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hollandonline.sharepoint.com/sites/IntellInsights/Gedeelde documenten/General/Monitors/Vakantieonderzoek Plus/Resultaten/Excel/Definitief/Provincies/"/>
    </mc:Choice>
  </mc:AlternateContent>
  <xr:revisionPtr revIDLastSave="0" documentId="13_ncr:1_{AB5B39F3-AECA-43A3-9C09-47BA9A85C152}" xr6:coauthVersionLast="47" xr6:coauthVersionMax="47" xr10:uidLastSave="{00000000-0000-0000-0000-000000000000}"/>
  <bookViews>
    <workbookView xWindow="-108" yWindow="-108" windowWidth="30936" windowHeight="16776" xr2:uid="{00000000-000D-0000-FFFF-FFFF00000000}"/>
  </bookViews>
  <sheets>
    <sheet name="Index" sheetId="1" r:id="rId1"/>
    <sheet name="Leeswijzer" sheetId="7" r:id="rId2"/>
    <sheet name="Provincie" sheetId="8" r:id="rId3"/>
    <sheet name="Leefstijlen" sheetId="9" r:id="rId4"/>
    <sheet name="Accommodatietype" sheetId="10" r:id="rId5"/>
    <sheet name="Socio-Demo" sheetId="11" r:id="rId6"/>
    <sheet name="Reisgezelschap" sheetId="13" r:id="rId7"/>
    <sheet name="Seizoenen" sheetId="12"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 i="1" l="1"/>
  <c r="K11" i="1"/>
  <c r="K10" i="1"/>
  <c r="K9" i="1"/>
  <c r="I12" i="1"/>
  <c r="I11" i="1"/>
  <c r="I10" i="1"/>
  <c r="I9" i="1"/>
  <c r="G12" i="1"/>
  <c r="G11" i="1"/>
  <c r="G10" i="1"/>
  <c r="G9" i="1"/>
  <c r="E12" i="1"/>
  <c r="E11" i="1"/>
  <c r="E10" i="1"/>
  <c r="E9" i="1"/>
  <c r="C12" i="1"/>
  <c r="C11" i="1"/>
  <c r="C10" i="1"/>
  <c r="C9" i="1"/>
  <c r="A12" i="1"/>
  <c r="A11" i="1"/>
  <c r="A10" i="1"/>
  <c r="A9" i="1"/>
  <c r="I8" i="1"/>
  <c r="I7" i="1"/>
  <c r="I6" i="1"/>
  <c r="I5" i="1"/>
  <c r="A1" i="13"/>
  <c r="A1" i="12"/>
  <c r="A1" i="11"/>
  <c r="A1" i="10"/>
  <c r="A1" i="9"/>
  <c r="A1" i="8"/>
  <c r="K8" i="1"/>
  <c r="G8" i="1"/>
  <c r="E8" i="1"/>
  <c r="C8" i="1"/>
  <c r="A8" i="1"/>
  <c r="K7" i="1"/>
  <c r="G7" i="1"/>
  <c r="E7" i="1"/>
  <c r="C7" i="1"/>
  <c r="A7" i="1"/>
  <c r="K6" i="1"/>
  <c r="G6" i="1"/>
  <c r="E6" i="1"/>
  <c r="C6" i="1"/>
  <c r="A6" i="1"/>
  <c r="K5" i="1"/>
  <c r="G5" i="1"/>
  <c r="E5" i="1"/>
  <c r="C5" i="1"/>
  <c r="A5" i="1"/>
</calcChain>
</file>

<file path=xl/sharedStrings.xml><?xml version="1.0" encoding="utf-8"?>
<sst xmlns="http://schemas.openxmlformats.org/spreadsheetml/2006/main" count="35137" uniqueCount="507">
  <si>
    <t>Provincie</t>
  </si>
  <si>
    <t/>
  </si>
  <si>
    <t>Groningen</t>
  </si>
  <si>
    <t>Friesland</t>
  </si>
  <si>
    <t>Drenthe</t>
  </si>
  <si>
    <t>Overijssel</t>
  </si>
  <si>
    <t>Flevoland</t>
  </si>
  <si>
    <t>Gelderland</t>
  </si>
  <si>
    <t>Noord-Holland</t>
  </si>
  <si>
    <t>Zuid-Holland</t>
  </si>
  <si>
    <t>Utrecht</t>
  </si>
  <si>
    <t>Zeeland</t>
  </si>
  <si>
    <t>Noord-Brabant</t>
  </si>
  <si>
    <t>Limburg</t>
  </si>
  <si>
    <t>Count</t>
  </si>
  <si>
    <t>%</t>
  </si>
  <si>
    <t>Weighted base</t>
  </si>
  <si>
    <t>Rustzoekers</t>
  </si>
  <si>
    <t>Stijlzoekers</t>
  </si>
  <si>
    <t>Verbindingszoekers</t>
  </si>
  <si>
    <t>Harmoniezoekers</t>
  </si>
  <si>
    <t>Plezierzoekers</t>
  </si>
  <si>
    <t>Inzichtzoekers</t>
  </si>
  <si>
    <t>Avontuurzoekers</t>
  </si>
  <si>
    <t>Even weg zijn van huis</t>
  </si>
  <si>
    <t>Samenzijn met mijn familie, vrienden, partner</t>
  </si>
  <si>
    <t>Lokale culturen en tradities ontdekken</t>
  </si>
  <si>
    <t>Behoefte aan ontspanning</t>
  </si>
  <si>
    <t>Mijzelf mentaal en fysiek uitdagen</t>
  </si>
  <si>
    <t>In contact komen met de natuur</t>
  </si>
  <si>
    <t>Sportief bezig zijn</t>
  </si>
  <si>
    <t>Een nieuwe ervaring opdoen</t>
  </si>
  <si>
    <t>Onthaasten en rust zoeken</t>
  </si>
  <si>
    <t>Meer van Nederland zien</t>
  </si>
  <si>
    <t>Behoefte aan luxe</t>
  </si>
  <si>
    <t>Het is beter voor het milieu</t>
  </si>
  <si>
    <t>Goed klimaat en niet te extreem weer</t>
  </si>
  <si>
    <t>Activiteiten ondernemen die thuis niet kunnen</t>
  </si>
  <si>
    <t>Anders, namelijk</t>
  </si>
  <si>
    <t>Q08 In welke maand bent u op vakantie geweest?</t>
  </si>
  <si>
    <t>Januari</t>
  </si>
  <si>
    <t>Februari</t>
  </si>
  <si>
    <t>Maart</t>
  </si>
  <si>
    <t>April</t>
  </si>
  <si>
    <t>Mei</t>
  </si>
  <si>
    <t>Juni</t>
  </si>
  <si>
    <t>Juli</t>
  </si>
  <si>
    <t>Augustus</t>
  </si>
  <si>
    <t>September</t>
  </si>
  <si>
    <t>Oktober</t>
  </si>
  <si>
    <t>November</t>
  </si>
  <si>
    <t>December</t>
  </si>
  <si>
    <t>Q09 Waar heeft u overnacht tijdens uw vakantie?</t>
  </si>
  <si>
    <t>in een hotel/motel</t>
  </si>
  <si>
    <t>in een bed &amp; breakfast</t>
  </si>
  <si>
    <t>op een vakantiepark in een gehuurde accommodatie (appartement, bungalow, villa)</t>
  </si>
  <si>
    <t>op een vakantiepark in eigen accommodatie (appartement, bungalow, villa)</t>
  </si>
  <si>
    <t>in een gehuurde accommodatie (appartement, bungalow, villa), niet op een vakantiepark</t>
  </si>
  <si>
    <t>in een eigen accommodatie (appartement, bungalow, villa), niet op een vakantiepark</t>
  </si>
  <si>
    <t>op een camping in een gehuurde accommodatie (stacaravan, (safari)tent, pod)</t>
  </si>
  <si>
    <t>op een camping met een eigen kampeermiddel/voertuig (tent, vouwwagen (sta)caravan, camper)</t>
  </si>
  <si>
    <t>op een boot</t>
  </si>
  <si>
    <t>in een jeugdherberg of andere groepsaccommodatie</t>
  </si>
  <si>
    <t>Anders, namelijk...</t>
  </si>
  <si>
    <t>Q10B  Lag/stond de boot/kampeermiddel op een vaste plaats?</t>
  </si>
  <si>
    <t>ja</t>
  </si>
  <si>
    <t>nee</t>
  </si>
  <si>
    <t>Q11 Welk van onderstaande vakantietypen past het beste bij uw vakantie?</t>
  </si>
  <si>
    <t>Actieve of sportieve vakantie (bijv. fiets- of wandelvakantie)</t>
  </si>
  <si>
    <t>Zon- of strandvakantie</t>
  </si>
  <si>
    <t>Stedenvakantie of citytrip</t>
  </si>
  <si>
    <t>Natuurvakantie</t>
  </si>
  <si>
    <t>Cultuurvakantie (bijv. bezoek musea of historische gebouwen, evenementen)</t>
  </si>
  <si>
    <t>Vermaak (bijv. culinaire vakantie, bezoek attractiepark, shoppen)</t>
  </si>
  <si>
    <t>Rondreis, toertocht of boottocht</t>
  </si>
  <si>
    <t>Bezoek aan familie, vrienden of kennissen</t>
  </si>
  <si>
    <t>Vakantie met familie, vrienden of kennissen</t>
  </si>
  <si>
    <t>Relaxvakantie</t>
  </si>
  <si>
    <t>Q12 Met hoeveel personen bent u, uzelf meegerekend, op vakantie geweest?</t>
  </si>
  <si>
    <t>1 persoon (alleen)</t>
  </si>
  <si>
    <t>2 personen</t>
  </si>
  <si>
    <t>3 personen</t>
  </si>
  <si>
    <t>4 personen</t>
  </si>
  <si>
    <t>5 personen</t>
  </si>
  <si>
    <t>6 personen</t>
  </si>
  <si>
    <t>7 personen</t>
  </si>
  <si>
    <t>8 personen</t>
  </si>
  <si>
    <t>Meer dan 8 personen</t>
  </si>
  <si>
    <t>Weet niet</t>
  </si>
  <si>
    <t>Q13 Met welk reisgezelschap bent u op vakantie geweest?</t>
  </si>
  <si>
    <t>Met mijn partner</t>
  </si>
  <si>
    <t>Met kind(eren) tot 5 jaar</t>
  </si>
  <si>
    <t>Met kind(eren) van 6-12 jaar</t>
  </si>
  <si>
    <t>Met kind(eren) van 13-17 jaar</t>
  </si>
  <si>
    <t>Met kind(eren) van 18+ jaar</t>
  </si>
  <si>
    <t>Met andere familieleden</t>
  </si>
  <si>
    <t>Met een vriend of vriendengroep</t>
  </si>
  <si>
    <t>Met collega(s)</t>
  </si>
  <si>
    <t>Met teamgenoten of leden van een club/vereniging</t>
  </si>
  <si>
    <t>Met studiegenoten</t>
  </si>
  <si>
    <t>Alleen op vakantie</t>
  </si>
  <si>
    <t>Partner</t>
  </si>
  <si>
    <t>Vrienden</t>
  </si>
  <si>
    <t>Familie</t>
  </si>
  <si>
    <t>Partner + Kind 6-12</t>
  </si>
  <si>
    <t>Partner + Vrienden</t>
  </si>
  <si>
    <t>Partner + Familie</t>
  </si>
  <si>
    <t>Partner + Kind 18+</t>
  </si>
  <si>
    <t>Partner + Kind 0-5</t>
  </si>
  <si>
    <t>Partner + Kind 0-5 + Kind 6-12</t>
  </si>
  <si>
    <t>Partner + Kind 13-17</t>
  </si>
  <si>
    <t>Partner + Kind 6-12 + Kind 13-17</t>
  </si>
  <si>
    <t>Kind 18+</t>
  </si>
  <si>
    <t>Kind 6-12</t>
  </si>
  <si>
    <t>Overige combinaties</t>
  </si>
  <si>
    <t>Relaxen/ontspannen</t>
  </si>
  <si>
    <t>Leuke stad(jes) of dorpen om te bezoeken</t>
  </si>
  <si>
    <t>Samenzijn met partner, familie, vrienden</t>
  </si>
  <si>
    <t>Mooie natuur ervaren</t>
  </si>
  <si>
    <t>Ruimte en rust opzoeken</t>
  </si>
  <si>
    <t>Activiteiten in de omgeving</t>
  </si>
  <si>
    <t>Lokale cultuur en unieke ervaringen beleven</t>
  </si>
  <si>
    <t>Nieuwe mensen leren kennen</t>
  </si>
  <si>
    <t>Tijd voor mezelf/mezelf beter leren kennen</t>
  </si>
  <si>
    <t>Winkelen</t>
  </si>
  <si>
    <t>Leren, educatie</t>
  </si>
  <si>
    <t>Fysieke en mentale vitaliteit/gezondheid verbeteren</t>
  </si>
  <si>
    <t>Comfort en luxe ervaren</t>
  </si>
  <si>
    <t>Anders</t>
  </si>
  <si>
    <t>Q15A Welke van de volgende aspecten waren van invloed op de keuze voor uw vakantie?</t>
  </si>
  <si>
    <t>Land</t>
  </si>
  <si>
    <t>Regio en plaats</t>
  </si>
  <si>
    <t>Type accommodatie</t>
  </si>
  <si>
    <t>Type vervoer naar vakantiebestemming</t>
  </si>
  <si>
    <t>Activiteiten op de vakantiebestemming</t>
  </si>
  <si>
    <t>Faciliteiten op de vakantiebestemming</t>
  </si>
  <si>
    <t>Reisperiode en vertrekdatum</t>
  </si>
  <si>
    <t>Kosten reis en verblijf</t>
  </si>
  <si>
    <t>Prijs/kwaliteit van aanbieder</t>
  </si>
  <si>
    <t>Reisafstand/bereikbaarheid</t>
  </si>
  <si>
    <t>Drukte/rust op vakantielocatie</t>
  </si>
  <si>
    <t>Q17A Welke van onderstaande aspecten speelden een rol bij de keuze voor de regio van uw vakantie</t>
  </si>
  <si>
    <t>Reistijd</t>
  </si>
  <si>
    <t>Goed bereikbaar met auto</t>
  </si>
  <si>
    <t>Goed bereikbaar met het OV</t>
  </si>
  <si>
    <t>Mooie natuur (bossen, duinen, meren, heide)</t>
  </si>
  <si>
    <t>Aanbod aan bezienswaardigheden (bijv. monumenten, mooie dorpjes, uitzichtpunten)</t>
  </si>
  <si>
    <t>Aanbod attractieparken, speeltuinen, dierentuinen</t>
  </si>
  <si>
    <t>Wellness en ontspanningsmogelijkheden</t>
  </si>
  <si>
    <t>Aanbod voor sport- en wateractiviteiten (bijv. zwemmen, varen, suppen)</t>
  </si>
  <si>
    <t>Aanbod aan culturele activiteiten (musea, theater, bioscoop)</t>
  </si>
  <si>
    <t>Aanbod aan restaurants</t>
  </si>
  <si>
    <t>Aanbod aan winkels</t>
  </si>
  <si>
    <t>Wandelmogelijkheden</t>
  </si>
  <si>
    <t>Fietsmogelijkheden</t>
  </si>
  <si>
    <t>Bruisend nachtleven (cafés, bars, clubs)</t>
  </si>
  <si>
    <t>Rustig en veel ruimte</t>
  </si>
  <si>
    <t>Gunstig weer</t>
  </si>
  <si>
    <t>Lokale tradities en evenementen (festival, (kerst)markt)</t>
  </si>
  <si>
    <t>Kindvriendelijk</t>
  </si>
  <si>
    <t>Anders, namelijk…</t>
  </si>
  <si>
    <t>Q17B Welk aspect was het belangrijkst bij de keuze voor de regio van uw vakantie?</t>
  </si>
  <si>
    <t>^f('Q17A_19_Other')^</t>
  </si>
  <si>
    <t>Q18A Heeft u nog andere vakantieplekken/locaties overwogen voor deze vakantie?</t>
  </si>
  <si>
    <t>Q18B In welke provincie ligt deze andere vakantieplek die u heeft overwogen?</t>
  </si>
  <si>
    <t>In het buitenland</t>
  </si>
  <si>
    <t>Q18C Waarom heeft u niet voor deze vakantieplaats/locatie gekozen?</t>
  </si>
  <si>
    <t>Te lange reis, afstand te groot</t>
  </si>
  <si>
    <t>Minder aantrekkelijke weersomstandigheden</t>
  </si>
  <si>
    <t>Minder geschikt aanbod culturele activiteiten (musea, theater)</t>
  </si>
  <si>
    <t>Slecht bereikbaar of afgelegen</t>
  </si>
  <si>
    <t>Prijzen zijn hoger</t>
  </si>
  <si>
    <t>Geen goede wandelmogelijkheden</t>
  </si>
  <si>
    <t>Geen goede fietsmogelijkheden</t>
  </si>
  <si>
    <t>Geen bruisend nachtleven (cafés, bars, clubs)</t>
  </si>
  <si>
    <t>Minder aanbod horecagelegenheden</t>
  </si>
  <si>
    <t>Minder aanbod aan winkels</t>
  </si>
  <si>
    <t>Minder aanbod bezienswaardigheden (mooie monumenten, dorpjes)</t>
  </si>
  <si>
    <t>Minder mooie natuur</t>
  </si>
  <si>
    <t>Te druk</t>
  </si>
  <si>
    <t>Te weinig andere attracties in de nabije omgeving (dierentuin, attractiepark)</t>
  </si>
  <si>
    <t>Niet kindvriendelijk</t>
  </si>
  <si>
    <t>Onvoldoende sport- en/of wateractiviteiten</t>
  </si>
  <si>
    <t>Niet genoeg lokale evenementen</t>
  </si>
  <si>
    <t>Geen specifieke reden</t>
  </si>
  <si>
    <t>Q19A Welke van onderstaande aspecten speelden een rol bij de keuze voor deze specifieke accommodatie voor uw vakantie</t>
  </si>
  <si>
    <t>Ligging/directe omgeving (bijv. in bos, stadscentrum, bij een attractie)</t>
  </si>
  <si>
    <t>Rust en privacy (bijv. vrijstaand of rustige campingplek)</t>
  </si>
  <si>
    <t>Betaalbaar</t>
  </si>
  <si>
    <t>Faciliteiten in en om de accommodatie (bijv. restaurant, wellness, zwembad)</t>
  </si>
  <si>
    <t>Goede prijs-kwaliteitverhouding</t>
  </si>
  <si>
    <t>Gratis annuleren of flexibele boekingsvoorwaarden</t>
  </si>
  <si>
    <t>Huisdiervriendelijk</t>
  </si>
  <si>
    <t>Toegankelijk voor mindervaliden</t>
  </si>
  <si>
    <t>Duurzame accommodatie (bijv. milieuvriendelijk, groene energie, minder plastic)</t>
  </si>
  <si>
    <t>Goed bereikbaar met auto en/of OV</t>
  </si>
  <si>
    <t>De luxe en het comfort</t>
  </si>
  <si>
    <t>Betrouwbare verhuurder</t>
  </si>
  <si>
    <t>Mogelijkheid tot zelf koken of eigen keuken</t>
  </si>
  <si>
    <t>Culturele of historische waarde (bijv. authentiek gebouw, historische locatie)</t>
  </si>
  <si>
    <t>Q19B Welk aspect was het meest belangrijk bij de keuze voor de accommodatie van uw vakantie</t>
  </si>
  <si>
    <t>^f('Q19A_16_Other')^</t>
  </si>
  <si>
    <t>Q20B Wat zijn voor u normaal gesproken redenen om juist niet voor een accommodatie te kiezen?</t>
  </si>
  <si>
    <t>Te duur</t>
  </si>
  <si>
    <t>Slechte prijs/kwaliteitverhouding</t>
  </si>
  <si>
    <t>Niet beschikbaar</t>
  </si>
  <si>
    <t>Niet duurzaam genoeg (bijv. milieuvriendelijk, groene energie, minder plastic)</t>
  </si>
  <si>
    <t>Te druk of toeristisch</t>
  </si>
  <si>
    <t>Slechte beoordelingen</t>
  </si>
  <si>
    <t>Minder goede locatie en ligging</t>
  </si>
  <si>
    <t>Minder goede faciliteiten (bijv. zwembad of wellness)</t>
  </si>
  <si>
    <t>Huisdieren niet welkom</t>
  </si>
  <si>
    <t>Niet toegankelijk voor mindervaliden</t>
  </si>
  <si>
    <t>Geen prettige betalingsvoorwaarden</t>
  </si>
  <si>
    <t>Te weinig luxe en comfort</t>
  </si>
  <si>
    <t>Slecht bereikbaar met de auto</t>
  </si>
  <si>
    <t>Slecht bereikbaar met het OV</t>
  </si>
  <si>
    <t>Minder bekend mee</t>
  </si>
  <si>
    <t>Geen mogelijkheid tot zelf koken of eigen keuken</t>
  </si>
  <si>
    <t>Weinig culturele of historische waarde van de accommodatie</t>
  </si>
  <si>
    <t>Geen flexibele annuleringsvoorwaarden</t>
  </si>
  <si>
    <t>Te weinig rust en privacy</t>
  </si>
  <si>
    <t>Q21A Welke van onderstaande aspecten speelden een rol bij de keuze voor de reisperiode/vertrekdatum van uw vakantie</t>
  </si>
  <si>
    <t>Beschikbaarheid reisgezelschap (bijv. door schoolvakantie, werkrooster)</t>
  </si>
  <si>
    <t>Beschikbaarheid accommodatie</t>
  </si>
  <si>
    <t>Beschikbaarheid van activiteiten</t>
  </si>
  <si>
    <t>Geschikt seizoen/temperatuur</t>
  </si>
  <si>
    <t>Een evenement/festival op de vakantiebestemming</t>
  </si>
  <si>
    <t>Een speciale dag (verjaardag, jubileum, etc.)</t>
  </si>
  <si>
    <t>Lager prijsniveau of speciale aanbieding</t>
  </si>
  <si>
    <t>Buiten het hoogseizoen</t>
  </si>
  <si>
    <t>Minder drukte</t>
  </si>
  <si>
    <t>Anders, namelijk …</t>
  </si>
  <si>
    <t>Q21B Welk aspect was het belangrijkst bij de keuze voor de reisperiode van uw vakantie ?</t>
  </si>
  <si>
    <t>^f('Q21A_10_Other')^</t>
  </si>
  <si>
    <t>Q22_1  Hoe belangrijk was duurzaamheid bij de keuze van  - de regio</t>
  </si>
  <si>
    <t>1 - Heel onbelangrijk</t>
  </si>
  <si>
    <t>2</t>
  </si>
  <si>
    <t>3</t>
  </si>
  <si>
    <t>4</t>
  </si>
  <si>
    <t>5 - Heel belangrijk</t>
  </si>
  <si>
    <t>Bottom 2 - (Heel) onbelangrijk</t>
  </si>
  <si>
    <t>Top 2 - (Heel) belangrijk</t>
  </si>
  <si>
    <t>Q22_2 Hoe belangrijk was duurzaamheid bij de keuze van - de accommodatie</t>
  </si>
  <si>
    <t>Q22_3 Hoe belangrijk was duurzaamheid bij de keuze van - het vervoer</t>
  </si>
  <si>
    <t>Q22_4 Hoe belangrijk was duurzaamheid bij de keuze van - de reisperiode/vertrekdatum</t>
  </si>
  <si>
    <t>Q22_5 Hoe belangrijk was duurzaamheid bij de keuze van - de ondernomen activiteiten (wandelen, fietsen, etc)</t>
  </si>
  <si>
    <t>Q23 In hoeverre speelt duurzaamheid bij u een rol bij het kiezen voor een vakantie in Nederland in het algemeen?</t>
  </si>
  <si>
    <t>Dat is de belangrijkste reden voor het kiezen van Nederland als vakantiebestemming</t>
  </si>
  <si>
    <t>Dat speelt mee, maar is niet de belangrijkste reden</t>
  </si>
  <si>
    <t>Dat is voor mij geen reden voor het kiezen van Nederland als vakantiebestemming</t>
  </si>
  <si>
    <t>Q25A Welke inspiratie- of informatiebronnen heeft u gebruikt bij de keuze voor de vakantie?</t>
  </si>
  <si>
    <t>Website met beoordelingen van andere reizigers (zoals Zoover, Tripadvisor, etc.)</t>
  </si>
  <si>
    <t>Zoekmachine (bijv. google)</t>
  </si>
  <si>
    <t>Online boekingsplatform (zoals Airbnb, Booking.com. Expedia etc.)</t>
  </si>
  <si>
    <t>(Website/app van) reisbureau / touroperator</t>
  </si>
  <si>
    <t>Youtube</t>
  </si>
  <si>
    <t>Instagram</t>
  </si>
  <si>
    <t>TikTok</t>
  </si>
  <si>
    <t>Facebook</t>
  </si>
  <si>
    <t>Informatiewebsite van de streek/regio</t>
  </si>
  <si>
    <t>Website van accommodatieverschaffer</t>
  </si>
  <si>
    <t>Reisblog/-vlog</t>
  </si>
  <si>
    <t>Vrienden/familie/kennissen/collega's</t>
  </si>
  <si>
    <t>Artikel in tijdschrift, krant</t>
  </si>
  <si>
    <t>AI/ChatGPT/Copilot</t>
  </si>
  <si>
    <t>Uit ervaring/reeds bekend</t>
  </si>
  <si>
    <t>Anders namelijk...</t>
  </si>
  <si>
    <t>Geen bronnen geraadpleegd</t>
  </si>
  <si>
    <t>AI/ ChatGPT/Copilot</t>
  </si>
  <si>
    <t>^f('Q25A_16_Other')^</t>
  </si>
  <si>
    <t>Q26A Welke inspiratie- of informatiebronnen heeft u gebruikt tijdens uw vakantie?</t>
  </si>
  <si>
    <t>Adviezen van andere vakantiegangers</t>
  </si>
  <si>
    <t>Adviezen van verhuurder</t>
  </si>
  <si>
    <t>Geen bronnen geraadpleegd tijdens het verblijf</t>
  </si>
  <si>
    <t>^f('Q26A_18_Other')^</t>
  </si>
  <si>
    <t>Bezoek aan stad en/of dorp</t>
  </si>
  <si>
    <t>Bezoek natuurgebied/bos/hei</t>
  </si>
  <si>
    <t>Bezoek strand/duinen</t>
  </si>
  <si>
    <t>Bezoek stadspark</t>
  </si>
  <si>
    <t>Shoppen/winkelen</t>
  </si>
  <si>
    <t>Uit eten (ontbijt/lunchen/dineren in een restaurant/brasserie/eetcafé)</t>
  </si>
  <si>
    <t>Op terras zitten</t>
  </si>
  <si>
    <t>Uitgaan (café, bar, club)</t>
  </si>
  <si>
    <t>Recreatief fietsen</t>
  </si>
  <si>
    <t>Mountainbiken/sportief fietsen</t>
  </si>
  <si>
    <t>Wandelen in de natuur</t>
  </si>
  <si>
    <t>Stadswandeling</t>
  </si>
  <si>
    <t>Zwemmen</t>
  </si>
  <si>
    <t>Watersport (zeilen, surfen, kitesurfen, kanoën, etc.)</t>
  </si>
  <si>
    <t>Tocht met rondvaartboot</t>
  </si>
  <si>
    <t>Bezoek attractiepark</t>
  </si>
  <si>
    <t>Bezoek dierentuin/safaripark</t>
  </si>
  <si>
    <t>Bezoek beauty &amp; wellness faciliteiten</t>
  </si>
  <si>
    <t>Bezoek (sport)evenement</t>
  </si>
  <si>
    <t>Bezoek festival/concert</t>
  </si>
  <si>
    <t>Bezoek markten/braderieën (wekelijkse markt, kaasmarkt, etc.)</t>
  </si>
  <si>
    <t>Bezoek museum/tentoonstelling</t>
  </si>
  <si>
    <t>Bezoek bezienswaardige/historische gebouwen/locaties</t>
  </si>
  <si>
    <t>Bezoek UNESCO Werelderfgoed</t>
  </si>
  <si>
    <t>Bezoek theater/schouwburg/bioscoop</t>
  </si>
  <si>
    <t>Spelactiviteiten zoals escaperoom/karten/klimbos</t>
  </si>
  <si>
    <t>Anders, namelijk;</t>
  </si>
  <si>
    <t>Geen van deze</t>
  </si>
  <si>
    <t>Q28 Wat was de leukste activiteit die u heeft ondernomen tijdens uw vakantie?</t>
  </si>
  <si>
    <t>^f('Q27_1_27_Other')^</t>
  </si>
  <si>
    <t>Voorafgaand aan de vakantie</t>
  </si>
  <si>
    <t>Tijdens de vakantie, maar niet op de dag dat de activiteit plaatsvond</t>
  </si>
  <si>
    <t>Spontaan, op de dag dat de activiteit plaatsvond</t>
  </si>
  <si>
    <t>Q30_1 Waardering activiteiten - Bezoek aan stad en/of dorp</t>
  </si>
  <si>
    <t>Bottom 2 - (Zeer) ontevreden</t>
  </si>
  <si>
    <t>Top 2 - (Zeer) tevreden</t>
  </si>
  <si>
    <t>Mean</t>
  </si>
  <si>
    <t>Watersport (zeilen, surfen, kitesurfen, kanoën etc.)</t>
  </si>
  <si>
    <t>Nee, geen activiteiten gemist</t>
  </si>
  <si>
    <t>Q34 Hoe waarschijnlijk is het dat u uw vakantiebestemming  zult aanbevelen aan vrienden, kennissen en/of collega’s?</t>
  </si>
  <si>
    <t>0 - Zeker niet</t>
  </si>
  <si>
    <t>1</t>
  </si>
  <si>
    <t>5</t>
  </si>
  <si>
    <t>6</t>
  </si>
  <si>
    <t>7</t>
  </si>
  <si>
    <t>8</t>
  </si>
  <si>
    <t>9</t>
  </si>
  <si>
    <t>10 - Zeker wel</t>
  </si>
  <si>
    <t>Q36 Bent u van plan om nog eens op vakantie te gaan naar ^Vakantiebestemming^?</t>
  </si>
  <si>
    <t>Zeker niet</t>
  </si>
  <si>
    <t>Waarschijnlijk niet</t>
  </si>
  <si>
    <t>Misschien wel, misschien niet</t>
  </si>
  <si>
    <t>Waarschijnlijk wel</t>
  </si>
  <si>
    <t>Zeker wel</t>
  </si>
  <si>
    <t>Bottom 2 - (Zeker of waarschijnlijk) niet</t>
  </si>
  <si>
    <t>Top 2 - (Zeker of waarschijnlijk) wel</t>
  </si>
  <si>
    <t>Zeer ontevreden</t>
  </si>
  <si>
    <t>Ontevreden</t>
  </si>
  <si>
    <t>Niet tevreden/niet ontevreden</t>
  </si>
  <si>
    <t>Tevreden</t>
  </si>
  <si>
    <t>Zeer tevreden</t>
  </si>
  <si>
    <t>Weet ik niet/niet van toepassing</t>
  </si>
  <si>
    <t>Ja, de vakantie heeft aan mijn verwachtingen voldaan</t>
  </si>
  <si>
    <t>Nee, de vakantie heeft niet aan mijn verwachtingen voldaan</t>
  </si>
  <si>
    <t>Weet ik niet</t>
  </si>
  <si>
    <t>1 - Past helemaal niet bij mij</t>
  </si>
  <si>
    <t>5 - Past heel goed bij mij</t>
  </si>
  <si>
    <t>Bottom 2 - Past (helemaal) niet bij mij</t>
  </si>
  <si>
    <t>Top 2 - Past (heel) goed bij mij</t>
  </si>
  <si>
    <t>Geslacht</t>
  </si>
  <si>
    <t>Man</t>
  </si>
  <si>
    <t>Vrouw</t>
  </si>
  <si>
    <t>Andere</t>
  </si>
  <si>
    <t>Leeftijdscategorie</t>
  </si>
  <si>
    <t>15 t\m 24 jaar</t>
  </si>
  <si>
    <t>25 t\m 34 jaar</t>
  </si>
  <si>
    <t>35 t\m 44 jaar</t>
  </si>
  <si>
    <t>45 t\m 54 jaar</t>
  </si>
  <si>
    <t>55 t\m 64 jaar</t>
  </si>
  <si>
    <t>65 t\m 74 jaar</t>
  </si>
  <si>
    <t>75 jaar en ouder</t>
  </si>
  <si>
    <t>Hoogst gevolgde opleiding</t>
  </si>
  <si>
    <t>Opleiding: Laag</t>
  </si>
  <si>
    <t>Opleiding: Midden</t>
  </si>
  <si>
    <t>Opleiding: Hoog</t>
  </si>
  <si>
    <t>Opleiding: Weet niet/wil niet zeggen</t>
  </si>
  <si>
    <t>Nielsen-indeling CBS</t>
  </si>
  <si>
    <t>Drie grote gemeenten (Amsterdam, Rotterdam, Den Haag)</t>
  </si>
  <si>
    <t>West (Utrecht, Noord-Holland, Zuid-Holland excl. drie grote gemeenten en randgemeenten)</t>
  </si>
  <si>
    <t>Noord (Groningen, Friesland, Drenthe)</t>
  </si>
  <si>
    <t>Oost (Overijssel, Gelderland, Flevoland)</t>
  </si>
  <si>
    <t>Zuid (Zeeland, Noord-Brabant, Limburg)</t>
  </si>
  <si>
    <t>Randgemeenten (Amstelveen, Diemen, Landsmeer, Ouder-Amstel, Ridderkerk, Barendrecht, Albrandwaard, Krimpen a\d IJssel, C</t>
  </si>
  <si>
    <t>Provincie woon</t>
  </si>
  <si>
    <t>Stedelijkheid (Gemeenteniveau)</t>
  </si>
  <si>
    <t>Zeer sterk (&gt;=2500 omgevingsadressen\km²)</t>
  </si>
  <si>
    <t>Sterk (1500 tot 2500 omgevingsadressen\km²)</t>
  </si>
  <si>
    <t>Matig (1000 tot 1500 omgevingsadressen\km²)</t>
  </si>
  <si>
    <t>Weinig (500 tot 1000 omgevingsadressen\km²)</t>
  </si>
  <si>
    <t>Niet (&lt;500 omgevingsadressen\km²)</t>
  </si>
  <si>
    <t>Grootte huishouden</t>
  </si>
  <si>
    <t>6 of meer</t>
  </si>
  <si>
    <t>Sociale Klasse</t>
  </si>
  <si>
    <t>Hoog</t>
  </si>
  <si>
    <t>Laag</t>
  </si>
  <si>
    <t>Bruto jaarinkomen huishouden</t>
  </si>
  <si>
    <t>Minimum (&lt; € 14.100)</t>
  </si>
  <si>
    <t>Beneden modaal (€ 14.100 - € 29.500)</t>
  </si>
  <si>
    <t>Modaal (€ 29.500 - € 43.500), inclusief negatief inkomen</t>
  </si>
  <si>
    <t>1-2x Modaal (€ 43.500 - € 73.000)</t>
  </si>
  <si>
    <t>2x Modaal (€ 73.000 - € 87.100)</t>
  </si>
  <si>
    <t>Meer dan 2x modaal (&gt;= € 87.100)</t>
  </si>
  <si>
    <t>Weet echt niet \ wil echt niet zeggen</t>
  </si>
  <si>
    <t>Q1 (jan/feb/mrt)</t>
  </si>
  <si>
    <t>Q2 (apr/mei/jun)</t>
  </si>
  <si>
    <t>Q3 (jul/aug/sep)</t>
  </si>
  <si>
    <t>Q4 (okt/nov/dec)</t>
  </si>
  <si>
    <t>Index</t>
  </si>
  <si>
    <t>*</t>
  </si>
  <si>
    <t>Leefstijlen</t>
  </si>
  <si>
    <t>Accommodatietype</t>
  </si>
  <si>
    <t>Socio-Demo</t>
  </si>
  <si>
    <t>Seizoenen</t>
  </si>
  <si>
    <r>
      <rPr>
        <b/>
        <sz val="9"/>
        <color theme="1"/>
        <rFont val="Century Gothic"/>
        <family val="2"/>
      </rPr>
      <t>Let op:</t>
    </r>
    <r>
      <rPr>
        <sz val="9"/>
        <color theme="1"/>
        <rFont val="Century Gothic"/>
        <family val="2"/>
      </rPr>
      <t xml:space="preserve">
Het jaarlijkse CBS Vakantieonderzoek gaat ook over binnenlandse vakanties, maar meet andere onderwerpen, zoals aantallen vakanties per provincie, aantallen gasten, de verblijfsduur, gebruikte vervoersmiddelen en bestedingen. </t>
    </r>
  </si>
  <si>
    <t xml:space="preserve">Via deze link </t>
  </si>
  <si>
    <t>basis is lager dan n=30. LET OP!</t>
  </si>
  <si>
    <t>Totaal</t>
  </si>
  <si>
    <t>Q03 Wat is voor u de belangrijkste reden om op vakantie te gaan in Nederland?</t>
  </si>
  <si>
    <t>Q13_SC Met welk reisgezelschap bent u op vakantie geweest ? (Samenvatting van Q12 en Q13, met een indeling op basis van de meest voorkomende combinaties)</t>
  </si>
  <si>
    <t>Q25B Welke informatiebron was het meest waardevol bij de keuze voor de vakantie, voordat u op vakantie ging?</t>
  </si>
  <si>
    <t>Q26B Welke informatiebron was het meest waardevol tijdens uw vakantie?</t>
  </si>
  <si>
    <t>Q27_1 Welke activiteiten heeft u ondernomen tijdens uw vakantie?</t>
  </si>
  <si>
    <t>Q29_1 Kunt u nu per activiteit aangeven wanneer u deze activiteit heeft gepland? - Bezoek aan stad en/of dorp</t>
  </si>
  <si>
    <t>Q29_2 Kunt u nu per activiteit aangeven wanneer u deze activiteit heeft gepland? - Bezoek natuurgebied/bos/hei</t>
  </si>
  <si>
    <t>Q29_3 Kunt u nu per activiteit aangeven wanneer u deze activiteit heeft gepland? - Bezoek strand/duinen</t>
  </si>
  <si>
    <t>Q29_4 Kunt u nu per activiteit aangeven wanneer u deze activiteit heeft gepland? - Bezoek stadspark</t>
  </si>
  <si>
    <t>Q29_5 Kunt u nu per activiteit aangeven wanneer u deze activiteit heeft gepland? - Shoppen/winkelen</t>
  </si>
  <si>
    <t>Q29_6 Kunt u nu per activiteit aangeven wanneer u deze activiteit heeft gepland? - Uit eten (ontbijt/lunchen/dineren in een restaurant/brasserie/eetcafé)</t>
  </si>
  <si>
    <t>Q29_7 Kunt u nu per activiteit aangeven wanneer u deze activiteit heeft gepland? - Op terras zitten</t>
  </si>
  <si>
    <t>Q29_8 Kunt u nu per activiteit aangeven wanneer u deze activiteit heeft gepland? - Uitgaan (café, bar, club)</t>
  </si>
  <si>
    <t>Q29_9 Kunt u nu per activiteit aangeven wanneer u deze activiteit heeft gepland? - Recreatief fietsen</t>
  </si>
  <si>
    <t>Q29_10 Kunt u nu per activiteit aangeven wanneer u deze activiteit heeft gepland?- Mountainbiken/sportief fietsen</t>
  </si>
  <si>
    <t>Q29_11 Kunt u nu per activiteit aangeven wanneer u deze activiteit heeft gepland? - Wandelen in de natuur</t>
  </si>
  <si>
    <t>Q29_12 Kunt u nu per activiteit aangeven wanneer u deze activiteit heeft gepland? - Stadswandeling</t>
  </si>
  <si>
    <t>Q29_13 Kunt u nu per activiteit aangeven wanneer u deze activiteit heeft gepland? - Zwemmen</t>
  </si>
  <si>
    <t>Q29_14 Kunt u nu per activiteit aangeven wanneer u deze activiteit heeft gepland? - Watersport (zeilen, surfen, kitesurfen, kanoën, etc.)</t>
  </si>
  <si>
    <t>Q29_15 Kunt u nu per activiteit aangeven wanneer u deze activiteit heeft gepland?- Tocht met rondvaartboot</t>
  </si>
  <si>
    <t>Q29_16 Kunt u nu per activiteit aangeven wanneer u deze activiteit heeft gepland? - Bezoek attractiepark</t>
  </si>
  <si>
    <t>Q29_17 Kunt u nu per activiteit aangeven wanneer u deze activiteit heeft gepland? - Bezoek dierentuin/safaripark</t>
  </si>
  <si>
    <t>Q29_18 Kunt u nu per activiteit aangeven wanneer u deze activiteit heeft gepland? - Bezoek beauty &amp; wellness faciliteiten</t>
  </si>
  <si>
    <t>Q29_19 Kunt u nu per activiteit aangeven wanneer u deze activiteit heeft gepland? - Bezoek (sport)evenement</t>
  </si>
  <si>
    <t>Q29_20 Kunt u nu per activiteit aangeven wanneer u deze activiteit heeft gepland? - Bezoek festival/concert</t>
  </si>
  <si>
    <t>Q29_21 Kunt u nu per activiteit aangeven wanneer u deze activiteit heeft gepland? - Bezoek markten/braderieën (wekelijkse markt, kaasmarkt, etc.)</t>
  </si>
  <si>
    <t>Q29_22 Kunt u nu per activiteit aangeven wanneer u deze activiteit heeft gepland? - Bezoek museum/tentoonstelling</t>
  </si>
  <si>
    <t>Q29_23 Kunt u nu per activiteit aangeven wanneer u deze activiteit heeft gepland? - Bezoek bezienswaardige/historische gebouwen/locaties</t>
  </si>
  <si>
    <t>Q29_24 Kunt u nu per activiteit aangeven wanneer u deze activiteit heeft gepland? - Bezoek UNESCO Werelderfgoed</t>
  </si>
  <si>
    <t>Q29_25 Kunt u nu per activiteit aangeven wanneer u deze activiteit heeft gepland? - Bezoek theater/schouwburg/bioscoop</t>
  </si>
  <si>
    <t>Q29_26 Kunt u nu per activiteit aangeven wanneer u deze activiteit heeft gepland? - Spelactiviteiten zoals escaperoom/karten/klimbos</t>
  </si>
  <si>
    <t>Q29_27O Kunt u nu per activiteit aangeven wanneer u deze activiteit heeft gepland? - ^f('Q27_1_27_Other')^</t>
  </si>
  <si>
    <t>Q30_2 Hoe tevreden of ontevreden bent u over de mogelijkheden om onderstaande activiteiten in (de buurt van)  uw\ vakantiebestemming te ondernemen? - Bezoek natuurgebied/bos/hei</t>
  </si>
  <si>
    <t>Q30_3 Hoe tevreden of ontevreden bent u over de mogelijkheden om onderstaande activiteiten in (de buurt van)  uw\ vakantiebestemming te ondernemen? - Bezoek strand/duinen</t>
  </si>
  <si>
    <t>Q30_4 Hoe tevreden of ontevreden bent u over de mogelijkheden om onderstaande activiteiten in (de buurt van)  uw\ vakantiebestemming te ondernemen? - Bezoek stadspark</t>
  </si>
  <si>
    <t>Q30_5 Hoe tevreden of ontevreden bent u over de mogelijkheden om onderstaande activiteiten in (de buurt van)  uw\ vakantiebestemming te ondernemen? - Shoppen/winkelen</t>
  </si>
  <si>
    <t>Q30_6 Hoe tevreden of ontevreden bent u over de mogelijkheden om onderstaande activiteiten in (de buurt van)  uw\ vakantiebestemming te ondernemen? - Uit eten (ontbijt/lunchen/dineren in een restaurant/brasserie/eetcafé)</t>
  </si>
  <si>
    <t>Q30_7 Hoe tevreden of ontevreden bent u over de mogelijkheden om onderstaande activiteiten in (de buurt van)  uw\ vakantiebestemming te ondernemen? - Op terras zitten</t>
  </si>
  <si>
    <t>Q30_8 Hoe tevreden of ontevreden bent u over de mogelijkheden om onderstaande activiteiten in (de buurt van)  uw\ vakantiebestemming te ondernemen? - Uitgaan (café, bar, club)</t>
  </si>
  <si>
    <t>Q30_9 Hoe tevreden of ontevreden bent u over de mogelijkheden om onderstaande activiteiten in (de buurt van)  uw\ vakantiebestemming te ondernemen? - Recreatief fietsen</t>
  </si>
  <si>
    <t>Q30_10 Hoe tevreden of ontevreden bent u over de mogelijkheden om onderstaande activiteiten in (de buurt van)  uw\ vakantiebestemming te ondernemen? - Mountainbiken/sportief fietsen</t>
  </si>
  <si>
    <t>Q30_11 Hoe tevreden of ontevreden bent u over de mogelijkheden om onderstaande activiteiten in (de buurt van)  uw\ vakantiebestemming te ondernemen? - Wandelen in de natuur</t>
  </si>
  <si>
    <t>Q30_12 Hoe tevreden of ontevreden bent u over de mogelijkheden om onderstaande activiteiten in (de buurt van)  uw\ vakantiebestemming te ondernemen? - Stadswandeling</t>
  </si>
  <si>
    <t>Q30_13 Hoe tevreden of ontevreden bent u over de mogelijkheden om onderstaande activiteiten in (de buurt van)  uw\ vakantiebestemming te ondernemen? - Zwemmen</t>
  </si>
  <si>
    <t>Q30_14 Hoe tevreden of ontevreden bent u over de mogelijkheden om onderstaande activiteiten in (de buurt van)  uw\ vakantiebestemming te ondernemen? - Watersport (zeilen, surfen, kitesurfen, kanoën, etc.)</t>
  </si>
  <si>
    <t>Q30_15 Hoe tevreden of ontevreden bent u over de mogelijkheden om onderstaande activiteiten in (de buurt van)  uw\ vakantiebestemming te ondernemen? - Tocht met rondvaartboot</t>
  </si>
  <si>
    <t>Q30_16 Hoe tevreden of ontevreden bent u over de mogelijkheden om onderstaande activiteiten in (de buurt van)  uw\ vakantiebestemming te ondernemen? - Bezoek attractiepark</t>
  </si>
  <si>
    <t>Q30_17 Hoe tevreden of ontevreden bent u over de mogelijkheden om onderstaande activiteiten in (de buurt van)  uw\ vakantiebestemming te ondernemen? - Bezoek dierentuin/safaripark</t>
  </si>
  <si>
    <t>Q30_18 Hoe tevreden of ontevreden bent u over de mogelijkheden om onderstaande activiteiten in (de buurt van)  uw\ vakantiebestemming te ondernemen? - Bezoek beauty &amp; wellness faciliteiten</t>
  </si>
  <si>
    <t>Q30_19 Hoe tevreden of ontevreden bent u over de mogelijkheden om onderstaande activiteiten in (de buurt van)  uw\ vakantiebestemming te ondernemen? - Bezoek (sport)evenement</t>
  </si>
  <si>
    <t>Q30_20 Hoe tevreden of ontevreden bent u over de mogelijkheden om onderstaande activiteiten in (de buurt van)  uw\ vakantiebestemming te ondernemen? - Bezoek festival/concert</t>
  </si>
  <si>
    <t>Q30_21 Hoe tevreden of ontevreden bent u over de mogelijkheden om onderstaande activiteiten in (de buurt van)  uw\ vakantiebestemming te ondernemen? - Bezoek markten/braderieën (wekelijkse markt, kaasmarkt, etc.)</t>
  </si>
  <si>
    <t>Q30_22 Hoe tevreden of ontevreden bent u over de mogelijkheden om onderstaande activiteiten in (de buurt van)  uw\ vakantiebestemming te ondernemen? - Bezoek museum/tentoonstelling</t>
  </si>
  <si>
    <t>Q30_23 Hoe tevreden of ontevreden bent u over de mogelijkheden om onderstaande activiteiten in (de buurt van)  uw\ vakantiebestemming te ondernemen? - Bezoek bezienswaardige/historische gebouwen/locaties</t>
  </si>
  <si>
    <t>Q30_24 Hoe tevreden of ontevreden bent u over de mogelijkheden om onderstaande activiteiten in (de buurt van)  uw\ vakantiebestemming te ondernemen? - Bezoek UNESCO Werelderfgoed</t>
  </si>
  <si>
    <t>Q30_25 Hoe tevreden of ontevreden bent u over de mogelijkheden om onderstaande activiteiten in (de buurt van)  uw\ vakantiebestemming te ondernemen? - Bezoek theater/schouwburg/bioscoop</t>
  </si>
  <si>
    <t>Q30_26 Hoe tevreden of ontevreden bent u over de mogelijkheden om onderstaande activiteiten in (de buurt van)  uw\ vakantiebestemming te ondernemen? - Spelactiviteiten zoals escaperoom/karten/klimbos</t>
  </si>
  <si>
    <t>Q30_27O Hoe tevreden of ontevreden bent u over de mogelijkheden om onderstaande activiteiten in (de buurt van)  uw\ vakantiebestemming te ondernemen? - ^f('Q27_1_27_Other')^</t>
  </si>
  <si>
    <t>Q32 Zijn er ook activiteiten die u gemist heeft? Dus activiteiten die u graag had willen doen, maar die niet beschikbaar/aanwezig waren tijdens uw vakantie?</t>
  </si>
  <si>
    <t>Q38_1 Hoe tevreden bent u over de volgende aspecten met betrekking tot uw vakantie? - Regio/plaats</t>
  </si>
  <si>
    <t>Q38_2 Hoe tevreden bent u over de volgende aspecten met betrekking tot uw vakantie? - Type accommodatie</t>
  </si>
  <si>
    <t>Q38_3 Hoe tevreden bent u over de volgende aspecten met betrekking tot uw vakantie? - Vervoer naar de vakantiebestemming/bereikbaarheid</t>
  </si>
  <si>
    <t>Q38_4 Hoe tevreden bent u over de volgende aspecten met betrekking tot uw vakantie? - Activiteiten op de vakantiebestemming</t>
  </si>
  <si>
    <t>Q38_5 Hoe tevreden bent u over de volgende aspecten met betrekking tot uw vakantie? - Wandelmogelijkheden</t>
  </si>
  <si>
    <t>Q38_6 Hoe tevreden bent u over de volgende aspecten met betrekking tot uw vakantie? - Fietsmogelijkheden</t>
  </si>
  <si>
    <t>Q38_9 Hoe tevreden bent u over de volgende aspecten met betrekking tot uw vakantie? - Prijs/kwaliteit van de vakantie</t>
  </si>
  <si>
    <t>Q38_10 Hoe tevreden bent u over de volgende aspecten met betrekking tot uw vakantie? - Winkelaanbod</t>
  </si>
  <si>
    <t>Q38_11 Hoe tevreden bent u over de volgende aspecten met betrekking tot uw vakantie? - Horeca aanbod</t>
  </si>
  <si>
    <t>Q38_12 Hoe tevreden bent u over de volgende aspecten met betrekking tot uw vakantie? - Drukte/rust op vakantielocatie</t>
  </si>
  <si>
    <t>Q39 Als u terugkijkt op uw vakantie en alles bij elkaar neemt; heeft de vakantie in ^Vakantiebestemming^ dan aan uw verwachtingen voldaan?</t>
  </si>
  <si>
    <t>Q02_1 Als u denkt aan vakanties, in hoeverre passen de volgende stellingen bij u? - Spontane, last-minute reizen trekken mij aan</t>
  </si>
  <si>
    <t>Q02_2 Als u denkt aan vakanties, in hoeverre passen de volgende stellingen bij u? - Bekende vakantieplekken hebben voor mij de voorkeur</t>
  </si>
  <si>
    <t>Q02_3 Als u denkt aan vakanties, in hoeverre passen de volgende stellingen bij u? - Ik gebruik AI (bv Chat GPT) om mijn reiservaring te verbeteren</t>
  </si>
  <si>
    <t>Q02_4 Als u denkt aan vakanties, in hoeverre passen de volgende stellingen bij u? - Onbekende regio’s ontdekken vind ik leuk</t>
  </si>
  <si>
    <t>Q02_5 Als u denkt aan vakanties, in hoeverre passen de volgende stellingen bij u? - Rustige en afgelegen bestemmingen trekken mij aan</t>
  </si>
  <si>
    <t>Q02_6 Als u denkt aan vakanties, in hoeverre passen de volgende stellingen bij u? - Ik vind aanbiedingen belangrijk bij het boeken van een vakantie</t>
  </si>
  <si>
    <t>Q02_7 Als u denkt aan vakanties, in hoeverre passen de volgende stellingen bij u? - Ik hecht veel waarde aan luxe op vakantie</t>
  </si>
  <si>
    <t>Q02_8 Als u denkt aan vakanties, in hoeverre passen de volgende stellingen bij u? - Culturele ervaringen vind ik belangrijk tijdens het reizen</t>
  </si>
  <si>
    <t>Q02_9 Als u denkt aan vakanties, in hoeverre passen de volgende stellingen bij u? - Tijdens mijn vakantie probeer ik simpel en eenvoudig te leven</t>
  </si>
  <si>
    <t>Q02_10 Als u denkt aan vakanties, in hoeverre passen de volgende stellingen bij u? - Op vakantie ben ik graag in de natuur</t>
  </si>
  <si>
    <t>Q02_11 Als u denkt aan vakanties, in hoeverre passen de volgende stellingen bij u? - Vakanties versterken de band met familie en vrienden</t>
  </si>
  <si>
    <t>Q02_12 Als u denkt aan vakanties, in hoeverre passen de volgende stellingen bij u? - Reizen die mij fysiek uitdagen vind ik aantrekkelijk</t>
  </si>
  <si>
    <r>
      <rPr>
        <b/>
        <sz val="9"/>
        <color rgb="FF3F3F3F"/>
        <rFont val="Century Gothic"/>
        <family val="2"/>
      </rPr>
      <t>Totaal Utrecht</t>
    </r>
    <r>
      <rPr>
        <sz val="9"/>
        <color rgb="FF3F3F3F"/>
        <rFont val="Century Gothic"/>
        <family val="2"/>
      </rPr>
      <t xml:space="preserve">
</t>
    </r>
    <r>
      <rPr>
        <i/>
        <sz val="8"/>
        <color rgb="FF3F3F3F"/>
        <rFont val="Century Gothic"/>
        <family val="2"/>
      </rPr>
      <t>(ongewogen)</t>
    </r>
  </si>
  <si>
    <r>
      <rPr>
        <b/>
        <sz val="9"/>
        <color rgb="FF3F3F3F"/>
        <rFont val="Century Gothic"/>
        <family val="2"/>
      </rPr>
      <t>Totaal Utrecht</t>
    </r>
    <r>
      <rPr>
        <sz val="9"/>
        <color rgb="FF3F3F3F"/>
        <rFont val="Century Gothic"/>
        <family val="2"/>
      </rPr>
      <t xml:space="preserve">
</t>
    </r>
    <r>
      <rPr>
        <i/>
        <sz val="8"/>
        <color rgb="FF3F3F3F"/>
        <rFont val="Century Gothic"/>
        <family val="2"/>
      </rPr>
      <t>(gewogen)</t>
    </r>
  </si>
  <si>
    <t>Groene Hart</t>
  </si>
  <si>
    <t>Regio Amersfoort</t>
  </si>
  <si>
    <t>Utrechtse Heuvelrug &amp; Vallei</t>
  </si>
  <si>
    <t>Onbekend</t>
  </si>
  <si>
    <t>Reisgezelschap</t>
  </si>
  <si>
    <r>
      <t xml:space="preserve">Deze Excel bevat de resultaten van het </t>
    </r>
    <r>
      <rPr>
        <b/>
        <sz val="12"/>
        <color theme="1"/>
        <rFont val="Century Gothic"/>
        <family val="2"/>
      </rPr>
      <t>Vakantieonderzoek Plus</t>
    </r>
    <r>
      <rPr>
        <sz val="12"/>
        <color theme="1"/>
        <rFont val="Century Gothic"/>
        <family val="2"/>
      </rPr>
      <t xml:space="preserve"> voor Utrecht. Dit onderzoek gaat over percepties, motieven, keuzes en gedrag van </t>
    </r>
    <r>
      <rPr>
        <b/>
        <sz val="12"/>
        <color theme="1"/>
        <rFont val="Century Gothic"/>
        <family val="2"/>
      </rPr>
      <t>binnenlandse vakantiegangers in alle provincies</t>
    </r>
    <r>
      <rPr>
        <sz val="12"/>
        <color theme="1"/>
        <rFont val="Century Gothic"/>
        <family val="2"/>
      </rPr>
      <t xml:space="preserve">. In totaal zijn ruim 13.000 Nederlandse respondenten gedurende heel 2025 ondervraagd in een online enquête. Via onderstaand menu kun je navigeren op onderwerpen en de resultaten middels tabellen splitsen op provincieregio's, leefstijlen, accommodatietype, socio-demo, reisgezelschap en seizoenen. </t>
    </r>
  </si>
  <si>
    <t>Q14R1: Wat was de belangrijkste redenen voor uw vakantie ?</t>
  </si>
  <si>
    <t>Q15BR1 Wat was het belangrijkste aspect in het keuzeproces?</t>
  </si>
  <si>
    <t>Alleen</t>
  </si>
  <si>
    <t>Alleen met partner</t>
  </si>
  <si>
    <t>Met kinderen tot 12 jaar (al dan niet met partner)</t>
  </si>
  <si>
    <t>Met kinderen 13-17 jaar (al dan niet met partner)</t>
  </si>
  <si>
    <t>Met familie en/of volwassen kind (al dan niet met partner)</t>
  </si>
  <si>
    <t>Met vrienden/collega's/ teamgenoten/studiegenoten (al dan niet met partner, geen kinderen)</t>
  </si>
  <si>
    <t>Utrecht totaal</t>
  </si>
  <si>
    <t>Kromme Rijnstreek*</t>
  </si>
  <si>
    <t>Regio Utrecht*</t>
  </si>
  <si>
    <t>* Vanwege de lage n (&lt;50) wordt deze regio niet getoond in de resultaten.</t>
  </si>
  <si>
    <t>% is significant lager dan het totaal</t>
  </si>
  <si>
    <t>% is significant hoger dan het totaal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</si>
</sst>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quot;  *&quot;"/>
    <numFmt numFmtId="165" formatCode="#,##0&quot;%  *&quot;"/>
    <numFmt numFmtId="166" formatCode="#,##0.0"/>
    <numFmt numFmtId="167" formatCode="#,##0.0&quot;  *&quot;"/>
  </numFmts>
  <fonts count="43" x14ac:knownFonts="1">
    <font>
      <sz val="11"/>
      <color rgb="FF000000"/>
      <name val="Calibri"/>
    </font>
    <font>
      <b/>
      <sz val="11"/>
      <color rgb="FF000000"/>
      <name val="Calibri"/>
      <family val="2"/>
    </font>
    <font>
      <sz val="8"/>
      <color rgb="FF000000"/>
      <name val="Verdana"/>
      <family val="2"/>
    </font>
    <font>
      <sz val="9"/>
      <color rgb="FF4D4D4D"/>
      <name val="Verdana"/>
      <family val="2"/>
    </font>
    <font>
      <sz val="11"/>
      <color rgb="FF000000"/>
      <name val="Calibri"/>
      <family val="2"/>
    </font>
    <font>
      <u/>
      <sz val="11"/>
      <color theme="10"/>
      <name val="Calibri"/>
      <family val="2"/>
    </font>
    <font>
      <b/>
      <sz val="16"/>
      <color rgb="FF002060"/>
      <name val="Century Gothic"/>
      <family val="2"/>
    </font>
    <font>
      <b/>
      <sz val="15"/>
      <color rgb="FF000000"/>
      <name val="Century Gothic"/>
      <family val="2"/>
    </font>
    <font>
      <b/>
      <sz val="11"/>
      <color rgb="FF000000"/>
      <name val="Century Gothic"/>
      <family val="2"/>
    </font>
    <font>
      <sz val="11"/>
      <color rgb="FF000000"/>
      <name val="Century Gothic"/>
      <family val="2"/>
    </font>
    <font>
      <sz val="9"/>
      <color rgb="FF000000"/>
      <name val="Century Gothic"/>
      <family val="2"/>
    </font>
    <font>
      <sz val="11"/>
      <color rgb="FF000000"/>
      <name val="Calibri"/>
      <family val="2"/>
    </font>
    <font>
      <sz val="7"/>
      <color rgb="FF000000"/>
      <name val="Verdana"/>
      <family val="2"/>
    </font>
    <font>
      <sz val="12"/>
      <color rgb="FF002060"/>
      <name val="Century Gothic"/>
      <family val="2"/>
    </font>
    <font>
      <sz val="12"/>
      <color theme="1"/>
      <name val="Century Gothic"/>
      <family val="2"/>
    </font>
    <font>
      <b/>
      <sz val="12"/>
      <color theme="1"/>
      <name val="Century Gothic"/>
      <family val="2"/>
    </font>
    <font>
      <b/>
      <sz val="16"/>
      <color theme="1"/>
      <name val="Century Gothic"/>
      <family val="2"/>
    </font>
    <font>
      <sz val="9"/>
      <color theme="1"/>
      <name val="Century Gothic"/>
      <family val="2"/>
    </font>
    <font>
      <sz val="11"/>
      <color rgb="FF002060"/>
      <name val="Century Gothic"/>
      <family val="2"/>
    </font>
    <font>
      <u/>
      <sz val="9"/>
      <color rgb="FF002060"/>
      <name val="Century Gothic"/>
      <family val="2"/>
    </font>
    <font>
      <sz val="9"/>
      <color rgb="FF002060"/>
      <name val="Century Gothic"/>
      <family val="2"/>
    </font>
    <font>
      <b/>
      <u/>
      <sz val="11"/>
      <color rgb="FF002060"/>
      <name val="Century Gothic"/>
      <family val="2"/>
    </font>
    <font>
      <u/>
      <sz val="9"/>
      <color theme="10"/>
      <name val="Century Gothic"/>
      <family val="2"/>
    </font>
    <font>
      <b/>
      <sz val="9"/>
      <color theme="1"/>
      <name val="Century Gothic"/>
      <family val="2"/>
    </font>
    <font>
      <u/>
      <sz val="9"/>
      <color rgb="FF000000"/>
      <name val="Century Gothic"/>
      <family val="2"/>
    </font>
    <font>
      <u/>
      <sz val="11"/>
      <color theme="10"/>
      <name val="Century Gothic"/>
      <family val="2"/>
    </font>
    <font>
      <sz val="11"/>
      <color rgb="FF000000"/>
      <name val="Calibri"/>
      <family val="2"/>
    </font>
    <font>
      <sz val="9"/>
      <color rgb="FF3F3F3F"/>
      <name val="Century Gothic"/>
      <family val="2"/>
    </font>
    <font>
      <b/>
      <sz val="9"/>
      <color rgb="FF3F3F3F"/>
      <name val="Century Gothic"/>
      <family val="2"/>
    </font>
    <font>
      <i/>
      <sz val="8"/>
      <color rgb="FF3F3F3F"/>
      <name val="Century Gothic"/>
      <family val="2"/>
    </font>
    <font>
      <sz val="9"/>
      <color rgb="FF4D4D4D"/>
      <name val="Century Gothic"/>
      <family val="2"/>
    </font>
    <font>
      <b/>
      <i/>
      <sz val="9"/>
      <color rgb="FF3F3F3F"/>
      <name val="Century Gothic"/>
      <family val="2"/>
    </font>
    <font>
      <b/>
      <i/>
      <sz val="9"/>
      <color rgb="FF4D4D4D"/>
      <name val="Century Gothic"/>
      <family val="2"/>
    </font>
    <font>
      <sz val="11"/>
      <color rgb="FF000000"/>
      <name val="Calibri"/>
      <family val="2"/>
    </font>
    <font>
      <b/>
      <sz val="9"/>
      <color rgb="FF000000"/>
      <name val="Verdana"/>
      <family val="2"/>
    </font>
    <font>
      <b/>
      <sz val="9"/>
      <color rgb="FF000000"/>
      <name val="Calibri"/>
      <family val="2"/>
    </font>
    <font>
      <b/>
      <sz val="8"/>
      <color rgb="FF000000"/>
      <name val="Verdana"/>
      <family val="2"/>
    </font>
    <font>
      <sz val="8"/>
      <color rgb="FF000000"/>
      <name val="Verdana"/>
      <family val="2"/>
    </font>
    <font>
      <sz val="9"/>
      <color rgb="FF3F3F3F"/>
      <name val="Verdana"/>
      <family val="2"/>
    </font>
    <font>
      <i/>
      <sz val="9"/>
      <color rgb="FF3F3F3F"/>
      <name val="Verdana"/>
      <family val="2"/>
    </font>
    <font>
      <i/>
      <sz val="9"/>
      <color rgb="FF4D4D4D"/>
      <name val="Verdana"/>
      <family val="2"/>
    </font>
    <font>
      <sz val="9"/>
      <color rgb="FF4D4D4D"/>
      <name val="Verdana"/>
      <family val="2"/>
    </font>
    <font>
      <sz val="9"/>
      <name val="Century Gothic"/>
      <family val="2"/>
    </font>
  </fonts>
  <fills count="8">
    <fill>
      <patternFill patternType="none"/>
    </fill>
    <fill>
      <patternFill patternType="gray125"/>
    </fill>
    <fill>
      <patternFill patternType="solid">
        <fgColor rgb="FFF5F5F5"/>
      </patternFill>
    </fill>
    <fill>
      <patternFill patternType="solid">
        <fgColor rgb="FFFCFCFC"/>
      </patternFill>
    </fill>
    <fill>
      <patternFill patternType="solid">
        <fgColor rgb="FFFFFFFF"/>
      </patternFill>
    </fill>
    <fill>
      <patternFill patternType="solid">
        <fgColor rgb="FFB4E69E"/>
      </patternFill>
    </fill>
    <fill>
      <patternFill patternType="solid">
        <fgColor rgb="FFF8B2B2"/>
      </patternFill>
    </fill>
    <fill>
      <patternFill patternType="solid">
        <fgColor theme="0" tint="-4.9989318521683403E-2"/>
        <bgColor indexed="64"/>
      </patternFill>
    </fill>
  </fills>
  <borders count="4">
    <border>
      <left/>
      <right/>
      <top/>
      <bottom/>
      <diagonal/>
    </border>
    <border>
      <left/>
      <right/>
      <top/>
      <bottom/>
      <diagonal/>
    </border>
    <border>
      <left style="thin">
        <color rgb="FFD2D2D2"/>
      </left>
      <right style="thin">
        <color rgb="FFD2D2D2"/>
      </right>
      <top style="thin">
        <color rgb="FFD2D2D2"/>
      </top>
      <bottom style="thin">
        <color rgb="FFD2D2D2"/>
      </bottom>
      <diagonal/>
    </border>
    <border>
      <left style="thin">
        <color rgb="FFE6E6E6"/>
      </left>
      <right style="thin">
        <color rgb="FFE6E6E6"/>
      </right>
      <top style="thin">
        <color rgb="FFE6E6E6"/>
      </top>
      <bottom style="thin">
        <color rgb="FFE6E6E6"/>
      </bottom>
      <diagonal/>
    </border>
  </borders>
  <cellStyleXfs count="6">
    <xf numFmtId="0" fontId="0" fillId="0" borderId="0"/>
    <xf numFmtId="0" fontId="5" fillId="0" borderId="0" applyNumberFormat="0" applyFill="0" applyBorder="0" applyAlignment="0" applyProtection="0"/>
    <xf numFmtId="0" fontId="11" fillId="0" borderId="1"/>
    <xf numFmtId="0" fontId="5" fillId="0" borderId="1" applyNumberFormat="0" applyFill="0" applyBorder="0" applyAlignment="0" applyProtection="0"/>
    <xf numFmtId="0" fontId="26" fillId="0" borderId="1"/>
    <xf numFmtId="0" fontId="33" fillId="0" borderId="1"/>
  </cellStyleXfs>
  <cellXfs count="118">
    <xf numFmtId="0" fontId="0" fillId="0" borderId="0" xfId="0"/>
    <xf numFmtId="0" fontId="6" fillId="7" borderId="1" xfId="1" applyFont="1" applyFill="1" applyBorder="1" applyAlignment="1">
      <alignment horizontal="left" vertical="top"/>
    </xf>
    <xf numFmtId="0" fontId="7" fillId="7" borderId="1" xfId="0" applyFont="1" applyFill="1" applyBorder="1"/>
    <xf numFmtId="0" fontId="7" fillId="0" borderId="0" xfId="0" applyFont="1"/>
    <xf numFmtId="0" fontId="8" fillId="7" borderId="1" xfId="0" applyFont="1" applyFill="1" applyBorder="1" applyAlignment="1">
      <alignment horizontal="left" vertical="top"/>
    </xf>
    <xf numFmtId="0" fontId="9" fillId="7" borderId="1" xfId="0" applyFont="1" applyFill="1" applyBorder="1"/>
    <xf numFmtId="0" fontId="9" fillId="0" borderId="0" xfId="0" applyFont="1"/>
    <xf numFmtId="0" fontId="10" fillId="0" borderId="0" xfId="0" applyFont="1" applyAlignment="1">
      <alignment horizontal="right"/>
    </xf>
    <xf numFmtId="0" fontId="11" fillId="0" borderId="1" xfId="2"/>
    <xf numFmtId="0" fontId="13" fillId="7" borderId="1" xfId="1" applyFont="1" applyFill="1" applyBorder="1" applyAlignment="1">
      <alignment vertical="top" wrapText="1"/>
    </xf>
    <xf numFmtId="0" fontId="16" fillId="7" borderId="1" xfId="1" applyFont="1" applyFill="1" applyBorder="1" applyAlignment="1">
      <alignment horizontal="left" vertical="center"/>
    </xf>
    <xf numFmtId="0" fontId="17" fillId="7" borderId="1" xfId="0" applyFont="1" applyFill="1" applyBorder="1" applyAlignment="1">
      <alignment horizontal="right" vertical="center"/>
    </xf>
    <xf numFmtId="0" fontId="17" fillId="0" borderId="0" xfId="0" applyFont="1" applyAlignment="1">
      <alignment horizontal="right" vertical="center"/>
    </xf>
    <xf numFmtId="0" fontId="17" fillId="7" borderId="1" xfId="0" applyFont="1" applyFill="1" applyBorder="1" applyAlignment="1">
      <alignment horizontal="left" vertical="center"/>
    </xf>
    <xf numFmtId="0" fontId="18" fillId="7" borderId="1" xfId="0" applyFont="1" applyFill="1" applyBorder="1"/>
    <xf numFmtId="0" fontId="18" fillId="0" borderId="0" xfId="0" applyFont="1"/>
    <xf numFmtId="0" fontId="19" fillId="7" borderId="1" xfId="1" applyFont="1" applyFill="1" applyBorder="1" applyAlignment="1">
      <alignment horizontal="left" vertical="center"/>
    </xf>
    <xf numFmtId="0" fontId="20" fillId="7" borderId="1" xfId="0" applyFont="1" applyFill="1" applyBorder="1" applyAlignment="1">
      <alignment horizontal="right" vertical="center"/>
    </xf>
    <xf numFmtId="0" fontId="20" fillId="0" borderId="0" xfId="0" applyFont="1" applyAlignment="1">
      <alignment horizontal="right" vertical="center"/>
    </xf>
    <xf numFmtId="0" fontId="21" fillId="7" borderId="1" xfId="0" applyFont="1" applyFill="1" applyBorder="1" applyAlignment="1">
      <alignment horizontal="left" vertical="top"/>
    </xf>
    <xf numFmtId="0" fontId="21" fillId="7" borderId="1" xfId="1" applyFont="1" applyFill="1" applyBorder="1" applyAlignment="1">
      <alignment horizontal="left" vertical="top"/>
    </xf>
    <xf numFmtId="0" fontId="22" fillId="7" borderId="1" xfId="1" applyFont="1" applyFill="1" applyBorder="1" applyAlignment="1">
      <alignment horizontal="left" vertical="center"/>
    </xf>
    <xf numFmtId="0" fontId="17" fillId="7" borderId="1" xfId="0" applyFont="1" applyFill="1" applyBorder="1" applyAlignment="1">
      <alignment vertical="top"/>
    </xf>
    <xf numFmtId="0" fontId="10" fillId="7" borderId="0" xfId="0" applyFont="1" applyFill="1" applyAlignment="1">
      <alignment horizontal="right"/>
    </xf>
    <xf numFmtId="0" fontId="10" fillId="7" borderId="0" xfId="0" applyFont="1" applyFill="1" applyAlignment="1">
      <alignment vertical="center"/>
    </xf>
    <xf numFmtId="0" fontId="10" fillId="7" borderId="0" xfId="0" applyFont="1" applyFill="1" applyAlignment="1">
      <alignment horizontal="right" vertical="center"/>
    </xf>
    <xf numFmtId="0" fontId="9" fillId="7" borderId="0" xfId="0" applyFont="1" applyFill="1"/>
    <xf numFmtId="0" fontId="25" fillId="0" borderId="1" xfId="3" applyFont="1" applyAlignment="1">
      <alignment horizontal="left" vertical="top"/>
    </xf>
    <xf numFmtId="0" fontId="26" fillId="0" borderId="1" xfId="4"/>
    <xf numFmtId="9" fontId="3" fillId="6" borderId="3" xfId="4" applyNumberFormat="1" applyFont="1" applyFill="1" applyBorder="1" applyAlignment="1">
      <alignment horizontal="center" vertical="center"/>
    </xf>
    <xf numFmtId="0" fontId="12" fillId="0" borderId="1" xfId="4" applyFont="1"/>
    <xf numFmtId="0" fontId="1" fillId="0" borderId="1" xfId="4" applyFont="1" applyAlignment="1">
      <alignment horizontal="left" vertical="top"/>
    </xf>
    <xf numFmtId="9" fontId="3" fillId="5" borderId="3" xfId="4" applyNumberFormat="1" applyFont="1" applyFill="1" applyBorder="1" applyAlignment="1">
      <alignment horizontal="center" vertical="center"/>
    </xf>
    <xf numFmtId="0" fontId="4" fillId="0" borderId="1" xfId="4" applyFont="1" applyAlignment="1">
      <alignment horizontal="center" vertical="top"/>
    </xf>
    <xf numFmtId="0" fontId="2" fillId="4" borderId="1" xfId="4" applyFont="1" applyFill="1" applyAlignment="1">
      <alignment horizontal="left" vertical="top"/>
    </xf>
    <xf numFmtId="0" fontId="25" fillId="0" borderId="1" xfId="4" applyFont="1" applyAlignment="1">
      <alignment horizontal="left" vertical="top"/>
    </xf>
    <xf numFmtId="0" fontId="17" fillId="7" borderId="1" xfId="0" applyFont="1" applyFill="1" applyBorder="1" applyAlignment="1">
      <alignment horizontal="left" vertical="top" wrapText="1"/>
    </xf>
    <xf numFmtId="0" fontId="27" fillId="7" borderId="1" xfId="0" applyFont="1" applyFill="1" applyBorder="1" applyAlignment="1">
      <alignment horizontal="left" vertical="top"/>
    </xf>
    <xf numFmtId="0" fontId="27" fillId="2" borderId="2" xfId="0" applyFont="1" applyFill="1" applyBorder="1" applyAlignment="1">
      <alignment horizontal="center" vertical="center" wrapText="1"/>
    </xf>
    <xf numFmtId="0" fontId="27" fillId="2" borderId="2" xfId="0" applyFont="1" applyFill="1" applyBorder="1" applyAlignment="1">
      <alignment horizontal="left" vertical="center"/>
    </xf>
    <xf numFmtId="3" fontId="30" fillId="4" borderId="3" xfId="0" applyNumberFormat="1" applyFont="1" applyFill="1" applyBorder="1" applyAlignment="1">
      <alignment horizontal="center" vertical="center"/>
    </xf>
    <xf numFmtId="3" fontId="30" fillId="3" borderId="3" xfId="0" applyNumberFormat="1" applyFont="1" applyFill="1" applyBorder="1" applyAlignment="1">
      <alignment horizontal="center" vertical="center"/>
    </xf>
    <xf numFmtId="0" fontId="31" fillId="2" borderId="2" xfId="0" applyFont="1" applyFill="1" applyBorder="1" applyAlignment="1">
      <alignment horizontal="left" vertical="center"/>
    </xf>
    <xf numFmtId="3" fontId="32" fillId="4" borderId="3" xfId="0" applyNumberFormat="1" applyFont="1" applyFill="1" applyBorder="1" applyAlignment="1">
      <alignment horizontal="center" vertical="center"/>
    </xf>
    <xf numFmtId="0" fontId="25" fillId="0" borderId="1" xfId="5" applyFont="1" applyAlignment="1">
      <alignment horizontal="left" vertical="top"/>
    </xf>
    <xf numFmtId="0" fontId="33" fillId="0" borderId="1" xfId="5"/>
    <xf numFmtId="0" fontId="1" fillId="0" borderId="1" xfId="5" applyFont="1" applyAlignment="1">
      <alignment horizontal="left" vertical="top"/>
    </xf>
    <xf numFmtId="0" fontId="2" fillId="4" borderId="1" xfId="5" applyFont="1" applyFill="1" applyAlignment="1">
      <alignment horizontal="left" vertical="top"/>
    </xf>
    <xf numFmtId="0" fontId="4" fillId="0" borderId="1" xfId="5" applyFont="1" applyAlignment="1">
      <alignment horizontal="center" vertical="top"/>
    </xf>
    <xf numFmtId="0" fontId="34" fillId="0" borderId="1" xfId="5" applyFont="1" applyAlignment="1">
      <alignment vertical="top"/>
    </xf>
    <xf numFmtId="0" fontId="35" fillId="0" borderId="1" xfId="5" applyFont="1"/>
    <xf numFmtId="0" fontId="21" fillId="7" borderId="1" xfId="3" applyFont="1" applyFill="1" applyBorder="1" applyAlignment="1">
      <alignment horizontal="left" vertical="top"/>
    </xf>
    <xf numFmtId="0" fontId="22" fillId="7" borderId="1" xfId="3" applyFont="1" applyFill="1" applyBorder="1" applyAlignment="1">
      <alignment horizontal="left" vertical="center"/>
    </xf>
    <xf numFmtId="0" fontId="36" fillId="4" borderId="0" xfId="0" applyFont="1" applyFill="1" applyAlignment="1">
      <alignment horizontal="left" vertical="top"/>
    </xf>
    <xf numFmtId="0" fontId="37" fillId="4" borderId="0" xfId="0" applyFont="1" applyFill="1" applyAlignment="1">
      <alignment horizontal="left" vertical="top"/>
    </xf>
    <xf numFmtId="0" fontId="38" fillId="2" borderId="2" xfId="0" applyFont="1" applyFill="1" applyBorder="1" applyAlignment="1">
      <alignment horizontal="center" vertical="center"/>
    </xf>
    <xf numFmtId="0" fontId="39" fillId="2" borderId="2" xfId="0" applyFont="1" applyFill="1" applyBorder="1" applyAlignment="1">
      <alignment horizontal="left" vertical="top"/>
    </xf>
    <xf numFmtId="3" fontId="40" fillId="3" borderId="3" xfId="0" applyNumberFormat="1" applyFont="1" applyFill="1" applyBorder="1" applyAlignment="1">
      <alignment horizontal="center" vertical="center"/>
    </xf>
    <xf numFmtId="0" fontId="38" fillId="2" borderId="2" xfId="0" applyFont="1" applyFill="1" applyBorder="1" applyAlignment="1">
      <alignment horizontal="left" vertical="top"/>
    </xf>
    <xf numFmtId="3" fontId="41" fillId="4" borderId="3" xfId="0" applyNumberFormat="1" applyFont="1" applyFill="1" applyBorder="1" applyAlignment="1">
      <alignment horizontal="center" vertical="center"/>
    </xf>
    <xf numFmtId="9" fontId="41" fillId="4" borderId="3" xfId="0" applyNumberFormat="1" applyFont="1" applyFill="1" applyBorder="1" applyAlignment="1">
      <alignment horizontal="center" vertical="center"/>
    </xf>
    <xf numFmtId="164" fontId="41" fillId="4" borderId="3" xfId="0" applyNumberFormat="1" applyFont="1" applyFill="1" applyBorder="1" applyAlignment="1">
      <alignment horizontal="center" vertical="center"/>
    </xf>
    <xf numFmtId="165" fontId="41" fillId="4" borderId="3" xfId="0" applyNumberFormat="1" applyFont="1" applyFill="1" applyBorder="1" applyAlignment="1">
      <alignment horizontal="center" vertical="center"/>
    </xf>
    <xf numFmtId="9" fontId="41" fillId="6" borderId="3" xfId="0" applyNumberFormat="1" applyFont="1" applyFill="1" applyBorder="1" applyAlignment="1">
      <alignment horizontal="center" vertical="center"/>
    </xf>
    <xf numFmtId="9" fontId="41" fillId="5" borderId="3" xfId="0" applyNumberFormat="1" applyFont="1" applyFill="1" applyBorder="1" applyAlignment="1">
      <alignment horizontal="center" vertical="center"/>
    </xf>
    <xf numFmtId="3" fontId="41" fillId="3" borderId="3" xfId="0" applyNumberFormat="1" applyFont="1" applyFill="1" applyBorder="1" applyAlignment="1">
      <alignment horizontal="center" vertical="center"/>
    </xf>
    <xf numFmtId="9" fontId="41" fillId="3" borderId="3" xfId="0" applyNumberFormat="1" applyFont="1" applyFill="1" applyBorder="1" applyAlignment="1">
      <alignment horizontal="center" vertical="center"/>
    </xf>
    <xf numFmtId="164" fontId="41" fillId="3" borderId="3" xfId="0" applyNumberFormat="1" applyFont="1" applyFill="1" applyBorder="1" applyAlignment="1">
      <alignment horizontal="center" vertical="center"/>
    </xf>
    <xf numFmtId="165" fontId="41" fillId="6" borderId="3" xfId="0" applyNumberFormat="1" applyFont="1" applyFill="1" applyBorder="1" applyAlignment="1">
      <alignment horizontal="center" vertical="center"/>
    </xf>
    <xf numFmtId="165" fontId="41" fillId="3" borderId="3" xfId="0" applyNumberFormat="1" applyFont="1" applyFill="1" applyBorder="1" applyAlignment="1">
      <alignment horizontal="center" vertical="center"/>
    </xf>
    <xf numFmtId="165" fontId="41" fillId="5" borderId="3" xfId="0" applyNumberFormat="1" applyFont="1" applyFill="1" applyBorder="1" applyAlignment="1">
      <alignment horizontal="center" vertical="center"/>
    </xf>
    <xf numFmtId="0" fontId="33" fillId="0" borderId="0" xfId="0" applyFont="1" applyAlignment="1">
      <alignment horizontal="left" vertical="top"/>
    </xf>
    <xf numFmtId="0" fontId="38" fillId="2" borderId="2" xfId="0" applyFont="1" applyFill="1" applyBorder="1" applyAlignment="1">
      <alignment horizontal="left" vertical="top" wrapText="1"/>
    </xf>
    <xf numFmtId="166" fontId="41" fillId="4" borderId="3" xfId="0" applyNumberFormat="1" applyFont="1" applyFill="1" applyBorder="1" applyAlignment="1">
      <alignment horizontal="center" vertical="center"/>
    </xf>
    <xf numFmtId="167" fontId="41" fillId="4" borderId="3" xfId="0" applyNumberFormat="1" applyFont="1" applyFill="1" applyBorder="1" applyAlignment="1">
      <alignment horizontal="center" vertical="center"/>
    </xf>
    <xf numFmtId="167" fontId="41" fillId="6" borderId="3" xfId="0" applyNumberFormat="1" applyFont="1" applyFill="1" applyBorder="1" applyAlignment="1">
      <alignment horizontal="center" vertical="center"/>
    </xf>
    <xf numFmtId="167" fontId="41" fillId="5" borderId="3" xfId="0" applyNumberFormat="1" applyFont="1" applyFill="1" applyBorder="1" applyAlignment="1">
      <alignment horizontal="center" vertical="center"/>
    </xf>
    <xf numFmtId="166" fontId="41" fillId="5" borderId="3" xfId="0" applyNumberFormat="1" applyFont="1" applyFill="1" applyBorder="1" applyAlignment="1">
      <alignment horizontal="center" vertical="center"/>
    </xf>
    <xf numFmtId="166" fontId="41" fillId="3" borderId="3" xfId="0" applyNumberFormat="1" applyFont="1" applyFill="1" applyBorder="1" applyAlignment="1">
      <alignment horizontal="center" vertical="center"/>
    </xf>
    <xf numFmtId="167" fontId="41" fillId="3" borderId="3" xfId="0" applyNumberFormat="1" applyFont="1" applyFill="1" applyBorder="1" applyAlignment="1">
      <alignment horizontal="center" vertical="center"/>
    </xf>
    <xf numFmtId="0" fontId="38" fillId="2" borderId="2" xfId="0" applyFont="1" applyFill="1" applyBorder="1" applyAlignment="1">
      <alignment horizontal="center" vertical="center" wrapText="1"/>
    </xf>
    <xf numFmtId="166" fontId="41" fillId="6" borderId="3" xfId="0" applyNumberFormat="1" applyFont="1" applyFill="1" applyBorder="1" applyAlignment="1">
      <alignment horizontal="center" vertical="center"/>
    </xf>
    <xf numFmtId="0" fontId="33" fillId="0" borderId="1" xfId="5" applyAlignment="1">
      <alignment wrapText="1"/>
    </xf>
    <xf numFmtId="0" fontId="35" fillId="0" borderId="1" xfId="5" applyFont="1" applyAlignment="1">
      <alignment wrapText="1"/>
    </xf>
    <xf numFmtId="0" fontId="0" fillId="0" borderId="0" xfId="0" applyAlignment="1">
      <alignment wrapText="1"/>
    </xf>
    <xf numFmtId="3" fontId="40" fillId="3" borderId="3" xfId="0" applyNumberFormat="1" applyFont="1" applyFill="1" applyBorder="1" applyAlignment="1">
      <alignment horizontal="center" vertical="center" wrapText="1"/>
    </xf>
    <xf numFmtId="3" fontId="41" fillId="4" borderId="3" xfId="0" applyNumberFormat="1" applyFont="1" applyFill="1" applyBorder="1" applyAlignment="1">
      <alignment horizontal="center" vertical="center" wrapText="1"/>
    </xf>
    <xf numFmtId="9" fontId="41" fillId="4" borderId="3" xfId="0" applyNumberFormat="1" applyFont="1" applyFill="1" applyBorder="1" applyAlignment="1">
      <alignment horizontal="center" vertical="center" wrapText="1"/>
    </xf>
    <xf numFmtId="3" fontId="41" fillId="3" borderId="3" xfId="0" applyNumberFormat="1" applyFont="1" applyFill="1" applyBorder="1" applyAlignment="1">
      <alignment horizontal="center" vertical="center" wrapText="1"/>
    </xf>
    <xf numFmtId="9" fontId="41" fillId="3" borderId="3" xfId="0" applyNumberFormat="1" applyFont="1" applyFill="1" applyBorder="1" applyAlignment="1">
      <alignment horizontal="center" vertical="center" wrapText="1"/>
    </xf>
    <xf numFmtId="9" fontId="41" fillId="5" borderId="3" xfId="0" applyNumberFormat="1" applyFont="1" applyFill="1" applyBorder="1" applyAlignment="1">
      <alignment horizontal="center" vertical="center" wrapText="1"/>
    </xf>
    <xf numFmtId="9" fontId="41" fillId="6" borderId="3" xfId="0" applyNumberFormat="1" applyFont="1" applyFill="1" applyBorder="1" applyAlignment="1">
      <alignment horizontal="center" vertical="center" wrapText="1"/>
    </xf>
    <xf numFmtId="164" fontId="41" fillId="4" borderId="3" xfId="0" applyNumberFormat="1" applyFont="1" applyFill="1" applyBorder="1" applyAlignment="1">
      <alignment horizontal="center" vertical="center" wrapText="1"/>
    </xf>
    <xf numFmtId="165" fontId="41" fillId="4" borderId="3" xfId="0" applyNumberFormat="1" applyFont="1" applyFill="1" applyBorder="1" applyAlignment="1">
      <alignment horizontal="center" vertical="center" wrapText="1"/>
    </xf>
    <xf numFmtId="164" fontId="41" fillId="3" borderId="3" xfId="0" applyNumberFormat="1" applyFont="1" applyFill="1" applyBorder="1" applyAlignment="1">
      <alignment horizontal="center" vertical="center" wrapText="1"/>
    </xf>
    <xf numFmtId="165" fontId="41" fillId="3" borderId="3" xfId="0" applyNumberFormat="1" applyFont="1" applyFill="1" applyBorder="1" applyAlignment="1">
      <alignment horizontal="center" vertical="center" wrapText="1"/>
    </xf>
    <xf numFmtId="165" fontId="41" fillId="5" borderId="3" xfId="0" applyNumberFormat="1" applyFont="1" applyFill="1" applyBorder="1" applyAlignment="1">
      <alignment horizontal="center" vertical="center" wrapText="1"/>
    </xf>
    <xf numFmtId="165" fontId="41" fillId="6" borderId="3" xfId="0" applyNumberFormat="1" applyFont="1" applyFill="1" applyBorder="1" applyAlignment="1">
      <alignment horizontal="center" vertical="center" wrapText="1"/>
    </xf>
    <xf numFmtId="167" fontId="41" fillId="4" borderId="3" xfId="0" applyNumberFormat="1" applyFont="1" applyFill="1" applyBorder="1" applyAlignment="1">
      <alignment horizontal="center" vertical="center" wrapText="1"/>
    </xf>
    <xf numFmtId="167" fontId="41" fillId="5" borderId="3" xfId="0" applyNumberFormat="1" applyFont="1" applyFill="1" applyBorder="1" applyAlignment="1">
      <alignment horizontal="center" vertical="center" wrapText="1"/>
    </xf>
    <xf numFmtId="166" fontId="41" fillId="4" borderId="3" xfId="0" applyNumberFormat="1" applyFont="1" applyFill="1" applyBorder="1" applyAlignment="1">
      <alignment horizontal="center" vertical="center" wrapText="1"/>
    </xf>
    <xf numFmtId="167" fontId="41" fillId="6" borderId="3" xfId="0" applyNumberFormat="1" applyFont="1" applyFill="1" applyBorder="1" applyAlignment="1">
      <alignment horizontal="center" vertical="center" wrapText="1"/>
    </xf>
    <xf numFmtId="166" fontId="41" fillId="3" borderId="3" xfId="0" applyNumberFormat="1" applyFont="1" applyFill="1" applyBorder="1" applyAlignment="1">
      <alignment horizontal="center" vertical="center" wrapText="1"/>
    </xf>
    <xf numFmtId="166" fontId="41" fillId="5" borderId="3" xfId="0" applyNumberFormat="1" applyFont="1" applyFill="1" applyBorder="1" applyAlignment="1">
      <alignment horizontal="center" vertical="center" wrapText="1"/>
    </xf>
    <xf numFmtId="0" fontId="38" fillId="0" borderId="2" xfId="0" applyFont="1" applyBorder="1" applyAlignment="1">
      <alignment horizontal="center" vertical="center"/>
    </xf>
    <xf numFmtId="3" fontId="40" fillId="0" borderId="3" xfId="0" applyNumberFormat="1" applyFont="1" applyBorder="1" applyAlignment="1">
      <alignment horizontal="center" vertical="center"/>
    </xf>
    <xf numFmtId="9" fontId="41" fillId="0" borderId="3" xfId="0" applyNumberFormat="1" applyFont="1" applyBorder="1" applyAlignment="1">
      <alignment horizontal="center" vertical="center"/>
    </xf>
    <xf numFmtId="165" fontId="41" fillId="0" borderId="3" xfId="0" applyNumberFormat="1" applyFont="1" applyBorder="1" applyAlignment="1">
      <alignment horizontal="center" vertical="center"/>
    </xf>
    <xf numFmtId="166" fontId="41" fillId="0" borderId="3" xfId="0" applyNumberFormat="1" applyFont="1" applyBorder="1" applyAlignment="1">
      <alignment horizontal="center" vertical="center"/>
    </xf>
    <xf numFmtId="167" fontId="41" fillId="0" borderId="3" xfId="0" applyNumberFormat="1" applyFont="1" applyBorder="1" applyAlignment="1">
      <alignment horizontal="center" vertical="center"/>
    </xf>
    <xf numFmtId="0" fontId="24" fillId="7" borderId="0" xfId="0" applyFont="1" applyFill="1" applyAlignment="1">
      <alignment horizontal="left" vertical="center"/>
    </xf>
    <xf numFmtId="0" fontId="42" fillId="7" borderId="0" xfId="0" applyFont="1" applyFill="1"/>
    <xf numFmtId="0" fontId="14" fillId="7" borderId="1" xfId="1" applyFont="1" applyFill="1" applyBorder="1" applyAlignment="1">
      <alignment horizontal="left" vertical="top" wrapText="1"/>
    </xf>
    <xf numFmtId="0" fontId="17" fillId="7" borderId="1" xfId="0" applyFont="1" applyFill="1" applyBorder="1" applyAlignment="1">
      <alignment horizontal="left" vertical="top" wrapText="1"/>
    </xf>
    <xf numFmtId="0" fontId="38" fillId="2" borderId="2" xfId="0" applyFont="1" applyFill="1" applyBorder="1" applyAlignment="1">
      <alignment horizontal="center" vertical="center"/>
    </xf>
    <xf numFmtId="0" fontId="38" fillId="4" borderId="1" xfId="0" applyFont="1" applyFill="1" applyBorder="1" applyAlignment="1">
      <alignment horizontal="left" vertical="top"/>
    </xf>
    <xf numFmtId="0" fontId="0" fillId="0" borderId="0" xfId="0"/>
    <xf numFmtId="0" fontId="38" fillId="2" borderId="2" xfId="0" applyFont="1" applyFill="1" applyBorder="1" applyAlignment="1">
      <alignment horizontal="center" vertical="center" wrapText="1"/>
    </xf>
  </cellXfs>
  <cellStyles count="6">
    <cellStyle name="Hyperlink" xfId="1" builtinId="8"/>
    <cellStyle name="Hyperlink 2" xfId="3" xr:uid="{F6A3B02B-9219-48B7-A1EF-EC502E51DD52}"/>
    <cellStyle name="Normal 2" xfId="2" xr:uid="{BB0DB1D4-4945-4FDD-AF32-3476D9A2BAD5}"/>
    <cellStyle name="Normal 3" xfId="4" xr:uid="{849E31EA-F0CE-4CA6-A334-81EDF1118A32}"/>
    <cellStyle name="Normal 3 2" xfId="5" xr:uid="{366432F0-CFD2-4156-9DBF-CA3D0EB2BC38}"/>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1460499</xdr:colOff>
      <xdr:row>0</xdr:row>
      <xdr:rowOff>101600</xdr:rowOff>
    </xdr:from>
    <xdr:to>
      <xdr:col>10</xdr:col>
      <xdr:colOff>1523995</xdr:colOff>
      <xdr:row>2</xdr:row>
      <xdr:rowOff>219075</xdr:rowOff>
    </xdr:to>
    <xdr:pic>
      <xdr:nvPicPr>
        <xdr:cNvPr id="4" name="Picture 3">
          <a:extLst>
            <a:ext uri="{FF2B5EF4-FFF2-40B4-BE49-F238E27FC236}">
              <a16:creationId xmlns:a16="http://schemas.microsoft.com/office/drawing/2014/main" id="{5BD8C2E8-D0F6-3F4D-BE6B-76A77ADEC07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8813799" y="101600"/>
          <a:ext cx="1901821" cy="676275"/>
        </a:xfrm>
        <a:prstGeom prst="rect">
          <a:avLst/>
        </a:prstGeom>
      </xdr:spPr>
    </xdr:pic>
    <xdr:clientData/>
  </xdr:twoCellAnchor>
  <xdr:twoCellAnchor>
    <xdr:from>
      <xdr:col>0</xdr:col>
      <xdr:colOff>781050</xdr:colOff>
      <xdr:row>15</xdr:row>
      <xdr:rowOff>15875</xdr:rowOff>
    </xdr:from>
    <xdr:to>
      <xdr:col>4</xdr:col>
      <xdr:colOff>295275</xdr:colOff>
      <xdr:row>16</xdr:row>
      <xdr:rowOff>26987</xdr:rowOff>
    </xdr:to>
    <xdr:sp macro="" textlink="">
      <xdr:nvSpPr>
        <xdr:cNvPr id="2" name="TextBox 1">
          <a:extLst>
            <a:ext uri="{FF2B5EF4-FFF2-40B4-BE49-F238E27FC236}">
              <a16:creationId xmlns:a16="http://schemas.microsoft.com/office/drawing/2014/main" id="{2E2A68DD-E883-4C58-A723-3861B9B18EFB}"/>
            </a:ext>
          </a:extLst>
        </xdr:cNvPr>
        <xdr:cNvSpPr txBox="1"/>
      </xdr:nvSpPr>
      <xdr:spPr>
        <a:xfrm>
          <a:off x="781050" y="4130675"/>
          <a:ext cx="3190875" cy="1920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nl-NL" sz="900">
              <a:solidFill>
                <a:sysClr val="windowText" lastClr="000000"/>
              </a:solidFill>
              <a:latin typeface="Century Gothic" panose="020B0502020202020204" pitchFamily="34" charset="0"/>
            </a:rPr>
            <a:t>vind je meer informatie over het CBS Vakantieonderzoek.</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15876</xdr:colOff>
      <xdr:row>0</xdr:row>
      <xdr:rowOff>20635</xdr:rowOff>
    </xdr:from>
    <xdr:to>
      <xdr:col>15</xdr:col>
      <xdr:colOff>29152</xdr:colOff>
      <xdr:row>48</xdr:row>
      <xdr:rowOff>0</xdr:rowOff>
    </xdr:to>
    <xdr:sp macro="" textlink="">
      <xdr:nvSpPr>
        <xdr:cNvPr id="2" name="TextBox 1">
          <a:extLst>
            <a:ext uri="{FF2B5EF4-FFF2-40B4-BE49-F238E27FC236}">
              <a16:creationId xmlns:a16="http://schemas.microsoft.com/office/drawing/2014/main" id="{D8EE7F1A-902A-43B1-970A-84910AFC3320}"/>
            </a:ext>
          </a:extLst>
        </xdr:cNvPr>
        <xdr:cNvSpPr txBox="1"/>
      </xdr:nvSpPr>
      <xdr:spPr>
        <a:xfrm>
          <a:off x="15876" y="20635"/>
          <a:ext cx="10508094" cy="8751024"/>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500" b="1">
              <a:latin typeface="Century Gothic" panose="020B0502020202020204" pitchFamily="34" charset="0"/>
            </a:rPr>
            <a:t>Leeswijzer</a:t>
          </a:r>
        </a:p>
        <a:p>
          <a:endParaRPr lang="nl-NL" sz="1100" b="0">
            <a:latin typeface="Century Gothic" panose="020B0502020202020204" pitchFamily="34" charset="0"/>
          </a:endParaRPr>
        </a:p>
        <a:p>
          <a:r>
            <a:rPr lang="nl-NL" sz="1100" b="0">
              <a:latin typeface="Century Gothic" panose="020B0502020202020204" pitchFamily="34" charset="0"/>
            </a:rPr>
            <a:t>In deze leeswijzer vind je begeleiding om resultaten goed af te lezen en te duiden: </a:t>
          </a:r>
        </a:p>
        <a:p>
          <a:endParaRPr lang="nl-NL" sz="1100" b="0">
            <a:latin typeface="Century Gothic" panose="020B0502020202020204" pitchFamily="34" charset="0"/>
          </a:endParaRPr>
        </a:p>
        <a:p>
          <a:r>
            <a:rPr lang="nl-NL" sz="1100" b="1">
              <a:latin typeface="Century Gothic" panose="020B0502020202020204" pitchFamily="34" charset="0"/>
            </a:rPr>
            <a:t>Definitie Vakantieonderzoek Plus</a:t>
          </a:r>
          <a:br>
            <a:rPr lang="nl-NL" sz="1100" b="0">
              <a:latin typeface="Century Gothic" panose="020B0502020202020204" pitchFamily="34" charset="0"/>
            </a:rPr>
          </a:br>
          <a:r>
            <a:rPr lang="nl-NL" sz="1100" b="0">
              <a:latin typeface="Century Gothic" panose="020B0502020202020204" pitchFamily="34" charset="0"/>
            </a:rPr>
            <a:t>Dit onderzoek gaat over vakanties in eigen land. Een vakantie is een verblijf van minimaal één nacht in 2025. Zakenreizigers en familiebezoeken (indien geen vakantie) zijn uitgesloten. Nederlanders vanaf 15 jaar zijn uitgenodigd voor dit onderzoek. De enquête is uitgezet in het panel van Verian gedurende 1 januari tot en met 31 december 2025. Deze definitie komt overeen met het</a:t>
          </a:r>
          <a:r>
            <a:rPr lang="nl-NL" sz="1100" b="0" baseline="0">
              <a:latin typeface="Century Gothic" panose="020B0502020202020204" pitchFamily="34" charset="0"/>
            </a:rPr>
            <a:t> CBS Vakantieonderzoek.</a:t>
          </a:r>
        </a:p>
        <a:p>
          <a:endParaRPr lang="nl-NL" sz="1100" b="0" baseline="0">
            <a:latin typeface="Century Gothic" panose="020B0502020202020204" pitchFamily="34" charset="0"/>
          </a:endParaRPr>
        </a:p>
        <a:p>
          <a:r>
            <a:rPr lang="nl-NL" sz="1100" b="1" baseline="0">
              <a:latin typeface="Century Gothic" panose="020B0502020202020204" pitchFamily="34" charset="0"/>
            </a:rPr>
            <a:t>Vakantiebestemming</a:t>
          </a:r>
          <a:endParaRPr lang="nl-NL" sz="1100" b="0" baseline="0">
            <a:latin typeface="Century Gothic" panose="020B0502020202020204" pitchFamily="34" charset="0"/>
          </a:endParaRPr>
        </a:p>
        <a:p>
          <a:r>
            <a:rPr lang="nl-NL" sz="1100" b="0">
              <a:latin typeface="Century Gothic" panose="020B0502020202020204" pitchFamily="34" charset="0"/>
            </a:rPr>
            <a:t>In dit onderzoek is de vakantiebestemming stapsgewijs vastgesteld. Respondenten hebben eerst aangegeven in welke provincie zij tijdens hun vakantie zijn geweest. Vervolgens is gevraagd in welke plaats binnen die provincie de vakantie heeft plaatsgevonden. De lijst met plaatsnamen waaruit kon worden gekozen, was afhankelijk van de eerder geselecteerde provincie.</a:t>
          </a:r>
          <a:r>
            <a:rPr lang="nl-NL" sz="1100" b="0" baseline="0">
              <a:latin typeface="Century Gothic" panose="020B0502020202020204" pitchFamily="34" charset="0"/>
            </a:rPr>
            <a:t> </a:t>
          </a:r>
          <a:r>
            <a:rPr lang="nl-NL" sz="1100" b="0">
              <a:latin typeface="Century Gothic" panose="020B0502020202020204" pitchFamily="34" charset="0"/>
            </a:rPr>
            <a:t>Wanneer wordt gesproken over ‘de vakantie’, wordt hiermee steeds verwezen naar de vakantie in de door de respondent geselecteerde plaats.</a:t>
          </a:r>
          <a:br>
            <a:rPr lang="nl-NL" sz="1100" b="0">
              <a:latin typeface="Century Gothic" panose="020B0502020202020204" pitchFamily="34" charset="0"/>
            </a:rPr>
          </a:br>
          <a:endParaRPr lang="nl-NL" sz="1100" b="0">
            <a:latin typeface="Century Gothic" panose="020B0502020202020204" pitchFamily="34" charset="0"/>
          </a:endParaRPr>
        </a:p>
        <a:p>
          <a:r>
            <a:rPr lang="nl-NL" sz="1100" b="1">
              <a:latin typeface="Century Gothic" panose="020B0502020202020204" pitchFamily="34" charset="0"/>
            </a:rPr>
            <a:t>Tabellensets</a:t>
          </a:r>
        </a:p>
        <a:p>
          <a:r>
            <a:rPr lang="nl-NL" sz="1100" b="0">
              <a:latin typeface="Century Gothic" panose="020B0502020202020204" pitchFamily="34" charset="0"/>
            </a:rPr>
            <a:t>De resultaten van het Vakantieonderzoek Plus worden in dit Excel rapport getoond via tabellensets.</a:t>
          </a:r>
          <a:br>
            <a:rPr lang="nl-NL" sz="1100" b="0">
              <a:latin typeface="Century Gothic" panose="020B0502020202020204" pitchFamily="34" charset="0"/>
            </a:rPr>
          </a:br>
          <a:endParaRPr lang="nl-NL" sz="1100" b="0">
            <a:latin typeface="Century Gothic" panose="020B0502020202020204" pitchFamily="34" charset="0"/>
          </a:endParaRPr>
        </a:p>
        <a:p>
          <a:r>
            <a:rPr lang="nl-NL" sz="1100" b="1">
              <a:latin typeface="Century Gothic" panose="020B0502020202020204" pitchFamily="34" charset="0"/>
            </a:rPr>
            <a:t>Rijen, kolommen en percentages</a:t>
          </a:r>
        </a:p>
        <a:p>
          <a:r>
            <a:rPr lang="nl-NL" sz="1100" b="0">
              <a:latin typeface="Century Gothic" panose="020B0502020202020204" pitchFamily="34" charset="0"/>
            </a:rPr>
            <a:t> - Op elk tabblad staan in kolom A de vragen en de antwoordcategorieën. Deze kolom is bevroren.</a:t>
          </a:r>
        </a:p>
        <a:p>
          <a:r>
            <a:rPr lang="nl-NL" sz="1100" b="0">
              <a:latin typeface="Century Gothic" panose="020B0502020202020204" pitchFamily="34" charset="0"/>
            </a:rPr>
            <a:t> - Kolom B en C geven de gemiddelde score aan voor </a:t>
          </a:r>
          <a:r>
            <a:rPr lang="nl-NL" sz="1100" b="1">
              <a:solidFill>
                <a:sysClr val="windowText" lastClr="000000"/>
              </a:solidFill>
              <a:latin typeface="Century Gothic" panose="020B0502020202020204" pitchFamily="34" charset="0"/>
            </a:rPr>
            <a:t>Utrecht</a:t>
          </a:r>
          <a:r>
            <a:rPr lang="nl-NL" sz="1100" b="0">
              <a:solidFill>
                <a:sysClr val="windowText" lastClr="000000"/>
              </a:solidFill>
              <a:latin typeface="Century Gothic" panose="020B0502020202020204" pitchFamily="34" charset="0"/>
            </a:rPr>
            <a:t> a</a:t>
          </a:r>
          <a:r>
            <a:rPr lang="nl-NL" sz="1100" b="0">
              <a:latin typeface="Century Gothic" panose="020B0502020202020204" pitchFamily="34" charset="0"/>
            </a:rPr>
            <a:t>ls totaal ter vergelijking.</a:t>
          </a:r>
        </a:p>
        <a:p>
          <a:r>
            <a:rPr lang="nl-NL" sz="1100" b="0">
              <a:latin typeface="Century Gothic" panose="020B0502020202020204" pitchFamily="34" charset="0"/>
            </a:rPr>
            <a:t> - De getallen in de cellen zijn absoluten (Count) en percentages (%), tenzij anders aangegeven.</a:t>
          </a:r>
        </a:p>
        <a:p>
          <a:r>
            <a:rPr lang="nl-NL" sz="1100" b="0">
              <a:latin typeface="Century Gothic" panose="020B0502020202020204" pitchFamily="34" charset="0"/>
            </a:rPr>
            <a:t> - De percentages zijn berekend op basis van de respondenten die de betreffende vraag hebben beantwoord (zie weighted base).</a:t>
          </a:r>
        </a:p>
        <a:p>
          <a:endParaRPr lang="nl-NL" sz="1100" b="0">
            <a:latin typeface="Century Gothic" panose="020B0502020202020204" pitchFamily="34" charset="0"/>
          </a:endParaRPr>
        </a:p>
        <a:p>
          <a:r>
            <a:rPr lang="nl-NL" sz="1100" b="1">
              <a:latin typeface="Century Gothic" panose="020B0502020202020204" pitchFamily="34" charset="0"/>
            </a:rPr>
            <a:t>Significantietoetsing en kleurgebruik</a:t>
          </a:r>
        </a:p>
        <a:p>
          <a:r>
            <a:rPr lang="nl-NL" sz="1100" b="0">
              <a:latin typeface="Century Gothic" panose="020B0502020202020204" pitchFamily="34" charset="0"/>
            </a:rPr>
            <a:t>In de tabellen is aangegeven of een percentage </a:t>
          </a:r>
          <a:r>
            <a:rPr lang="nl-NL" sz="1100" b="1">
              <a:latin typeface="Century Gothic" panose="020B0502020202020204" pitchFamily="34" charset="0"/>
            </a:rPr>
            <a:t>significant afwijkt</a:t>
          </a:r>
          <a:r>
            <a:rPr lang="nl-NL" sz="1100" b="0">
              <a:latin typeface="Century Gothic" panose="020B0502020202020204" pitchFamily="34" charset="0"/>
            </a:rPr>
            <a:t> </a:t>
          </a:r>
          <a:r>
            <a:rPr lang="nl-NL" sz="1100" b="0">
              <a:solidFill>
                <a:sysClr val="windowText" lastClr="000000"/>
              </a:solidFill>
              <a:latin typeface="Century Gothic" panose="020B0502020202020204" pitchFamily="34" charset="0"/>
            </a:rPr>
            <a:t>van het totaal. In deze rapportage worden uitsplitsingen vergeleken met Utrecht. Wanneer een verschil statistisch significant is:</a:t>
          </a:r>
        </a:p>
        <a:p>
          <a:r>
            <a:rPr lang="nl-NL" sz="1100" b="0">
              <a:solidFill>
                <a:sysClr val="windowText" lastClr="000000"/>
              </a:solidFill>
              <a:latin typeface="Century Gothic" panose="020B0502020202020204" pitchFamily="34" charset="0"/>
            </a:rPr>
            <a:t> - wordt de cel </a:t>
          </a:r>
          <a:r>
            <a:rPr lang="nl-NL" sz="1100" b="1">
              <a:solidFill>
                <a:sysClr val="windowText" lastClr="000000"/>
              </a:solidFill>
              <a:latin typeface="Century Gothic" panose="020B0502020202020204" pitchFamily="34" charset="0"/>
            </a:rPr>
            <a:t>groen</a:t>
          </a:r>
          <a:r>
            <a:rPr lang="nl-NL" sz="1100" b="0">
              <a:solidFill>
                <a:sysClr val="windowText" lastClr="000000"/>
              </a:solidFill>
              <a:latin typeface="Century Gothic" panose="020B0502020202020204" pitchFamily="34" charset="0"/>
            </a:rPr>
            <a:t> gekleurd als het percentage </a:t>
          </a:r>
          <a:r>
            <a:rPr lang="nl-NL" sz="1100" b="1">
              <a:solidFill>
                <a:sysClr val="windowText" lastClr="000000"/>
              </a:solidFill>
              <a:latin typeface="Century Gothic" panose="020B0502020202020204" pitchFamily="34" charset="0"/>
            </a:rPr>
            <a:t>significant hoger</a:t>
          </a:r>
          <a:r>
            <a:rPr lang="nl-NL" sz="1100" b="0">
              <a:solidFill>
                <a:sysClr val="windowText" lastClr="000000"/>
              </a:solidFill>
              <a:latin typeface="Century Gothic" panose="020B0502020202020204" pitchFamily="34" charset="0"/>
            </a:rPr>
            <a:t> is dan het totaal voor Utrecht;</a:t>
          </a:r>
        </a:p>
        <a:p>
          <a:r>
            <a:rPr lang="nl-NL" sz="1100" b="0">
              <a:solidFill>
                <a:sysClr val="windowText" lastClr="000000"/>
              </a:solidFill>
              <a:latin typeface="Century Gothic" panose="020B0502020202020204" pitchFamily="34" charset="0"/>
            </a:rPr>
            <a:t> - wordt de cel </a:t>
          </a:r>
          <a:r>
            <a:rPr lang="nl-NL" sz="1100" b="1">
              <a:solidFill>
                <a:sysClr val="windowText" lastClr="000000"/>
              </a:solidFill>
              <a:latin typeface="Century Gothic" panose="020B0502020202020204" pitchFamily="34" charset="0"/>
            </a:rPr>
            <a:t>rood</a:t>
          </a:r>
          <a:r>
            <a:rPr lang="nl-NL" sz="1100" b="0">
              <a:solidFill>
                <a:sysClr val="windowText" lastClr="000000"/>
              </a:solidFill>
              <a:latin typeface="Century Gothic" panose="020B0502020202020204" pitchFamily="34" charset="0"/>
            </a:rPr>
            <a:t> gekleurd als het percentage </a:t>
          </a:r>
          <a:r>
            <a:rPr lang="nl-NL" sz="1100" b="1">
              <a:solidFill>
                <a:sysClr val="windowText" lastClr="000000"/>
              </a:solidFill>
              <a:latin typeface="Century Gothic" panose="020B0502020202020204" pitchFamily="34" charset="0"/>
            </a:rPr>
            <a:t>significant lager</a:t>
          </a:r>
          <a:r>
            <a:rPr lang="nl-NL" sz="1100" b="0">
              <a:solidFill>
                <a:sysClr val="windowText" lastClr="000000"/>
              </a:solidFill>
              <a:latin typeface="Century Gothic" panose="020B0502020202020204" pitchFamily="34" charset="0"/>
            </a:rPr>
            <a:t> is dan het totaal voor Utrecht.</a:t>
          </a:r>
        </a:p>
        <a:p>
          <a:r>
            <a:rPr lang="nl-NL" sz="1100" b="0">
              <a:solidFill>
                <a:sysClr val="windowText" lastClr="000000"/>
              </a:solidFill>
              <a:latin typeface="Century Gothic" panose="020B0502020202020204" pitchFamily="34" charset="0"/>
            </a:rPr>
            <a:t>Een gekleurde cel betekent dus dat het verschil niet op toeval berust, maar met statistische zekerheid kan worden vastgesteld</a:t>
          </a:r>
          <a:r>
            <a:rPr lang="nl-NL" sz="1100" b="0">
              <a:latin typeface="Century Gothic" panose="020B0502020202020204" pitchFamily="34" charset="0"/>
            </a:rPr>
            <a:t>.</a:t>
          </a:r>
        </a:p>
        <a:p>
          <a:endParaRPr lang="nl-NL" sz="1100" b="0">
            <a:latin typeface="Century Gothic" panose="020B0502020202020204" pitchFamily="34" charset="0"/>
          </a:endParaRPr>
        </a:p>
        <a:p>
          <a:r>
            <a:rPr lang="nl-NL" sz="1100" b="1">
              <a:latin typeface="Century Gothic" panose="020B0502020202020204" pitchFamily="34" charset="0"/>
            </a:rPr>
            <a:t>Basis (n) en asterisken *</a:t>
          </a:r>
        </a:p>
        <a:p>
          <a:r>
            <a:rPr lang="nl-NL" sz="1100" b="0">
              <a:latin typeface="Century Gothic" panose="020B0502020202020204" pitchFamily="34" charset="0"/>
            </a:rPr>
            <a:t>De totale basis </a:t>
          </a:r>
          <a:r>
            <a:rPr lang="nl-NL" sz="1100" b="0">
              <a:solidFill>
                <a:sysClr val="windowText" lastClr="000000"/>
              </a:solidFill>
              <a:latin typeface="Century Gothic" panose="020B0502020202020204" pitchFamily="34" charset="0"/>
            </a:rPr>
            <a:t>voor </a:t>
          </a:r>
          <a:r>
            <a:rPr lang="nl-NL" sz="1100" b="1">
              <a:solidFill>
                <a:sysClr val="windowText" lastClr="000000"/>
              </a:solidFill>
              <a:latin typeface="Century Gothic" panose="020B0502020202020204" pitchFamily="34" charset="0"/>
            </a:rPr>
            <a:t>Utrecht</a:t>
          </a:r>
          <a:r>
            <a:rPr lang="nl-NL" sz="1100" b="0">
              <a:solidFill>
                <a:sysClr val="windowText" lastClr="000000"/>
              </a:solidFill>
              <a:latin typeface="Century Gothic" panose="020B0502020202020204" pitchFamily="34" charset="0"/>
            </a:rPr>
            <a:t> is </a:t>
          </a:r>
          <a:r>
            <a:rPr lang="nl-NL" sz="1100" b="1">
              <a:solidFill>
                <a:sysClr val="windowText" lastClr="000000"/>
              </a:solidFill>
              <a:latin typeface="Century Gothic" panose="020B0502020202020204" pitchFamily="34" charset="0"/>
            </a:rPr>
            <a:t>612 </a:t>
          </a:r>
          <a:r>
            <a:rPr lang="nl-NL" sz="1100" b="0">
              <a:solidFill>
                <a:sysClr val="windowText" lastClr="000000"/>
              </a:solidFill>
              <a:latin typeface="Century Gothic" panose="020B0502020202020204" pitchFamily="34" charset="0"/>
            </a:rPr>
            <a:t>(ongewogen n). Bij elke vraag </a:t>
          </a:r>
          <a:r>
            <a:rPr lang="nl-NL" sz="1100" b="0">
              <a:latin typeface="Century Gothic" panose="020B0502020202020204" pitchFamily="34" charset="0"/>
            </a:rPr>
            <a:t>is de basis (n) opgenomen: het aantal respondenten waarop het percentage is gebaseerd (weighted base). Lees percentages altijd in samenhang met de basis (n). Let bij interpretatie niet alleen op kleur, maar ook op (1) de hoogte van het percentage, (2) de basis (n) waarop het percentage is gebaseerd en (3) welke vraag/antwoordcategorie en doelgroep je bekijkt. Zo voorkom je dat je conclusies trekt op basis van kleine aantallen of een specifieke situatie. </a:t>
          </a:r>
        </a:p>
        <a:p>
          <a:r>
            <a:rPr lang="nl-NL" sz="1100" b="0">
              <a:latin typeface="Century Gothic" panose="020B0502020202020204" pitchFamily="34" charset="0"/>
            </a:rPr>
            <a:t>Wanneer de ongewogen basis lager is dan n = 30, is dit aangegeven met asterisken (*). Resultaten met deze lage basis zijn minder betrouwbaar en gevoeliger voor toevallige schommelingen. Resultaten met een lage basis geven daarom vooral een indicatie en zijn minder geschikt om harde conclusies aan te verbinden of om gedetailleerde vergelijkingen te maken. Gebruik resultaten met lage basis voorzichtig en bij voorkeur ondersteunend, niet als hoofdargument.</a:t>
          </a:r>
        </a:p>
        <a:p>
          <a:endParaRPr lang="nl-NL" sz="1100" b="0">
            <a:latin typeface="Century Gothic" panose="020B0502020202020204" pitchFamily="34" charset="0"/>
          </a:endParaRPr>
        </a:p>
        <a:p>
          <a:r>
            <a:rPr lang="nl-NL" sz="1100" b="0">
              <a:latin typeface="Century Gothic" panose="020B0502020202020204" pitchFamily="34" charset="0"/>
            </a:rPr>
            <a:t>Richtlijnen voor interpretatie op basis van de n:</a:t>
          </a:r>
        </a:p>
        <a:p>
          <a:r>
            <a:rPr lang="nl-NL" sz="1100" b="0">
              <a:latin typeface="Century Gothic" panose="020B0502020202020204" pitchFamily="34" charset="0"/>
            </a:rPr>
            <a:t>▪ n ≥ 100:	prima basis; resultaten zijn betrouwbaar voor de meeste analyses.</a:t>
          </a:r>
        </a:p>
        <a:p>
          <a:r>
            <a:rPr lang="nl-NL" sz="1100" b="0">
              <a:solidFill>
                <a:schemeClr val="dk1"/>
              </a:solidFill>
              <a:effectLst/>
              <a:latin typeface="Century Gothic" panose="020B0502020202020204" pitchFamily="34" charset="0"/>
              <a:ea typeface="+mn-ea"/>
              <a:cs typeface="+mn-cs"/>
            </a:rPr>
            <a:t>▪</a:t>
          </a:r>
          <a:r>
            <a:rPr lang="nl-NL" sz="1100" b="0">
              <a:latin typeface="Century Gothic" panose="020B0502020202020204" pitchFamily="34" charset="0"/>
            </a:rPr>
            <a:t> n 50 - 100:	acceptabele basis; resultaten zijn bruikbaar,</a:t>
          </a:r>
          <a:r>
            <a:rPr lang="nl-NL" sz="1100" b="0" baseline="0">
              <a:latin typeface="Century Gothic" panose="020B0502020202020204" pitchFamily="34" charset="0"/>
            </a:rPr>
            <a:t> maar vragen om voorzichtige interpretatie.</a:t>
          </a:r>
        </a:p>
        <a:p>
          <a:r>
            <a:rPr lang="nl-NL" sz="1100" b="0">
              <a:latin typeface="Century Gothic" panose="020B0502020202020204" pitchFamily="34" charset="0"/>
            </a:rPr>
            <a:t>▪ n 30 - 50:	beperkte basis;</a:t>
          </a:r>
          <a:r>
            <a:rPr lang="nl-NL" sz="1100" b="0" baseline="0">
              <a:latin typeface="Century Gothic" panose="020B0502020202020204" pitchFamily="34" charset="0"/>
            </a:rPr>
            <a:t> resultaten zijn indicatief en minder geschikt voor stevige conclusies.</a:t>
          </a:r>
          <a:endParaRPr lang="nl-NL" sz="1100" b="0">
            <a:latin typeface="Century Gothic" panose="020B0502020202020204" pitchFamily="34" charset="0"/>
          </a:endParaRPr>
        </a:p>
        <a:p>
          <a:r>
            <a:rPr lang="nl-NL" sz="1100" b="0">
              <a:latin typeface="Century Gothic" panose="020B0502020202020204" pitchFamily="34" charset="0"/>
            </a:rPr>
            <a:t>▪ n &lt;</a:t>
          </a:r>
          <a:r>
            <a:rPr lang="nl-NL" sz="1100" b="0" baseline="0">
              <a:latin typeface="Century Gothic" panose="020B0502020202020204" pitchFamily="34" charset="0"/>
            </a:rPr>
            <a:t> 30</a:t>
          </a:r>
          <a:r>
            <a:rPr lang="nl-NL" sz="1100" b="0">
              <a:latin typeface="Century Gothic" panose="020B0502020202020204" pitchFamily="34" charset="0"/>
            </a:rPr>
            <a:t>:	zeer kleine basis;</a:t>
          </a:r>
          <a:r>
            <a:rPr lang="nl-NL" sz="1100" b="0" baseline="0">
              <a:latin typeface="Century Gothic" panose="020B0502020202020204" pitchFamily="34" charset="0"/>
            </a:rPr>
            <a:t> resultaten bij voorkeur</a:t>
          </a:r>
          <a:r>
            <a:rPr lang="nl-NL" sz="1100" b="0">
              <a:latin typeface="Century Gothic" panose="020B0502020202020204" pitchFamily="34" charset="0"/>
            </a:rPr>
            <a:t> niet rapporteren of duidelijk labelen</a:t>
          </a:r>
          <a:r>
            <a:rPr lang="nl-NL" sz="1100" b="0" baseline="0">
              <a:latin typeface="Century Gothic" panose="020B0502020202020204" pitchFamily="34" charset="0"/>
            </a:rPr>
            <a:t> als 'indicatief'.</a:t>
          </a:r>
        </a:p>
        <a:p>
          <a:r>
            <a:rPr lang="nl-NL" sz="1100" b="0">
              <a:latin typeface="Century Gothic" panose="020B0502020202020204" pitchFamily="34" charset="0"/>
            </a:rPr>
            <a:t>▪ n &lt; 20:	onbetrouwbare basis, resultaten doorgaans niet gebruiken</a:t>
          </a:r>
        </a:p>
        <a:p>
          <a:endParaRPr lang="nl-NL" sz="1100" b="0">
            <a:latin typeface="Century Gothic" panose="020B0502020202020204" pitchFamily="34" charset="0"/>
          </a:endParaRPr>
        </a:p>
        <a:p>
          <a:r>
            <a:rPr lang="nl-NL" sz="1100" b="0">
              <a:solidFill>
                <a:sysClr val="windowText" lastClr="000000"/>
              </a:solidFill>
              <a:latin typeface="Century Gothic" panose="020B0502020202020204" pitchFamily="34" charset="0"/>
            </a:rPr>
            <a:t>In onderstaande tabel zijn de ongewogen</a:t>
          </a:r>
          <a:r>
            <a:rPr lang="nl-NL" sz="1100" b="0" baseline="0">
              <a:solidFill>
                <a:sysClr val="windowText" lastClr="000000"/>
              </a:solidFill>
              <a:latin typeface="Century Gothic" panose="020B0502020202020204" pitchFamily="34" charset="0"/>
            </a:rPr>
            <a:t> en gewogen </a:t>
          </a:r>
          <a:r>
            <a:rPr lang="nl-NL" sz="1100" b="0">
              <a:solidFill>
                <a:sysClr val="windowText" lastClr="000000"/>
              </a:solidFill>
              <a:latin typeface="Century Gothic" panose="020B0502020202020204" pitchFamily="34" charset="0"/>
            </a:rPr>
            <a:t>aantallen respondenten per regio te zien.</a:t>
          </a:r>
        </a:p>
        <a:p>
          <a:r>
            <a:rPr lang="nl-NL" sz="1100" b="0">
              <a:latin typeface="Century Gothic" panose="020B0502020202020204" pitchFamily="34" charset="0"/>
            </a:rPr>
            <a:t> </a:t>
          </a:r>
        </a:p>
        <a:p>
          <a:endParaRPr lang="nl-NL" sz="1100" b="1">
            <a:latin typeface="Century Gothic" panose="020B0502020202020204" pitchFamily="34" charset="0"/>
          </a:endParaRPr>
        </a:p>
      </xdr:txBody>
    </xdr:sp>
    <xdr:clientData/>
  </xdr:twoCellAnchor>
  <xdr:twoCellAnchor editAs="oneCell">
    <xdr:from>
      <xdr:col>11</xdr:col>
      <xdr:colOff>416790</xdr:colOff>
      <xdr:row>0</xdr:row>
      <xdr:rowOff>165100</xdr:rowOff>
    </xdr:from>
    <xdr:to>
      <xdr:col>14</xdr:col>
      <xdr:colOff>486637</xdr:colOff>
      <xdr:row>4</xdr:row>
      <xdr:rowOff>122959</xdr:rowOff>
    </xdr:to>
    <xdr:pic>
      <xdr:nvPicPr>
        <xdr:cNvPr id="5" name="Picture 4">
          <a:extLst>
            <a:ext uri="{FF2B5EF4-FFF2-40B4-BE49-F238E27FC236}">
              <a16:creationId xmlns:a16="http://schemas.microsoft.com/office/drawing/2014/main" id="{08CB767F-35B3-4A30-B282-CD1BE6A4D22F}"/>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8487063" y="165100"/>
          <a:ext cx="1891431" cy="688398"/>
        </a:xfrm>
        <a:prstGeom prst="rect">
          <a:avLst/>
        </a:prstGeom>
      </xdr:spPr>
    </xdr:pic>
    <xdr:clientData/>
  </xdr:twoCellAnchor>
  <xdr:twoCellAnchor>
    <xdr:from>
      <xdr:col>0</xdr:col>
      <xdr:colOff>0</xdr:colOff>
      <xdr:row>57</xdr:row>
      <xdr:rowOff>173035</xdr:rowOff>
    </xdr:from>
    <xdr:to>
      <xdr:col>15</xdr:col>
      <xdr:colOff>10101</xdr:colOff>
      <xdr:row>109</xdr:row>
      <xdr:rowOff>17317</xdr:rowOff>
    </xdr:to>
    <xdr:sp macro="" textlink="">
      <xdr:nvSpPr>
        <xdr:cNvPr id="3" name="TextBox 2">
          <a:extLst>
            <a:ext uri="{FF2B5EF4-FFF2-40B4-BE49-F238E27FC236}">
              <a16:creationId xmlns:a16="http://schemas.microsoft.com/office/drawing/2014/main" id="{DCEFCC24-A4BC-4298-8009-F14CD91921C4}"/>
            </a:ext>
          </a:extLst>
        </xdr:cNvPr>
        <xdr:cNvSpPr txBox="1"/>
      </xdr:nvSpPr>
      <xdr:spPr>
        <a:xfrm>
          <a:off x="0" y="10633217"/>
          <a:ext cx="10911896" cy="9300009"/>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latin typeface="Century Gothic" panose="020B0502020202020204" pitchFamily="34" charset="0"/>
            </a:rPr>
            <a:t>Weging resultaten</a:t>
          </a:r>
        </a:p>
        <a:p>
          <a:r>
            <a:rPr lang="nl-NL" sz="1100" b="0">
              <a:latin typeface="Century Gothic" panose="020B0502020202020204" pitchFamily="34" charset="0"/>
            </a:rPr>
            <a:t>De resultaten in deze rapportage zijn gewogen. In een steekproef kunnen sommige groepen oververtegenwoordigd of ondervertegenwoordigd zijn. Met weging wordt dit gecorrigeerd: groepen die te weinig in de steekproef zitten krijgen iets meer gewicht, en groepen die te veel voorkomen krijgen iets minder gewicht. Voor dit onderzoek zijn de resultaten gewogen op de volgende kenmerken:</a:t>
          </a:r>
        </a:p>
        <a:p>
          <a:r>
            <a:rPr lang="nl-NL" sz="1100" b="0">
              <a:latin typeface="Century Gothic" panose="020B0502020202020204" pitchFamily="34" charset="0"/>
            </a:rPr>
            <a:t> - Gender</a:t>
          </a:r>
        </a:p>
        <a:p>
          <a:r>
            <a:rPr lang="nl-NL" sz="1100" b="0">
              <a:latin typeface="Century Gothic" panose="020B0502020202020204" pitchFamily="34" charset="0"/>
            </a:rPr>
            <a:t> - Leeftijdsgroep</a:t>
          </a:r>
        </a:p>
        <a:p>
          <a:r>
            <a:rPr lang="nl-NL" sz="1100" b="0">
              <a:latin typeface="Century Gothic" panose="020B0502020202020204" pitchFamily="34" charset="0"/>
            </a:rPr>
            <a:t> - Hoogst gevolgde opleiding</a:t>
          </a:r>
        </a:p>
        <a:p>
          <a:r>
            <a:rPr lang="nl-NL" sz="1100" b="0">
              <a:latin typeface="Century Gothic" panose="020B0502020202020204" pitchFamily="34" charset="0"/>
            </a:rPr>
            <a:t> - Seizoenen</a:t>
          </a:r>
        </a:p>
        <a:p>
          <a:r>
            <a:rPr lang="nl-NL" sz="1100" b="0">
              <a:latin typeface="Century Gothic" panose="020B0502020202020204" pitchFamily="34" charset="0"/>
            </a:rPr>
            <a:t>Deze kenmerken bepalen gezamenlijk hoe zwaar het antwoord van elke respondent meetelt in het totaal. Voor het bepalen van de juiste verdeling is gebruikgemaakt van de gegevens uit het CBS Vakantieonderzoek 2024 en CBS Statistiek Logiesaccommodaties (SLA) 2025. Daarin staat beschreven hoe de Nederlandse populatie die in Nederland op vakantie gaat is samengesteld op bovengenoemde kenmerken. De verhouding binnen deze groep is vervolgens gebruikt als basis voor de weging in het Vakantieonderzoek Plus.</a:t>
          </a:r>
        </a:p>
        <a:p>
          <a:endParaRPr lang="nl-NL" sz="1100" b="0">
            <a:latin typeface="Century Gothic" panose="020B0502020202020204" pitchFamily="34" charset="0"/>
          </a:endParaRPr>
        </a:p>
        <a:p>
          <a:r>
            <a:rPr lang="nl-NL" sz="1100" b="0">
              <a:latin typeface="Century Gothic" panose="020B0502020202020204" pitchFamily="34" charset="0"/>
            </a:rPr>
            <a:t>Wat betekent dit voor de interpretatie?</a:t>
          </a:r>
        </a:p>
        <a:p>
          <a:r>
            <a:rPr lang="nl-NL" sz="1100" b="0">
              <a:latin typeface="Century Gothic" panose="020B0502020202020204" pitchFamily="34" charset="0"/>
            </a:rPr>
            <a:t> - Door weging sluiten de resultaten beter aan op de werkelijkheid.</a:t>
          </a:r>
        </a:p>
        <a:p>
          <a:r>
            <a:rPr lang="nl-NL" sz="1100" b="0">
              <a:latin typeface="Century Gothic" panose="020B0502020202020204" pitchFamily="34" charset="0"/>
            </a:rPr>
            <a:t> - De gewogen basis (weighted base) die in de tabellen staat weergegeven is het aantal respondenten dat na toepassing van de weging meetelt bij een vraag.</a:t>
          </a:r>
        </a:p>
        <a:p>
          <a:endParaRPr lang="nl-NL" sz="1100" b="1">
            <a:latin typeface="Century Gothic" panose="020B0502020202020204" pitchFamily="34" charset="0"/>
          </a:endParaRPr>
        </a:p>
        <a:p>
          <a:r>
            <a:rPr lang="nl-NL" sz="1100" b="1">
              <a:latin typeface="Century Gothic" panose="020B0502020202020204" pitchFamily="34" charset="0"/>
            </a:rPr>
            <a:t>Leefstijlen</a:t>
          </a:r>
        </a:p>
        <a:p>
          <a:pPr fontAlgn="t"/>
          <a:r>
            <a:rPr lang="nl-NL" sz="1100" b="0">
              <a:solidFill>
                <a:schemeClr val="dk1"/>
              </a:solidFill>
              <a:latin typeface="Century Gothic" panose="020B0502020202020204" pitchFamily="34" charset="0"/>
              <a:ea typeface="+mn-ea"/>
              <a:cs typeface="+mn-cs"/>
            </a:rPr>
            <a:t>Naast de antwoorden in de vragenlijst zijn de respondenten verrijkt met een leefstijlprofiel van MarketResponse. Aan het einde van de vragenlijst zijn respondenten doorgestuurd naar de omgeving van MarketResponse. Daar hebben zij een korte aanvullende vragenlijst ingevuld waarmee hun leefstijlsegment is bepaald. MarketResponse heeft deze leefstijlen vervolgens aan ons teruggekoppeld. Deze informatie is verwerkt in de dataset en komt terug in de tabellen, zodat analyses ook per leefstijl kunnen worden bekeken.</a:t>
          </a:r>
        </a:p>
        <a:p>
          <a:endParaRPr lang="nl-NL" sz="1100" b="0">
            <a:latin typeface="Century Gothic" panose="020B0502020202020204" pitchFamily="34" charset="0"/>
          </a:endParaRPr>
        </a:p>
        <a:p>
          <a:r>
            <a:rPr lang="nl-NL" sz="1100" b="1">
              <a:latin typeface="Century Gothic" panose="020B0502020202020204" pitchFamily="34" charset="0"/>
            </a:rPr>
            <a:t>Samenstelling van achtergrondkenmerken</a:t>
          </a:r>
        </a:p>
        <a:p>
          <a:r>
            <a:rPr lang="nl-NL" sz="1100" b="0">
              <a:latin typeface="Century Gothic" panose="020B0502020202020204" pitchFamily="34" charset="0"/>
            </a:rPr>
            <a:t>In deze rapportage zijn enkele achtergrondkenmerken samengevoegd of afgeleid uit meerdere variabelen. Hieronder wordt toegelicht hoe opleidingsniveau en sociale klasse zijn samengesteld.</a:t>
          </a:r>
        </a:p>
        <a:p>
          <a:endParaRPr lang="nl-NL" sz="1100" b="0">
            <a:latin typeface="Century Gothic" panose="020B0502020202020204" pitchFamily="34" charset="0"/>
          </a:endParaRPr>
        </a:p>
        <a:p>
          <a:r>
            <a:rPr lang="nl-NL" sz="1100" b="0" u="sng">
              <a:latin typeface="Century Gothic" panose="020B0502020202020204" pitchFamily="34" charset="0"/>
            </a:rPr>
            <a:t>Opleidingsniveau</a:t>
          </a:r>
        </a:p>
        <a:p>
          <a:r>
            <a:rPr lang="nl-NL" sz="1100" b="0">
              <a:latin typeface="Century Gothic" panose="020B0502020202020204" pitchFamily="34" charset="0"/>
            </a:rPr>
            <a:t> - Laag opleidingsniveau: Basisonderwijs, vmbo, mbo niveau 1</a:t>
          </a:r>
        </a:p>
        <a:p>
          <a:r>
            <a:rPr lang="nl-NL" sz="1100" b="0">
              <a:latin typeface="Century Gothic" panose="020B0502020202020204" pitchFamily="34" charset="0"/>
            </a:rPr>
            <a:t> - Middelbaar opleidingsniveau: Havo, vwo, mbo niveau 2–4</a:t>
          </a:r>
        </a:p>
        <a:p>
          <a:r>
            <a:rPr lang="nl-NL" sz="1100" b="0">
              <a:latin typeface="Century Gothic" panose="020B0502020202020204" pitchFamily="34" charset="0"/>
            </a:rPr>
            <a:t> - Hoog opleidingsniveau: Hbo, wo (bachelor, master, postdoctoraal)</a:t>
          </a:r>
        </a:p>
        <a:p>
          <a:br>
            <a:rPr lang="nl-NL" sz="1100" b="0">
              <a:latin typeface="Century Gothic" panose="020B0502020202020204" pitchFamily="34" charset="0"/>
            </a:rPr>
          </a:br>
          <a:r>
            <a:rPr lang="nl-NL" sz="1100" b="0" u="sng">
              <a:latin typeface="Century Gothic" panose="020B0502020202020204" pitchFamily="34" charset="0"/>
            </a:rPr>
            <a:t>Sociale klasse</a:t>
          </a:r>
          <a:endParaRPr lang="nl-NL" sz="1100" b="0">
            <a:latin typeface="Century Gothic" panose="020B0502020202020204" pitchFamily="34" charset="0"/>
          </a:endParaRPr>
        </a:p>
        <a:p>
          <a:r>
            <a:rPr lang="nl-NL" sz="1100" b="0">
              <a:latin typeface="Century Gothic" panose="020B0502020202020204" pitchFamily="34" charset="0"/>
            </a:rPr>
            <a:t>Voor dit onderzoek is sociale klasse bepaald volgens de indeling van de Gouden Standaard. Hierbij worden respondenten ingedeeld in socio-economische groepen op basis van de kenmerken opleidingsniveau</a:t>
          </a:r>
          <a:r>
            <a:rPr lang="nl-NL" sz="1100" b="0" baseline="0">
              <a:latin typeface="Century Gothic" panose="020B0502020202020204" pitchFamily="34" charset="0"/>
            </a:rPr>
            <a:t> en</a:t>
          </a:r>
          <a:r>
            <a:rPr lang="nl-NL" sz="1100" b="0">
              <a:latin typeface="Century Gothic" panose="020B0502020202020204" pitchFamily="34" charset="0"/>
            </a:rPr>
            <a:t> beroep van de hoofdkostwinner. De indeling geeft een globale indicatie van sociaaleconomische positie en wordt veel gebruikt binnen marktonderzoek.</a:t>
          </a:r>
        </a:p>
        <a:p>
          <a:r>
            <a:rPr lang="nl-NL" sz="1100" b="0">
              <a:latin typeface="Century Gothic" panose="020B0502020202020204" pitchFamily="34" charset="0"/>
            </a:rPr>
            <a:t>De oorspronkelijke klassen zijn: A – B1 – B2 – C – D. Voor de rapportage zijn deze klassen samengevoegd tot twee overzichtelijke categorieën:</a:t>
          </a:r>
        </a:p>
        <a:p>
          <a:r>
            <a:rPr lang="nl-NL" sz="1100" b="0">
              <a:latin typeface="Century Gothic" panose="020B0502020202020204" pitchFamily="34" charset="0"/>
            </a:rPr>
            <a:t> - Sociale klasse hoog: A + B1 + B2</a:t>
          </a:r>
        </a:p>
        <a:p>
          <a:r>
            <a:rPr lang="nl-NL" sz="1100" b="0">
              <a:latin typeface="Century Gothic" panose="020B0502020202020204" pitchFamily="34" charset="0"/>
            </a:rPr>
            <a:t> - Sociale klasse laag: C + D</a:t>
          </a:r>
        </a:p>
        <a:p>
          <a:r>
            <a:rPr lang="nl-NL" sz="1100" b="0">
              <a:latin typeface="Century Gothic" panose="020B0502020202020204" pitchFamily="34" charset="0"/>
            </a:rPr>
            <a:t>Deze samenvoeging zorgt voor voldoende aantallen per klasse en maakt het gemakkelijker om verschillen tussen groepen overzichtelijk te interpreteren.</a:t>
          </a:r>
        </a:p>
        <a:p>
          <a:endParaRPr lang="nl-NL" sz="1100" b="0">
            <a:latin typeface="Century Gothic" panose="020B0502020202020204" pitchFamily="34" charset="0"/>
          </a:endParaRPr>
        </a:p>
        <a:p>
          <a:r>
            <a:rPr lang="nl-NL" sz="1100" b="0">
              <a:latin typeface="Century Gothic" panose="020B0502020202020204" pitchFamily="34" charset="0"/>
            </a:rPr>
            <a:t>Let op: sociale klasse is bedoeld als contextvariabele. Het geeft richting, maar is geen exacte maat van iemands financiële of maatschappelijke positie.</a:t>
          </a:r>
        </a:p>
        <a:p>
          <a:endParaRPr lang="nl-NL" sz="1100" b="0">
            <a:latin typeface="Century Gothic" panose="020B0502020202020204" pitchFamily="34" charset="0"/>
          </a:endParaRPr>
        </a:p>
        <a:p>
          <a:r>
            <a:rPr lang="nl-NL" sz="1100" b="1">
              <a:latin typeface="Century Gothic" panose="020B0502020202020204" pitchFamily="34" charset="0"/>
            </a:rPr>
            <a:t>Open antwoorden in tabellen</a:t>
          </a:r>
          <a:endParaRPr lang="nl-NL" sz="1100" b="0">
            <a:latin typeface="Century Gothic" panose="020B0502020202020204" pitchFamily="34" charset="0"/>
          </a:endParaRPr>
        </a:p>
        <a:p>
          <a:r>
            <a:rPr lang="nl-NL" sz="1100" b="0">
              <a:latin typeface="Century Gothic" panose="020B0502020202020204" pitchFamily="34" charset="0"/>
            </a:rPr>
            <a:t>In sommige tabellen komen aanduidingen voor zoals ^f('Q17A_19_Other')^. Dit betekent dat hier een open antwoord wordt weergegeven dat door respondenten is ingevuld bij de antwoordoptie ‘anders, namelijk…’. In dit geval gaat het om de vraag: 'Welke van onderstaande aspecten speelden een rol bij de keuze voor de regio van uw vakantie?' Wanneer een respondent hierbij ‘anders, namelijk.... (open)’ heeft gekozen, is het bijbehorende open antwoord ingelezen en weergegeven in de tabel. Deze notatie komt op meerdere plekken in de tabellen voor waar open antwoorden zijn gekoppeld aan een gesloten vraag.</a:t>
          </a:r>
        </a:p>
        <a:p>
          <a:endParaRPr lang="nl-NL" sz="1100" b="1">
            <a:latin typeface="Century Gothic" panose="020B0502020202020204" pitchFamily="34" charset="0"/>
          </a:endParaRPr>
        </a:p>
      </xdr:txBody>
    </xdr: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landelijkedataalliantie.nl/nl/home/onderwerpen/kerncijfers-recreatie-en-toerisme/onderzoek-vakantiegedrag-nederlanders"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6"/>
  <sheetViews>
    <sheetView tabSelected="1" workbookViewId="0"/>
  </sheetViews>
  <sheetFormatPr defaultColWidth="8.77734375" defaultRowHeight="13.8" x14ac:dyDescent="0.25"/>
  <cols>
    <col min="1" max="1" width="22.6640625" style="6" customWidth="1"/>
    <col min="2" max="2" width="3.6640625" style="6" customWidth="1"/>
    <col min="3" max="3" width="22.6640625" style="6" customWidth="1"/>
    <col min="4" max="4" width="3.6640625" style="6" customWidth="1"/>
    <col min="5" max="5" width="22.6640625" style="6" customWidth="1"/>
    <col min="6" max="6" width="3.6640625" style="6" customWidth="1"/>
    <col min="7" max="7" width="22.6640625" style="6" customWidth="1"/>
    <col min="8" max="8" width="3.6640625" style="6" customWidth="1"/>
    <col min="9" max="9" width="22.6640625" style="6" customWidth="1"/>
    <col min="10" max="10" width="3.6640625" style="6" customWidth="1"/>
    <col min="11" max="11" width="22.6640625" style="6" customWidth="1"/>
    <col min="12" max="16384" width="8.77734375" style="6"/>
  </cols>
  <sheetData>
    <row r="1" spans="1:11" s="3" customFormat="1" ht="25.05" customHeight="1" x14ac:dyDescent="0.3">
      <c r="A1" s="10" t="s">
        <v>393</v>
      </c>
      <c r="B1" s="2"/>
      <c r="C1" s="2"/>
      <c r="D1" s="2"/>
      <c r="E1" s="2"/>
      <c r="F1" s="2"/>
      <c r="G1" s="2"/>
      <c r="H1" s="2"/>
      <c r="I1" s="2"/>
      <c r="J1" s="2"/>
      <c r="K1" s="2"/>
    </row>
    <row r="2" spans="1:11" s="3" customFormat="1" ht="20.399999999999999" x14ac:dyDescent="0.3">
      <c r="A2" s="1"/>
      <c r="B2" s="2"/>
      <c r="C2" s="2"/>
      <c r="D2" s="2"/>
      <c r="E2" s="2"/>
      <c r="F2" s="2"/>
      <c r="G2" s="2"/>
      <c r="H2" s="2"/>
      <c r="I2" s="2"/>
      <c r="J2" s="2"/>
      <c r="K2" s="2"/>
    </row>
    <row r="3" spans="1:11" s="3" customFormat="1" ht="81.45" customHeight="1" x14ac:dyDescent="0.3">
      <c r="A3" s="112" t="s">
        <v>492</v>
      </c>
      <c r="B3" s="112"/>
      <c r="C3" s="112"/>
      <c r="D3" s="112"/>
      <c r="E3" s="112"/>
      <c r="F3" s="112"/>
      <c r="G3" s="112"/>
      <c r="H3" s="112"/>
      <c r="I3" s="112"/>
      <c r="J3" s="112"/>
      <c r="K3" s="9"/>
    </row>
    <row r="4" spans="1:11" ht="15" customHeight="1" x14ac:dyDescent="0.25">
      <c r="A4" s="4"/>
      <c r="B4" s="5"/>
      <c r="C4" s="5"/>
      <c r="D4" s="5"/>
      <c r="E4" s="5"/>
      <c r="F4" s="5"/>
      <c r="G4" s="5"/>
      <c r="H4" s="5"/>
      <c r="I4" s="5"/>
      <c r="J4" s="5"/>
      <c r="K4" s="5"/>
    </row>
    <row r="5" spans="1:11" s="15" customFormat="1" ht="15" customHeight="1" x14ac:dyDescent="0.25">
      <c r="A5" s="19" t="str">
        <f xml:space="preserve"> HYPERLINK("#'Provincie'!A1", " Provincie")</f>
        <v xml:space="preserve"> Provincie</v>
      </c>
      <c r="B5" s="14"/>
      <c r="C5" s="20" t="str">
        <f xml:space="preserve"> HYPERLINK("#'Leefstijlen'!A1", " Leefstijlen")</f>
        <v xml:space="preserve"> Leefstijlen</v>
      </c>
      <c r="D5" s="14"/>
      <c r="E5" s="20" t="str">
        <f xml:space="preserve"> HYPERLINK("#'Accommodatietype'!A1", " Accommodatietype")</f>
        <v xml:space="preserve"> Accommodatietype</v>
      </c>
      <c r="F5" s="14"/>
      <c r="G5" s="20" t="str">
        <f xml:space="preserve"> HYPERLINK("#'Socio-Demo'!A1", " Socio-Demo")</f>
        <v xml:space="preserve"> Socio-Demo</v>
      </c>
      <c r="H5" s="20"/>
      <c r="I5" s="51" t="str">
        <f xml:space="preserve"> HYPERLINK("#'Reisgezelschap'!A1", "Reisgezelschap")</f>
        <v>Reisgezelschap</v>
      </c>
      <c r="J5" s="14"/>
      <c r="K5" s="20" t="str">
        <f xml:space="preserve"> HYPERLINK("#'Seizoenen'!A1", " Seizoenen")</f>
        <v xml:space="preserve"> Seizoenen</v>
      </c>
    </row>
    <row r="6" spans="1:11" s="18" customFormat="1" ht="15" customHeight="1" x14ac:dyDescent="0.3">
      <c r="A6" s="16" t="str">
        <f xml:space="preserve"> HYPERLINK("#'Provincie'!A4", "Leefstijlen")</f>
        <v>Leefstijlen</v>
      </c>
      <c r="B6" s="17"/>
      <c r="C6" s="16" t="str">
        <f xml:space="preserve"> HYPERLINK("#'Leefstijlen'!A4", "Leefstijlen")</f>
        <v>Leefstijlen</v>
      </c>
      <c r="D6" s="17"/>
      <c r="E6" s="16" t="str">
        <f xml:space="preserve"> HYPERLINK("#'Accommodatietype'!A4", "Leefstijlen")</f>
        <v>Leefstijlen</v>
      </c>
      <c r="F6" s="17"/>
      <c r="G6" s="16" t="str">
        <f xml:space="preserve"> HYPERLINK("#'Socio-Demo'!A4", "Leefstijlen")</f>
        <v>Leefstijlen</v>
      </c>
      <c r="H6" s="16"/>
      <c r="I6" s="52" t="str">
        <f xml:space="preserve"> HYPERLINK("#'Reisgezelschap'!A4", "Leefstijlen")</f>
        <v>Leefstijlen</v>
      </c>
      <c r="J6" s="17"/>
      <c r="K6" s="21" t="str">
        <f xml:space="preserve"> HYPERLINK("#'Seizoenen'!A4", "Leefstijlen")</f>
        <v>Leefstijlen</v>
      </c>
    </row>
    <row r="7" spans="1:11" s="18" customFormat="1" ht="15" customHeight="1" x14ac:dyDescent="0.3">
      <c r="A7" s="16" t="str">
        <f xml:space="preserve"> HYPERLINK("#'Provincie'!A40", "Vakantiekenmerken")</f>
        <v>Vakantiekenmerken</v>
      </c>
      <c r="B7" s="17"/>
      <c r="C7" s="16" t="str">
        <f xml:space="preserve"> HYPERLINK("#'Leefstijlen'!A40", "Vakantiekenmerken")</f>
        <v>Vakantiekenmerken</v>
      </c>
      <c r="D7" s="17"/>
      <c r="E7" s="16" t="str">
        <f xml:space="preserve"> HYPERLINK("#'Accommodatietype'!A40", "Vakantiekenmerken")</f>
        <v>Vakantiekenmerken</v>
      </c>
      <c r="F7" s="17"/>
      <c r="G7" s="21" t="str">
        <f xml:space="preserve"> HYPERLINK("#'Socio-Demo'!A40", "Vakantiekenmerken")</f>
        <v>Vakantiekenmerken</v>
      </c>
      <c r="H7" s="21"/>
      <c r="I7" s="52" t="str">
        <f xml:space="preserve"> HYPERLINK("#'Reisgezelschap'!A40", "Vakantiekenmerken")</f>
        <v>Vakantiekenmerken</v>
      </c>
      <c r="J7" s="17"/>
      <c r="K7" s="21" t="str">
        <f xml:space="preserve"> HYPERLINK("#'Seizoenen'!A40", "Vakantiekenmerken")</f>
        <v>Vakantiekenmerken</v>
      </c>
    </row>
    <row r="8" spans="1:11" s="18" customFormat="1" ht="15" customHeight="1" x14ac:dyDescent="0.3">
      <c r="A8" s="16" t="str">
        <f xml:space="preserve"> HYPERLINK("#'Provincie'!A161", "Motivaties en keuzeproces")</f>
        <v>Motivaties en keuzeproces</v>
      </c>
      <c r="B8" s="17"/>
      <c r="C8" s="16" t="str">
        <f xml:space="preserve"> HYPERLINK("#'Leefstijlen'!A161", "Motivaties en keuzeproces")</f>
        <v>Motivaties en keuzeproces</v>
      </c>
      <c r="D8" s="17"/>
      <c r="E8" s="16" t="str">
        <f xml:space="preserve"> HYPERLINK("#'Accommodatietype'!A161", "Motivaties en keuzeproces")</f>
        <v>Motivaties en keuzeproces</v>
      </c>
      <c r="F8" s="17"/>
      <c r="G8" s="21" t="str">
        <f xml:space="preserve"> HYPERLINK("#'Socio-Demo'!A161", "Motivaties en keuzeproces")</f>
        <v>Motivaties en keuzeproces</v>
      </c>
      <c r="H8" s="21"/>
      <c r="I8" s="52" t="str">
        <f xml:space="preserve"> HYPERLINK("#'Reisgezelschap'!A161", "Motivaties en keuzeproces")</f>
        <v>Motivaties en keuzeproces</v>
      </c>
      <c r="J8" s="17"/>
      <c r="K8" s="21" t="str">
        <f xml:space="preserve"> HYPERLINK("#'Seizoenen'!A161", "Motivaties en keuzeproces")</f>
        <v>Motivaties en keuzeproces</v>
      </c>
    </row>
    <row r="9" spans="1:11" s="18" customFormat="1" ht="15" customHeight="1" x14ac:dyDescent="0.3">
      <c r="A9" s="16" t="str">
        <f xml:space="preserve"> HYPERLINK("#'Provincie'!A520", "Informatiebronnen")</f>
        <v>Informatiebronnen</v>
      </c>
      <c r="B9" s="16"/>
      <c r="C9" s="16" t="str">
        <f xml:space="preserve"> HYPERLINK("#'Leefstijlen'!A520", "Informatiebronnen")</f>
        <v>Informatiebronnen</v>
      </c>
      <c r="D9" s="16"/>
      <c r="E9" s="16" t="str">
        <f xml:space="preserve"> HYPERLINK("#'Accommodatietype'!A520", "Informatiebronnen")</f>
        <v>Informatiebronnen</v>
      </c>
      <c r="F9" s="16"/>
      <c r="G9" s="16" t="str">
        <f xml:space="preserve"> HYPERLINK("#'Socio-Demo'!A520", "Informatiebronnen")</f>
        <v>Informatiebronnen</v>
      </c>
      <c r="H9" s="16"/>
      <c r="I9" s="16" t="str">
        <f xml:space="preserve"> HYPERLINK("#'Reisgezelschap'!A520", "Informatiebronnen")</f>
        <v>Informatiebronnen</v>
      </c>
      <c r="J9" s="16"/>
      <c r="K9" s="16" t="str">
        <f xml:space="preserve"> HYPERLINK("#'Seizoenen'!A520", "Informatiebronnen")</f>
        <v>Informatiebronnen</v>
      </c>
    </row>
    <row r="10" spans="1:11" s="18" customFormat="1" ht="15" customHeight="1" x14ac:dyDescent="0.3">
      <c r="A10" s="16" t="str">
        <f xml:space="preserve"> HYPERLINK("#'Provincie'!A620", "Activiteiten")</f>
        <v>Activiteiten</v>
      </c>
      <c r="B10" s="16"/>
      <c r="C10" s="16" t="str">
        <f xml:space="preserve"> HYPERLINK("#'Leefstijlen'!A620", "Activiteiten")</f>
        <v>Activiteiten</v>
      </c>
      <c r="D10" s="16"/>
      <c r="E10" s="16" t="str">
        <f xml:space="preserve"> HYPERLINK("#'Accommodatietype'!A620", "Activiteiten")</f>
        <v>Activiteiten</v>
      </c>
      <c r="F10" s="16"/>
      <c r="G10" s="16" t="str">
        <f xml:space="preserve"> HYPERLINK("#'Socio-Demo'!A620", "Activiteiten")</f>
        <v>Activiteiten</v>
      </c>
      <c r="H10" s="16"/>
      <c r="I10" s="16" t="str">
        <f xml:space="preserve"> HYPERLINK("#'Reisgezelschap'!A620", "Activiteiten")</f>
        <v>Activiteiten</v>
      </c>
      <c r="J10" s="16"/>
      <c r="K10" s="16" t="str">
        <f xml:space="preserve"> HYPERLINK("#'Seizoenen'!A620", "Activiteiten")</f>
        <v>Activiteiten</v>
      </c>
    </row>
    <row r="11" spans="1:11" s="18" customFormat="1" ht="15" customHeight="1" x14ac:dyDescent="0.3">
      <c r="A11" s="16" t="str">
        <f xml:space="preserve"> HYPERLINK("#'Provincie'!A1264", "Waardering vakantie")</f>
        <v>Waardering vakantie</v>
      </c>
      <c r="B11" s="16"/>
      <c r="C11" s="16" t="str">
        <f xml:space="preserve"> HYPERLINK("#'Leefstijlen'!A1264", "Waardering vakantie")</f>
        <v>Waardering vakantie</v>
      </c>
      <c r="D11" s="16"/>
      <c r="E11" s="16" t="str">
        <f xml:space="preserve"> HYPERLINK("#'Accommodatietype'!A1264", "Waardering vakantie")</f>
        <v>Waardering vakantie</v>
      </c>
      <c r="F11" s="16"/>
      <c r="G11" s="16" t="str">
        <f xml:space="preserve"> HYPERLINK("#'Socio-Demo'!A1264", "Waardering vakantie")</f>
        <v>Waardering vakantie</v>
      </c>
      <c r="H11" s="16"/>
      <c r="I11" s="16" t="str">
        <f xml:space="preserve"> HYPERLINK("#'Reisgezelschap'!A1264", "Waardering vakantie")</f>
        <v>Waardering vakantie</v>
      </c>
      <c r="J11" s="16"/>
      <c r="K11" s="16" t="str">
        <f xml:space="preserve"> HYPERLINK("#'Seizoenen'!A1264", "Waardering vakantie")</f>
        <v>Waardering vakantie</v>
      </c>
    </row>
    <row r="12" spans="1:11" s="18" customFormat="1" ht="15" customHeight="1" x14ac:dyDescent="0.3">
      <c r="A12" s="16" t="str">
        <f xml:space="preserve"> HYPERLINK("#'Provincie'!A1637", "Achtergrondkenmerken")</f>
        <v>Achtergrondkenmerken</v>
      </c>
      <c r="B12" s="16"/>
      <c r="C12" s="16" t="str">
        <f xml:space="preserve"> HYPERLINK("#'Leefstijlen'!A1637", "Achtergrondkenmerken")</f>
        <v>Achtergrondkenmerken</v>
      </c>
      <c r="D12" s="16"/>
      <c r="E12" s="16" t="str">
        <f xml:space="preserve"> HYPERLINK("#'Accommodatietype'!A1637", "Achtergrondkenmerken")</f>
        <v>Achtergrondkenmerken</v>
      </c>
      <c r="F12" s="16"/>
      <c r="G12" s="16" t="str">
        <f xml:space="preserve"> HYPERLINK("#'Socio-Demo'!A1637", "Achtergrondkenmerken")</f>
        <v>Achtergrondkenmerken</v>
      </c>
      <c r="H12" s="16"/>
      <c r="I12" s="16" t="str">
        <f xml:space="preserve"> HYPERLINK("#'Reisgezelschap'!A1637", "Achtergrondkenmerken")</f>
        <v>Achtergrondkenmerken</v>
      </c>
      <c r="J12" s="16"/>
      <c r="K12" s="16" t="str">
        <f xml:space="preserve"> HYPERLINK("#'Seizoenen'!A1637", "Achtergrondkenmerken")</f>
        <v>Achtergrondkenmerken</v>
      </c>
    </row>
    <row r="13" spans="1:11" s="12" customFormat="1" ht="15" customHeight="1" x14ac:dyDescent="0.3">
      <c r="A13" s="13"/>
      <c r="B13" s="11"/>
      <c r="C13" s="13"/>
      <c r="D13" s="11"/>
      <c r="E13" s="13"/>
      <c r="F13" s="11"/>
      <c r="G13" s="13"/>
      <c r="H13" s="13"/>
      <c r="I13" s="13"/>
      <c r="J13" s="11"/>
      <c r="K13" s="13"/>
    </row>
    <row r="14" spans="1:11" s="7" customFormat="1" ht="13.2" x14ac:dyDescent="0.3">
      <c r="A14" s="13"/>
      <c r="B14" s="11"/>
      <c r="C14" s="13"/>
      <c r="D14" s="11"/>
      <c r="E14" s="13"/>
      <c r="F14" s="11"/>
      <c r="G14" s="13"/>
      <c r="H14" s="13"/>
      <c r="I14" s="13"/>
      <c r="J14" s="11"/>
      <c r="K14" s="13"/>
    </row>
    <row r="15" spans="1:11" s="7" customFormat="1" ht="36.450000000000003" customHeight="1" x14ac:dyDescent="0.3">
      <c r="A15" s="113" t="s">
        <v>399</v>
      </c>
      <c r="B15" s="113"/>
      <c r="C15" s="113"/>
      <c r="D15" s="113"/>
      <c r="E15" s="113"/>
      <c r="F15" s="113"/>
      <c r="G15" s="113"/>
      <c r="H15" s="36"/>
      <c r="I15" s="36"/>
      <c r="J15" s="22"/>
      <c r="K15" s="22"/>
    </row>
    <row r="16" spans="1:11" s="7" customFormat="1" ht="14.55" customHeight="1" x14ac:dyDescent="0.3">
      <c r="A16" s="110" t="s">
        <v>400</v>
      </c>
      <c r="B16" s="24"/>
      <c r="C16" s="24"/>
      <c r="D16" s="24"/>
      <c r="E16" s="25"/>
      <c r="F16" s="23"/>
      <c r="G16" s="23"/>
      <c r="H16" s="23"/>
      <c r="I16" s="23"/>
      <c r="J16" s="23"/>
      <c r="K16" s="23"/>
    </row>
    <row r="17" spans="1:11" s="7" customFormat="1" ht="13.2" x14ac:dyDescent="0.3">
      <c r="A17" s="23"/>
      <c r="B17" s="23"/>
      <c r="C17" s="23"/>
      <c r="D17" s="23"/>
      <c r="E17" s="23"/>
      <c r="F17" s="23"/>
      <c r="G17" s="23"/>
      <c r="H17" s="23"/>
      <c r="I17" s="23"/>
      <c r="J17" s="23"/>
      <c r="K17" s="23"/>
    </row>
    <row r="18" spans="1:11" s="7" customFormat="1" ht="13.2" x14ac:dyDescent="0.3">
      <c r="A18" s="23"/>
      <c r="B18" s="23"/>
      <c r="C18" s="23"/>
      <c r="D18" s="23"/>
      <c r="E18" s="23"/>
      <c r="F18" s="23"/>
      <c r="G18" s="23"/>
      <c r="H18" s="23"/>
      <c r="I18" s="23"/>
      <c r="J18" s="23"/>
      <c r="K18" s="23"/>
    </row>
    <row r="19" spans="1:11" s="7" customFormat="1" ht="13.2" x14ac:dyDescent="0.3">
      <c r="A19" s="23"/>
      <c r="B19" s="23"/>
      <c r="C19" s="23"/>
      <c r="D19" s="23"/>
      <c r="E19" s="23"/>
      <c r="F19" s="23"/>
      <c r="G19" s="23"/>
      <c r="H19" s="23"/>
      <c r="I19" s="23"/>
      <c r="J19" s="23"/>
      <c r="K19" s="23"/>
    </row>
    <row r="20" spans="1:11" s="7" customFormat="1" ht="13.2" x14ac:dyDescent="0.3">
      <c r="A20" s="23"/>
      <c r="B20" s="23"/>
      <c r="C20" s="23"/>
      <c r="D20" s="23"/>
      <c r="E20" s="23"/>
      <c r="F20" s="23"/>
      <c r="G20" s="23"/>
      <c r="H20" s="23"/>
      <c r="I20" s="23"/>
      <c r="J20" s="23"/>
      <c r="K20" s="23"/>
    </row>
    <row r="21" spans="1:11" s="7" customFormat="1" ht="13.2" x14ac:dyDescent="0.3">
      <c r="A21" s="23"/>
      <c r="B21" s="23"/>
      <c r="C21" s="23"/>
      <c r="D21" s="23"/>
      <c r="E21" s="23"/>
      <c r="F21" s="23"/>
      <c r="G21" s="23"/>
      <c r="H21" s="23"/>
      <c r="I21" s="23"/>
      <c r="J21" s="23"/>
      <c r="K21" s="23"/>
    </row>
    <row r="22" spans="1:11" s="7" customFormat="1" ht="13.2" x14ac:dyDescent="0.3"/>
    <row r="23" spans="1:11" s="7" customFormat="1" ht="13.2" x14ac:dyDescent="0.3"/>
    <row r="24" spans="1:11" s="7" customFormat="1" ht="13.2" x14ac:dyDescent="0.3"/>
    <row r="25" spans="1:11" s="7" customFormat="1" ht="13.2" x14ac:dyDescent="0.3"/>
    <row r="26" spans="1:11" s="7" customFormat="1" ht="13.2" x14ac:dyDescent="0.3"/>
    <row r="27" spans="1:11" s="7" customFormat="1" ht="13.2" x14ac:dyDescent="0.3"/>
    <row r="28" spans="1:11" s="7" customFormat="1" ht="13.2" x14ac:dyDescent="0.3"/>
    <row r="29" spans="1:11" s="7" customFormat="1" ht="13.2" x14ac:dyDescent="0.3"/>
    <row r="30" spans="1:11" s="7" customFormat="1" ht="13.2" x14ac:dyDescent="0.3"/>
    <row r="31" spans="1:11" s="7" customFormat="1" ht="13.2" x14ac:dyDescent="0.3"/>
    <row r="32" spans="1:11" s="7" customFormat="1" ht="13.2" x14ac:dyDescent="0.3"/>
    <row r="33" s="7" customFormat="1" ht="13.2" x14ac:dyDescent="0.3"/>
    <row r="34" s="7" customFormat="1" ht="13.2" x14ac:dyDescent="0.3"/>
    <row r="35" s="7" customFormat="1" ht="13.2" x14ac:dyDescent="0.3"/>
    <row r="36" s="7" customFormat="1" ht="13.2" x14ac:dyDescent="0.3"/>
  </sheetData>
  <mergeCells count="2">
    <mergeCell ref="A3:J3"/>
    <mergeCell ref="A15:G15"/>
  </mergeCells>
  <hyperlinks>
    <hyperlink ref="A16" r:id="rId1" xr:uid="{4D918EE6-CC06-4D94-AFA0-331647D1E25C}"/>
  </hyperlinks>
  <pageMargins left="0.7" right="0.7" top="0.75" bottom="0.75" header="0.3" footer="0.3"/>
  <pageSetup paperSize="9" orientation="portrait"/>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53271-9DD6-4DDE-80E7-6200B3016F2C}">
  <dimension ref="A49:O58"/>
  <sheetViews>
    <sheetView zoomScaleNormal="100" workbookViewId="0">
      <selection activeCell="D115" sqref="D115"/>
    </sheetView>
  </sheetViews>
  <sheetFormatPr defaultColWidth="8.77734375" defaultRowHeight="14.4" x14ac:dyDescent="0.3"/>
  <cols>
    <col min="1" max="1" width="8.77734375" style="8"/>
    <col min="2" max="2" width="24.6640625" style="8" customWidth="1"/>
    <col min="3" max="4" width="13.6640625" style="8" customWidth="1"/>
    <col min="5" max="16384" width="8.77734375" style="8"/>
  </cols>
  <sheetData>
    <row r="49" spans="1:15" ht="23.4" x14ac:dyDescent="0.3">
      <c r="A49" s="26"/>
      <c r="B49" s="37" t="s">
        <v>1</v>
      </c>
      <c r="C49" s="38" t="s">
        <v>485</v>
      </c>
      <c r="D49" s="38" t="s">
        <v>486</v>
      </c>
      <c r="E49" s="26"/>
      <c r="F49" s="26"/>
      <c r="G49" s="26"/>
      <c r="H49" s="26"/>
      <c r="I49" s="26"/>
      <c r="J49" s="26"/>
      <c r="K49" s="26"/>
      <c r="L49" s="26"/>
      <c r="M49" s="26"/>
      <c r="N49" s="26"/>
      <c r="O49" s="26"/>
    </row>
    <row r="50" spans="1:15" x14ac:dyDescent="0.3">
      <c r="A50" s="26"/>
      <c r="B50" s="39" t="s">
        <v>487</v>
      </c>
      <c r="C50" s="40">
        <v>79</v>
      </c>
      <c r="D50" s="40">
        <v>87.337521910099895</v>
      </c>
      <c r="E50" s="26"/>
      <c r="F50" s="26"/>
      <c r="G50" s="26"/>
      <c r="H50" s="26"/>
      <c r="I50" s="26"/>
      <c r="J50" s="26"/>
      <c r="K50" s="26"/>
      <c r="L50" s="26"/>
      <c r="M50" s="26"/>
      <c r="N50" s="26"/>
      <c r="O50" s="26"/>
    </row>
    <row r="51" spans="1:15" x14ac:dyDescent="0.3">
      <c r="A51" s="26"/>
      <c r="B51" s="39" t="s">
        <v>502</v>
      </c>
      <c r="C51" s="41">
        <v>28</v>
      </c>
      <c r="D51" s="41">
        <v>32.000690875899899</v>
      </c>
      <c r="E51" s="26"/>
      <c r="F51" s="26"/>
      <c r="G51" s="26"/>
      <c r="H51" s="26"/>
      <c r="I51" s="26"/>
      <c r="J51" s="26"/>
      <c r="K51" s="26"/>
      <c r="L51" s="26"/>
      <c r="M51" s="26"/>
      <c r="N51" s="26"/>
      <c r="O51" s="26"/>
    </row>
    <row r="52" spans="1:15" x14ac:dyDescent="0.3">
      <c r="A52" s="26"/>
      <c r="B52" s="39" t="s">
        <v>488</v>
      </c>
      <c r="C52" s="40">
        <v>65</v>
      </c>
      <c r="D52" s="40">
        <v>56.183350024399999</v>
      </c>
      <c r="E52" s="26"/>
      <c r="F52" s="26"/>
      <c r="G52" s="26"/>
      <c r="H52" s="26"/>
      <c r="I52" s="26"/>
      <c r="J52" s="26"/>
      <c r="K52" s="26"/>
      <c r="L52" s="26"/>
      <c r="M52" s="26"/>
      <c r="N52" s="26"/>
      <c r="O52" s="26"/>
    </row>
    <row r="53" spans="1:15" x14ac:dyDescent="0.3">
      <c r="A53" s="26"/>
      <c r="B53" s="39" t="s">
        <v>503</v>
      </c>
      <c r="C53" s="40">
        <v>25</v>
      </c>
      <c r="D53" s="40">
        <v>29.245467572599999</v>
      </c>
      <c r="E53" s="26"/>
      <c r="F53" s="26"/>
      <c r="G53" s="26"/>
      <c r="H53" s="26"/>
      <c r="I53" s="26"/>
      <c r="J53" s="26"/>
      <c r="K53" s="26"/>
      <c r="L53" s="26"/>
      <c r="M53" s="26"/>
      <c r="N53" s="26"/>
      <c r="O53" s="26"/>
    </row>
    <row r="54" spans="1:15" x14ac:dyDescent="0.3">
      <c r="A54" s="26"/>
      <c r="B54" s="39" t="s">
        <v>10</v>
      </c>
      <c r="C54" s="40">
        <v>144</v>
      </c>
      <c r="D54" s="40">
        <v>198.28191121360001</v>
      </c>
      <c r="E54" s="26"/>
      <c r="F54" s="26"/>
      <c r="G54" s="26"/>
      <c r="H54" s="26"/>
      <c r="I54" s="26"/>
      <c r="J54" s="26"/>
      <c r="K54" s="26"/>
      <c r="L54" s="26"/>
      <c r="M54" s="26"/>
      <c r="N54" s="26"/>
      <c r="O54" s="26"/>
    </row>
    <row r="55" spans="1:15" x14ac:dyDescent="0.3">
      <c r="A55" s="26"/>
      <c r="B55" s="39" t="s">
        <v>489</v>
      </c>
      <c r="C55" s="40">
        <v>261</v>
      </c>
      <c r="D55" s="40">
        <v>262.32681278690001</v>
      </c>
      <c r="E55" s="26"/>
      <c r="F55" s="26"/>
      <c r="G55" s="26"/>
      <c r="H55" s="26"/>
      <c r="I55" s="26"/>
      <c r="J55" s="26"/>
      <c r="K55" s="26"/>
      <c r="L55" s="26"/>
      <c r="M55" s="26"/>
      <c r="N55" s="26"/>
      <c r="O55" s="26"/>
    </row>
    <row r="56" spans="1:15" x14ac:dyDescent="0.3">
      <c r="A56" s="26"/>
      <c r="B56" s="39" t="s">
        <v>490</v>
      </c>
      <c r="C56" s="41">
        <v>10</v>
      </c>
      <c r="D56" s="41">
        <v>15</v>
      </c>
      <c r="E56" s="26"/>
      <c r="F56" s="26"/>
      <c r="G56" s="26"/>
      <c r="H56" s="26"/>
      <c r="I56" s="26"/>
      <c r="J56" s="26"/>
      <c r="K56" s="26"/>
      <c r="L56" s="26"/>
      <c r="M56" s="26"/>
      <c r="N56" s="26"/>
      <c r="O56" s="26"/>
    </row>
    <row r="57" spans="1:15" x14ac:dyDescent="0.3">
      <c r="A57" s="26"/>
      <c r="B57" s="42" t="s">
        <v>402</v>
      </c>
      <c r="C57" s="43">
        <v>612</v>
      </c>
      <c r="D57" s="43">
        <v>680</v>
      </c>
      <c r="E57" s="26"/>
      <c r="F57" s="111" t="s">
        <v>504</v>
      </c>
      <c r="G57" s="26"/>
      <c r="H57" s="26"/>
      <c r="I57" s="26"/>
      <c r="J57" s="26"/>
      <c r="K57" s="26"/>
      <c r="L57" s="26"/>
      <c r="M57" s="26"/>
      <c r="N57" s="26"/>
      <c r="O57" s="26"/>
    </row>
    <row r="58" spans="1:15" x14ac:dyDescent="0.3">
      <c r="A58" s="26"/>
      <c r="B58" s="26"/>
      <c r="C58" s="26"/>
      <c r="D58" s="26"/>
      <c r="E58" s="26"/>
      <c r="F58" s="26"/>
      <c r="G58" s="26"/>
      <c r="H58" s="26"/>
      <c r="I58" s="26"/>
      <c r="J58" s="26"/>
      <c r="K58" s="26"/>
      <c r="L58" s="26"/>
      <c r="M58" s="26"/>
      <c r="N58" s="26"/>
      <c r="O58" s="26"/>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49F0F-8F56-42F7-BF52-646103B40DD7}">
  <dimension ref="A1:K1751"/>
  <sheetViews>
    <sheetView workbookViewId="0">
      <pane xSplit="3" ySplit="3" topLeftCell="D4" activePane="bottomRight" state="frozen"/>
      <selection pane="topRight"/>
      <selection pane="bottomLeft"/>
      <selection pane="bottomRight" activeCell="D1" sqref="D1:E2"/>
    </sheetView>
  </sheetViews>
  <sheetFormatPr defaultColWidth="8.77734375" defaultRowHeight="14.4" x14ac:dyDescent="0.3"/>
  <cols>
    <col min="1" max="1" width="51.77734375" style="28" customWidth="1"/>
    <col min="2" max="9" width="9.6640625" style="28" customWidth="1"/>
    <col min="10" max="11" width="15.21875" style="28" customWidth="1"/>
    <col min="12" max="23" width="7.6640625" style="28" customWidth="1"/>
    <col min="24" max="16384" width="8.77734375" style="28"/>
  </cols>
  <sheetData>
    <row r="1" spans="1:11" x14ac:dyDescent="0.3">
      <c r="A1" s="27" t="str">
        <f xml:space="preserve"> HYPERLINK("#'Index'!A1", "Index")</f>
        <v>Index</v>
      </c>
      <c r="D1" s="29"/>
      <c r="E1" s="30" t="s">
        <v>505</v>
      </c>
    </row>
    <row r="2" spans="1:11" x14ac:dyDescent="0.3">
      <c r="A2" s="31" t="s">
        <v>0</v>
      </c>
      <c r="D2" s="32"/>
      <c r="E2" s="30" t="s">
        <v>506</v>
      </c>
    </row>
    <row r="3" spans="1:11" x14ac:dyDescent="0.3">
      <c r="A3" s="31"/>
      <c r="D3" s="33" t="s">
        <v>394</v>
      </c>
      <c r="E3" s="49" t="s">
        <v>401</v>
      </c>
      <c r="F3" s="50"/>
    </row>
    <row r="4" spans="1:11" customFormat="1" x14ac:dyDescent="0.3">
      <c r="A4" s="53" t="s">
        <v>395</v>
      </c>
    </row>
    <row r="5" spans="1:11" customFormat="1" x14ac:dyDescent="0.3">
      <c r="A5" s="54" t="s">
        <v>1</v>
      </c>
    </row>
    <row r="6" spans="1:11" customFormat="1" x14ac:dyDescent="0.3">
      <c r="A6" s="115" t="s">
        <v>1</v>
      </c>
      <c r="B6" s="114" t="s">
        <v>501</v>
      </c>
      <c r="C6" s="114" t="s">
        <v>1</v>
      </c>
      <c r="D6" s="114" t="s">
        <v>487</v>
      </c>
      <c r="E6" s="114" t="s">
        <v>1</v>
      </c>
      <c r="F6" s="114" t="s">
        <v>488</v>
      </c>
      <c r="G6" s="114" t="s">
        <v>1</v>
      </c>
      <c r="H6" s="114" t="s">
        <v>10</v>
      </c>
      <c r="I6" s="114" t="s">
        <v>1</v>
      </c>
      <c r="J6" s="114" t="s">
        <v>489</v>
      </c>
      <c r="K6" s="114" t="s">
        <v>1</v>
      </c>
    </row>
    <row r="7" spans="1:11" customFormat="1" x14ac:dyDescent="0.3">
      <c r="A7" s="116" t="s">
        <v>1</v>
      </c>
      <c r="B7" s="55" t="s">
        <v>14</v>
      </c>
      <c r="C7" s="55" t="s">
        <v>15</v>
      </c>
      <c r="D7" s="55" t="s">
        <v>14</v>
      </c>
      <c r="E7" s="55" t="s">
        <v>15</v>
      </c>
      <c r="F7" s="55" t="s">
        <v>14</v>
      </c>
      <c r="G7" s="55" t="s">
        <v>15</v>
      </c>
      <c r="H7" s="55" t="s">
        <v>14</v>
      </c>
      <c r="I7" s="55" t="s">
        <v>15</v>
      </c>
      <c r="J7" s="55" t="s">
        <v>14</v>
      </c>
      <c r="K7" s="55" t="s">
        <v>15</v>
      </c>
    </row>
    <row r="8" spans="1:11" customFormat="1" x14ac:dyDescent="0.3">
      <c r="A8" s="56" t="s">
        <v>16</v>
      </c>
      <c r="B8" s="57">
        <v>665.69626283950004</v>
      </c>
      <c r="C8" s="57">
        <v>665.69626283950004</v>
      </c>
      <c r="D8" s="57">
        <v>85.132234759200003</v>
      </c>
      <c r="E8" s="57">
        <v>85.132234759200003</v>
      </c>
      <c r="F8" s="57">
        <v>55.129555831099999</v>
      </c>
      <c r="G8" s="57">
        <v>55.129555831099999</v>
      </c>
      <c r="H8" s="57">
        <v>197.4685907189</v>
      </c>
      <c r="I8" s="57">
        <v>197.4685907189</v>
      </c>
      <c r="J8" s="57">
        <v>253.34842802200001</v>
      </c>
      <c r="K8" s="57">
        <v>253.34842802200001</v>
      </c>
    </row>
    <row r="9" spans="1:11" customFormat="1" x14ac:dyDescent="0.3">
      <c r="A9" s="58" t="s">
        <v>17</v>
      </c>
      <c r="B9" s="59">
        <v>94.206388555299895</v>
      </c>
      <c r="C9" s="60">
        <v>0.141515573714454</v>
      </c>
      <c r="D9" s="59">
        <v>13.4640579621</v>
      </c>
      <c r="E9" s="60">
        <v>0.158154640250942</v>
      </c>
      <c r="F9" s="59">
        <v>6.6006488105000098</v>
      </c>
      <c r="G9" s="60">
        <v>0.119729765839623</v>
      </c>
      <c r="H9" s="59">
        <v>13.0244707862</v>
      </c>
      <c r="I9" s="63">
        <v>6.5957176980821999E-2</v>
      </c>
      <c r="J9" s="59">
        <v>52.2728293004999</v>
      </c>
      <c r="K9" s="64">
        <v>0.20632782176158099</v>
      </c>
    </row>
    <row r="10" spans="1:11" customFormat="1" x14ac:dyDescent="0.3">
      <c r="A10" s="58" t="s">
        <v>18</v>
      </c>
      <c r="B10" s="65">
        <v>160.81503379630001</v>
      </c>
      <c r="C10" s="66">
        <v>0.241574187468546</v>
      </c>
      <c r="D10" s="65">
        <v>25.027644918099998</v>
      </c>
      <c r="E10" s="66">
        <v>0.293985527208251</v>
      </c>
      <c r="F10" s="65">
        <v>16.537380602700001</v>
      </c>
      <c r="G10" s="66">
        <v>0.29997304265184799</v>
      </c>
      <c r="H10" s="65">
        <v>66.3999305934001</v>
      </c>
      <c r="I10" s="64">
        <v>0.33625565641434801</v>
      </c>
      <c r="J10" s="65">
        <v>44.4044055857998</v>
      </c>
      <c r="K10" s="63">
        <v>0.175270105018943</v>
      </c>
    </row>
    <row r="11" spans="1:11" customFormat="1" x14ac:dyDescent="0.3">
      <c r="A11" s="58" t="s">
        <v>19</v>
      </c>
      <c r="B11" s="59">
        <v>62.365239023800001</v>
      </c>
      <c r="C11" s="60">
        <v>9.3684225832639703E-2</v>
      </c>
      <c r="D11" s="59">
        <v>9.9078022995000108</v>
      </c>
      <c r="E11" s="60">
        <v>0.116381325211591</v>
      </c>
      <c r="F11" s="59">
        <v>3.7219942828000101</v>
      </c>
      <c r="G11" s="60">
        <v>6.7513590971112605E-2</v>
      </c>
      <c r="H11" s="59">
        <v>9.1441507012999903</v>
      </c>
      <c r="I11" s="60">
        <v>4.6306861602698403E-2</v>
      </c>
      <c r="J11" s="59">
        <v>31.819645173200001</v>
      </c>
      <c r="K11" s="60">
        <v>0.12559637895379799</v>
      </c>
    </row>
    <row r="12" spans="1:11" customFormat="1" x14ac:dyDescent="0.3">
      <c r="A12" s="58" t="s">
        <v>20</v>
      </c>
      <c r="B12" s="65">
        <v>49.089520867300102</v>
      </c>
      <c r="C12" s="66">
        <v>7.3741620026392604E-2</v>
      </c>
      <c r="D12" s="65">
        <v>5.5426936337999999</v>
      </c>
      <c r="E12" s="66">
        <v>6.5106873436104801E-2</v>
      </c>
      <c r="F12" s="65">
        <v>3.7415541913000099</v>
      </c>
      <c r="G12" s="66">
        <v>6.7868389920698297E-2</v>
      </c>
      <c r="H12" s="65">
        <v>10.6526111082</v>
      </c>
      <c r="I12" s="66">
        <v>5.3945850676395297E-2</v>
      </c>
      <c r="J12" s="65">
        <v>25.5399616855</v>
      </c>
      <c r="K12" s="66">
        <v>0.10080963156117199</v>
      </c>
    </row>
    <row r="13" spans="1:11" customFormat="1" x14ac:dyDescent="0.3">
      <c r="A13" s="58" t="s">
        <v>21</v>
      </c>
      <c r="B13" s="59">
        <v>128.7291358622</v>
      </c>
      <c r="C13" s="60">
        <v>0.19337518181807301</v>
      </c>
      <c r="D13" s="59">
        <v>7.0777043783999902</v>
      </c>
      <c r="E13" s="63">
        <v>8.3137772647688304E-2</v>
      </c>
      <c r="F13" s="59">
        <v>10.0119529361</v>
      </c>
      <c r="G13" s="60">
        <v>0.18160771994560501</v>
      </c>
      <c r="H13" s="59">
        <v>57.6908342155998</v>
      </c>
      <c r="I13" s="64">
        <v>0.292151951890536</v>
      </c>
      <c r="J13" s="59">
        <v>35.332012709499999</v>
      </c>
      <c r="K13" s="60">
        <v>0.13946016158597199</v>
      </c>
    </row>
    <row r="14" spans="1:11" customFormat="1" x14ac:dyDescent="0.3">
      <c r="A14" s="58" t="s">
        <v>22</v>
      </c>
      <c r="B14" s="65">
        <v>82.696520649600103</v>
      </c>
      <c r="C14" s="66">
        <v>0.12422560447742501</v>
      </c>
      <c r="D14" s="65">
        <v>8.7148337384999994</v>
      </c>
      <c r="E14" s="66">
        <v>0.102368201224251</v>
      </c>
      <c r="F14" s="65">
        <v>5.8217880124999901</v>
      </c>
      <c r="G14" s="66">
        <v>0.105601939372343</v>
      </c>
      <c r="H14" s="65">
        <v>19.7163632004</v>
      </c>
      <c r="I14" s="66">
        <v>9.9845565963787103E-2</v>
      </c>
      <c r="J14" s="65">
        <v>32.161028631699999</v>
      </c>
      <c r="K14" s="66">
        <v>0.126943864948344</v>
      </c>
    </row>
    <row r="15" spans="1:11" customFormat="1" x14ac:dyDescent="0.3">
      <c r="A15" s="58" t="s">
        <v>23</v>
      </c>
      <c r="B15" s="59">
        <v>87.794424085000003</v>
      </c>
      <c r="C15" s="60">
        <v>0.13188360666246901</v>
      </c>
      <c r="D15" s="59">
        <v>15.397497828800001</v>
      </c>
      <c r="E15" s="60">
        <v>0.18086566002117099</v>
      </c>
      <c r="F15" s="59">
        <v>8.6942369952000096</v>
      </c>
      <c r="G15" s="60">
        <v>0.15770555129877101</v>
      </c>
      <c r="H15" s="59">
        <v>20.840230113800001</v>
      </c>
      <c r="I15" s="60">
        <v>0.105536936471413</v>
      </c>
      <c r="J15" s="59">
        <v>31.818544935799999</v>
      </c>
      <c r="K15" s="60">
        <v>0.12559203617019099</v>
      </c>
    </row>
    <row r="16" spans="1:11" customFormat="1" x14ac:dyDescent="0.3">
      <c r="A16" s="71" t="s">
        <v>1</v>
      </c>
    </row>
    <row r="17" spans="1:11" customFormat="1" x14ac:dyDescent="0.3">
      <c r="A17" s="71" t="s">
        <v>1</v>
      </c>
    </row>
    <row r="18" spans="1:11" customFormat="1" x14ac:dyDescent="0.3">
      <c r="A18" s="53" t="s">
        <v>403</v>
      </c>
    </row>
    <row r="19" spans="1:11" customFormat="1" x14ac:dyDescent="0.3">
      <c r="A19" s="54" t="s">
        <v>1</v>
      </c>
    </row>
    <row r="20" spans="1:11" customFormat="1" x14ac:dyDescent="0.3">
      <c r="A20" s="115" t="s">
        <v>1</v>
      </c>
      <c r="B20" s="114" t="s">
        <v>501</v>
      </c>
      <c r="C20" s="114" t="s">
        <v>1</v>
      </c>
      <c r="D20" s="114" t="s">
        <v>487</v>
      </c>
      <c r="E20" s="114" t="s">
        <v>1</v>
      </c>
      <c r="F20" s="114" t="s">
        <v>488</v>
      </c>
      <c r="G20" s="114" t="s">
        <v>1</v>
      </c>
      <c r="H20" s="114" t="s">
        <v>10</v>
      </c>
      <c r="I20" s="114" t="s">
        <v>1</v>
      </c>
      <c r="J20" s="114" t="s">
        <v>489</v>
      </c>
      <c r="K20" s="114" t="s">
        <v>1</v>
      </c>
    </row>
    <row r="21" spans="1:11" customFormat="1" x14ac:dyDescent="0.3">
      <c r="A21" s="116" t="s">
        <v>1</v>
      </c>
      <c r="B21" s="55" t="s">
        <v>14</v>
      </c>
      <c r="C21" s="55" t="s">
        <v>15</v>
      </c>
      <c r="D21" s="55" t="s">
        <v>14</v>
      </c>
      <c r="E21" s="55" t="s">
        <v>15</v>
      </c>
      <c r="F21" s="55" t="s">
        <v>14</v>
      </c>
      <c r="G21" s="55" t="s">
        <v>15</v>
      </c>
      <c r="H21" s="55" t="s">
        <v>14</v>
      </c>
      <c r="I21" s="55" t="s">
        <v>15</v>
      </c>
      <c r="J21" s="55" t="s">
        <v>14</v>
      </c>
      <c r="K21" s="55" t="s">
        <v>15</v>
      </c>
    </row>
    <row r="22" spans="1:11" customFormat="1" x14ac:dyDescent="0.3">
      <c r="A22" s="56" t="s">
        <v>16</v>
      </c>
      <c r="B22" s="57">
        <v>680.08735143709998</v>
      </c>
      <c r="C22" s="57">
        <v>680.08735143709998</v>
      </c>
      <c r="D22" s="57">
        <v>87.337521910099994</v>
      </c>
      <c r="E22" s="57">
        <v>87.337521910099994</v>
      </c>
      <c r="F22" s="57">
        <v>56.183350024399999</v>
      </c>
      <c r="G22" s="57">
        <v>56.183350024399999</v>
      </c>
      <c r="H22" s="57">
        <v>198.28191121360001</v>
      </c>
      <c r="I22" s="57">
        <v>198.28191121360001</v>
      </c>
      <c r="J22" s="57">
        <v>262.32681278690001</v>
      </c>
      <c r="K22" s="57">
        <v>262.32681278690001</v>
      </c>
    </row>
    <row r="23" spans="1:11" customFormat="1" x14ac:dyDescent="0.3">
      <c r="A23" s="58" t="s">
        <v>24</v>
      </c>
      <c r="B23" s="59">
        <v>188.98795165990001</v>
      </c>
      <c r="C23" s="60">
        <v>0.27788776141851101</v>
      </c>
      <c r="D23" s="59">
        <v>35.283937164800001</v>
      </c>
      <c r="E23" s="64">
        <v>0.40399517175583699</v>
      </c>
      <c r="F23" s="59">
        <v>14.6735613462</v>
      </c>
      <c r="G23" s="60">
        <v>0.261172773425354</v>
      </c>
      <c r="H23" s="59">
        <v>56.094654056200199</v>
      </c>
      <c r="I23" s="60">
        <v>0.28290353725596201</v>
      </c>
      <c r="J23" s="59">
        <v>65.312159813199997</v>
      </c>
      <c r="K23" s="60">
        <v>0.24897249015202999</v>
      </c>
    </row>
    <row r="24" spans="1:11" customFormat="1" x14ac:dyDescent="0.3">
      <c r="A24" s="58" t="s">
        <v>25</v>
      </c>
      <c r="B24" s="65">
        <v>169.642716758799</v>
      </c>
      <c r="C24" s="66">
        <v>0.24944254058001</v>
      </c>
      <c r="D24" s="65">
        <v>8.6525856201</v>
      </c>
      <c r="E24" s="63">
        <v>9.9070656355540396E-2</v>
      </c>
      <c r="F24" s="65">
        <v>16.6026845588</v>
      </c>
      <c r="G24" s="66">
        <v>0.29550898178178397</v>
      </c>
      <c r="H24" s="65">
        <v>44.9853774328</v>
      </c>
      <c r="I24" s="66">
        <v>0.22687585144536601</v>
      </c>
      <c r="J24" s="65">
        <v>79.838027518000203</v>
      </c>
      <c r="K24" s="66">
        <v>0.30434566207632002</v>
      </c>
    </row>
    <row r="25" spans="1:11" customFormat="1" x14ac:dyDescent="0.3">
      <c r="A25" s="58" t="s">
        <v>26</v>
      </c>
      <c r="B25" s="59">
        <v>7.8209131595999901</v>
      </c>
      <c r="C25" s="60">
        <v>1.14998656320744E-2</v>
      </c>
      <c r="D25" s="59">
        <v>0.54998002479999997</v>
      </c>
      <c r="E25" s="60">
        <v>6.2971791822318502E-3</v>
      </c>
      <c r="F25" s="59">
        <v>0.84634365150000002</v>
      </c>
      <c r="G25" s="60">
        <v>1.50639584704799E-2</v>
      </c>
      <c r="H25" s="59">
        <v>1.8176306461</v>
      </c>
      <c r="I25" s="60">
        <v>9.1669009793936794E-3</v>
      </c>
      <c r="J25" s="59">
        <v>4.6069588371999997</v>
      </c>
      <c r="K25" s="60">
        <v>1.75619060371935E-2</v>
      </c>
    </row>
    <row r="26" spans="1:11" customFormat="1" x14ac:dyDescent="0.3">
      <c r="A26" s="58" t="s">
        <v>27</v>
      </c>
      <c r="B26" s="65">
        <v>90.799327095699994</v>
      </c>
      <c r="C26" s="66">
        <v>0.13351127160920001</v>
      </c>
      <c r="D26" s="65">
        <v>18.331994501699999</v>
      </c>
      <c r="E26" s="66">
        <v>0.209898267099562</v>
      </c>
      <c r="F26" s="65">
        <v>7.2785010410000002</v>
      </c>
      <c r="G26" s="66">
        <v>0.129549075265875</v>
      </c>
      <c r="H26" s="65">
        <v>35.144068152000003</v>
      </c>
      <c r="I26" s="66">
        <v>0.177242936266339</v>
      </c>
      <c r="J26" s="65">
        <v>24.012316627000001</v>
      </c>
      <c r="K26" s="66">
        <v>9.1535883701321402E-2</v>
      </c>
    </row>
    <row r="27" spans="1:11" customFormat="1" x14ac:dyDescent="0.3">
      <c r="A27" s="58" t="s">
        <v>28</v>
      </c>
      <c r="B27" s="59">
        <v>3.34673052340001</v>
      </c>
      <c r="C27" s="60">
        <v>4.9210303887110797E-3</v>
      </c>
      <c r="D27" s="59">
        <v>0.80154546510000002</v>
      </c>
      <c r="E27" s="60">
        <v>9.1775613455699206E-3</v>
      </c>
      <c r="F27" s="59">
        <v>0</v>
      </c>
      <c r="G27" s="60">
        <v>0</v>
      </c>
      <c r="H27" s="59">
        <v>0</v>
      </c>
      <c r="I27" s="60">
        <v>0</v>
      </c>
      <c r="J27" s="59">
        <v>0</v>
      </c>
      <c r="K27" s="60">
        <v>0</v>
      </c>
    </row>
    <row r="28" spans="1:11" customFormat="1" x14ac:dyDescent="0.3">
      <c r="A28" s="58" t="s">
        <v>29</v>
      </c>
      <c r="B28" s="65">
        <v>12.2547902371</v>
      </c>
      <c r="C28" s="66">
        <v>1.8019435608093999E-2</v>
      </c>
      <c r="D28" s="65">
        <v>0</v>
      </c>
      <c r="E28" s="66">
        <v>0</v>
      </c>
      <c r="F28" s="65">
        <v>0.1814870938</v>
      </c>
      <c r="G28" s="66">
        <v>3.2302647264924799E-3</v>
      </c>
      <c r="H28" s="65">
        <v>2.6785881103000002</v>
      </c>
      <c r="I28" s="66">
        <v>1.35089887620383E-2</v>
      </c>
      <c r="J28" s="65">
        <v>3.9622909743000001</v>
      </c>
      <c r="K28" s="66">
        <v>1.51044071027492E-2</v>
      </c>
    </row>
    <row r="29" spans="1:11" customFormat="1" x14ac:dyDescent="0.3">
      <c r="A29" s="58" t="s">
        <v>30</v>
      </c>
      <c r="B29" s="59">
        <v>17.018262308299999</v>
      </c>
      <c r="C29" s="60">
        <v>2.50236418488574E-2</v>
      </c>
      <c r="D29" s="59">
        <v>1.6772355564000001</v>
      </c>
      <c r="E29" s="60">
        <v>1.9204066244591301E-2</v>
      </c>
      <c r="F29" s="59">
        <v>0.19717885260000001</v>
      </c>
      <c r="G29" s="60">
        <v>3.5095602614362898E-3</v>
      </c>
      <c r="H29" s="59">
        <v>3.5046016021000002</v>
      </c>
      <c r="I29" s="60">
        <v>1.7674842756204099E-2</v>
      </c>
      <c r="J29" s="59">
        <v>10.0939290335</v>
      </c>
      <c r="K29" s="60">
        <v>3.84784495578794E-2</v>
      </c>
    </row>
    <row r="30" spans="1:11" customFormat="1" x14ac:dyDescent="0.3">
      <c r="A30" s="58" t="s">
        <v>31</v>
      </c>
      <c r="B30" s="65">
        <v>11.744375160400001</v>
      </c>
      <c r="C30" s="66">
        <v>1.72689216107061E-2</v>
      </c>
      <c r="D30" s="65">
        <v>0.89256124650000002</v>
      </c>
      <c r="E30" s="66">
        <v>1.0219676800754101E-2</v>
      </c>
      <c r="F30" s="65">
        <v>0</v>
      </c>
      <c r="G30" s="66">
        <v>0</v>
      </c>
      <c r="H30" s="65">
        <v>3.6095920398999999</v>
      </c>
      <c r="I30" s="66">
        <v>1.8204343592449799E-2</v>
      </c>
      <c r="J30" s="65">
        <v>6.4406764088999902</v>
      </c>
      <c r="K30" s="66">
        <v>2.45521086482763E-2</v>
      </c>
    </row>
    <row r="31" spans="1:11" customFormat="1" x14ac:dyDescent="0.3">
      <c r="A31" s="58" t="s">
        <v>32</v>
      </c>
      <c r="B31" s="59">
        <v>64.998016813299998</v>
      </c>
      <c r="C31" s="60">
        <v>9.5573041721702306E-2</v>
      </c>
      <c r="D31" s="59">
        <v>9.4014807519999994</v>
      </c>
      <c r="E31" s="60">
        <v>0.107645380202994</v>
      </c>
      <c r="F31" s="59">
        <v>4.8650627364999997</v>
      </c>
      <c r="G31" s="60">
        <v>8.6592606784521395E-2</v>
      </c>
      <c r="H31" s="59">
        <v>13.874318391799999</v>
      </c>
      <c r="I31" s="60">
        <v>6.9972688415605597E-2</v>
      </c>
      <c r="J31" s="59">
        <v>29.972079061500001</v>
      </c>
      <c r="K31" s="60">
        <v>0.114254729598868</v>
      </c>
    </row>
    <row r="32" spans="1:11" customFormat="1" x14ac:dyDescent="0.3">
      <c r="A32" s="58" t="s">
        <v>33</v>
      </c>
      <c r="B32" s="65">
        <v>52.258097679799903</v>
      </c>
      <c r="C32" s="66">
        <v>7.6840272899316303E-2</v>
      </c>
      <c r="D32" s="65">
        <v>8.8809201778999896</v>
      </c>
      <c r="E32" s="66">
        <v>0.101685048804585</v>
      </c>
      <c r="F32" s="65">
        <v>7.0552803937000004</v>
      </c>
      <c r="G32" s="66">
        <v>0.125576000552405</v>
      </c>
      <c r="H32" s="65">
        <v>11.0295415327</v>
      </c>
      <c r="I32" s="66">
        <v>5.5625555882494897E-2</v>
      </c>
      <c r="J32" s="65">
        <v>17.097209869099999</v>
      </c>
      <c r="K32" s="66">
        <v>6.5175228134185595E-2</v>
      </c>
    </row>
    <row r="33" spans="1:11" customFormat="1" x14ac:dyDescent="0.3">
      <c r="A33" s="58" t="s">
        <v>34</v>
      </c>
      <c r="B33" s="59">
        <v>12.2528366029</v>
      </c>
      <c r="C33" s="60">
        <v>1.8016562985634699E-2</v>
      </c>
      <c r="D33" s="59">
        <v>0</v>
      </c>
      <c r="E33" s="60">
        <v>0</v>
      </c>
      <c r="F33" s="59">
        <v>0</v>
      </c>
      <c r="G33" s="60">
        <v>0</v>
      </c>
      <c r="H33" s="59">
        <v>11.581704800600001</v>
      </c>
      <c r="I33" s="64">
        <v>5.8410294361766403E-2</v>
      </c>
      <c r="J33" s="59">
        <v>0.67113180230000002</v>
      </c>
      <c r="K33" s="60">
        <v>2.5583804993856698E-3</v>
      </c>
    </row>
    <row r="34" spans="1:11" customFormat="1" x14ac:dyDescent="0.3">
      <c r="A34" s="58" t="s">
        <v>35</v>
      </c>
      <c r="B34" s="65">
        <v>3.43010371</v>
      </c>
      <c r="C34" s="66">
        <v>5.0436222681568901E-3</v>
      </c>
      <c r="D34" s="65">
        <v>0</v>
      </c>
      <c r="E34" s="66">
        <v>0</v>
      </c>
      <c r="F34" s="65">
        <v>0</v>
      </c>
      <c r="G34" s="66">
        <v>0</v>
      </c>
      <c r="H34" s="65">
        <v>0.66485655769999896</v>
      </c>
      <c r="I34" s="66">
        <v>3.35308729692332E-3</v>
      </c>
      <c r="J34" s="65">
        <v>2.7652471523000002</v>
      </c>
      <c r="K34" s="66">
        <v>1.0541229556074099E-2</v>
      </c>
    </row>
    <row r="35" spans="1:11" customFormat="1" x14ac:dyDescent="0.3">
      <c r="A35" s="58" t="s">
        <v>36</v>
      </c>
      <c r="B35" s="59">
        <v>4.7137523087000002</v>
      </c>
      <c r="C35" s="60">
        <v>6.93109833426444E-3</v>
      </c>
      <c r="D35" s="59">
        <v>0</v>
      </c>
      <c r="E35" s="60">
        <v>0</v>
      </c>
      <c r="F35" s="59">
        <v>0</v>
      </c>
      <c r="G35" s="60">
        <v>0</v>
      </c>
      <c r="H35" s="59">
        <v>0</v>
      </c>
      <c r="I35" s="60">
        <v>0</v>
      </c>
      <c r="J35" s="59">
        <v>4.7137523086999904</v>
      </c>
      <c r="K35" s="60">
        <v>1.7969006898769398E-2</v>
      </c>
    </row>
    <row r="36" spans="1:11" customFormat="1" x14ac:dyDescent="0.3">
      <c r="A36" s="58" t="s">
        <v>37</v>
      </c>
      <c r="B36" s="65">
        <v>23.6062566443</v>
      </c>
      <c r="C36" s="66">
        <v>3.4710624443194497E-2</v>
      </c>
      <c r="D36" s="65">
        <v>0</v>
      </c>
      <c r="E36" s="66">
        <v>0</v>
      </c>
      <c r="F36" s="65">
        <v>2.4671267471000098</v>
      </c>
      <c r="G36" s="66">
        <v>4.3912061954805903E-2</v>
      </c>
      <c r="H36" s="65">
        <v>9.8434075684000106</v>
      </c>
      <c r="I36" s="66">
        <v>4.9643497524068901E-2</v>
      </c>
      <c r="J36" s="65">
        <v>7.2628074945000201</v>
      </c>
      <c r="K36" s="66">
        <v>2.76861042809219E-2</v>
      </c>
    </row>
    <row r="37" spans="1:11" customFormat="1" x14ac:dyDescent="0.3">
      <c r="A37" s="58" t="s">
        <v>38</v>
      </c>
      <c r="B37" s="59">
        <v>17.213220774900002</v>
      </c>
      <c r="C37" s="60">
        <v>2.5310308651567401E-2</v>
      </c>
      <c r="D37" s="59">
        <v>2.8652814007999998</v>
      </c>
      <c r="E37" s="60">
        <v>3.2806992208335703E-2</v>
      </c>
      <c r="F37" s="59">
        <v>2.0161236032000001</v>
      </c>
      <c r="G37" s="60">
        <v>3.5884716776846001E-2</v>
      </c>
      <c r="H37" s="59">
        <v>3.4535703230000001</v>
      </c>
      <c r="I37" s="60">
        <v>1.7417475461387999E-2</v>
      </c>
      <c r="J37" s="59">
        <v>5.5782258863999896</v>
      </c>
      <c r="K37" s="60">
        <v>2.12644137560252E-2</v>
      </c>
    </row>
    <row r="38" spans="1:11" customFormat="1" x14ac:dyDescent="0.3">
      <c r="A38" s="71" t="s">
        <v>1</v>
      </c>
    </row>
    <row r="39" spans="1:11" customFormat="1" x14ac:dyDescent="0.3">
      <c r="A39" s="71" t="s">
        <v>1</v>
      </c>
    </row>
    <row r="40" spans="1:11" customFormat="1" x14ac:dyDescent="0.3">
      <c r="A40" s="53" t="s">
        <v>39</v>
      </c>
    </row>
    <row r="41" spans="1:11" customFormat="1" x14ac:dyDescent="0.3">
      <c r="A41" s="54" t="s">
        <v>1</v>
      </c>
    </row>
    <row r="42" spans="1:11" customFormat="1" x14ac:dyDescent="0.3">
      <c r="A42" s="115" t="s">
        <v>1</v>
      </c>
      <c r="B42" s="114" t="s">
        <v>501</v>
      </c>
      <c r="C42" s="114" t="s">
        <v>1</v>
      </c>
      <c r="D42" s="114" t="s">
        <v>487</v>
      </c>
      <c r="E42" s="114" t="s">
        <v>1</v>
      </c>
      <c r="F42" s="114" t="s">
        <v>488</v>
      </c>
      <c r="G42" s="114" t="s">
        <v>1</v>
      </c>
      <c r="H42" s="114" t="s">
        <v>10</v>
      </c>
      <c r="I42" s="114" t="s">
        <v>1</v>
      </c>
      <c r="J42" s="114" t="s">
        <v>489</v>
      </c>
      <c r="K42" s="114" t="s">
        <v>1</v>
      </c>
    </row>
    <row r="43" spans="1:11" customFormat="1" x14ac:dyDescent="0.3">
      <c r="A43" s="116" t="s">
        <v>1</v>
      </c>
      <c r="B43" s="55" t="s">
        <v>14</v>
      </c>
      <c r="C43" s="55" t="s">
        <v>15</v>
      </c>
      <c r="D43" s="55" t="s">
        <v>14</v>
      </c>
      <c r="E43" s="55" t="s">
        <v>15</v>
      </c>
      <c r="F43" s="55" t="s">
        <v>14</v>
      </c>
      <c r="G43" s="55" t="s">
        <v>15</v>
      </c>
      <c r="H43" s="55" t="s">
        <v>14</v>
      </c>
      <c r="I43" s="55" t="s">
        <v>15</v>
      </c>
      <c r="J43" s="55" t="s">
        <v>14</v>
      </c>
      <c r="K43" s="55" t="s">
        <v>15</v>
      </c>
    </row>
    <row r="44" spans="1:11" customFormat="1" x14ac:dyDescent="0.3">
      <c r="A44" s="56" t="s">
        <v>16</v>
      </c>
      <c r="B44" s="57">
        <v>680.08735143709998</v>
      </c>
      <c r="C44" s="57">
        <v>680.08735143709998</v>
      </c>
      <c r="D44" s="57">
        <v>87.337521910099994</v>
      </c>
      <c r="E44" s="57">
        <v>87.337521910099994</v>
      </c>
      <c r="F44" s="57">
        <v>56.183350024399999</v>
      </c>
      <c r="G44" s="57">
        <v>56.183350024399999</v>
      </c>
      <c r="H44" s="57">
        <v>198.28191121360001</v>
      </c>
      <c r="I44" s="57">
        <v>198.28191121360001</v>
      </c>
      <c r="J44" s="57">
        <v>262.32681278690001</v>
      </c>
      <c r="K44" s="57">
        <v>262.32681278690001</v>
      </c>
    </row>
    <row r="45" spans="1:11" customFormat="1" x14ac:dyDescent="0.3">
      <c r="A45" s="58" t="s">
        <v>40</v>
      </c>
      <c r="B45" s="59">
        <v>20.9382884282</v>
      </c>
      <c r="C45" s="60">
        <v>3.0787645710444501E-2</v>
      </c>
      <c r="D45" s="59">
        <v>2.2179443716999998</v>
      </c>
      <c r="E45" s="60">
        <v>2.5395091630639799E-2</v>
      </c>
      <c r="F45" s="59">
        <v>3.0317149296999899</v>
      </c>
      <c r="G45" s="60">
        <v>5.3961092180928198E-2</v>
      </c>
      <c r="H45" s="59">
        <v>3.9039440847</v>
      </c>
      <c r="I45" s="60">
        <v>1.9688856440840199E-2</v>
      </c>
      <c r="J45" s="59">
        <v>11.7846850421</v>
      </c>
      <c r="K45" s="60">
        <v>4.4923677137316598E-2</v>
      </c>
    </row>
    <row r="46" spans="1:11" customFormat="1" x14ac:dyDescent="0.3">
      <c r="A46" s="58" t="s">
        <v>41</v>
      </c>
      <c r="B46" s="65">
        <v>41.015831453200001</v>
      </c>
      <c r="C46" s="66">
        <v>6.0309651938870799E-2</v>
      </c>
      <c r="D46" s="65">
        <v>1.50480339290001</v>
      </c>
      <c r="E46" s="66">
        <v>1.7229746848656299E-2</v>
      </c>
      <c r="F46" s="65">
        <v>8.8277349708999999</v>
      </c>
      <c r="G46" s="64">
        <v>0.157123684633725</v>
      </c>
      <c r="H46" s="65">
        <v>14.093132339</v>
      </c>
      <c r="I46" s="66">
        <v>7.1076238133584005E-2</v>
      </c>
      <c r="J46" s="65">
        <v>14.2265442333</v>
      </c>
      <c r="K46" s="66">
        <v>5.4232139224200698E-2</v>
      </c>
    </row>
    <row r="47" spans="1:11" customFormat="1" x14ac:dyDescent="0.3">
      <c r="A47" s="58" t="s">
        <v>42</v>
      </c>
      <c r="B47" s="59">
        <v>48.103548351900102</v>
      </c>
      <c r="C47" s="60">
        <v>7.0731426264952393E-2</v>
      </c>
      <c r="D47" s="59">
        <v>7.4637226903</v>
      </c>
      <c r="E47" s="60">
        <v>8.5458374900798204E-2</v>
      </c>
      <c r="F47" s="59">
        <v>5.9906487311999896</v>
      </c>
      <c r="G47" s="60">
        <v>0.10662676270813901</v>
      </c>
      <c r="H47" s="59">
        <v>10.6967729795</v>
      </c>
      <c r="I47" s="60">
        <v>5.3947296120102697E-2</v>
      </c>
      <c r="J47" s="59">
        <v>19.552279975899999</v>
      </c>
      <c r="K47" s="60">
        <v>7.4534050744493305E-2</v>
      </c>
    </row>
    <row r="48" spans="1:11" customFormat="1" x14ac:dyDescent="0.3">
      <c r="A48" s="58" t="s">
        <v>43</v>
      </c>
      <c r="B48" s="65">
        <v>50.597986308499998</v>
      </c>
      <c r="C48" s="66">
        <v>7.4399246216799705E-2</v>
      </c>
      <c r="D48" s="65">
        <v>8.7265815782999994</v>
      </c>
      <c r="E48" s="66">
        <v>9.9917897685288304E-2</v>
      </c>
      <c r="F48" s="65">
        <v>3.4352138652000099</v>
      </c>
      <c r="G48" s="66">
        <v>6.1142916250243401E-2</v>
      </c>
      <c r="H48" s="65">
        <v>14.693523155399999</v>
      </c>
      <c r="I48" s="66">
        <v>7.4104203784738296E-2</v>
      </c>
      <c r="J48" s="65">
        <v>14.8939023562</v>
      </c>
      <c r="K48" s="66">
        <v>5.6776134311131203E-2</v>
      </c>
    </row>
    <row r="49" spans="1:11" customFormat="1" x14ac:dyDescent="0.3">
      <c r="A49" s="58" t="s">
        <v>44</v>
      </c>
      <c r="B49" s="59">
        <v>111.2388181001</v>
      </c>
      <c r="C49" s="60">
        <v>0.16356548591153799</v>
      </c>
      <c r="D49" s="59">
        <v>22.484015123700001</v>
      </c>
      <c r="E49" s="64">
        <v>0.25743820790843702</v>
      </c>
      <c r="F49" s="59">
        <v>5.7315792258</v>
      </c>
      <c r="G49" s="60">
        <v>0.102015618921101</v>
      </c>
      <c r="H49" s="59">
        <v>13.754356062599999</v>
      </c>
      <c r="I49" s="63">
        <v>6.9367679474216196E-2</v>
      </c>
      <c r="J49" s="59">
        <v>54.995971982200103</v>
      </c>
      <c r="K49" s="60">
        <v>0.209646781424801</v>
      </c>
    </row>
    <row r="50" spans="1:11" customFormat="1" x14ac:dyDescent="0.3">
      <c r="A50" s="58" t="s">
        <v>45</v>
      </c>
      <c r="B50" s="65">
        <v>116.9472672154</v>
      </c>
      <c r="C50" s="66">
        <v>0.171959185784411</v>
      </c>
      <c r="D50" s="65">
        <v>10.957274845100001</v>
      </c>
      <c r="E50" s="66">
        <v>0.12545896202984499</v>
      </c>
      <c r="F50" s="65">
        <v>2.7850573449999998</v>
      </c>
      <c r="G50" s="63">
        <v>4.9570866525233397E-2</v>
      </c>
      <c r="H50" s="65">
        <v>29.531037836300001</v>
      </c>
      <c r="I50" s="66">
        <v>0.148934603542769</v>
      </c>
      <c r="J50" s="65">
        <v>53.1807570406</v>
      </c>
      <c r="K50" s="66">
        <v>0.20272711155836401</v>
      </c>
    </row>
    <row r="51" spans="1:11" customFormat="1" x14ac:dyDescent="0.3">
      <c r="A51" s="58" t="s">
        <v>46</v>
      </c>
      <c r="B51" s="59">
        <v>65.818595245200001</v>
      </c>
      <c r="C51" s="60">
        <v>9.6779619715199799E-2</v>
      </c>
      <c r="D51" s="59">
        <v>6.7427340405000002</v>
      </c>
      <c r="E51" s="60">
        <v>7.7203175600065302E-2</v>
      </c>
      <c r="F51" s="59">
        <v>7.2236127119999898</v>
      </c>
      <c r="G51" s="60">
        <v>0.128572125173434</v>
      </c>
      <c r="H51" s="59">
        <v>31.266580849499999</v>
      </c>
      <c r="I51" s="64">
        <v>0.157687509960593</v>
      </c>
      <c r="J51" s="59">
        <v>16.167955374600002</v>
      </c>
      <c r="K51" s="60">
        <v>6.1632873905779401E-2</v>
      </c>
    </row>
    <row r="52" spans="1:11" customFormat="1" x14ac:dyDescent="0.3">
      <c r="A52" s="58" t="s">
        <v>47</v>
      </c>
      <c r="B52" s="65">
        <v>60.838435377499898</v>
      </c>
      <c r="C52" s="66">
        <v>8.9456795879149398E-2</v>
      </c>
      <c r="D52" s="65">
        <v>4.6465096923999996</v>
      </c>
      <c r="E52" s="66">
        <v>5.3201757855951499E-2</v>
      </c>
      <c r="F52" s="65">
        <v>4.8924785754000002</v>
      </c>
      <c r="G52" s="66">
        <v>8.7080577667142195E-2</v>
      </c>
      <c r="H52" s="65">
        <v>25.1988709544</v>
      </c>
      <c r="I52" s="66">
        <v>0.12708608062212201</v>
      </c>
      <c r="J52" s="65">
        <v>20.246127949000002</v>
      </c>
      <c r="K52" s="66">
        <v>7.7179026169341094E-2</v>
      </c>
    </row>
    <row r="53" spans="1:11" customFormat="1" x14ac:dyDescent="0.3">
      <c r="A53" s="58" t="s">
        <v>48</v>
      </c>
      <c r="B53" s="59">
        <v>37.146391108499998</v>
      </c>
      <c r="C53" s="60">
        <v>5.46200293682945E-2</v>
      </c>
      <c r="D53" s="59">
        <v>9.2412713097000001</v>
      </c>
      <c r="E53" s="60">
        <v>0.105811008917936</v>
      </c>
      <c r="F53" s="59">
        <v>1.6723942499</v>
      </c>
      <c r="G53" s="60">
        <v>2.9766723578670402E-2</v>
      </c>
      <c r="H53" s="59">
        <v>8.4864452085000099</v>
      </c>
      <c r="I53" s="60">
        <v>4.2799896150677801E-2</v>
      </c>
      <c r="J53" s="59">
        <v>14.461823752100001</v>
      </c>
      <c r="K53" s="60">
        <v>5.51290338889147E-2</v>
      </c>
    </row>
    <row r="54" spans="1:11" customFormat="1" x14ac:dyDescent="0.3">
      <c r="A54" s="58" t="s">
        <v>49</v>
      </c>
      <c r="B54" s="65">
        <v>55.635412792399997</v>
      </c>
      <c r="C54" s="66">
        <v>8.1806274848129704E-2</v>
      </c>
      <c r="D54" s="65">
        <v>5.1176954026999999</v>
      </c>
      <c r="E54" s="66">
        <v>5.85967553323513E-2</v>
      </c>
      <c r="F54" s="65">
        <v>3.2578273355</v>
      </c>
      <c r="G54" s="66">
        <v>5.7985636920638399E-2</v>
      </c>
      <c r="H54" s="65">
        <v>18.302577826</v>
      </c>
      <c r="I54" s="66">
        <v>9.2305837249488001E-2</v>
      </c>
      <c r="J54" s="65">
        <v>18.817081119299999</v>
      </c>
      <c r="K54" s="66">
        <v>7.1731444145536005E-2</v>
      </c>
    </row>
    <row r="55" spans="1:11" customFormat="1" x14ac:dyDescent="0.3">
      <c r="A55" s="58" t="s">
        <v>50</v>
      </c>
      <c r="B55" s="59">
        <v>39.927227266499898</v>
      </c>
      <c r="C55" s="60">
        <v>5.8708969049533599E-2</v>
      </c>
      <c r="D55" s="59">
        <v>4.8704879380000001</v>
      </c>
      <c r="E55" s="60">
        <v>5.5766271259830198E-2</v>
      </c>
      <c r="F55" s="59">
        <v>4.1326038592999996</v>
      </c>
      <c r="G55" s="60">
        <v>7.3555668316418299E-2</v>
      </c>
      <c r="H55" s="59">
        <v>16.633827907499999</v>
      </c>
      <c r="I55" s="60">
        <v>8.38897900756118E-2</v>
      </c>
      <c r="J55" s="59">
        <v>13.6159249666</v>
      </c>
      <c r="K55" s="60">
        <v>5.19044348610328E-2</v>
      </c>
    </row>
    <row r="56" spans="1:11" customFormat="1" x14ac:dyDescent="0.3">
      <c r="A56" s="58" t="s">
        <v>51</v>
      </c>
      <c r="B56" s="65">
        <v>31.8795497897</v>
      </c>
      <c r="C56" s="66">
        <v>4.6875669312677198E-2</v>
      </c>
      <c r="D56" s="65">
        <v>3.3644815248</v>
      </c>
      <c r="E56" s="66">
        <v>3.8522750030201197E-2</v>
      </c>
      <c r="F56" s="65">
        <v>5.2024842245000098</v>
      </c>
      <c r="G56" s="66">
        <v>9.2598327124327806E-2</v>
      </c>
      <c r="H56" s="65">
        <v>11.7208420102</v>
      </c>
      <c r="I56" s="66">
        <v>5.9112008445256901E-2</v>
      </c>
      <c r="J56" s="65">
        <v>10.383758995000001</v>
      </c>
      <c r="K56" s="66">
        <v>3.95832926290886E-2</v>
      </c>
    </row>
    <row r="57" spans="1:11" customFormat="1" x14ac:dyDescent="0.3">
      <c r="A57" s="71" t="s">
        <v>1</v>
      </c>
    </row>
    <row r="58" spans="1:11" customFormat="1" x14ac:dyDescent="0.3">
      <c r="A58" s="71" t="s">
        <v>1</v>
      </c>
    </row>
    <row r="59" spans="1:11" customFormat="1" x14ac:dyDescent="0.3">
      <c r="A59" s="53" t="s">
        <v>52</v>
      </c>
    </row>
    <row r="60" spans="1:11" customFormat="1" x14ac:dyDescent="0.3">
      <c r="A60" s="54" t="s">
        <v>1</v>
      </c>
    </row>
    <row r="61" spans="1:11" customFormat="1" x14ac:dyDescent="0.3">
      <c r="A61" s="115" t="s">
        <v>1</v>
      </c>
      <c r="B61" s="114" t="s">
        <v>501</v>
      </c>
      <c r="C61" s="114" t="s">
        <v>1</v>
      </c>
      <c r="D61" s="114" t="s">
        <v>487</v>
      </c>
      <c r="E61" s="114" t="s">
        <v>1</v>
      </c>
      <c r="F61" s="114" t="s">
        <v>488</v>
      </c>
      <c r="G61" s="114" t="s">
        <v>1</v>
      </c>
      <c r="H61" s="114" t="s">
        <v>10</v>
      </c>
      <c r="I61" s="114" t="s">
        <v>1</v>
      </c>
      <c r="J61" s="114" t="s">
        <v>489</v>
      </c>
      <c r="K61" s="114" t="s">
        <v>1</v>
      </c>
    </row>
    <row r="62" spans="1:11" customFormat="1" x14ac:dyDescent="0.3">
      <c r="A62" s="116" t="s">
        <v>1</v>
      </c>
      <c r="B62" s="55" t="s">
        <v>14</v>
      </c>
      <c r="C62" s="55" t="s">
        <v>15</v>
      </c>
      <c r="D62" s="55" t="s">
        <v>14</v>
      </c>
      <c r="E62" s="55" t="s">
        <v>15</v>
      </c>
      <c r="F62" s="55" t="s">
        <v>14</v>
      </c>
      <c r="G62" s="55" t="s">
        <v>15</v>
      </c>
      <c r="H62" s="55" t="s">
        <v>14</v>
      </c>
      <c r="I62" s="55" t="s">
        <v>15</v>
      </c>
      <c r="J62" s="55" t="s">
        <v>14</v>
      </c>
      <c r="K62" s="55" t="s">
        <v>15</v>
      </c>
    </row>
    <row r="63" spans="1:11" customFormat="1" x14ac:dyDescent="0.3">
      <c r="A63" s="56" t="s">
        <v>16</v>
      </c>
      <c r="B63" s="57">
        <v>680.08735143709998</v>
      </c>
      <c r="C63" s="57">
        <v>680.08735143709998</v>
      </c>
      <c r="D63" s="57">
        <v>87.337521910099994</v>
      </c>
      <c r="E63" s="57">
        <v>87.337521910099994</v>
      </c>
      <c r="F63" s="57">
        <v>56.183350024399999</v>
      </c>
      <c r="G63" s="57">
        <v>56.183350024399999</v>
      </c>
      <c r="H63" s="57">
        <v>198.28191121360001</v>
      </c>
      <c r="I63" s="57">
        <v>198.28191121360001</v>
      </c>
      <c r="J63" s="57">
        <v>262.32681278690001</v>
      </c>
      <c r="K63" s="57">
        <v>262.32681278690001</v>
      </c>
    </row>
    <row r="64" spans="1:11" customFormat="1" x14ac:dyDescent="0.3">
      <c r="A64" s="58" t="s">
        <v>53</v>
      </c>
      <c r="B64" s="59">
        <v>340.98420175450002</v>
      </c>
      <c r="C64" s="60">
        <v>0.50138294887261603</v>
      </c>
      <c r="D64" s="59">
        <v>41.131866969999997</v>
      </c>
      <c r="E64" s="60">
        <v>0.47095298870900698</v>
      </c>
      <c r="F64" s="59">
        <v>41.410207676900001</v>
      </c>
      <c r="G64" s="64">
        <v>0.73705479753193603</v>
      </c>
      <c r="H64" s="59">
        <v>143.2305140368</v>
      </c>
      <c r="I64" s="64">
        <v>0.72235794561463695</v>
      </c>
      <c r="J64" s="59">
        <v>85.694843835199805</v>
      </c>
      <c r="K64" s="63">
        <v>0.326672073375945</v>
      </c>
    </row>
    <row r="65" spans="1:11" customFormat="1" x14ac:dyDescent="0.3">
      <c r="A65" s="58" t="s">
        <v>54</v>
      </c>
      <c r="B65" s="65">
        <v>50.3919737493</v>
      </c>
      <c r="C65" s="66">
        <v>7.40963254835076E-2</v>
      </c>
      <c r="D65" s="65">
        <v>9.4549048135000007</v>
      </c>
      <c r="E65" s="66">
        <v>0.108257076760574</v>
      </c>
      <c r="F65" s="65">
        <v>7.6000448186999998</v>
      </c>
      <c r="G65" s="66">
        <v>0.135272190344637</v>
      </c>
      <c r="H65" s="65">
        <v>15.619062041199999</v>
      </c>
      <c r="I65" s="66">
        <v>7.8771996626431001E-2</v>
      </c>
      <c r="J65" s="65">
        <v>13.3031951699</v>
      </c>
      <c r="K65" s="66">
        <v>5.0712296728534501E-2</v>
      </c>
    </row>
    <row r="66" spans="1:11" customFormat="1" ht="25.5" customHeight="1" x14ac:dyDescent="0.3">
      <c r="A66" s="72" t="s">
        <v>55</v>
      </c>
      <c r="B66" s="59">
        <v>102.0089572545</v>
      </c>
      <c r="C66" s="60">
        <v>0.14999390451674199</v>
      </c>
      <c r="D66" s="59">
        <v>5.3643436403000004</v>
      </c>
      <c r="E66" s="63">
        <v>6.1420836348227703E-2</v>
      </c>
      <c r="F66" s="59">
        <v>1.8860657129</v>
      </c>
      <c r="G66" s="63">
        <v>3.3569833626526303E-2</v>
      </c>
      <c r="H66" s="59">
        <v>7.5272545217000104</v>
      </c>
      <c r="I66" s="63">
        <v>3.79623863600509E-2</v>
      </c>
      <c r="J66" s="59">
        <v>77.110850517900104</v>
      </c>
      <c r="K66" s="64">
        <v>0.29394955741920498</v>
      </c>
    </row>
    <row r="67" spans="1:11" customFormat="1" ht="25.5" customHeight="1" x14ac:dyDescent="0.3">
      <c r="A67" s="72" t="s">
        <v>56</v>
      </c>
      <c r="B67" s="65">
        <v>4.7234399577000001</v>
      </c>
      <c r="C67" s="66">
        <v>6.9453430470642402E-3</v>
      </c>
      <c r="D67" s="65">
        <v>0.8474197604</v>
      </c>
      <c r="E67" s="66">
        <v>9.7028143444725101E-3</v>
      </c>
      <c r="F67" s="65">
        <v>0.82009909409999904</v>
      </c>
      <c r="G67" s="66">
        <v>1.4596835072024699E-2</v>
      </c>
      <c r="H67" s="65">
        <v>0</v>
      </c>
      <c r="I67" s="66">
        <v>0</v>
      </c>
      <c r="J67" s="65">
        <v>3.0559211032000002</v>
      </c>
      <c r="K67" s="66">
        <v>1.16492899476595E-2</v>
      </c>
    </row>
    <row r="68" spans="1:11" customFormat="1" ht="25.5" customHeight="1" x14ac:dyDescent="0.3">
      <c r="A68" s="72" t="s">
        <v>57</v>
      </c>
      <c r="B68" s="59">
        <v>22.161374850400001</v>
      </c>
      <c r="C68" s="60">
        <v>3.2586071191547002E-2</v>
      </c>
      <c r="D68" s="59">
        <v>3.1848224559</v>
      </c>
      <c r="E68" s="60">
        <v>3.6465683777681099E-2</v>
      </c>
      <c r="F68" s="59">
        <v>1.2079830352000001</v>
      </c>
      <c r="G68" s="60">
        <v>2.1500729925776601E-2</v>
      </c>
      <c r="H68" s="59">
        <v>5.6538754382999796</v>
      </c>
      <c r="I68" s="60">
        <v>2.8514327926814E-2</v>
      </c>
      <c r="J68" s="59">
        <v>8.7562291604000198</v>
      </c>
      <c r="K68" s="60">
        <v>3.33790856808567E-2</v>
      </c>
    </row>
    <row r="69" spans="1:11" customFormat="1" ht="25.5" customHeight="1" x14ac:dyDescent="0.3">
      <c r="A69" s="72" t="s">
        <v>58</v>
      </c>
      <c r="B69" s="65">
        <v>8.9357493876999996</v>
      </c>
      <c r="C69" s="66">
        <v>1.31391200980547E-2</v>
      </c>
      <c r="D69" s="65">
        <v>1.543758891</v>
      </c>
      <c r="E69" s="66">
        <v>1.76757807782668E-2</v>
      </c>
      <c r="F69" s="65">
        <v>1.9082311965999901</v>
      </c>
      <c r="G69" s="66">
        <v>3.3964354132875102E-2</v>
      </c>
      <c r="H69" s="65">
        <v>4.6001173916999996</v>
      </c>
      <c r="I69" s="66">
        <v>2.31998842634944E-2</v>
      </c>
      <c r="J69" s="65">
        <v>0.88364190840000101</v>
      </c>
      <c r="K69" s="66">
        <v>3.3684772784466502E-3</v>
      </c>
    </row>
    <row r="70" spans="1:11" customFormat="1" ht="25.5" customHeight="1" x14ac:dyDescent="0.3">
      <c r="A70" s="72" t="s">
        <v>59</v>
      </c>
      <c r="B70" s="59">
        <v>5.4522300467000004</v>
      </c>
      <c r="C70" s="60">
        <v>8.0169555207560209E-3</v>
      </c>
      <c r="D70" s="59">
        <v>3.2636158488999998</v>
      </c>
      <c r="E70" s="64">
        <v>3.7367854932492499E-2</v>
      </c>
      <c r="F70" s="59">
        <v>0</v>
      </c>
      <c r="G70" s="60">
        <v>0</v>
      </c>
      <c r="H70" s="59">
        <v>0.61772222940000099</v>
      </c>
      <c r="I70" s="60">
        <v>3.1153735891447801E-3</v>
      </c>
      <c r="J70" s="59">
        <v>1.5708919684</v>
      </c>
      <c r="K70" s="60">
        <v>5.9883012022720998E-3</v>
      </c>
    </row>
    <row r="71" spans="1:11" customFormat="1" ht="25.5" customHeight="1" x14ac:dyDescent="0.3">
      <c r="A71" s="72" t="s">
        <v>60</v>
      </c>
      <c r="B71" s="65">
        <v>103.16167629810001</v>
      </c>
      <c r="C71" s="66">
        <v>0.15168886185003699</v>
      </c>
      <c r="D71" s="65">
        <v>19.2872866843</v>
      </c>
      <c r="E71" s="66">
        <v>0.22083620261350201</v>
      </c>
      <c r="F71" s="65">
        <v>0.56527250579999999</v>
      </c>
      <c r="G71" s="63">
        <v>1.0061210404052201E-2</v>
      </c>
      <c r="H71" s="65">
        <v>2.1118310818000001</v>
      </c>
      <c r="I71" s="63">
        <v>1.06506492139115E-2</v>
      </c>
      <c r="J71" s="65">
        <v>59.383340583600202</v>
      </c>
      <c r="K71" s="64">
        <v>0.22637160095350101</v>
      </c>
    </row>
    <row r="72" spans="1:11" customFormat="1" x14ac:dyDescent="0.3">
      <c r="A72" s="58" t="s">
        <v>61</v>
      </c>
      <c r="B72" s="59">
        <v>2.1710714390999999</v>
      </c>
      <c r="C72" s="60">
        <v>3.19234203446408E-3</v>
      </c>
      <c r="D72" s="59">
        <v>0</v>
      </c>
      <c r="E72" s="60">
        <v>0</v>
      </c>
      <c r="F72" s="59">
        <v>0</v>
      </c>
      <c r="G72" s="60">
        <v>0</v>
      </c>
      <c r="H72" s="59">
        <v>0</v>
      </c>
      <c r="I72" s="60">
        <v>0</v>
      </c>
      <c r="J72" s="59">
        <v>1.8265918441</v>
      </c>
      <c r="K72" s="60">
        <v>6.9630390606842899E-3</v>
      </c>
    </row>
    <row r="73" spans="1:11" customFormat="1" x14ac:dyDescent="0.3">
      <c r="A73" s="58" t="s">
        <v>62</v>
      </c>
      <c r="B73" s="65">
        <v>7.9677100285000098</v>
      </c>
      <c r="C73" s="66">
        <v>1.1715715652795699E-2</v>
      </c>
      <c r="D73" s="65">
        <v>0</v>
      </c>
      <c r="E73" s="66">
        <v>0</v>
      </c>
      <c r="F73" s="65">
        <v>0</v>
      </c>
      <c r="G73" s="66">
        <v>0</v>
      </c>
      <c r="H73" s="65">
        <v>1.6812292042000001</v>
      </c>
      <c r="I73" s="66">
        <v>8.4789842598848499E-3</v>
      </c>
      <c r="J73" s="65">
        <v>6.2864808242999901</v>
      </c>
      <c r="K73" s="66">
        <v>2.3964309090305599E-2</v>
      </c>
    </row>
    <row r="74" spans="1:11" customFormat="1" x14ac:dyDescent="0.3">
      <c r="A74" s="58" t="s">
        <v>63</v>
      </c>
      <c r="B74" s="59">
        <v>32.128966670600001</v>
      </c>
      <c r="C74" s="60">
        <v>4.7242411732416299E-2</v>
      </c>
      <c r="D74" s="59">
        <v>3.2595028458000002</v>
      </c>
      <c r="E74" s="60">
        <v>3.7320761735776503E-2</v>
      </c>
      <c r="F74" s="59">
        <v>0.785445984200001</v>
      </c>
      <c r="G74" s="60">
        <v>1.3980048962172699E-2</v>
      </c>
      <c r="H74" s="59">
        <v>17.240305268499998</v>
      </c>
      <c r="I74" s="60">
        <v>8.6948452145631197E-2</v>
      </c>
      <c r="J74" s="59">
        <v>4.4548258714999998</v>
      </c>
      <c r="K74" s="63">
        <v>1.69819692625887E-2</v>
      </c>
    </row>
    <row r="75" spans="1:11" customFormat="1" x14ac:dyDescent="0.3">
      <c r="A75" s="71" t="s">
        <v>1</v>
      </c>
    </row>
    <row r="76" spans="1:11" customFormat="1" x14ac:dyDescent="0.3">
      <c r="A76" s="71" t="s">
        <v>1</v>
      </c>
    </row>
    <row r="77" spans="1:11" customFormat="1" x14ac:dyDescent="0.3">
      <c r="A77" s="53" t="s">
        <v>64</v>
      </c>
    </row>
    <row r="78" spans="1:11" customFormat="1" x14ac:dyDescent="0.3">
      <c r="A78" s="54" t="s">
        <v>1</v>
      </c>
    </row>
    <row r="79" spans="1:11" customFormat="1" x14ac:dyDescent="0.3">
      <c r="A79" s="115" t="s">
        <v>1</v>
      </c>
      <c r="B79" s="114" t="s">
        <v>501</v>
      </c>
      <c r="C79" s="114" t="s">
        <v>1</v>
      </c>
      <c r="D79" s="114" t="s">
        <v>487</v>
      </c>
      <c r="E79" s="114" t="s">
        <v>1</v>
      </c>
      <c r="F79" s="114" t="s">
        <v>488</v>
      </c>
      <c r="G79" s="114" t="s">
        <v>1</v>
      </c>
      <c r="H79" s="114" t="s">
        <v>10</v>
      </c>
      <c r="I79" s="114" t="s">
        <v>1</v>
      </c>
      <c r="J79" s="114" t="s">
        <v>489</v>
      </c>
      <c r="K79" s="114" t="s">
        <v>1</v>
      </c>
    </row>
    <row r="80" spans="1:11" customFormat="1" x14ac:dyDescent="0.3">
      <c r="A80" s="116" t="s">
        <v>1</v>
      </c>
      <c r="B80" s="55" t="s">
        <v>14</v>
      </c>
      <c r="C80" s="55" t="s">
        <v>15</v>
      </c>
      <c r="D80" s="55" t="s">
        <v>14</v>
      </c>
      <c r="E80" s="55" t="s">
        <v>15</v>
      </c>
      <c r="F80" s="55" t="s">
        <v>14</v>
      </c>
      <c r="G80" s="55" t="s">
        <v>15</v>
      </c>
      <c r="H80" s="55" t="s">
        <v>14</v>
      </c>
      <c r="I80" s="55" t="s">
        <v>15</v>
      </c>
      <c r="J80" s="55" t="s">
        <v>14</v>
      </c>
      <c r="K80" s="55" t="s">
        <v>15</v>
      </c>
    </row>
    <row r="81" spans="1:11" customFormat="1" x14ac:dyDescent="0.3">
      <c r="A81" s="56" t="s">
        <v>16</v>
      </c>
      <c r="B81" s="57">
        <v>105.33274773719999</v>
      </c>
      <c r="C81" s="57">
        <v>105.33274773719999</v>
      </c>
      <c r="D81" s="57">
        <v>19.2872866843</v>
      </c>
      <c r="E81" s="57">
        <v>19.2872866843</v>
      </c>
      <c r="F81" s="57">
        <v>0.56527250579999999</v>
      </c>
      <c r="G81" s="57">
        <v>0.56527250579999999</v>
      </c>
      <c r="H81" s="57">
        <v>2.1118310818000001</v>
      </c>
      <c r="I81" s="57">
        <v>2.1118310818000001</v>
      </c>
      <c r="J81" s="57">
        <v>61.209932427699997</v>
      </c>
      <c r="K81" s="57">
        <v>61.209932427699997</v>
      </c>
    </row>
    <row r="82" spans="1:11" customFormat="1" x14ac:dyDescent="0.3">
      <c r="A82" s="58" t="s">
        <v>65</v>
      </c>
      <c r="B82" s="59">
        <v>7.9136495630999999</v>
      </c>
      <c r="C82" s="60">
        <v>7.5130002141823596E-2</v>
      </c>
      <c r="D82" s="61">
        <v>0</v>
      </c>
      <c r="E82" s="62">
        <v>0</v>
      </c>
      <c r="F82" s="61">
        <v>0</v>
      </c>
      <c r="G82" s="62">
        <v>0</v>
      </c>
      <c r="H82" s="61">
        <v>0</v>
      </c>
      <c r="I82" s="62">
        <v>0</v>
      </c>
      <c r="J82" s="59">
        <v>7.9136495631000097</v>
      </c>
      <c r="K82" s="60">
        <v>0.12928701681622401</v>
      </c>
    </row>
    <row r="83" spans="1:11" customFormat="1" x14ac:dyDescent="0.3">
      <c r="A83" s="58" t="s">
        <v>66</v>
      </c>
      <c r="B83" s="65">
        <v>97.4190981741</v>
      </c>
      <c r="C83" s="66">
        <v>0.92486999785817603</v>
      </c>
      <c r="D83" s="67">
        <v>19.2872866843</v>
      </c>
      <c r="E83" s="69">
        <v>100</v>
      </c>
      <c r="F83" s="67">
        <v>0.56527250579999999</v>
      </c>
      <c r="G83" s="69">
        <v>100</v>
      </c>
      <c r="H83" s="67">
        <v>2.1118310818000001</v>
      </c>
      <c r="I83" s="69">
        <v>100</v>
      </c>
      <c r="J83" s="65">
        <v>53.296282864600002</v>
      </c>
      <c r="K83" s="66">
        <v>0.87071298318377599</v>
      </c>
    </row>
    <row r="84" spans="1:11" customFormat="1" x14ac:dyDescent="0.3">
      <c r="A84" s="71" t="s">
        <v>1</v>
      </c>
    </row>
    <row r="85" spans="1:11" customFormat="1" x14ac:dyDescent="0.3">
      <c r="A85" s="71" t="s">
        <v>1</v>
      </c>
    </row>
    <row r="86" spans="1:11" customFormat="1" x14ac:dyDescent="0.3">
      <c r="A86" s="53" t="s">
        <v>67</v>
      </c>
    </row>
    <row r="87" spans="1:11" customFormat="1" x14ac:dyDescent="0.3">
      <c r="A87" s="54" t="s">
        <v>1</v>
      </c>
    </row>
    <row r="88" spans="1:11" customFormat="1" x14ac:dyDescent="0.3">
      <c r="A88" s="115" t="s">
        <v>1</v>
      </c>
      <c r="B88" s="114" t="s">
        <v>501</v>
      </c>
      <c r="C88" s="114" t="s">
        <v>1</v>
      </c>
      <c r="D88" s="114" t="s">
        <v>487</v>
      </c>
      <c r="E88" s="114" t="s">
        <v>1</v>
      </c>
      <c r="F88" s="114" t="s">
        <v>488</v>
      </c>
      <c r="G88" s="114" t="s">
        <v>1</v>
      </c>
      <c r="H88" s="114" t="s">
        <v>10</v>
      </c>
      <c r="I88" s="114" t="s">
        <v>1</v>
      </c>
      <c r="J88" s="114" t="s">
        <v>489</v>
      </c>
      <c r="K88" s="114" t="s">
        <v>1</v>
      </c>
    </row>
    <row r="89" spans="1:11" customFormat="1" x14ac:dyDescent="0.3">
      <c r="A89" s="116" t="s">
        <v>1</v>
      </c>
      <c r="B89" s="55" t="s">
        <v>14</v>
      </c>
      <c r="C89" s="55" t="s">
        <v>15</v>
      </c>
      <c r="D89" s="55" t="s">
        <v>14</v>
      </c>
      <c r="E89" s="55" t="s">
        <v>15</v>
      </c>
      <c r="F89" s="55" t="s">
        <v>14</v>
      </c>
      <c r="G89" s="55" t="s">
        <v>15</v>
      </c>
      <c r="H89" s="55" t="s">
        <v>14</v>
      </c>
      <c r="I89" s="55" t="s">
        <v>15</v>
      </c>
      <c r="J89" s="55" t="s">
        <v>14</v>
      </c>
      <c r="K89" s="55" t="s">
        <v>15</v>
      </c>
    </row>
    <row r="90" spans="1:11" customFormat="1" x14ac:dyDescent="0.3">
      <c r="A90" s="56" t="s">
        <v>16</v>
      </c>
      <c r="B90" s="57">
        <v>680.08735143709998</v>
      </c>
      <c r="C90" s="57">
        <v>680.08735143709998</v>
      </c>
      <c r="D90" s="57">
        <v>87.337521910099994</v>
      </c>
      <c r="E90" s="57">
        <v>87.337521910099994</v>
      </c>
      <c r="F90" s="57">
        <v>56.183350024399999</v>
      </c>
      <c r="G90" s="57">
        <v>56.183350024399999</v>
      </c>
      <c r="H90" s="57">
        <v>198.28191121360001</v>
      </c>
      <c r="I90" s="57">
        <v>198.28191121360001</v>
      </c>
      <c r="J90" s="57">
        <v>262.32681278690001</v>
      </c>
      <c r="K90" s="57">
        <v>262.32681278690001</v>
      </c>
    </row>
    <row r="91" spans="1:11" customFormat="1" ht="22.8" x14ac:dyDescent="0.3">
      <c r="A91" s="72" t="s">
        <v>68</v>
      </c>
      <c r="B91" s="59">
        <v>69.265989070700002</v>
      </c>
      <c r="C91" s="60">
        <v>0.101848665357962</v>
      </c>
      <c r="D91" s="59">
        <v>5.1302507755999898</v>
      </c>
      <c r="E91" s="60">
        <v>5.8740512249486197E-2</v>
      </c>
      <c r="F91" s="59">
        <v>7.1633563099000002</v>
      </c>
      <c r="G91" s="60">
        <v>0.127499629459422</v>
      </c>
      <c r="H91" s="59">
        <v>4.8041880380000004</v>
      </c>
      <c r="I91" s="63">
        <v>2.4229078732374499E-2</v>
      </c>
      <c r="J91" s="59">
        <v>42.3034941883</v>
      </c>
      <c r="K91" s="64">
        <v>0.16126256305589701</v>
      </c>
    </row>
    <row r="92" spans="1:11" customFormat="1" x14ac:dyDescent="0.3">
      <c r="A92" s="58" t="s">
        <v>69</v>
      </c>
      <c r="B92" s="65">
        <v>1.3814750173000001</v>
      </c>
      <c r="C92" s="66">
        <v>2.0313199685022699E-3</v>
      </c>
      <c r="D92" s="65">
        <v>0</v>
      </c>
      <c r="E92" s="66">
        <v>0</v>
      </c>
      <c r="F92" s="65">
        <v>0.50740881170000096</v>
      </c>
      <c r="G92" s="66">
        <v>9.0313021825796508E-3</v>
      </c>
      <c r="H92" s="65">
        <v>0.87406620559999804</v>
      </c>
      <c r="I92" s="66">
        <v>4.4081994179408996E-3</v>
      </c>
      <c r="J92" s="65">
        <v>0</v>
      </c>
      <c r="K92" s="66">
        <v>0</v>
      </c>
    </row>
    <row r="93" spans="1:11" customFormat="1" x14ac:dyDescent="0.3">
      <c r="A93" s="58" t="s">
        <v>70</v>
      </c>
      <c r="B93" s="59">
        <v>79.605663504299997</v>
      </c>
      <c r="C93" s="60">
        <v>0.11705211593199701</v>
      </c>
      <c r="D93" s="59">
        <v>9.7883172666</v>
      </c>
      <c r="E93" s="60">
        <v>0.112074593514063</v>
      </c>
      <c r="F93" s="59">
        <v>15.7163161377</v>
      </c>
      <c r="G93" s="64">
        <v>0.27973262774246299</v>
      </c>
      <c r="H93" s="59">
        <v>47.073338773899998</v>
      </c>
      <c r="I93" s="64">
        <v>0.237406117813692</v>
      </c>
      <c r="J93" s="59">
        <v>2.9794920389000001</v>
      </c>
      <c r="K93" s="63">
        <v>1.13579393857858E-2</v>
      </c>
    </row>
    <row r="94" spans="1:11" customFormat="1" x14ac:dyDescent="0.3">
      <c r="A94" s="58" t="s">
        <v>71</v>
      </c>
      <c r="B94" s="65">
        <v>44.4174807845</v>
      </c>
      <c r="C94" s="66">
        <v>6.5311434907061497E-2</v>
      </c>
      <c r="D94" s="65">
        <v>1.6153693037000001</v>
      </c>
      <c r="E94" s="66">
        <v>1.8495708011532101E-2</v>
      </c>
      <c r="F94" s="65">
        <v>0.82009909409999904</v>
      </c>
      <c r="G94" s="66">
        <v>1.4596835072024699E-2</v>
      </c>
      <c r="H94" s="65">
        <v>3.4798071621000002</v>
      </c>
      <c r="I94" s="63">
        <v>1.75497963520806E-2</v>
      </c>
      <c r="J94" s="65">
        <v>32.8026037606</v>
      </c>
      <c r="K94" s="64">
        <v>0.125044799698943</v>
      </c>
    </row>
    <row r="95" spans="1:11" customFormat="1" ht="25.5" customHeight="1" x14ac:dyDescent="0.3">
      <c r="A95" s="72" t="s">
        <v>72</v>
      </c>
      <c r="B95" s="59">
        <v>60.744048907200003</v>
      </c>
      <c r="C95" s="60">
        <v>8.9318010074501603E-2</v>
      </c>
      <c r="D95" s="59">
        <v>5.2125357887000003</v>
      </c>
      <c r="E95" s="60">
        <v>5.9682661869722799E-2</v>
      </c>
      <c r="F95" s="59">
        <v>6.4751326612</v>
      </c>
      <c r="G95" s="60">
        <v>0.11525002796002599</v>
      </c>
      <c r="H95" s="59">
        <v>25.5774444933</v>
      </c>
      <c r="I95" s="60">
        <v>0.12899534978632801</v>
      </c>
      <c r="J95" s="59">
        <v>15.416522569</v>
      </c>
      <c r="K95" s="60">
        <v>5.8768382862652901E-2</v>
      </c>
    </row>
    <row r="96" spans="1:11" customFormat="1" ht="22.8" x14ac:dyDescent="0.3">
      <c r="A96" s="72" t="s">
        <v>73</v>
      </c>
      <c r="B96" s="65">
        <v>82.007043305299902</v>
      </c>
      <c r="C96" s="66">
        <v>0.12058310323226901</v>
      </c>
      <c r="D96" s="65">
        <v>10.8513144204</v>
      </c>
      <c r="E96" s="66">
        <v>0.124245732911562</v>
      </c>
      <c r="F96" s="65">
        <v>5.2874442555999996</v>
      </c>
      <c r="G96" s="66">
        <v>9.4110519456452907E-2</v>
      </c>
      <c r="H96" s="65">
        <v>37.1933282894</v>
      </c>
      <c r="I96" s="64">
        <v>0.18757801990991199</v>
      </c>
      <c r="J96" s="65">
        <v>24.262482633200001</v>
      </c>
      <c r="K96" s="66">
        <v>9.24895262342455E-2</v>
      </c>
    </row>
    <row r="97" spans="1:11" customFormat="1" x14ac:dyDescent="0.3">
      <c r="A97" s="58" t="s">
        <v>74</v>
      </c>
      <c r="B97" s="59">
        <v>6.7624838206999902</v>
      </c>
      <c r="C97" s="60">
        <v>9.9435518193510299E-3</v>
      </c>
      <c r="D97" s="59">
        <v>2.1300650605000002</v>
      </c>
      <c r="E97" s="60">
        <v>2.43888882340005E-2</v>
      </c>
      <c r="F97" s="59">
        <v>1.2571270996999999</v>
      </c>
      <c r="G97" s="60">
        <v>2.2375438615782801E-2</v>
      </c>
      <c r="H97" s="59">
        <v>0.40267475629999999</v>
      </c>
      <c r="I97" s="60">
        <v>2.0308194218796702E-3</v>
      </c>
      <c r="J97" s="59">
        <v>2.6281373092</v>
      </c>
      <c r="K97" s="60">
        <v>1.00185615083692E-2</v>
      </c>
    </row>
    <row r="98" spans="1:11" customFormat="1" x14ac:dyDescent="0.3">
      <c r="A98" s="58" t="s">
        <v>75</v>
      </c>
      <c r="B98" s="65">
        <v>53.191010164799998</v>
      </c>
      <c r="C98" s="66">
        <v>7.8212026811558102E-2</v>
      </c>
      <c r="D98" s="65">
        <v>8.1722680735999997</v>
      </c>
      <c r="E98" s="66">
        <v>9.35711008839024E-2</v>
      </c>
      <c r="F98" s="65">
        <v>4.0577379501000097</v>
      </c>
      <c r="G98" s="66">
        <v>7.22231399220188E-2</v>
      </c>
      <c r="H98" s="65">
        <v>25.579464336000001</v>
      </c>
      <c r="I98" s="66">
        <v>0.129005536508292</v>
      </c>
      <c r="J98" s="65">
        <v>9.2120318096000098</v>
      </c>
      <c r="K98" s="63">
        <v>3.5116623084516199E-2</v>
      </c>
    </row>
    <row r="99" spans="1:11" customFormat="1" x14ac:dyDescent="0.3">
      <c r="A99" s="58" t="s">
        <v>76</v>
      </c>
      <c r="B99" s="59">
        <v>138.8349490315</v>
      </c>
      <c r="C99" s="60">
        <v>0.20414281891602101</v>
      </c>
      <c r="D99" s="59">
        <v>14.120122825999999</v>
      </c>
      <c r="E99" s="60">
        <v>0.161673041748705</v>
      </c>
      <c r="F99" s="59">
        <v>8.8752698042000109</v>
      </c>
      <c r="G99" s="60">
        <v>0.157969750830905</v>
      </c>
      <c r="H99" s="59">
        <v>33.954392399600003</v>
      </c>
      <c r="I99" s="60">
        <v>0.171243015521585</v>
      </c>
      <c r="J99" s="59">
        <v>67.498513360900105</v>
      </c>
      <c r="K99" s="60">
        <v>0.25730695480119298</v>
      </c>
    </row>
    <row r="100" spans="1:11" customFormat="1" x14ac:dyDescent="0.3">
      <c r="A100" s="58" t="s">
        <v>77</v>
      </c>
      <c r="B100" s="65">
        <v>118.91388494909999</v>
      </c>
      <c r="C100" s="66">
        <v>0.17485089922319799</v>
      </c>
      <c r="D100" s="65">
        <v>24.655309405899999</v>
      </c>
      <c r="E100" s="64">
        <v>0.282299163826502</v>
      </c>
      <c r="F100" s="65">
        <v>2.9578646523999899</v>
      </c>
      <c r="G100" s="63">
        <v>5.2646640884095097E-2</v>
      </c>
      <c r="H100" s="65">
        <v>15.3887536055</v>
      </c>
      <c r="I100" s="63">
        <v>7.7610476474187298E-2</v>
      </c>
      <c r="J100" s="65">
        <v>53.997598104900099</v>
      </c>
      <c r="K100" s="66">
        <v>0.20584094142433201</v>
      </c>
    </row>
    <row r="101" spans="1:11" customFormat="1" x14ac:dyDescent="0.3">
      <c r="A101" s="58" t="s">
        <v>63</v>
      </c>
      <c r="B101" s="59">
        <v>24.963322881700002</v>
      </c>
      <c r="C101" s="60">
        <v>3.6706053757579397E-2</v>
      </c>
      <c r="D101" s="59">
        <v>5.6619689891</v>
      </c>
      <c r="E101" s="60">
        <v>6.4828596750524797E-2</v>
      </c>
      <c r="F101" s="59">
        <v>3.0655932478000101</v>
      </c>
      <c r="G101" s="60">
        <v>5.4564087874230303E-2</v>
      </c>
      <c r="H101" s="59">
        <v>3.9544531538999999</v>
      </c>
      <c r="I101" s="60">
        <v>1.9943590061728099E-2</v>
      </c>
      <c r="J101" s="59">
        <v>11.225937012299999</v>
      </c>
      <c r="K101" s="60">
        <v>4.2793707944064903E-2</v>
      </c>
    </row>
    <row r="102" spans="1:11" customFormat="1" x14ac:dyDescent="0.3">
      <c r="A102" s="71" t="s">
        <v>1</v>
      </c>
    </row>
    <row r="103" spans="1:11" customFormat="1" x14ac:dyDescent="0.3">
      <c r="A103" s="71" t="s">
        <v>1</v>
      </c>
    </row>
    <row r="104" spans="1:11" customFormat="1" x14ac:dyDescent="0.3">
      <c r="A104" s="53" t="s">
        <v>78</v>
      </c>
    </row>
    <row r="105" spans="1:11" customFormat="1" x14ac:dyDescent="0.3">
      <c r="A105" s="54" t="s">
        <v>1</v>
      </c>
    </row>
    <row r="106" spans="1:11" customFormat="1" x14ac:dyDescent="0.3">
      <c r="A106" s="115" t="s">
        <v>1</v>
      </c>
      <c r="B106" s="114" t="s">
        <v>501</v>
      </c>
      <c r="C106" s="114" t="s">
        <v>1</v>
      </c>
      <c r="D106" s="114" t="s">
        <v>487</v>
      </c>
      <c r="E106" s="114" t="s">
        <v>1</v>
      </c>
      <c r="F106" s="114" t="s">
        <v>488</v>
      </c>
      <c r="G106" s="114" t="s">
        <v>1</v>
      </c>
      <c r="H106" s="114" t="s">
        <v>10</v>
      </c>
      <c r="I106" s="114" t="s">
        <v>1</v>
      </c>
      <c r="J106" s="114" t="s">
        <v>489</v>
      </c>
      <c r="K106" s="114" t="s">
        <v>1</v>
      </c>
    </row>
    <row r="107" spans="1:11" customFormat="1" x14ac:dyDescent="0.3">
      <c r="A107" s="116" t="s">
        <v>1</v>
      </c>
      <c r="B107" s="55" t="s">
        <v>14</v>
      </c>
      <c r="C107" s="55" t="s">
        <v>15</v>
      </c>
      <c r="D107" s="55" t="s">
        <v>14</v>
      </c>
      <c r="E107" s="55" t="s">
        <v>15</v>
      </c>
      <c r="F107" s="55" t="s">
        <v>14</v>
      </c>
      <c r="G107" s="55" t="s">
        <v>15</v>
      </c>
      <c r="H107" s="55" t="s">
        <v>14</v>
      </c>
      <c r="I107" s="55" t="s">
        <v>15</v>
      </c>
      <c r="J107" s="55" t="s">
        <v>14</v>
      </c>
      <c r="K107" s="55" t="s">
        <v>15</v>
      </c>
    </row>
    <row r="108" spans="1:11" customFormat="1" x14ac:dyDescent="0.3">
      <c r="A108" s="56" t="s">
        <v>16</v>
      </c>
      <c r="B108" s="57">
        <v>680.08735143709998</v>
      </c>
      <c r="C108" s="57">
        <v>680.08735143709998</v>
      </c>
      <c r="D108" s="57">
        <v>87.337521910099994</v>
      </c>
      <c r="E108" s="57">
        <v>87.337521910099994</v>
      </c>
      <c r="F108" s="57">
        <v>56.183350024399999</v>
      </c>
      <c r="G108" s="57">
        <v>56.183350024399999</v>
      </c>
      <c r="H108" s="57">
        <v>198.28191121360001</v>
      </c>
      <c r="I108" s="57">
        <v>198.28191121360001</v>
      </c>
      <c r="J108" s="57">
        <v>262.32681278690001</v>
      </c>
      <c r="K108" s="57">
        <v>262.32681278690001</v>
      </c>
    </row>
    <row r="109" spans="1:11" customFormat="1" x14ac:dyDescent="0.3">
      <c r="A109" s="58" t="s">
        <v>79</v>
      </c>
      <c r="B109" s="59">
        <v>59.156734575900103</v>
      </c>
      <c r="C109" s="60">
        <v>8.69840241123368E-2</v>
      </c>
      <c r="D109" s="59">
        <v>15.8422105825</v>
      </c>
      <c r="E109" s="64">
        <v>0.18139065817332201</v>
      </c>
      <c r="F109" s="59">
        <v>6.2630485833999998</v>
      </c>
      <c r="G109" s="60">
        <v>0.111475171570937</v>
      </c>
      <c r="H109" s="59">
        <v>12.0299824835</v>
      </c>
      <c r="I109" s="60">
        <v>6.0671104135871699E-2</v>
      </c>
      <c r="J109" s="59">
        <v>18.777890884400001</v>
      </c>
      <c r="K109" s="60">
        <v>7.1582049447816598E-2</v>
      </c>
    </row>
    <row r="110" spans="1:11" customFormat="1" x14ac:dyDescent="0.3">
      <c r="A110" s="58" t="s">
        <v>80</v>
      </c>
      <c r="B110" s="65">
        <v>410.91580591949997</v>
      </c>
      <c r="C110" s="66">
        <v>0.60421033423308002</v>
      </c>
      <c r="D110" s="65">
        <v>51.156236664399998</v>
      </c>
      <c r="E110" s="66">
        <v>0.58573034299115001</v>
      </c>
      <c r="F110" s="65">
        <v>39.291635993900002</v>
      </c>
      <c r="G110" s="66">
        <v>0.69934662096218803</v>
      </c>
      <c r="H110" s="65">
        <v>143.9860957292</v>
      </c>
      <c r="I110" s="64">
        <v>0.72616858919667404</v>
      </c>
      <c r="J110" s="65">
        <v>130.7546598477</v>
      </c>
      <c r="K110" s="63">
        <v>0.49844184229050897</v>
      </c>
    </row>
    <row r="111" spans="1:11" customFormat="1" x14ac:dyDescent="0.3">
      <c r="A111" s="58" t="s">
        <v>81</v>
      </c>
      <c r="B111" s="59">
        <v>41.610645440500001</v>
      </c>
      <c r="C111" s="60">
        <v>6.1184266039608103E-2</v>
      </c>
      <c r="D111" s="59">
        <v>1.4263474091999999</v>
      </c>
      <c r="E111" s="60">
        <v>1.63314389738261E-2</v>
      </c>
      <c r="F111" s="59">
        <v>1.6549027734999999</v>
      </c>
      <c r="G111" s="60">
        <v>2.9455395108716202E-2</v>
      </c>
      <c r="H111" s="59">
        <v>19.9520239627</v>
      </c>
      <c r="I111" s="60">
        <v>0.10062452918968801</v>
      </c>
      <c r="J111" s="59">
        <v>10.2799589968</v>
      </c>
      <c r="K111" s="60">
        <v>3.9187603004008899E-2</v>
      </c>
    </row>
    <row r="112" spans="1:11" customFormat="1" x14ac:dyDescent="0.3">
      <c r="A112" s="58" t="s">
        <v>82</v>
      </c>
      <c r="B112" s="65">
        <v>81.669884722099994</v>
      </c>
      <c r="C112" s="66">
        <v>0.12008734547043499</v>
      </c>
      <c r="D112" s="65">
        <v>14.873037463400101</v>
      </c>
      <c r="E112" s="66">
        <v>0.17029378826101099</v>
      </c>
      <c r="F112" s="65">
        <v>3.5970486727000099</v>
      </c>
      <c r="G112" s="66">
        <v>6.4023392537786203E-2</v>
      </c>
      <c r="H112" s="65">
        <v>15.446732986700001</v>
      </c>
      <c r="I112" s="66">
        <v>7.7902885301826402E-2</v>
      </c>
      <c r="J112" s="65">
        <v>39.435552307399902</v>
      </c>
      <c r="K112" s="66">
        <v>0.15032985720539099</v>
      </c>
    </row>
    <row r="113" spans="1:11" customFormat="1" x14ac:dyDescent="0.3">
      <c r="A113" s="58" t="s">
        <v>83</v>
      </c>
      <c r="B113" s="59">
        <v>17.809717372200002</v>
      </c>
      <c r="C113" s="60">
        <v>2.6187396860956301E-2</v>
      </c>
      <c r="D113" s="59">
        <v>0.46049675449999999</v>
      </c>
      <c r="E113" s="60">
        <v>5.2726107225026103E-3</v>
      </c>
      <c r="F113" s="59">
        <v>1.7810099580000001</v>
      </c>
      <c r="G113" s="60">
        <v>3.1699960170166401E-2</v>
      </c>
      <c r="H113" s="59">
        <v>1.6785730451</v>
      </c>
      <c r="I113" s="60">
        <v>8.4655883878976199E-3</v>
      </c>
      <c r="J113" s="59">
        <v>13.8896376146</v>
      </c>
      <c r="K113" s="64">
        <v>5.2947838107129302E-2</v>
      </c>
    </row>
    <row r="114" spans="1:11" customFormat="1" x14ac:dyDescent="0.3">
      <c r="A114" s="58" t="s">
        <v>84</v>
      </c>
      <c r="B114" s="65">
        <v>10.537939982999999</v>
      </c>
      <c r="C114" s="66">
        <v>1.5494980109146499E-2</v>
      </c>
      <c r="D114" s="65">
        <v>0.3819354136</v>
      </c>
      <c r="E114" s="66">
        <v>4.3730965253758998E-3</v>
      </c>
      <c r="F114" s="65">
        <v>0.90674842389999899</v>
      </c>
      <c r="G114" s="66">
        <v>1.6139095007795101E-2</v>
      </c>
      <c r="H114" s="65">
        <v>2.7357138316</v>
      </c>
      <c r="I114" s="66">
        <v>1.3797092305878301E-2</v>
      </c>
      <c r="J114" s="65">
        <v>4.2853792351999997</v>
      </c>
      <c r="K114" s="66">
        <v>1.63360321031354E-2</v>
      </c>
    </row>
    <row r="115" spans="1:11" customFormat="1" x14ac:dyDescent="0.3">
      <c r="A115" s="58" t="s">
        <v>85</v>
      </c>
      <c r="B115" s="59">
        <v>1.1790229933</v>
      </c>
      <c r="C115" s="60">
        <v>1.7336346438565501E-3</v>
      </c>
      <c r="D115" s="59">
        <v>0</v>
      </c>
      <c r="E115" s="60">
        <v>0</v>
      </c>
      <c r="F115" s="59">
        <v>0.605314938999999</v>
      </c>
      <c r="G115" s="60">
        <v>1.07739203649678E-2</v>
      </c>
      <c r="H115" s="59">
        <v>0</v>
      </c>
      <c r="I115" s="60">
        <v>0</v>
      </c>
      <c r="J115" s="59">
        <v>0.57370805430000105</v>
      </c>
      <c r="K115" s="60">
        <v>2.1869973877433899E-3</v>
      </c>
    </row>
    <row r="116" spans="1:11" customFormat="1" x14ac:dyDescent="0.3">
      <c r="A116" s="58" t="s">
        <v>86</v>
      </c>
      <c r="B116" s="65">
        <v>7.6941080044000003</v>
      </c>
      <c r="C116" s="66">
        <v>1.1313411414197699E-2</v>
      </c>
      <c r="D116" s="65">
        <v>0.87084878480000005</v>
      </c>
      <c r="E116" s="66">
        <v>9.97107275033976E-3</v>
      </c>
      <c r="F116" s="65">
        <v>0</v>
      </c>
      <c r="G116" s="66">
        <v>0</v>
      </c>
      <c r="H116" s="65">
        <v>2.4527891747999999</v>
      </c>
      <c r="I116" s="66">
        <v>1.23702114821645E-2</v>
      </c>
      <c r="J116" s="65">
        <v>4.3704700447999896</v>
      </c>
      <c r="K116" s="66">
        <v>1.6660401574544102E-2</v>
      </c>
    </row>
    <row r="117" spans="1:11" customFormat="1" x14ac:dyDescent="0.3">
      <c r="A117" s="58" t="s">
        <v>87</v>
      </c>
      <c r="B117" s="59">
        <v>49.513492426200003</v>
      </c>
      <c r="C117" s="60">
        <v>7.2804607116383604E-2</v>
      </c>
      <c r="D117" s="59">
        <v>2.3264088376999998</v>
      </c>
      <c r="E117" s="60">
        <v>2.6636991602471401E-2</v>
      </c>
      <c r="F117" s="59">
        <v>2.0836406799999998</v>
      </c>
      <c r="G117" s="60">
        <v>3.7086444277443197E-2</v>
      </c>
      <c r="H117" s="59">
        <v>0</v>
      </c>
      <c r="I117" s="63">
        <v>0</v>
      </c>
      <c r="J117" s="59">
        <v>39.9595558016998</v>
      </c>
      <c r="K117" s="64">
        <v>0.152327378879722</v>
      </c>
    </row>
    <row r="118" spans="1:11" customFormat="1" x14ac:dyDescent="0.3">
      <c r="A118" s="58" t="s">
        <v>88</v>
      </c>
      <c r="B118" s="65">
        <v>0</v>
      </c>
      <c r="C118" s="66">
        <v>0</v>
      </c>
      <c r="D118" s="65">
        <v>0</v>
      </c>
      <c r="E118" s="66">
        <v>0</v>
      </c>
      <c r="F118" s="65">
        <v>0</v>
      </c>
      <c r="G118" s="66">
        <v>0</v>
      </c>
      <c r="H118" s="65">
        <v>0</v>
      </c>
      <c r="I118" s="66">
        <v>0</v>
      </c>
      <c r="J118" s="65">
        <v>0</v>
      </c>
      <c r="K118" s="66">
        <v>0</v>
      </c>
    </row>
    <row r="119" spans="1:11" customFormat="1" x14ac:dyDescent="0.3">
      <c r="A119" s="71" t="s">
        <v>1</v>
      </c>
    </row>
    <row r="120" spans="1:11" customFormat="1" x14ac:dyDescent="0.3">
      <c r="A120" s="71" t="s">
        <v>1</v>
      </c>
    </row>
    <row r="121" spans="1:11" customFormat="1" x14ac:dyDescent="0.3">
      <c r="A121" s="53" t="s">
        <v>89</v>
      </c>
    </row>
    <row r="122" spans="1:11" customFormat="1" x14ac:dyDescent="0.3">
      <c r="A122" s="54" t="s">
        <v>1</v>
      </c>
    </row>
    <row r="123" spans="1:11" customFormat="1" x14ac:dyDescent="0.3">
      <c r="A123" s="115" t="s">
        <v>1</v>
      </c>
      <c r="B123" s="114" t="s">
        <v>501</v>
      </c>
      <c r="C123" s="114" t="s">
        <v>1</v>
      </c>
      <c r="D123" s="114" t="s">
        <v>487</v>
      </c>
      <c r="E123" s="114" t="s">
        <v>1</v>
      </c>
      <c r="F123" s="114" t="s">
        <v>488</v>
      </c>
      <c r="G123" s="114" t="s">
        <v>1</v>
      </c>
      <c r="H123" s="114" t="s">
        <v>10</v>
      </c>
      <c r="I123" s="114" t="s">
        <v>1</v>
      </c>
      <c r="J123" s="114" t="s">
        <v>489</v>
      </c>
      <c r="K123" s="114" t="s">
        <v>1</v>
      </c>
    </row>
    <row r="124" spans="1:11" customFormat="1" x14ac:dyDescent="0.3">
      <c r="A124" s="116" t="s">
        <v>1</v>
      </c>
      <c r="B124" s="55" t="s">
        <v>14</v>
      </c>
      <c r="C124" s="55" t="s">
        <v>15</v>
      </c>
      <c r="D124" s="55" t="s">
        <v>14</v>
      </c>
      <c r="E124" s="55" t="s">
        <v>15</v>
      </c>
      <c r="F124" s="55" t="s">
        <v>14</v>
      </c>
      <c r="G124" s="55" t="s">
        <v>15</v>
      </c>
      <c r="H124" s="55" t="s">
        <v>14</v>
      </c>
      <c r="I124" s="55" t="s">
        <v>15</v>
      </c>
      <c r="J124" s="55" t="s">
        <v>14</v>
      </c>
      <c r="K124" s="55" t="s">
        <v>15</v>
      </c>
    </row>
    <row r="125" spans="1:11" customFormat="1" x14ac:dyDescent="0.3">
      <c r="A125" s="56" t="s">
        <v>16</v>
      </c>
      <c r="B125" s="57">
        <v>620.93061686119995</v>
      </c>
      <c r="C125" s="57">
        <v>620.93061686119995</v>
      </c>
      <c r="D125" s="57">
        <v>71.495311327600007</v>
      </c>
      <c r="E125" s="57">
        <v>71.495311327600007</v>
      </c>
      <c r="F125" s="57">
        <v>49.920301440999999</v>
      </c>
      <c r="G125" s="57">
        <v>49.920301440999999</v>
      </c>
      <c r="H125" s="57">
        <v>186.25192873009999</v>
      </c>
      <c r="I125" s="57">
        <v>186.25192873009999</v>
      </c>
      <c r="J125" s="57">
        <v>243.54892190250001</v>
      </c>
      <c r="K125" s="57">
        <v>243.54892190250001</v>
      </c>
    </row>
    <row r="126" spans="1:11" customFormat="1" x14ac:dyDescent="0.3">
      <c r="A126" s="58" t="s">
        <v>90</v>
      </c>
      <c r="B126" s="59">
        <v>450.78256500369901</v>
      </c>
      <c r="C126" s="60">
        <v>0.72597896248441196</v>
      </c>
      <c r="D126" s="59">
        <v>50.718289540899903</v>
      </c>
      <c r="E126" s="60">
        <v>0.70939322592082699</v>
      </c>
      <c r="F126" s="59">
        <v>37.830288535599998</v>
      </c>
      <c r="G126" s="60">
        <v>0.75781370391585101</v>
      </c>
      <c r="H126" s="59">
        <v>136.31991307600001</v>
      </c>
      <c r="I126" s="60">
        <v>0.73191141700091</v>
      </c>
      <c r="J126" s="59">
        <v>177.0613282182</v>
      </c>
      <c r="K126" s="60">
        <v>0.72700518169028505</v>
      </c>
    </row>
    <row r="127" spans="1:11" customFormat="1" x14ac:dyDescent="0.3">
      <c r="A127" s="58" t="s">
        <v>91</v>
      </c>
      <c r="B127" s="65">
        <v>40.236780994199997</v>
      </c>
      <c r="C127" s="66">
        <v>6.4800768236548997E-2</v>
      </c>
      <c r="D127" s="65">
        <v>2.2645614058000101</v>
      </c>
      <c r="E127" s="66">
        <v>3.1674264560140303E-2</v>
      </c>
      <c r="F127" s="65">
        <v>0.75921794880000004</v>
      </c>
      <c r="G127" s="66">
        <v>1.5208601047758201E-2</v>
      </c>
      <c r="H127" s="65">
        <v>8.5649382849000002</v>
      </c>
      <c r="I127" s="66">
        <v>4.5985769614829398E-2</v>
      </c>
      <c r="J127" s="65">
        <v>25.372873582899999</v>
      </c>
      <c r="K127" s="66">
        <v>0.10417978197028301</v>
      </c>
    </row>
    <row r="128" spans="1:11" customFormat="1" x14ac:dyDescent="0.3">
      <c r="A128" s="58" t="s">
        <v>92</v>
      </c>
      <c r="B128" s="59">
        <v>40.4263079718</v>
      </c>
      <c r="C128" s="60">
        <v>6.5105998760626005E-2</v>
      </c>
      <c r="D128" s="59">
        <v>3.8339316661999998</v>
      </c>
      <c r="E128" s="60">
        <v>5.3624938405156003E-2</v>
      </c>
      <c r="F128" s="59">
        <v>1.0342384834</v>
      </c>
      <c r="G128" s="60">
        <v>2.0717793233327099E-2</v>
      </c>
      <c r="H128" s="59">
        <v>12.724123066800001</v>
      </c>
      <c r="I128" s="60">
        <v>6.8316731824230897E-2</v>
      </c>
      <c r="J128" s="59">
        <v>21.5326405269</v>
      </c>
      <c r="K128" s="60">
        <v>8.8411972258781599E-2</v>
      </c>
    </row>
    <row r="129" spans="1:11" customFormat="1" x14ac:dyDescent="0.3">
      <c r="A129" s="58" t="s">
        <v>93</v>
      </c>
      <c r="B129" s="65">
        <v>42.766999076399998</v>
      </c>
      <c r="C129" s="66">
        <v>6.88756487682744E-2</v>
      </c>
      <c r="D129" s="65">
        <v>10.508213986099999</v>
      </c>
      <c r="E129" s="64">
        <v>0.14697766596119999</v>
      </c>
      <c r="F129" s="65">
        <v>1.7770426066</v>
      </c>
      <c r="G129" s="66">
        <v>3.5597593670387999E-2</v>
      </c>
      <c r="H129" s="65">
        <v>3.9686384809000002</v>
      </c>
      <c r="I129" s="63">
        <v>2.1307905415846699E-2</v>
      </c>
      <c r="J129" s="65">
        <v>25.2526164772</v>
      </c>
      <c r="K129" s="66">
        <v>0.103686012156972</v>
      </c>
    </row>
    <row r="130" spans="1:11" customFormat="1" x14ac:dyDescent="0.3">
      <c r="A130" s="58" t="s">
        <v>94</v>
      </c>
      <c r="B130" s="59">
        <v>18.859616550600101</v>
      </c>
      <c r="C130" s="60">
        <v>3.0373146432906201E-2</v>
      </c>
      <c r="D130" s="59">
        <v>0.3819354136</v>
      </c>
      <c r="E130" s="60">
        <v>5.34210434933176E-3</v>
      </c>
      <c r="F130" s="59">
        <v>3.1927956223999998</v>
      </c>
      <c r="G130" s="60">
        <v>6.3957859432670197E-2</v>
      </c>
      <c r="H130" s="59">
        <v>0</v>
      </c>
      <c r="I130" s="63">
        <v>0</v>
      </c>
      <c r="J130" s="59">
        <v>12.2793351274</v>
      </c>
      <c r="K130" s="60">
        <v>5.04183513992962E-2</v>
      </c>
    </row>
    <row r="131" spans="1:11" customFormat="1" x14ac:dyDescent="0.3">
      <c r="A131" s="58" t="s">
        <v>95</v>
      </c>
      <c r="B131" s="65">
        <v>79.662086776500004</v>
      </c>
      <c r="C131" s="66">
        <v>0.12829466709049001</v>
      </c>
      <c r="D131" s="65">
        <v>3.7599999240000002</v>
      </c>
      <c r="E131" s="66">
        <v>5.2590860214192701E-2</v>
      </c>
      <c r="F131" s="65">
        <v>0.7708929591</v>
      </c>
      <c r="G131" s="63">
        <v>1.54424740405686E-2</v>
      </c>
      <c r="H131" s="65">
        <v>20.2794558499</v>
      </c>
      <c r="I131" s="66">
        <v>0.10888185689226999</v>
      </c>
      <c r="J131" s="65">
        <v>44.352561313000102</v>
      </c>
      <c r="K131" s="64">
        <v>0.182109454505225</v>
      </c>
    </row>
    <row r="132" spans="1:11" customFormat="1" x14ac:dyDescent="0.3">
      <c r="A132" s="58" t="s">
        <v>96</v>
      </c>
      <c r="B132" s="59">
        <v>97.677111697699999</v>
      </c>
      <c r="C132" s="60">
        <v>0.15730761061752299</v>
      </c>
      <c r="D132" s="59">
        <v>9.6392943920999894</v>
      </c>
      <c r="E132" s="60">
        <v>0.134824147389632</v>
      </c>
      <c r="F132" s="59">
        <v>10.372464155099999</v>
      </c>
      <c r="G132" s="60">
        <v>0.207780479197608</v>
      </c>
      <c r="H132" s="59">
        <v>37.400215084800003</v>
      </c>
      <c r="I132" s="60">
        <v>0.20080444449516099</v>
      </c>
      <c r="J132" s="59">
        <v>32.897761787699999</v>
      </c>
      <c r="K132" s="60">
        <v>0.13507660609095201</v>
      </c>
    </row>
    <row r="133" spans="1:11" customFormat="1" x14ac:dyDescent="0.3">
      <c r="A133" s="58" t="s">
        <v>97</v>
      </c>
      <c r="B133" s="65">
        <v>3.8489371979999998</v>
      </c>
      <c r="C133" s="66">
        <v>6.1986590667027401E-3</v>
      </c>
      <c r="D133" s="65">
        <v>0.41380770030000003</v>
      </c>
      <c r="E133" s="66">
        <v>5.7878998302963404E-3</v>
      </c>
      <c r="F133" s="65">
        <v>0.87084878479999905</v>
      </c>
      <c r="G133" s="66">
        <v>1.7444782176029999E-2</v>
      </c>
      <c r="H133" s="65">
        <v>0</v>
      </c>
      <c r="I133" s="66">
        <v>0</v>
      </c>
      <c r="J133" s="65">
        <v>2.5642807129</v>
      </c>
      <c r="K133" s="66">
        <v>1.05288115950953E-2</v>
      </c>
    </row>
    <row r="134" spans="1:11" customFormat="1" x14ac:dyDescent="0.3">
      <c r="A134" s="58" t="s">
        <v>98</v>
      </c>
      <c r="B134" s="59">
        <v>20.2930680043</v>
      </c>
      <c r="C134" s="60">
        <v>3.2681699779729498E-2</v>
      </c>
      <c r="D134" s="59">
        <v>0</v>
      </c>
      <c r="E134" s="60">
        <v>0</v>
      </c>
      <c r="F134" s="59">
        <v>0</v>
      </c>
      <c r="G134" s="60">
        <v>0</v>
      </c>
      <c r="H134" s="59">
        <v>0</v>
      </c>
      <c r="I134" s="63">
        <v>0</v>
      </c>
      <c r="J134" s="59">
        <v>17.937388726399998</v>
      </c>
      <c r="K134" s="64">
        <v>7.3650043639203105E-2</v>
      </c>
    </row>
    <row r="135" spans="1:11" customFormat="1" x14ac:dyDescent="0.3">
      <c r="A135" s="58" t="s">
        <v>99</v>
      </c>
      <c r="B135" s="65">
        <v>1.2161993836</v>
      </c>
      <c r="C135" s="66">
        <v>1.9586719523477202E-3</v>
      </c>
      <c r="D135" s="65">
        <v>0</v>
      </c>
      <c r="E135" s="66">
        <v>0</v>
      </c>
      <c r="F135" s="65">
        <v>0</v>
      </c>
      <c r="G135" s="66">
        <v>0</v>
      </c>
      <c r="H135" s="65">
        <v>0</v>
      </c>
      <c r="I135" s="66">
        <v>0</v>
      </c>
      <c r="J135" s="65">
        <v>1.2161993836</v>
      </c>
      <c r="K135" s="66">
        <v>4.9936553777350798E-3</v>
      </c>
    </row>
    <row r="136" spans="1:11" customFormat="1" x14ac:dyDescent="0.3">
      <c r="A136" s="58" t="s">
        <v>63</v>
      </c>
      <c r="B136" s="59">
        <v>8.7550920356000006</v>
      </c>
      <c r="C136" s="60">
        <v>1.4099952229537201E-2</v>
      </c>
      <c r="D136" s="59">
        <v>1.7210938987</v>
      </c>
      <c r="E136" s="60">
        <v>2.4072821933927201E-2</v>
      </c>
      <c r="F136" s="59">
        <v>0</v>
      </c>
      <c r="G136" s="60">
        <v>0</v>
      </c>
      <c r="H136" s="59">
        <v>0</v>
      </c>
      <c r="I136" s="60">
        <v>0</v>
      </c>
      <c r="J136" s="59">
        <v>3.8656915617999998</v>
      </c>
      <c r="K136" s="60">
        <v>1.5872341095180698E-2</v>
      </c>
    </row>
    <row r="137" spans="1:11" customFormat="1" x14ac:dyDescent="0.3">
      <c r="A137" s="71" t="s">
        <v>1</v>
      </c>
    </row>
    <row r="138" spans="1:11" customFormat="1" x14ac:dyDescent="0.3">
      <c r="A138" s="71" t="s">
        <v>1</v>
      </c>
    </row>
    <row r="139" spans="1:11" customFormat="1" x14ac:dyDescent="0.3">
      <c r="A139" s="53" t="s">
        <v>404</v>
      </c>
    </row>
    <row r="140" spans="1:11" customFormat="1" x14ac:dyDescent="0.3">
      <c r="A140" s="54" t="s">
        <v>1</v>
      </c>
    </row>
    <row r="141" spans="1:11" customFormat="1" x14ac:dyDescent="0.3">
      <c r="A141" s="115" t="s">
        <v>1</v>
      </c>
      <c r="B141" s="114" t="s">
        <v>501</v>
      </c>
      <c r="C141" s="114" t="s">
        <v>1</v>
      </c>
      <c r="D141" s="114" t="s">
        <v>487</v>
      </c>
      <c r="E141" s="114" t="s">
        <v>1</v>
      </c>
      <c r="F141" s="114" t="s">
        <v>488</v>
      </c>
      <c r="G141" s="114" t="s">
        <v>1</v>
      </c>
      <c r="H141" s="114" t="s">
        <v>10</v>
      </c>
      <c r="I141" s="114" t="s">
        <v>1</v>
      </c>
      <c r="J141" s="114" t="s">
        <v>489</v>
      </c>
      <c r="K141" s="114" t="s">
        <v>1</v>
      </c>
    </row>
    <row r="142" spans="1:11" customFormat="1" x14ac:dyDescent="0.3">
      <c r="A142" s="116" t="s">
        <v>1</v>
      </c>
      <c r="B142" s="55" t="s">
        <v>14</v>
      </c>
      <c r="C142" s="55" t="s">
        <v>15</v>
      </c>
      <c r="D142" s="55" t="s">
        <v>14</v>
      </c>
      <c r="E142" s="55" t="s">
        <v>15</v>
      </c>
      <c r="F142" s="55" t="s">
        <v>14</v>
      </c>
      <c r="G142" s="55" t="s">
        <v>15</v>
      </c>
      <c r="H142" s="55" t="s">
        <v>14</v>
      </c>
      <c r="I142" s="55" t="s">
        <v>15</v>
      </c>
      <c r="J142" s="55" t="s">
        <v>14</v>
      </c>
      <c r="K142" s="55" t="s">
        <v>15</v>
      </c>
    </row>
    <row r="143" spans="1:11" customFormat="1" x14ac:dyDescent="0.3">
      <c r="A143" s="56" t="s">
        <v>16</v>
      </c>
      <c r="B143" s="57">
        <v>680.08735143709998</v>
      </c>
      <c r="C143" s="57">
        <v>680.08735143709998</v>
      </c>
      <c r="D143" s="57">
        <v>87.337521910099994</v>
      </c>
      <c r="E143" s="57">
        <v>87.337521910099994</v>
      </c>
      <c r="F143" s="57">
        <v>56.183350024399999</v>
      </c>
      <c r="G143" s="57">
        <v>56.183350024399999</v>
      </c>
      <c r="H143" s="57">
        <v>198.28191121360001</v>
      </c>
      <c r="I143" s="57">
        <v>198.28191121360001</v>
      </c>
      <c r="J143" s="57">
        <v>262.32681278690001</v>
      </c>
      <c r="K143" s="57">
        <v>262.32681278690001</v>
      </c>
    </row>
    <row r="144" spans="1:11" customFormat="1" x14ac:dyDescent="0.3">
      <c r="A144" s="58" t="s">
        <v>100</v>
      </c>
      <c r="B144" s="59">
        <v>59.156734575900103</v>
      </c>
      <c r="C144" s="60">
        <v>8.69840241123368E-2</v>
      </c>
      <c r="D144" s="59">
        <v>15.8422105825</v>
      </c>
      <c r="E144" s="64">
        <v>0.18139065817332201</v>
      </c>
      <c r="F144" s="59">
        <v>6.2630485833999998</v>
      </c>
      <c r="G144" s="60">
        <v>0.111475171570937</v>
      </c>
      <c r="H144" s="59">
        <v>12.0299824835</v>
      </c>
      <c r="I144" s="60">
        <v>6.0671104135871699E-2</v>
      </c>
      <c r="J144" s="59">
        <v>18.777890884400001</v>
      </c>
      <c r="K144" s="60">
        <v>7.1582049447816598E-2</v>
      </c>
    </row>
    <row r="145" spans="1:11" customFormat="1" x14ac:dyDescent="0.3">
      <c r="A145" s="58" t="s">
        <v>101</v>
      </c>
      <c r="B145" s="65">
        <v>341.39845507289903</v>
      </c>
      <c r="C145" s="66">
        <v>0.50199206668303298</v>
      </c>
      <c r="D145" s="65">
        <v>44.063406976899998</v>
      </c>
      <c r="E145" s="66">
        <v>0.50451863086127202</v>
      </c>
      <c r="F145" s="65">
        <v>33.625226570899997</v>
      </c>
      <c r="G145" s="66">
        <v>0.59849095072288905</v>
      </c>
      <c r="H145" s="65">
        <v>110.9144567012</v>
      </c>
      <c r="I145" s="66">
        <v>0.55937758528924497</v>
      </c>
      <c r="J145" s="65">
        <v>111.5692496761</v>
      </c>
      <c r="K145" s="63">
        <v>0.42530631349046599</v>
      </c>
    </row>
    <row r="146" spans="1:11" customFormat="1" x14ac:dyDescent="0.3">
      <c r="A146" s="58" t="s">
        <v>102</v>
      </c>
      <c r="B146" s="59">
        <v>67.237668052800004</v>
      </c>
      <c r="C146" s="60">
        <v>9.8866223450148505E-2</v>
      </c>
      <c r="D146" s="59">
        <v>7.1462444217999996</v>
      </c>
      <c r="E146" s="60">
        <v>8.1823301892580802E-2</v>
      </c>
      <c r="F146" s="59">
        <v>8.3731489596999999</v>
      </c>
      <c r="G146" s="60">
        <v>0.14903256847560001</v>
      </c>
      <c r="H146" s="59">
        <v>28.8117769481</v>
      </c>
      <c r="I146" s="60">
        <v>0.14530713755861699</v>
      </c>
      <c r="J146" s="59">
        <v>15.539121445199999</v>
      </c>
      <c r="K146" s="60">
        <v>5.92357345408802E-2</v>
      </c>
    </row>
    <row r="147" spans="1:11" customFormat="1" x14ac:dyDescent="0.3">
      <c r="A147" s="58" t="s">
        <v>103</v>
      </c>
      <c r="B147" s="65">
        <v>38.426687453</v>
      </c>
      <c r="C147" s="66">
        <v>5.6502576282002802E-2</v>
      </c>
      <c r="D147" s="65">
        <v>2.88493296770001</v>
      </c>
      <c r="E147" s="66">
        <v>3.30319993584152E-2</v>
      </c>
      <c r="F147" s="65">
        <v>0</v>
      </c>
      <c r="G147" s="63">
        <v>0</v>
      </c>
      <c r="H147" s="65">
        <v>13.0966343873</v>
      </c>
      <c r="I147" s="66">
        <v>6.6050575703759495E-2</v>
      </c>
      <c r="J147" s="65">
        <v>15.2605203862</v>
      </c>
      <c r="K147" s="66">
        <v>5.8173696482169399E-2</v>
      </c>
    </row>
    <row r="148" spans="1:11" customFormat="1" x14ac:dyDescent="0.3">
      <c r="A148" s="58" t="s">
        <v>104</v>
      </c>
      <c r="B148" s="59">
        <v>7.6428698674999902</v>
      </c>
      <c r="C148" s="60">
        <v>1.12380708909668E-2</v>
      </c>
      <c r="D148" s="59">
        <v>0</v>
      </c>
      <c r="E148" s="60">
        <v>0</v>
      </c>
      <c r="F148" s="59">
        <v>0</v>
      </c>
      <c r="G148" s="60">
        <v>0</v>
      </c>
      <c r="H148" s="59">
        <v>3.8429427185999998</v>
      </c>
      <c r="I148" s="60">
        <v>1.9381206763032299E-2</v>
      </c>
      <c r="J148" s="59">
        <v>3.7999271489000002</v>
      </c>
      <c r="K148" s="60">
        <v>1.44854698935669E-2</v>
      </c>
    </row>
    <row r="149" spans="1:11" customFormat="1" x14ac:dyDescent="0.3">
      <c r="A149" s="58" t="s">
        <v>105</v>
      </c>
      <c r="B149" s="65">
        <v>18.610550151600101</v>
      </c>
      <c r="C149" s="66">
        <v>2.7364940859837799E-2</v>
      </c>
      <c r="D149" s="65">
        <v>2.4930499703</v>
      </c>
      <c r="E149" s="66">
        <v>2.8545004664389199E-2</v>
      </c>
      <c r="F149" s="65">
        <v>1.0485880955</v>
      </c>
      <c r="G149" s="66">
        <v>1.8663680521802398E-2</v>
      </c>
      <c r="H149" s="65">
        <v>8.5884381367000202</v>
      </c>
      <c r="I149" s="66">
        <v>4.3314279573632299E-2</v>
      </c>
      <c r="J149" s="65">
        <v>6.4804739491000101</v>
      </c>
      <c r="K149" s="66">
        <v>2.4703818417389101E-2</v>
      </c>
    </row>
    <row r="150" spans="1:11" customFormat="1" x14ac:dyDescent="0.3">
      <c r="A150" s="58" t="s">
        <v>106</v>
      </c>
      <c r="B150" s="59">
        <v>18.511901365699899</v>
      </c>
      <c r="C150" s="60">
        <v>2.72198877490991E-2</v>
      </c>
      <c r="D150" s="59">
        <v>0</v>
      </c>
      <c r="E150" s="60">
        <v>0</v>
      </c>
      <c r="F150" s="59">
        <v>0.50882816379999896</v>
      </c>
      <c r="G150" s="60">
        <v>9.0565650424728993E-3</v>
      </c>
      <c r="H150" s="59">
        <v>5.0581600276999898</v>
      </c>
      <c r="I150" s="60">
        <v>2.55099418637895E-2</v>
      </c>
      <c r="J150" s="59">
        <v>12.0740643894</v>
      </c>
      <c r="K150" s="60">
        <v>4.6026802449692102E-2</v>
      </c>
    </row>
    <row r="151" spans="1:11" customFormat="1" x14ac:dyDescent="0.3">
      <c r="A151" s="58" t="s">
        <v>107</v>
      </c>
      <c r="B151" s="65">
        <v>3.3291714177</v>
      </c>
      <c r="C151" s="66">
        <v>4.8952114910902102E-3</v>
      </c>
      <c r="D151" s="65">
        <v>0</v>
      </c>
      <c r="E151" s="66">
        <v>0</v>
      </c>
      <c r="F151" s="65">
        <v>1.3074562663</v>
      </c>
      <c r="G151" s="66">
        <v>2.3271240780981899E-2</v>
      </c>
      <c r="H151" s="65">
        <v>0</v>
      </c>
      <c r="I151" s="66">
        <v>0</v>
      </c>
      <c r="J151" s="65">
        <v>2.0217151514</v>
      </c>
      <c r="K151" s="66">
        <v>7.7068566873578796E-3</v>
      </c>
    </row>
    <row r="152" spans="1:11" customFormat="1" x14ac:dyDescent="0.3">
      <c r="A152" s="58" t="s">
        <v>108</v>
      </c>
      <c r="B152" s="59">
        <v>12.1988167182</v>
      </c>
      <c r="C152" s="60">
        <v>1.7937132182244801E-2</v>
      </c>
      <c r="D152" s="59">
        <v>0.55128045290000005</v>
      </c>
      <c r="E152" s="60">
        <v>6.3120688662022598E-3</v>
      </c>
      <c r="F152" s="59">
        <v>0.75921794880000004</v>
      </c>
      <c r="G152" s="60">
        <v>1.3513219636605499E-2</v>
      </c>
      <c r="H152" s="59">
        <v>3.4415492095000002</v>
      </c>
      <c r="I152" s="60">
        <v>1.7356849086412999E-2</v>
      </c>
      <c r="J152" s="59">
        <v>4.9340783649000199</v>
      </c>
      <c r="K152" s="60">
        <v>1.8808898383209399E-2</v>
      </c>
    </row>
    <row r="153" spans="1:11" customFormat="1" x14ac:dyDescent="0.3">
      <c r="A153" s="58" t="s">
        <v>109</v>
      </c>
      <c r="B153" s="65">
        <v>5.7003276543999997</v>
      </c>
      <c r="C153" s="66">
        <v>8.3817580820383999E-3</v>
      </c>
      <c r="D153" s="65">
        <v>1.3313455393</v>
      </c>
      <c r="E153" s="66">
        <v>1.52436834728424E-2</v>
      </c>
      <c r="F153" s="65">
        <v>0</v>
      </c>
      <c r="G153" s="66">
        <v>0</v>
      </c>
      <c r="H153" s="65">
        <v>2.1246614349000001</v>
      </c>
      <c r="I153" s="66">
        <v>1.0715356846703E-2</v>
      </c>
      <c r="J153" s="65">
        <v>2.2443206802</v>
      </c>
      <c r="K153" s="66">
        <v>8.5554376098914593E-3</v>
      </c>
    </row>
    <row r="154" spans="1:11" customFormat="1" x14ac:dyDescent="0.3">
      <c r="A154" s="58" t="s">
        <v>110</v>
      </c>
      <c r="B154" s="59">
        <v>10.478748119400001</v>
      </c>
      <c r="C154" s="60">
        <v>1.540794443134E-2</v>
      </c>
      <c r="D154" s="59">
        <v>0</v>
      </c>
      <c r="E154" s="60">
        <v>0</v>
      </c>
      <c r="F154" s="59">
        <v>0</v>
      </c>
      <c r="G154" s="60">
        <v>0</v>
      </c>
      <c r="H154" s="59">
        <v>0.67113180230000002</v>
      </c>
      <c r="I154" s="60">
        <v>3.3847353911019202E-3</v>
      </c>
      <c r="J154" s="59">
        <v>8.5471287914999898</v>
      </c>
      <c r="K154" s="60">
        <v>3.2581986952447801E-2</v>
      </c>
    </row>
    <row r="155" spans="1:11" customFormat="1" x14ac:dyDescent="0.3">
      <c r="A155" s="58" t="s">
        <v>111</v>
      </c>
      <c r="B155" s="65">
        <v>6.0803162859999897</v>
      </c>
      <c r="C155" s="66">
        <v>8.9404931192318404E-3</v>
      </c>
      <c r="D155" s="65">
        <v>1.8972711878999999</v>
      </c>
      <c r="E155" s="66">
        <v>2.1723437377270002E-2</v>
      </c>
      <c r="F155" s="65">
        <v>0.31890669500000002</v>
      </c>
      <c r="G155" s="66">
        <v>5.6761779933290103E-3</v>
      </c>
      <c r="H155" s="65">
        <v>1.6785730451</v>
      </c>
      <c r="I155" s="66">
        <v>8.4655883878976199E-3</v>
      </c>
      <c r="J155" s="65">
        <v>2.1855653579999998</v>
      </c>
      <c r="K155" s="66">
        <v>8.33146003941059E-3</v>
      </c>
    </row>
    <row r="156" spans="1:11" customFormat="1" x14ac:dyDescent="0.3">
      <c r="A156" s="58" t="s">
        <v>112</v>
      </c>
      <c r="B156" s="59">
        <v>1.9656129217</v>
      </c>
      <c r="C156" s="60">
        <v>2.8902359638749999E-3</v>
      </c>
      <c r="D156" s="59">
        <v>0</v>
      </c>
      <c r="E156" s="60">
        <v>0</v>
      </c>
      <c r="F156" s="59">
        <v>0.67254746089999995</v>
      </c>
      <c r="G156" s="60">
        <v>1.19705831106176E-2</v>
      </c>
      <c r="H156" s="59">
        <v>0</v>
      </c>
      <c r="I156" s="60">
        <v>0</v>
      </c>
      <c r="J156" s="59">
        <v>0.50761947659999895</v>
      </c>
      <c r="K156" s="60">
        <v>1.9350651624482E-3</v>
      </c>
    </row>
    <row r="157" spans="1:11" customFormat="1" x14ac:dyDescent="0.3">
      <c r="A157" s="58" t="s">
        <v>113</v>
      </c>
      <c r="B157" s="65">
        <v>5.7082662824000003</v>
      </c>
      <c r="C157" s="66">
        <v>8.3934310354953703E-3</v>
      </c>
      <c r="D157" s="65">
        <v>0</v>
      </c>
      <c r="E157" s="66">
        <v>0</v>
      </c>
      <c r="F157" s="65">
        <v>0.715331788399999</v>
      </c>
      <c r="G157" s="66">
        <v>1.27320956847418E-2</v>
      </c>
      <c r="H157" s="65">
        <v>3.4059430446999999</v>
      </c>
      <c r="I157" s="66">
        <v>1.7177275646848799E-2</v>
      </c>
      <c r="J157" s="65">
        <v>1.5869914492999999</v>
      </c>
      <c r="K157" s="66">
        <v>6.0496730488209197E-3</v>
      </c>
    </row>
    <row r="158" spans="1:11" customFormat="1" x14ac:dyDescent="0.3">
      <c r="A158" s="58" t="s">
        <v>114</v>
      </c>
      <c r="B158" s="59">
        <v>83.641225497899896</v>
      </c>
      <c r="C158" s="60">
        <v>0.12298600366725999</v>
      </c>
      <c r="D158" s="59">
        <v>11.1277798108</v>
      </c>
      <c r="E158" s="60">
        <v>0.127411215333706</v>
      </c>
      <c r="F158" s="59">
        <v>2.5910494917000002</v>
      </c>
      <c r="G158" s="60">
        <v>4.6117746460022903E-2</v>
      </c>
      <c r="H158" s="59">
        <v>4.6176612739999996</v>
      </c>
      <c r="I158" s="63">
        <v>2.32883637530889E-2</v>
      </c>
      <c r="J158" s="59">
        <v>56.798145635700202</v>
      </c>
      <c r="K158" s="64">
        <v>0.216516737394434</v>
      </c>
    </row>
    <row r="159" spans="1:11" customFormat="1" x14ac:dyDescent="0.3">
      <c r="A159" s="71" t="s">
        <v>1</v>
      </c>
    </row>
    <row r="160" spans="1:11" customFormat="1" x14ac:dyDescent="0.3">
      <c r="A160" s="71" t="s">
        <v>1</v>
      </c>
    </row>
    <row r="161" spans="1:11" customFormat="1" x14ac:dyDescent="0.3">
      <c r="A161" s="53" t="s">
        <v>493</v>
      </c>
    </row>
    <row r="162" spans="1:11" customFormat="1" x14ac:dyDescent="0.3">
      <c r="A162" s="54" t="s">
        <v>1</v>
      </c>
    </row>
    <row r="163" spans="1:11" customFormat="1" x14ac:dyDescent="0.3">
      <c r="A163" s="115" t="s">
        <v>1</v>
      </c>
      <c r="B163" s="114" t="s">
        <v>501</v>
      </c>
      <c r="C163" s="114" t="s">
        <v>1</v>
      </c>
      <c r="D163" s="114" t="s">
        <v>487</v>
      </c>
      <c r="E163" s="114" t="s">
        <v>1</v>
      </c>
      <c r="F163" s="114" t="s">
        <v>488</v>
      </c>
      <c r="G163" s="114" t="s">
        <v>1</v>
      </c>
      <c r="H163" s="114" t="s">
        <v>10</v>
      </c>
      <c r="I163" s="114" t="s">
        <v>1</v>
      </c>
      <c r="J163" s="114" t="s">
        <v>489</v>
      </c>
      <c r="K163" s="114" t="s">
        <v>1</v>
      </c>
    </row>
    <row r="164" spans="1:11" customFormat="1" x14ac:dyDescent="0.3">
      <c r="A164" s="116" t="s">
        <v>1</v>
      </c>
      <c r="B164" s="55" t="s">
        <v>14</v>
      </c>
      <c r="C164" s="55" t="s">
        <v>15</v>
      </c>
      <c r="D164" s="55" t="s">
        <v>14</v>
      </c>
      <c r="E164" s="55" t="s">
        <v>15</v>
      </c>
      <c r="F164" s="55" t="s">
        <v>14</v>
      </c>
      <c r="G164" s="55" t="s">
        <v>15</v>
      </c>
      <c r="H164" s="55" t="s">
        <v>14</v>
      </c>
      <c r="I164" s="55" t="s">
        <v>15</v>
      </c>
      <c r="J164" s="55" t="s">
        <v>14</v>
      </c>
      <c r="K164" s="55" t="s">
        <v>15</v>
      </c>
    </row>
    <row r="165" spans="1:11" customFormat="1" x14ac:dyDescent="0.3">
      <c r="A165" s="56" t="s">
        <v>16</v>
      </c>
      <c r="B165" s="57">
        <v>680.08735143709998</v>
      </c>
      <c r="C165" s="57">
        <v>680.08735143709998</v>
      </c>
      <c r="D165" s="57">
        <v>87.337521910099994</v>
      </c>
      <c r="E165" s="57">
        <v>87.337521910099994</v>
      </c>
      <c r="F165" s="57">
        <v>56.183350024399999</v>
      </c>
      <c r="G165" s="57">
        <v>56.183350024399999</v>
      </c>
      <c r="H165" s="57">
        <v>198.28191121360001</v>
      </c>
      <c r="I165" s="57">
        <v>198.28191121360001</v>
      </c>
      <c r="J165" s="57">
        <v>262.32681278690001</v>
      </c>
      <c r="K165" s="57">
        <v>262.32681278690001</v>
      </c>
    </row>
    <row r="166" spans="1:11" customFormat="1" x14ac:dyDescent="0.3">
      <c r="A166" s="58" t="s">
        <v>115</v>
      </c>
      <c r="B166" s="59">
        <v>182.81105568110101</v>
      </c>
      <c r="C166" s="60">
        <v>0.26880525758169099</v>
      </c>
      <c r="D166" s="59">
        <v>30.182472373900001</v>
      </c>
      <c r="E166" s="60">
        <v>0.345584254210556</v>
      </c>
      <c r="F166" s="59">
        <v>8.9367659862999993</v>
      </c>
      <c r="G166" s="60">
        <v>0.15906431322480499</v>
      </c>
      <c r="H166" s="59">
        <v>55.544835002600003</v>
      </c>
      <c r="I166" s="60">
        <v>0.280130621409858</v>
      </c>
      <c r="J166" s="59">
        <v>68.622183088000199</v>
      </c>
      <c r="K166" s="60">
        <v>0.26159042744801297</v>
      </c>
    </row>
    <row r="167" spans="1:11" customFormat="1" x14ac:dyDescent="0.3">
      <c r="A167" s="58" t="s">
        <v>116</v>
      </c>
      <c r="B167" s="65">
        <v>54.820222402500001</v>
      </c>
      <c r="C167" s="66">
        <v>8.0607619428090804E-2</v>
      </c>
      <c r="D167" s="65">
        <v>12.417450879900001</v>
      </c>
      <c r="E167" s="66">
        <v>0.14217773310172199</v>
      </c>
      <c r="F167" s="65">
        <v>5.5975723474999999</v>
      </c>
      <c r="G167" s="66">
        <v>9.9630448256805906E-2</v>
      </c>
      <c r="H167" s="65">
        <v>17.593602943</v>
      </c>
      <c r="I167" s="66">
        <v>8.8730246926292805E-2</v>
      </c>
      <c r="J167" s="65">
        <v>15.7708852835</v>
      </c>
      <c r="K167" s="66">
        <v>6.0119227294967402E-2</v>
      </c>
    </row>
    <row r="168" spans="1:11" customFormat="1" x14ac:dyDescent="0.3">
      <c r="A168" s="58" t="s">
        <v>117</v>
      </c>
      <c r="B168" s="59">
        <v>202.44065500459999</v>
      </c>
      <c r="C168" s="60">
        <v>0.297668607682264</v>
      </c>
      <c r="D168" s="59">
        <v>18.704920081299999</v>
      </c>
      <c r="E168" s="60">
        <v>0.21416820253445801</v>
      </c>
      <c r="F168" s="59">
        <v>21.4546395743</v>
      </c>
      <c r="G168" s="60">
        <v>0.38186828597764999</v>
      </c>
      <c r="H168" s="59">
        <v>61.8552984747</v>
      </c>
      <c r="I168" s="60">
        <v>0.31195633578529602</v>
      </c>
      <c r="J168" s="59">
        <v>72.183721791299902</v>
      </c>
      <c r="K168" s="60">
        <v>0.27516715132714298</v>
      </c>
    </row>
    <row r="169" spans="1:11" customFormat="1" x14ac:dyDescent="0.3">
      <c r="A169" s="58" t="s">
        <v>118</v>
      </c>
      <c r="B169" s="65">
        <v>39.274024693800001</v>
      </c>
      <c r="C169" s="66">
        <v>5.7748500410733497E-2</v>
      </c>
      <c r="D169" s="65">
        <v>2.3179796600999998</v>
      </c>
      <c r="E169" s="66">
        <v>2.6540478930533299E-2</v>
      </c>
      <c r="F169" s="65">
        <v>2.87056060649999</v>
      </c>
      <c r="G169" s="66">
        <v>5.1092727743243103E-2</v>
      </c>
      <c r="H169" s="65">
        <v>3.9042140254</v>
      </c>
      <c r="I169" s="66">
        <v>1.9690217839357899E-2</v>
      </c>
      <c r="J169" s="65">
        <v>27.9966260337</v>
      </c>
      <c r="K169" s="64">
        <v>0.106724225923649</v>
      </c>
    </row>
    <row r="170" spans="1:11" customFormat="1" x14ac:dyDescent="0.3">
      <c r="A170" s="58" t="s">
        <v>119</v>
      </c>
      <c r="B170" s="59">
        <v>21.646557215400001</v>
      </c>
      <c r="C170" s="60">
        <v>3.1829083675293197E-2</v>
      </c>
      <c r="D170" s="59">
        <v>7.2328312561999999</v>
      </c>
      <c r="E170" s="64">
        <v>8.2814706646303096E-2</v>
      </c>
      <c r="F170" s="59">
        <v>0</v>
      </c>
      <c r="G170" s="60">
        <v>0</v>
      </c>
      <c r="H170" s="59">
        <v>0.95179498259999895</v>
      </c>
      <c r="I170" s="60">
        <v>4.8002108552134904E-3</v>
      </c>
      <c r="J170" s="59">
        <v>10.744588889599999</v>
      </c>
      <c r="K170" s="60">
        <v>4.09587902031514E-2</v>
      </c>
    </row>
    <row r="171" spans="1:11" customFormat="1" x14ac:dyDescent="0.3">
      <c r="A171" s="58" t="s">
        <v>120</v>
      </c>
      <c r="B171" s="65">
        <v>40.227738712600001</v>
      </c>
      <c r="C171" s="66">
        <v>5.9150840884769199E-2</v>
      </c>
      <c r="D171" s="65">
        <v>4.0530964938</v>
      </c>
      <c r="E171" s="66">
        <v>4.6407276107192703E-2</v>
      </c>
      <c r="F171" s="65">
        <v>6.3541102489999899</v>
      </c>
      <c r="G171" s="66">
        <v>0.113095966086758</v>
      </c>
      <c r="H171" s="65">
        <v>12.454334300499999</v>
      </c>
      <c r="I171" s="66">
        <v>6.2811248006801407E-2</v>
      </c>
      <c r="J171" s="65">
        <v>12.5317373699</v>
      </c>
      <c r="K171" s="66">
        <v>4.7771469628916999E-2</v>
      </c>
    </row>
    <row r="172" spans="1:11" customFormat="1" x14ac:dyDescent="0.3">
      <c r="A172" s="58" t="s">
        <v>24</v>
      </c>
      <c r="B172" s="59">
        <v>46.505845997999998</v>
      </c>
      <c r="C172" s="60">
        <v>6.8382165761101094E-2</v>
      </c>
      <c r="D172" s="59">
        <v>4.4263660059000003</v>
      </c>
      <c r="E172" s="60">
        <v>5.0681149511618097E-2</v>
      </c>
      <c r="F172" s="59">
        <v>6.5765023082000003</v>
      </c>
      <c r="G172" s="60">
        <v>0.117054292870466</v>
      </c>
      <c r="H172" s="59">
        <v>9.5182946891000206</v>
      </c>
      <c r="I172" s="60">
        <v>4.8003847808620201E-2</v>
      </c>
      <c r="J172" s="59">
        <v>20.779153677099998</v>
      </c>
      <c r="K172" s="60">
        <v>7.9210940949371603E-2</v>
      </c>
    </row>
    <row r="173" spans="1:11" customFormat="1" x14ac:dyDescent="0.3">
      <c r="A173" s="58" t="s">
        <v>121</v>
      </c>
      <c r="B173" s="65">
        <v>17.012058429100001</v>
      </c>
      <c r="C173" s="66">
        <v>2.50145196689096E-2</v>
      </c>
      <c r="D173" s="65">
        <v>0.2412093257</v>
      </c>
      <c r="E173" s="66">
        <v>2.7618063854420601E-3</v>
      </c>
      <c r="F173" s="65">
        <v>2.1459339386999901</v>
      </c>
      <c r="G173" s="66">
        <v>3.8195193732093902E-2</v>
      </c>
      <c r="H173" s="65">
        <v>8.3093382995999807</v>
      </c>
      <c r="I173" s="66">
        <v>4.1906688556419699E-2</v>
      </c>
      <c r="J173" s="65">
        <v>3.6505083974999999</v>
      </c>
      <c r="K173" s="66">
        <v>1.39158798093029E-2</v>
      </c>
    </row>
    <row r="174" spans="1:11" customFormat="1" x14ac:dyDescent="0.3">
      <c r="A174" s="58" t="s">
        <v>122</v>
      </c>
      <c r="B174" s="59">
        <v>0.34447959500000003</v>
      </c>
      <c r="C174" s="60">
        <v>5.0652257283138196E-4</v>
      </c>
      <c r="D174" s="59">
        <v>0</v>
      </c>
      <c r="E174" s="60">
        <v>0</v>
      </c>
      <c r="F174" s="59">
        <v>0</v>
      </c>
      <c r="G174" s="60">
        <v>0</v>
      </c>
      <c r="H174" s="59">
        <v>0</v>
      </c>
      <c r="I174" s="60">
        <v>0</v>
      </c>
      <c r="J174" s="59">
        <v>0</v>
      </c>
      <c r="K174" s="60">
        <v>0</v>
      </c>
    </row>
    <row r="175" spans="1:11" customFormat="1" x14ac:dyDescent="0.3">
      <c r="A175" s="58" t="s">
        <v>123</v>
      </c>
      <c r="B175" s="65">
        <v>1.0647548978000001</v>
      </c>
      <c r="C175" s="66">
        <v>1.56561491042298E-3</v>
      </c>
      <c r="D175" s="65">
        <v>0</v>
      </c>
      <c r="E175" s="66">
        <v>0</v>
      </c>
      <c r="F175" s="65">
        <v>0</v>
      </c>
      <c r="G175" s="66">
        <v>0</v>
      </c>
      <c r="H175" s="65">
        <v>0</v>
      </c>
      <c r="I175" s="66">
        <v>0</v>
      </c>
      <c r="J175" s="65">
        <v>0.46722243460000101</v>
      </c>
      <c r="K175" s="66">
        <v>1.7810700691871201E-3</v>
      </c>
    </row>
    <row r="176" spans="1:11" customFormat="1" x14ac:dyDescent="0.3">
      <c r="A176" s="58" t="s">
        <v>124</v>
      </c>
      <c r="B176" s="59">
        <v>22.245433626499999</v>
      </c>
      <c r="C176" s="60">
        <v>3.27096711613485E-2</v>
      </c>
      <c r="D176" s="59">
        <v>1.1371317515999999</v>
      </c>
      <c r="E176" s="60">
        <v>1.3019968127450401E-2</v>
      </c>
      <c r="F176" s="59">
        <v>0</v>
      </c>
      <c r="G176" s="60">
        <v>0</v>
      </c>
      <c r="H176" s="59">
        <v>16.868269449</v>
      </c>
      <c r="I176" s="64">
        <v>8.5072154821165605E-2</v>
      </c>
      <c r="J176" s="59">
        <v>4.2400324258999804</v>
      </c>
      <c r="K176" s="60">
        <v>1.61631683046611E-2</v>
      </c>
    </row>
    <row r="177" spans="1:11" customFormat="1" x14ac:dyDescent="0.3">
      <c r="A177" s="58" t="s">
        <v>125</v>
      </c>
      <c r="B177" s="65">
        <v>8.1725744461000005</v>
      </c>
      <c r="C177" s="66">
        <v>1.20169481594246E-2</v>
      </c>
      <c r="D177" s="65">
        <v>0</v>
      </c>
      <c r="E177" s="66">
        <v>0</v>
      </c>
      <c r="F177" s="65">
        <v>0</v>
      </c>
      <c r="G177" s="66">
        <v>0</v>
      </c>
      <c r="H177" s="65">
        <v>4.2400324259</v>
      </c>
      <c r="I177" s="66">
        <v>2.13838589710405E-2</v>
      </c>
      <c r="J177" s="65">
        <v>3.4720452656999998</v>
      </c>
      <c r="K177" s="66">
        <v>1.32355714187726E-2</v>
      </c>
    </row>
    <row r="178" spans="1:11" customFormat="1" x14ac:dyDescent="0.3">
      <c r="A178" s="58" t="s">
        <v>126</v>
      </c>
      <c r="B178" s="59">
        <v>13.289216894899999</v>
      </c>
      <c r="C178" s="60">
        <v>1.9540455894111901E-2</v>
      </c>
      <c r="D178" s="59">
        <v>0</v>
      </c>
      <c r="E178" s="60">
        <v>0</v>
      </c>
      <c r="F178" s="59">
        <v>0.785445984200001</v>
      </c>
      <c r="G178" s="60">
        <v>1.3980048962172699E-2</v>
      </c>
      <c r="H178" s="59">
        <v>1.4706050750999999</v>
      </c>
      <c r="I178" s="60">
        <v>7.4167384513244101E-3</v>
      </c>
      <c r="J178" s="59">
        <v>11.0331658356</v>
      </c>
      <c r="K178" s="60">
        <v>4.2058856730603202E-2</v>
      </c>
    </row>
    <row r="179" spans="1:11" customFormat="1" x14ac:dyDescent="0.3">
      <c r="A179" s="58" t="s">
        <v>127</v>
      </c>
      <c r="B179" s="65">
        <v>0</v>
      </c>
      <c r="C179" s="66">
        <v>0</v>
      </c>
      <c r="D179" s="65">
        <v>0</v>
      </c>
      <c r="E179" s="66">
        <v>0</v>
      </c>
      <c r="F179" s="65">
        <v>0</v>
      </c>
      <c r="G179" s="66">
        <v>0</v>
      </c>
      <c r="H179" s="65">
        <v>0</v>
      </c>
      <c r="I179" s="66">
        <v>0</v>
      </c>
      <c r="J179" s="65">
        <v>0</v>
      </c>
      <c r="K179" s="66">
        <v>0</v>
      </c>
    </row>
    <row r="180" spans="1:11" customFormat="1" x14ac:dyDescent="0.3">
      <c r="A180" s="58" t="s">
        <v>128</v>
      </c>
      <c r="B180" s="59">
        <v>30.232733839700099</v>
      </c>
      <c r="C180" s="60">
        <v>4.4454192209008002E-2</v>
      </c>
      <c r="D180" s="59">
        <v>6.6240640817000003</v>
      </c>
      <c r="E180" s="60">
        <v>7.5844424444723904E-2</v>
      </c>
      <c r="F180" s="59">
        <v>1.4618190297</v>
      </c>
      <c r="G180" s="60">
        <v>2.6018723146005798E-2</v>
      </c>
      <c r="H180" s="59">
        <v>5.5712915461000003</v>
      </c>
      <c r="I180" s="60">
        <v>2.80978305686105E-2</v>
      </c>
      <c r="J180" s="59">
        <v>10.834942294499999</v>
      </c>
      <c r="K180" s="60">
        <v>4.1303220892260503E-2</v>
      </c>
    </row>
    <row r="181" spans="1:11" customFormat="1" x14ac:dyDescent="0.3">
      <c r="A181" s="71" t="s">
        <v>1</v>
      </c>
    </row>
    <row r="182" spans="1:11" customFormat="1" x14ac:dyDescent="0.3">
      <c r="A182" s="71" t="s">
        <v>1</v>
      </c>
    </row>
    <row r="183" spans="1:11" customFormat="1" x14ac:dyDescent="0.3">
      <c r="A183" s="53" t="s">
        <v>129</v>
      </c>
    </row>
    <row r="184" spans="1:11" customFormat="1" x14ac:dyDescent="0.3">
      <c r="A184" s="54" t="s">
        <v>1</v>
      </c>
    </row>
    <row r="185" spans="1:11" customFormat="1" x14ac:dyDescent="0.3">
      <c r="A185" s="115" t="s">
        <v>1</v>
      </c>
      <c r="B185" s="114" t="s">
        <v>501</v>
      </c>
      <c r="C185" s="114" t="s">
        <v>1</v>
      </c>
      <c r="D185" s="114" t="s">
        <v>487</v>
      </c>
      <c r="E185" s="114" t="s">
        <v>1</v>
      </c>
      <c r="F185" s="114" t="s">
        <v>488</v>
      </c>
      <c r="G185" s="114" t="s">
        <v>1</v>
      </c>
      <c r="H185" s="114" t="s">
        <v>10</v>
      </c>
      <c r="I185" s="114" t="s">
        <v>1</v>
      </c>
      <c r="J185" s="114" t="s">
        <v>489</v>
      </c>
      <c r="K185" s="114" t="s">
        <v>1</v>
      </c>
    </row>
    <row r="186" spans="1:11" customFormat="1" x14ac:dyDescent="0.3">
      <c r="A186" s="116" t="s">
        <v>1</v>
      </c>
      <c r="B186" s="55" t="s">
        <v>14</v>
      </c>
      <c r="C186" s="55" t="s">
        <v>15</v>
      </c>
      <c r="D186" s="55" t="s">
        <v>14</v>
      </c>
      <c r="E186" s="55" t="s">
        <v>15</v>
      </c>
      <c r="F186" s="55" t="s">
        <v>14</v>
      </c>
      <c r="G186" s="55" t="s">
        <v>15</v>
      </c>
      <c r="H186" s="55" t="s">
        <v>14</v>
      </c>
      <c r="I186" s="55" t="s">
        <v>15</v>
      </c>
      <c r="J186" s="55" t="s">
        <v>14</v>
      </c>
      <c r="K186" s="55" t="s">
        <v>15</v>
      </c>
    </row>
    <row r="187" spans="1:11" customFormat="1" x14ac:dyDescent="0.3">
      <c r="A187" s="56" t="s">
        <v>16</v>
      </c>
      <c r="B187" s="57">
        <v>675.67171801439997</v>
      </c>
      <c r="C187" s="57">
        <v>675.67171801439997</v>
      </c>
      <c r="D187" s="57">
        <v>86.535976445000003</v>
      </c>
      <c r="E187" s="57">
        <v>86.535976445000003</v>
      </c>
      <c r="F187" s="57">
        <v>56.183350024399999</v>
      </c>
      <c r="G187" s="57">
        <v>56.183350024399999</v>
      </c>
      <c r="H187" s="57">
        <v>197.0739281784</v>
      </c>
      <c r="I187" s="57">
        <v>197.0739281784</v>
      </c>
      <c r="J187" s="57">
        <v>259.9207078645</v>
      </c>
      <c r="K187" s="57">
        <v>259.9207078645</v>
      </c>
    </row>
    <row r="188" spans="1:11" customFormat="1" x14ac:dyDescent="0.3">
      <c r="A188" s="58" t="s">
        <v>130</v>
      </c>
      <c r="B188" s="59">
        <v>14.328420813899999</v>
      </c>
      <c r="C188" s="60">
        <v>2.1206187016391601E-2</v>
      </c>
      <c r="D188" s="59">
        <v>0.84243216809999999</v>
      </c>
      <c r="E188" s="60">
        <v>9.7350512781863401E-3</v>
      </c>
      <c r="F188" s="59">
        <v>0.50740881170000096</v>
      </c>
      <c r="G188" s="60">
        <v>9.0313021825796508E-3</v>
      </c>
      <c r="H188" s="59">
        <v>7.3880010180000104</v>
      </c>
      <c r="I188" s="60">
        <v>3.7488474940795102E-2</v>
      </c>
      <c r="J188" s="59">
        <v>5.0831700043999897</v>
      </c>
      <c r="K188" s="60">
        <v>1.9556618040028999E-2</v>
      </c>
    </row>
    <row r="189" spans="1:11" customFormat="1" x14ac:dyDescent="0.3">
      <c r="A189" s="58" t="s">
        <v>131</v>
      </c>
      <c r="B189" s="65">
        <v>222.89149145439899</v>
      </c>
      <c r="C189" s="66">
        <v>0.32988133957924498</v>
      </c>
      <c r="D189" s="65">
        <v>24.558839242600101</v>
      </c>
      <c r="E189" s="66">
        <v>0.28379918100547402</v>
      </c>
      <c r="F189" s="65">
        <v>19.444092518300099</v>
      </c>
      <c r="G189" s="66">
        <v>0.34608282542524799</v>
      </c>
      <c r="H189" s="65">
        <v>54.381035949399802</v>
      </c>
      <c r="I189" s="66">
        <v>0.27594231490718502</v>
      </c>
      <c r="J189" s="65">
        <v>94.178384284200106</v>
      </c>
      <c r="K189" s="66">
        <v>0.36233505617142397</v>
      </c>
    </row>
    <row r="190" spans="1:11" customFormat="1" x14ac:dyDescent="0.3">
      <c r="A190" s="58" t="s">
        <v>132</v>
      </c>
      <c r="B190" s="59">
        <v>200.2213253107</v>
      </c>
      <c r="C190" s="60">
        <v>0.29632929716089301</v>
      </c>
      <c r="D190" s="59">
        <v>29.430011592300001</v>
      </c>
      <c r="E190" s="60">
        <v>0.34008990019318702</v>
      </c>
      <c r="F190" s="59">
        <v>14.302672699</v>
      </c>
      <c r="G190" s="60">
        <v>0.25457137555500797</v>
      </c>
      <c r="H190" s="59">
        <v>45.023570373600002</v>
      </c>
      <c r="I190" s="60">
        <v>0.22846030821917099</v>
      </c>
      <c r="J190" s="59">
        <v>92.372448263699994</v>
      </c>
      <c r="K190" s="60">
        <v>0.35538702946228901</v>
      </c>
    </row>
    <row r="191" spans="1:11" customFormat="1" x14ac:dyDescent="0.3">
      <c r="A191" s="58" t="s">
        <v>133</v>
      </c>
      <c r="B191" s="65">
        <v>30.5156998398</v>
      </c>
      <c r="C191" s="66">
        <v>4.5163500300821599E-2</v>
      </c>
      <c r="D191" s="65">
        <v>9.1244290984000003</v>
      </c>
      <c r="E191" s="64">
        <v>0.105440875266477</v>
      </c>
      <c r="F191" s="65">
        <v>0.3819354136</v>
      </c>
      <c r="G191" s="66">
        <v>6.7980178012547899E-3</v>
      </c>
      <c r="H191" s="65">
        <v>13.0859229617</v>
      </c>
      <c r="I191" s="66">
        <v>6.6401086549886204E-2</v>
      </c>
      <c r="J191" s="65">
        <v>5.0852557157999998</v>
      </c>
      <c r="K191" s="66">
        <v>1.9564642454155699E-2</v>
      </c>
    </row>
    <row r="192" spans="1:11" customFormat="1" x14ac:dyDescent="0.3">
      <c r="A192" s="58" t="s">
        <v>134</v>
      </c>
      <c r="B192" s="59">
        <v>171.841270716899</v>
      </c>
      <c r="C192" s="60">
        <v>0.25432657033787198</v>
      </c>
      <c r="D192" s="59">
        <v>20.246505530899899</v>
      </c>
      <c r="E192" s="60">
        <v>0.23396633819424401</v>
      </c>
      <c r="F192" s="59">
        <v>16.800617180300002</v>
      </c>
      <c r="G192" s="60">
        <v>0.29903195827595902</v>
      </c>
      <c r="H192" s="59">
        <v>52.149233558499802</v>
      </c>
      <c r="I192" s="60">
        <v>0.26461761857860899</v>
      </c>
      <c r="J192" s="59">
        <v>64.257846847799996</v>
      </c>
      <c r="K192" s="60">
        <v>0.247220959713985</v>
      </c>
    </row>
    <row r="193" spans="1:11" customFormat="1" x14ac:dyDescent="0.3">
      <c r="A193" s="58" t="s">
        <v>135</v>
      </c>
      <c r="B193" s="65">
        <v>107.8675723092</v>
      </c>
      <c r="C193" s="66">
        <v>0.159644942112112</v>
      </c>
      <c r="D193" s="65">
        <v>20.6439218284</v>
      </c>
      <c r="E193" s="66">
        <v>0.23855883617977899</v>
      </c>
      <c r="F193" s="65">
        <v>2.1203236642999901</v>
      </c>
      <c r="G193" s="63">
        <v>3.7739359852681599E-2</v>
      </c>
      <c r="H193" s="65">
        <v>28.379093446100001</v>
      </c>
      <c r="I193" s="66">
        <v>0.144002272184934</v>
      </c>
      <c r="J193" s="65">
        <v>47.039738406700103</v>
      </c>
      <c r="K193" s="66">
        <v>0.180977263386119</v>
      </c>
    </row>
    <row r="194" spans="1:11" customFormat="1" x14ac:dyDescent="0.3">
      <c r="A194" s="58" t="s">
        <v>136</v>
      </c>
      <c r="B194" s="59">
        <v>113.8909519744</v>
      </c>
      <c r="C194" s="60">
        <v>0.16855959623275599</v>
      </c>
      <c r="D194" s="59">
        <v>16.341025114899999</v>
      </c>
      <c r="E194" s="60">
        <v>0.18883504625715899</v>
      </c>
      <c r="F194" s="59">
        <v>8.9333317653000002</v>
      </c>
      <c r="G194" s="60">
        <v>0.159003187980431</v>
      </c>
      <c r="H194" s="59">
        <v>26.582385152499999</v>
      </c>
      <c r="I194" s="60">
        <v>0.13488534682495601</v>
      </c>
      <c r="J194" s="59">
        <v>54.265840701500103</v>
      </c>
      <c r="K194" s="60">
        <v>0.20877844303882701</v>
      </c>
    </row>
    <row r="195" spans="1:11" customFormat="1" x14ac:dyDescent="0.3">
      <c r="A195" s="58" t="s">
        <v>137</v>
      </c>
      <c r="B195" s="65">
        <v>166.4673067864</v>
      </c>
      <c r="C195" s="66">
        <v>0.24637305713431101</v>
      </c>
      <c r="D195" s="65">
        <v>17.542175783400001</v>
      </c>
      <c r="E195" s="66">
        <v>0.202715408134897</v>
      </c>
      <c r="F195" s="65">
        <v>19.403201258799999</v>
      </c>
      <c r="G195" s="66">
        <v>0.34535500731752999</v>
      </c>
      <c r="H195" s="65">
        <v>65.290735526800006</v>
      </c>
      <c r="I195" s="64">
        <v>0.33130072623150802</v>
      </c>
      <c r="J195" s="65">
        <v>48.343219606300103</v>
      </c>
      <c r="K195" s="66">
        <v>0.18599218201383899</v>
      </c>
    </row>
    <row r="196" spans="1:11" customFormat="1" x14ac:dyDescent="0.3">
      <c r="A196" s="58" t="s">
        <v>138</v>
      </c>
      <c r="B196" s="59">
        <v>163.32939764240101</v>
      </c>
      <c r="C196" s="60">
        <v>0.24172892439893301</v>
      </c>
      <c r="D196" s="59">
        <v>15.6611444037</v>
      </c>
      <c r="E196" s="60">
        <v>0.180978421311902</v>
      </c>
      <c r="F196" s="59">
        <v>13.295965291</v>
      </c>
      <c r="G196" s="60">
        <v>0.23665312383874701</v>
      </c>
      <c r="H196" s="59">
        <v>45.650128752699999</v>
      </c>
      <c r="I196" s="60">
        <v>0.23163961450738199</v>
      </c>
      <c r="J196" s="59">
        <v>72.387161906699902</v>
      </c>
      <c r="K196" s="60">
        <v>0.27849709436939601</v>
      </c>
    </row>
    <row r="197" spans="1:11" customFormat="1" x14ac:dyDescent="0.3">
      <c r="A197" s="58" t="s">
        <v>139</v>
      </c>
      <c r="B197" s="65">
        <v>258.685688489499</v>
      </c>
      <c r="C197" s="66">
        <v>0.38285706148793802</v>
      </c>
      <c r="D197" s="65">
        <v>39.204489858199999</v>
      </c>
      <c r="E197" s="66">
        <v>0.45304267044490298</v>
      </c>
      <c r="F197" s="65">
        <v>20.877423214099899</v>
      </c>
      <c r="G197" s="66">
        <v>0.37159448849228599</v>
      </c>
      <c r="H197" s="65">
        <v>50.208564061200001</v>
      </c>
      <c r="I197" s="63">
        <v>0.25477019981937399</v>
      </c>
      <c r="J197" s="65">
        <v>122.67567221989999</v>
      </c>
      <c r="K197" s="64">
        <v>0.47197344616286702</v>
      </c>
    </row>
    <row r="198" spans="1:11" customFormat="1" x14ac:dyDescent="0.3">
      <c r="A198" s="58" t="s">
        <v>140</v>
      </c>
      <c r="B198" s="59">
        <v>80.069955114500004</v>
      </c>
      <c r="C198" s="60">
        <v>0.118504227688858</v>
      </c>
      <c r="D198" s="59">
        <v>21.3236950093</v>
      </c>
      <c r="E198" s="64">
        <v>0.24641421851699799</v>
      </c>
      <c r="F198" s="59">
        <v>2.0280821292999902</v>
      </c>
      <c r="G198" s="63">
        <v>3.6097564997801299E-2</v>
      </c>
      <c r="H198" s="59">
        <v>12.8874341146</v>
      </c>
      <c r="I198" s="60">
        <v>6.5393906914636299E-2</v>
      </c>
      <c r="J198" s="59">
        <v>38.417498544200001</v>
      </c>
      <c r="K198" s="60">
        <v>0.14780468574372899</v>
      </c>
    </row>
    <row r="199" spans="1:11" customFormat="1" x14ac:dyDescent="0.3">
      <c r="A199" s="71" t="s">
        <v>1</v>
      </c>
    </row>
    <row r="200" spans="1:11" customFormat="1" x14ac:dyDescent="0.3">
      <c r="A200" s="71" t="s">
        <v>1</v>
      </c>
    </row>
    <row r="201" spans="1:11" customFormat="1" x14ac:dyDescent="0.3">
      <c r="A201" s="53" t="s">
        <v>494</v>
      </c>
    </row>
    <row r="202" spans="1:11" customFormat="1" x14ac:dyDescent="0.3">
      <c r="A202" s="54" t="s">
        <v>1</v>
      </c>
    </row>
    <row r="203" spans="1:11" customFormat="1" x14ac:dyDescent="0.3">
      <c r="A203" s="115" t="s">
        <v>1</v>
      </c>
      <c r="B203" s="114" t="s">
        <v>501</v>
      </c>
      <c r="C203" s="114" t="s">
        <v>1</v>
      </c>
      <c r="D203" s="114" t="s">
        <v>487</v>
      </c>
      <c r="E203" s="114" t="s">
        <v>1</v>
      </c>
      <c r="F203" s="114" t="s">
        <v>488</v>
      </c>
      <c r="G203" s="114" t="s">
        <v>1</v>
      </c>
      <c r="H203" s="114" t="s">
        <v>10</v>
      </c>
      <c r="I203" s="114" t="s">
        <v>1</v>
      </c>
      <c r="J203" s="114" t="s">
        <v>489</v>
      </c>
      <c r="K203" s="114" t="s">
        <v>1</v>
      </c>
    </row>
    <row r="204" spans="1:11" customFormat="1" x14ac:dyDescent="0.3">
      <c r="A204" s="116" t="s">
        <v>1</v>
      </c>
      <c r="B204" s="55" t="s">
        <v>14</v>
      </c>
      <c r="C204" s="55" t="s">
        <v>15</v>
      </c>
      <c r="D204" s="55" t="s">
        <v>14</v>
      </c>
      <c r="E204" s="55" t="s">
        <v>15</v>
      </c>
      <c r="F204" s="55" t="s">
        <v>14</v>
      </c>
      <c r="G204" s="55" t="s">
        <v>15</v>
      </c>
      <c r="H204" s="55" t="s">
        <v>14</v>
      </c>
      <c r="I204" s="55" t="s">
        <v>15</v>
      </c>
      <c r="J204" s="55" t="s">
        <v>14</v>
      </c>
      <c r="K204" s="55" t="s">
        <v>15</v>
      </c>
    </row>
    <row r="205" spans="1:11" customFormat="1" x14ac:dyDescent="0.3">
      <c r="A205" s="56" t="s">
        <v>16</v>
      </c>
      <c r="B205" s="57">
        <v>675.67171801439997</v>
      </c>
      <c r="C205" s="57">
        <v>675.67171801439997</v>
      </c>
      <c r="D205" s="57">
        <v>86.535976445000003</v>
      </c>
      <c r="E205" s="57">
        <v>86.535976445000003</v>
      </c>
      <c r="F205" s="57">
        <v>56.183350024399999</v>
      </c>
      <c r="G205" s="57">
        <v>56.183350024399999</v>
      </c>
      <c r="H205" s="57">
        <v>197.0739281784</v>
      </c>
      <c r="I205" s="57">
        <v>197.0739281784</v>
      </c>
      <c r="J205" s="57">
        <v>259.9207078645</v>
      </c>
      <c r="K205" s="57">
        <v>259.9207078645</v>
      </c>
    </row>
    <row r="206" spans="1:11" customFormat="1" x14ac:dyDescent="0.3">
      <c r="A206" s="58" t="s">
        <v>130</v>
      </c>
      <c r="B206" s="59">
        <v>5.3269070862000101</v>
      </c>
      <c r="C206" s="60">
        <v>7.8838686660649502E-3</v>
      </c>
      <c r="D206" s="59">
        <v>0.84243216809999999</v>
      </c>
      <c r="E206" s="60">
        <v>9.7350512781863401E-3</v>
      </c>
      <c r="F206" s="59">
        <v>0.50740881170000096</v>
      </c>
      <c r="G206" s="60">
        <v>9.0313021825796508E-3</v>
      </c>
      <c r="H206" s="59">
        <v>2.2261626302000002</v>
      </c>
      <c r="I206" s="60">
        <v>1.1296078840955501E-2</v>
      </c>
      <c r="J206" s="59">
        <v>1.7509034762</v>
      </c>
      <c r="K206" s="60">
        <v>6.7362985065151804E-3</v>
      </c>
    </row>
    <row r="207" spans="1:11" customFormat="1" x14ac:dyDescent="0.3">
      <c r="A207" s="58" t="s">
        <v>131</v>
      </c>
      <c r="B207" s="65">
        <v>119.0474719977</v>
      </c>
      <c r="C207" s="66">
        <v>0.17619129056865901</v>
      </c>
      <c r="D207" s="65">
        <v>15.500983100999999</v>
      </c>
      <c r="E207" s="66">
        <v>0.17912761533178101</v>
      </c>
      <c r="F207" s="65">
        <v>14.9682171791</v>
      </c>
      <c r="G207" s="66">
        <v>0.26641731353860898</v>
      </c>
      <c r="H207" s="65">
        <v>26.496680875399999</v>
      </c>
      <c r="I207" s="66">
        <v>0.134450462931931</v>
      </c>
      <c r="J207" s="65">
        <v>46.793041268300001</v>
      </c>
      <c r="K207" s="66">
        <v>0.18002813878413201</v>
      </c>
    </row>
    <row r="208" spans="1:11" customFormat="1" x14ac:dyDescent="0.3">
      <c r="A208" s="58" t="s">
        <v>132</v>
      </c>
      <c r="B208" s="59">
        <v>71.897235962599893</v>
      </c>
      <c r="C208" s="60">
        <v>0.106408532495462</v>
      </c>
      <c r="D208" s="59">
        <v>12.6425515472</v>
      </c>
      <c r="E208" s="60">
        <v>0.14609590215042301</v>
      </c>
      <c r="F208" s="59">
        <v>2.8221051718000001</v>
      </c>
      <c r="G208" s="60">
        <v>5.02302758837695E-2</v>
      </c>
      <c r="H208" s="59">
        <v>15.3032473384</v>
      </c>
      <c r="I208" s="60">
        <v>7.7652317989758801E-2</v>
      </c>
      <c r="J208" s="59">
        <v>33.979938644400001</v>
      </c>
      <c r="K208" s="60">
        <v>0.13073194099684499</v>
      </c>
    </row>
    <row r="209" spans="1:11" customFormat="1" x14ac:dyDescent="0.3">
      <c r="A209" s="58" t="s">
        <v>133</v>
      </c>
      <c r="B209" s="65">
        <v>5.8508858843000002</v>
      </c>
      <c r="C209" s="66">
        <v>8.6593618295790608E-3</v>
      </c>
      <c r="D209" s="65">
        <v>4.6556248376999996</v>
      </c>
      <c r="E209" s="64">
        <v>5.3799876409310401E-2</v>
      </c>
      <c r="F209" s="65">
        <v>0</v>
      </c>
      <c r="G209" s="66">
        <v>0</v>
      </c>
      <c r="H209" s="65">
        <v>0.82099701559999905</v>
      </c>
      <c r="I209" s="66">
        <v>4.16593419123811E-3</v>
      </c>
      <c r="J209" s="65">
        <v>0.374264031</v>
      </c>
      <c r="K209" s="66">
        <v>1.4399161731858199E-3</v>
      </c>
    </row>
    <row r="210" spans="1:11" customFormat="1" x14ac:dyDescent="0.3">
      <c r="A210" s="58" t="s">
        <v>134</v>
      </c>
      <c r="B210" s="59">
        <v>120.12585291320001</v>
      </c>
      <c r="C210" s="60">
        <v>0.177787303671988</v>
      </c>
      <c r="D210" s="59">
        <v>16.069383407499998</v>
      </c>
      <c r="E210" s="60">
        <v>0.185695985272822</v>
      </c>
      <c r="F210" s="59">
        <v>10.859920513900001</v>
      </c>
      <c r="G210" s="60">
        <v>0.19329428574806601</v>
      </c>
      <c r="H210" s="59">
        <v>31.920526441100002</v>
      </c>
      <c r="I210" s="60">
        <v>0.16197234578997199</v>
      </c>
      <c r="J210" s="59">
        <v>43.772309745099797</v>
      </c>
      <c r="K210" s="60">
        <v>0.168406396338067</v>
      </c>
    </row>
    <row r="211" spans="1:11" customFormat="1" x14ac:dyDescent="0.3">
      <c r="A211" s="58" t="s">
        <v>135</v>
      </c>
      <c r="B211" s="65">
        <v>26.727144071900099</v>
      </c>
      <c r="C211" s="66">
        <v>3.9556404921672901E-2</v>
      </c>
      <c r="D211" s="65">
        <v>2.8637290376000002</v>
      </c>
      <c r="E211" s="66">
        <v>3.3092930307663602E-2</v>
      </c>
      <c r="F211" s="65">
        <v>1.2038845061000001</v>
      </c>
      <c r="G211" s="66">
        <v>2.1427780749584398E-2</v>
      </c>
      <c r="H211" s="65">
        <v>16.292851948999999</v>
      </c>
      <c r="I211" s="64">
        <v>8.2673807233653904E-2</v>
      </c>
      <c r="J211" s="65">
        <v>5.6922959840999896</v>
      </c>
      <c r="K211" s="66">
        <v>2.1900124968371001E-2</v>
      </c>
    </row>
    <row r="212" spans="1:11" customFormat="1" x14ac:dyDescent="0.3">
      <c r="A212" s="58" t="s">
        <v>136</v>
      </c>
      <c r="B212" s="59">
        <v>55.194498343699898</v>
      </c>
      <c r="C212" s="60">
        <v>8.1688336024927005E-2</v>
      </c>
      <c r="D212" s="59">
        <v>8.317745017</v>
      </c>
      <c r="E212" s="60">
        <v>9.6118924853023896E-2</v>
      </c>
      <c r="F212" s="59">
        <v>2.5679438006000002</v>
      </c>
      <c r="G212" s="60">
        <v>4.57064913267856E-2</v>
      </c>
      <c r="H212" s="59">
        <v>12.485253907500001</v>
      </c>
      <c r="I212" s="60">
        <v>6.3353148855884195E-2</v>
      </c>
      <c r="J212" s="59">
        <v>27.333030855299999</v>
      </c>
      <c r="K212" s="60">
        <v>0.105159112099483</v>
      </c>
    </row>
    <row r="213" spans="1:11" customFormat="1" x14ac:dyDescent="0.3">
      <c r="A213" s="58" t="s">
        <v>137</v>
      </c>
      <c r="B213" s="65">
        <v>76.4846108001</v>
      </c>
      <c r="C213" s="66">
        <v>0.113197887022511</v>
      </c>
      <c r="D213" s="65">
        <v>2.6284297184000001</v>
      </c>
      <c r="E213" s="63">
        <v>3.0373837869276998E-2</v>
      </c>
      <c r="F213" s="65">
        <v>10.791943247800001</v>
      </c>
      <c r="G213" s="66">
        <v>0.192084367399116</v>
      </c>
      <c r="H213" s="65">
        <v>43.792785339799998</v>
      </c>
      <c r="I213" s="64">
        <v>0.222215012125586</v>
      </c>
      <c r="J213" s="65">
        <v>12.5408982165</v>
      </c>
      <c r="K213" s="63">
        <v>4.8248938376382597E-2</v>
      </c>
    </row>
    <row r="214" spans="1:11" customFormat="1" x14ac:dyDescent="0.3">
      <c r="A214" s="58" t="s">
        <v>138</v>
      </c>
      <c r="B214" s="59">
        <v>64.896227777999997</v>
      </c>
      <c r="C214" s="60">
        <v>9.6046979691130005E-2</v>
      </c>
      <c r="D214" s="59">
        <v>5.7685173771000002</v>
      </c>
      <c r="E214" s="60">
        <v>6.6660337284878496E-2</v>
      </c>
      <c r="F214" s="59">
        <v>6.7482472713000003</v>
      </c>
      <c r="G214" s="60">
        <v>0.120111158703945</v>
      </c>
      <c r="H214" s="59">
        <v>20.3722146275</v>
      </c>
      <c r="I214" s="60">
        <v>0.10337346403862301</v>
      </c>
      <c r="J214" s="59">
        <v>24.020807288899999</v>
      </c>
      <c r="K214" s="60">
        <v>9.2415904397360901E-2</v>
      </c>
    </row>
    <row r="215" spans="1:11" customFormat="1" x14ac:dyDescent="0.3">
      <c r="A215" s="58" t="s">
        <v>139</v>
      </c>
      <c r="B215" s="65">
        <v>106.846351086</v>
      </c>
      <c r="C215" s="66">
        <v>0.158133525848899</v>
      </c>
      <c r="D215" s="65">
        <v>11.582979013699999</v>
      </c>
      <c r="E215" s="66">
        <v>0.13385160125929599</v>
      </c>
      <c r="F215" s="65">
        <v>4.5056964868999998</v>
      </c>
      <c r="G215" s="66">
        <v>8.0196294541767396E-2</v>
      </c>
      <c r="H215" s="65">
        <v>26.487060618299999</v>
      </c>
      <c r="I215" s="66">
        <v>0.13440164745852501</v>
      </c>
      <c r="J215" s="65">
        <v>51.802663929300202</v>
      </c>
      <c r="K215" s="66">
        <v>0.19930179613201601</v>
      </c>
    </row>
    <row r="216" spans="1:11" customFormat="1" x14ac:dyDescent="0.3">
      <c r="A216" s="58" t="s">
        <v>140</v>
      </c>
      <c r="B216" s="59">
        <v>23.274532090700099</v>
      </c>
      <c r="C216" s="60">
        <v>3.4446509259107402E-2</v>
      </c>
      <c r="D216" s="59">
        <v>5.6636012196999896</v>
      </c>
      <c r="E216" s="60">
        <v>6.5447937983338506E-2</v>
      </c>
      <c r="F216" s="59">
        <v>1.2079830352000001</v>
      </c>
      <c r="G216" s="60">
        <v>2.1500729925776601E-2</v>
      </c>
      <c r="H216" s="59">
        <v>0.87614743560000097</v>
      </c>
      <c r="I216" s="60">
        <v>4.4457805438722102E-3</v>
      </c>
      <c r="J216" s="59">
        <v>11.8605544254</v>
      </c>
      <c r="K216" s="60">
        <v>4.56314332276406E-2</v>
      </c>
    </row>
    <row r="217" spans="1:11" customFormat="1" x14ac:dyDescent="0.3">
      <c r="A217" s="71" t="s">
        <v>1</v>
      </c>
    </row>
    <row r="218" spans="1:11" customFormat="1" x14ac:dyDescent="0.3">
      <c r="A218" s="71" t="s">
        <v>1</v>
      </c>
    </row>
    <row r="219" spans="1:11" customFormat="1" x14ac:dyDescent="0.3">
      <c r="A219" s="53" t="s">
        <v>141</v>
      </c>
    </row>
    <row r="220" spans="1:11" customFormat="1" x14ac:dyDescent="0.3">
      <c r="A220" s="54" t="s">
        <v>1</v>
      </c>
    </row>
    <row r="221" spans="1:11" customFormat="1" x14ac:dyDescent="0.3">
      <c r="A221" s="115" t="s">
        <v>1</v>
      </c>
      <c r="B221" s="114" t="s">
        <v>501</v>
      </c>
      <c r="C221" s="114" t="s">
        <v>1</v>
      </c>
      <c r="D221" s="114" t="s">
        <v>487</v>
      </c>
      <c r="E221" s="114" t="s">
        <v>1</v>
      </c>
      <c r="F221" s="114" t="s">
        <v>488</v>
      </c>
      <c r="G221" s="114" t="s">
        <v>1</v>
      </c>
      <c r="H221" s="114" t="s">
        <v>10</v>
      </c>
      <c r="I221" s="114" t="s">
        <v>1</v>
      </c>
      <c r="J221" s="114" t="s">
        <v>489</v>
      </c>
      <c r="K221" s="114" t="s">
        <v>1</v>
      </c>
    </row>
    <row r="222" spans="1:11" customFormat="1" x14ac:dyDescent="0.3">
      <c r="A222" s="116" t="s">
        <v>1</v>
      </c>
      <c r="B222" s="55" t="s">
        <v>14</v>
      </c>
      <c r="C222" s="55" t="s">
        <v>15</v>
      </c>
      <c r="D222" s="55" t="s">
        <v>14</v>
      </c>
      <c r="E222" s="55" t="s">
        <v>15</v>
      </c>
      <c r="F222" s="55" t="s">
        <v>14</v>
      </c>
      <c r="G222" s="55" t="s">
        <v>15</v>
      </c>
      <c r="H222" s="55" t="s">
        <v>14</v>
      </c>
      <c r="I222" s="55" t="s">
        <v>15</v>
      </c>
      <c r="J222" s="55" t="s">
        <v>14</v>
      </c>
      <c r="K222" s="55" t="s">
        <v>15</v>
      </c>
    </row>
    <row r="223" spans="1:11" customFormat="1" x14ac:dyDescent="0.3">
      <c r="A223" s="56" t="s">
        <v>16</v>
      </c>
      <c r="B223" s="57">
        <v>680.08735143709998</v>
      </c>
      <c r="C223" s="57">
        <v>680.08735143709998</v>
      </c>
      <c r="D223" s="57">
        <v>87.337521910099994</v>
      </c>
      <c r="E223" s="57">
        <v>87.337521910099994</v>
      </c>
      <c r="F223" s="57">
        <v>56.183350024399999</v>
      </c>
      <c r="G223" s="57">
        <v>56.183350024399999</v>
      </c>
      <c r="H223" s="57">
        <v>198.28191121360001</v>
      </c>
      <c r="I223" s="57">
        <v>198.28191121360001</v>
      </c>
      <c r="J223" s="57">
        <v>262.32681278690001</v>
      </c>
      <c r="K223" s="57">
        <v>262.32681278690001</v>
      </c>
    </row>
    <row r="224" spans="1:11" customFormat="1" x14ac:dyDescent="0.3">
      <c r="A224" s="58" t="s">
        <v>142</v>
      </c>
      <c r="B224" s="59">
        <v>203.1627577296</v>
      </c>
      <c r="C224" s="60">
        <v>0.298730387060272</v>
      </c>
      <c r="D224" s="59">
        <v>30.3332100955</v>
      </c>
      <c r="E224" s="60">
        <v>0.34731017587976898</v>
      </c>
      <c r="F224" s="59">
        <v>16.275548802599999</v>
      </c>
      <c r="G224" s="60">
        <v>0.28968633581891501</v>
      </c>
      <c r="H224" s="59">
        <v>39.626089469299998</v>
      </c>
      <c r="I224" s="63">
        <v>0.19984722371680499</v>
      </c>
      <c r="J224" s="59">
        <v>89.558728639500004</v>
      </c>
      <c r="K224" s="60">
        <v>0.34140135233622698</v>
      </c>
    </row>
    <row r="225" spans="1:11" customFormat="1" x14ac:dyDescent="0.3">
      <c r="A225" s="58" t="s">
        <v>143</v>
      </c>
      <c r="B225" s="65">
        <v>231.73762565039999</v>
      </c>
      <c r="C225" s="66">
        <v>0.34074685429851398</v>
      </c>
      <c r="D225" s="65">
        <v>35.172009865600003</v>
      </c>
      <c r="E225" s="66">
        <v>0.402713622923764</v>
      </c>
      <c r="F225" s="65">
        <v>14.065900965699999</v>
      </c>
      <c r="G225" s="66">
        <v>0.25035710685801599</v>
      </c>
      <c r="H225" s="65">
        <v>53.416368420899801</v>
      </c>
      <c r="I225" s="66">
        <v>0.26939607397346998</v>
      </c>
      <c r="J225" s="65">
        <v>105.95788965200001</v>
      </c>
      <c r="K225" s="66">
        <v>0.40391559111448699</v>
      </c>
    </row>
    <row r="226" spans="1:11" customFormat="1" x14ac:dyDescent="0.3">
      <c r="A226" s="58" t="s">
        <v>144</v>
      </c>
      <c r="B226" s="59">
        <v>63.300734275299902</v>
      </c>
      <c r="C226" s="60">
        <v>9.3077358579803801E-2</v>
      </c>
      <c r="D226" s="59">
        <v>5.9535945804999999</v>
      </c>
      <c r="E226" s="60">
        <v>6.8167660935333996E-2</v>
      </c>
      <c r="F226" s="59">
        <v>12.8171849344</v>
      </c>
      <c r="G226" s="64">
        <v>0.22813137573379999</v>
      </c>
      <c r="H226" s="59">
        <v>25.790188055600002</v>
      </c>
      <c r="I226" s="60">
        <v>0.13006828458405101</v>
      </c>
      <c r="J226" s="59">
        <v>16.222598366300002</v>
      </c>
      <c r="K226" s="60">
        <v>6.18411751126575E-2</v>
      </c>
    </row>
    <row r="227" spans="1:11" customFormat="1" x14ac:dyDescent="0.3">
      <c r="A227" s="58" t="s">
        <v>145</v>
      </c>
      <c r="B227" s="65">
        <v>213.7814080194</v>
      </c>
      <c r="C227" s="66">
        <v>0.31434404355213502</v>
      </c>
      <c r="D227" s="65">
        <v>12.388798706499999</v>
      </c>
      <c r="E227" s="63">
        <v>0.14184967051449299</v>
      </c>
      <c r="F227" s="65">
        <v>11.3104269676</v>
      </c>
      <c r="G227" s="66">
        <v>0.20131279040299199</v>
      </c>
      <c r="H227" s="65">
        <v>9.7743420822999898</v>
      </c>
      <c r="I227" s="63">
        <v>4.9295177873137197E-2</v>
      </c>
      <c r="J227" s="65">
        <v>161.1023737177</v>
      </c>
      <c r="K227" s="64">
        <v>0.61412850637029903</v>
      </c>
    </row>
    <row r="228" spans="1:11" customFormat="1" ht="25.5" customHeight="1" x14ac:dyDescent="0.3">
      <c r="A228" s="72" t="s">
        <v>146</v>
      </c>
      <c r="B228" s="59">
        <v>93.779186586999899</v>
      </c>
      <c r="C228" s="60">
        <v>0.137892855070506</v>
      </c>
      <c r="D228" s="59">
        <v>7.5244232524000001</v>
      </c>
      <c r="E228" s="60">
        <v>8.6153386171698196E-2</v>
      </c>
      <c r="F228" s="59">
        <v>14.5491799642</v>
      </c>
      <c r="G228" s="64">
        <v>0.25895892569384699</v>
      </c>
      <c r="H228" s="59">
        <v>29.846838077800001</v>
      </c>
      <c r="I228" s="60">
        <v>0.15052728660481501</v>
      </c>
      <c r="J228" s="59">
        <v>38.034094727300001</v>
      </c>
      <c r="K228" s="60">
        <v>0.14498744647271999</v>
      </c>
    </row>
    <row r="229" spans="1:11" customFormat="1" x14ac:dyDescent="0.3">
      <c r="A229" s="58" t="s">
        <v>147</v>
      </c>
      <c r="B229" s="65">
        <v>22.218993591099998</v>
      </c>
      <c r="C229" s="66">
        <v>3.26707937504628E-2</v>
      </c>
      <c r="D229" s="65">
        <v>0</v>
      </c>
      <c r="E229" s="66">
        <v>0</v>
      </c>
      <c r="F229" s="65">
        <v>1.8365589494000101</v>
      </c>
      <c r="G229" s="66">
        <v>3.26886693050948E-2</v>
      </c>
      <c r="H229" s="65">
        <v>2.8238269801000002</v>
      </c>
      <c r="I229" s="66">
        <v>1.4241475497268201E-2</v>
      </c>
      <c r="J229" s="65">
        <v>11.195004965400001</v>
      </c>
      <c r="K229" s="66">
        <v>4.2675793779777302E-2</v>
      </c>
    </row>
    <row r="230" spans="1:11" customFormat="1" x14ac:dyDescent="0.3">
      <c r="A230" s="58" t="s">
        <v>148</v>
      </c>
      <c r="B230" s="59">
        <v>57.489953558800003</v>
      </c>
      <c r="C230" s="60">
        <v>8.45331903869663E-2</v>
      </c>
      <c r="D230" s="59">
        <v>10.491582624599999</v>
      </c>
      <c r="E230" s="60">
        <v>0.120126864091695</v>
      </c>
      <c r="F230" s="59">
        <v>0.34648004360000101</v>
      </c>
      <c r="G230" s="63">
        <v>6.1669523702222503E-3</v>
      </c>
      <c r="H230" s="59">
        <v>25.040483764299999</v>
      </c>
      <c r="I230" s="60">
        <v>0.126287282642364</v>
      </c>
      <c r="J230" s="59">
        <v>20.809861661199999</v>
      </c>
      <c r="K230" s="60">
        <v>7.9328000977562305E-2</v>
      </c>
    </row>
    <row r="231" spans="1:11" customFormat="1" ht="25.5" customHeight="1" x14ac:dyDescent="0.3">
      <c r="A231" s="72" t="s">
        <v>149</v>
      </c>
      <c r="B231" s="65">
        <v>35.676463260399899</v>
      </c>
      <c r="C231" s="66">
        <v>5.2458648414812702E-2</v>
      </c>
      <c r="D231" s="65">
        <v>7.5759703143000099</v>
      </c>
      <c r="E231" s="66">
        <v>8.6743591398187894E-2</v>
      </c>
      <c r="F231" s="65">
        <v>0</v>
      </c>
      <c r="G231" s="66">
        <v>0</v>
      </c>
      <c r="H231" s="65">
        <v>7.00173052870002</v>
      </c>
      <c r="I231" s="66">
        <v>3.5311998385759699E-2</v>
      </c>
      <c r="J231" s="65">
        <v>19.933285806800001</v>
      </c>
      <c r="K231" s="66">
        <v>7.5986459771432993E-2</v>
      </c>
    </row>
    <row r="232" spans="1:11" customFormat="1" ht="22.8" x14ac:dyDescent="0.3">
      <c r="A232" s="72" t="s">
        <v>150</v>
      </c>
      <c r="B232" s="59">
        <v>74.701596491999993</v>
      </c>
      <c r="C232" s="60">
        <v>0.109841178981122</v>
      </c>
      <c r="D232" s="59">
        <v>5.6019137474000003</v>
      </c>
      <c r="E232" s="60">
        <v>6.4140974290137001E-2</v>
      </c>
      <c r="F232" s="59">
        <v>7.0653936783000004</v>
      </c>
      <c r="G232" s="60">
        <v>0.12575600556448799</v>
      </c>
      <c r="H232" s="59">
        <v>43.031092317499997</v>
      </c>
      <c r="I232" s="64">
        <v>0.21701975764770901</v>
      </c>
      <c r="J232" s="59">
        <v>15.2076876422</v>
      </c>
      <c r="K232" s="63">
        <v>5.7972296009839802E-2</v>
      </c>
    </row>
    <row r="233" spans="1:11" customFormat="1" x14ac:dyDescent="0.3">
      <c r="A233" s="58" t="s">
        <v>151</v>
      </c>
      <c r="B233" s="65">
        <v>96.958911230499893</v>
      </c>
      <c r="C233" s="66">
        <v>0.14256832012184201</v>
      </c>
      <c r="D233" s="65">
        <v>5.0116439017000003</v>
      </c>
      <c r="E233" s="63">
        <v>5.73824834056854E-2</v>
      </c>
      <c r="F233" s="65">
        <v>15.8582544473</v>
      </c>
      <c r="G233" s="64">
        <v>0.28225896890115798</v>
      </c>
      <c r="H233" s="65">
        <v>53.835944392100103</v>
      </c>
      <c r="I233" s="64">
        <v>0.27151213170476801</v>
      </c>
      <c r="J233" s="65">
        <v>19.035353801199999</v>
      </c>
      <c r="K233" s="63">
        <v>7.2563508087384404E-2</v>
      </c>
    </row>
    <row r="234" spans="1:11" customFormat="1" x14ac:dyDescent="0.3">
      <c r="A234" s="58" t="s">
        <v>152</v>
      </c>
      <c r="B234" s="59">
        <v>100.5548608136</v>
      </c>
      <c r="C234" s="60">
        <v>0.14785580205412799</v>
      </c>
      <c r="D234" s="59">
        <v>11.932997780199999</v>
      </c>
      <c r="E234" s="60">
        <v>0.13663082623849901</v>
      </c>
      <c r="F234" s="59">
        <v>14.207054210400001</v>
      </c>
      <c r="G234" s="64">
        <v>0.252869474750615</v>
      </c>
      <c r="H234" s="59">
        <v>65.093757411099801</v>
      </c>
      <c r="I234" s="64">
        <v>0.32828893474290499</v>
      </c>
      <c r="J234" s="59">
        <v>9.3210514118999992</v>
      </c>
      <c r="K234" s="63">
        <v>3.5532210043172002E-2</v>
      </c>
    </row>
    <row r="235" spans="1:11" customFormat="1" x14ac:dyDescent="0.3">
      <c r="A235" s="58" t="s">
        <v>153</v>
      </c>
      <c r="B235" s="65">
        <v>124.55053391200001</v>
      </c>
      <c r="C235" s="66">
        <v>0.18313902419859901</v>
      </c>
      <c r="D235" s="65">
        <v>9.1961674785999907</v>
      </c>
      <c r="E235" s="66">
        <v>0.105294577605098</v>
      </c>
      <c r="F235" s="65">
        <v>10.4827716273</v>
      </c>
      <c r="G235" s="66">
        <v>0.186581462706432</v>
      </c>
      <c r="H235" s="65">
        <v>18.5538454428</v>
      </c>
      <c r="I235" s="63">
        <v>9.3573061351082107E-2</v>
      </c>
      <c r="J235" s="65">
        <v>78.719378895699805</v>
      </c>
      <c r="K235" s="64">
        <v>0.30008133007603499</v>
      </c>
    </row>
    <row r="236" spans="1:11" customFormat="1" x14ac:dyDescent="0.3">
      <c r="A236" s="58" t="s">
        <v>154</v>
      </c>
      <c r="B236" s="59">
        <v>123.4398063716</v>
      </c>
      <c r="C236" s="60">
        <v>0.181505811144345</v>
      </c>
      <c r="D236" s="59">
        <v>12.672071557900001</v>
      </c>
      <c r="E236" s="60">
        <v>0.14509309722508401</v>
      </c>
      <c r="F236" s="59">
        <v>1.8450679691999901</v>
      </c>
      <c r="G236" s="63">
        <v>3.2840120220647202E-2</v>
      </c>
      <c r="H236" s="59">
        <v>13.0837123662</v>
      </c>
      <c r="I236" s="63">
        <v>6.5985405759507301E-2</v>
      </c>
      <c r="J236" s="59">
        <v>70.896403168700203</v>
      </c>
      <c r="K236" s="64">
        <v>0.270259842734004</v>
      </c>
    </row>
    <row r="237" spans="1:11" customFormat="1" x14ac:dyDescent="0.3">
      <c r="A237" s="58" t="s">
        <v>155</v>
      </c>
      <c r="B237" s="65">
        <v>41.026177741599902</v>
      </c>
      <c r="C237" s="66">
        <v>6.0324865114616703E-2</v>
      </c>
      <c r="D237" s="65">
        <v>0.80154546510000002</v>
      </c>
      <c r="E237" s="66">
        <v>9.1775613455699206E-3</v>
      </c>
      <c r="F237" s="65">
        <v>2.8849329677000002</v>
      </c>
      <c r="G237" s="66">
        <v>5.13485394951902E-2</v>
      </c>
      <c r="H237" s="65">
        <v>34.984020030899998</v>
      </c>
      <c r="I237" s="64">
        <v>0.17643576167274899</v>
      </c>
      <c r="J237" s="65">
        <v>0</v>
      </c>
      <c r="K237" s="63">
        <v>0</v>
      </c>
    </row>
    <row r="238" spans="1:11" customFormat="1" x14ac:dyDescent="0.3">
      <c r="A238" s="58" t="s">
        <v>156</v>
      </c>
      <c r="B238" s="59">
        <v>151.80994718950001</v>
      </c>
      <c r="C238" s="60">
        <v>0.22322124778340399</v>
      </c>
      <c r="D238" s="59">
        <v>27.296704679299999</v>
      </c>
      <c r="E238" s="60">
        <v>0.31254269736892198</v>
      </c>
      <c r="F238" s="59">
        <v>6.7763392870999901</v>
      </c>
      <c r="G238" s="60">
        <v>0.120611164769582</v>
      </c>
      <c r="H238" s="59">
        <v>17.882813634400001</v>
      </c>
      <c r="I238" s="63">
        <v>9.0188830261655403E-2</v>
      </c>
      <c r="J238" s="59">
        <v>76.628987283799802</v>
      </c>
      <c r="K238" s="64">
        <v>0.29211267605362601</v>
      </c>
    </row>
    <row r="239" spans="1:11" customFormat="1" x14ac:dyDescent="0.3">
      <c r="A239" s="58" t="s">
        <v>157</v>
      </c>
      <c r="B239" s="65">
        <v>20.339027127200001</v>
      </c>
      <c r="C239" s="66">
        <v>2.99064922825302E-2</v>
      </c>
      <c r="D239" s="65">
        <v>4.0572631223000002</v>
      </c>
      <c r="E239" s="66">
        <v>4.6454983305758403E-2</v>
      </c>
      <c r="F239" s="65">
        <v>0.88934422530000101</v>
      </c>
      <c r="G239" s="66">
        <v>1.5829319983834401E-2</v>
      </c>
      <c r="H239" s="65">
        <v>4.9600353101000003</v>
      </c>
      <c r="I239" s="66">
        <v>2.5015067081720702E-2</v>
      </c>
      <c r="J239" s="65">
        <v>8.5507041851000007</v>
      </c>
      <c r="K239" s="66">
        <v>3.25956164917314E-2</v>
      </c>
    </row>
    <row r="240" spans="1:11" customFormat="1" x14ac:dyDescent="0.3">
      <c r="A240" s="72" t="s">
        <v>158</v>
      </c>
      <c r="B240" s="59">
        <v>16.326353831700001</v>
      </c>
      <c r="C240" s="60">
        <v>2.4006260074092799E-2</v>
      </c>
      <c r="D240" s="59">
        <v>0</v>
      </c>
      <c r="E240" s="60">
        <v>0</v>
      </c>
      <c r="F240" s="59">
        <v>1.5422532139</v>
      </c>
      <c r="G240" s="60">
        <v>2.7450360529057301E-2</v>
      </c>
      <c r="H240" s="59">
        <v>12.1673562132</v>
      </c>
      <c r="I240" s="64">
        <v>6.13639244181617E-2</v>
      </c>
      <c r="J240" s="59">
        <v>2.6167444045999999</v>
      </c>
      <c r="K240" s="60">
        <v>9.9751313134952002E-3</v>
      </c>
    </row>
    <row r="241" spans="1:11" customFormat="1" x14ac:dyDescent="0.3">
      <c r="A241" s="58" t="s">
        <v>159</v>
      </c>
      <c r="B241" s="65">
        <v>28.6860376857001</v>
      </c>
      <c r="C241" s="66">
        <v>4.2179931188373397E-2</v>
      </c>
      <c r="D241" s="65">
        <v>1.8040646513</v>
      </c>
      <c r="E241" s="66">
        <v>2.0656238141917901E-2</v>
      </c>
      <c r="F241" s="65">
        <v>0</v>
      </c>
      <c r="G241" s="66">
        <v>0</v>
      </c>
      <c r="H241" s="65">
        <v>6.7591368946000197</v>
      </c>
      <c r="I241" s="66">
        <v>3.4088519992722298E-2</v>
      </c>
      <c r="J241" s="65">
        <v>15.3318801883</v>
      </c>
      <c r="K241" s="66">
        <v>5.8445722819629502E-2</v>
      </c>
    </row>
    <row r="242" spans="1:11" customFormat="1" x14ac:dyDescent="0.3">
      <c r="A242" s="58" t="s">
        <v>160</v>
      </c>
      <c r="B242" s="59">
        <v>39.926746873599903</v>
      </c>
      <c r="C242" s="60">
        <v>5.8708262680125398E-2</v>
      </c>
      <c r="D242" s="59">
        <v>5.0781346708999999</v>
      </c>
      <c r="E242" s="60">
        <v>5.8143791578230603E-2</v>
      </c>
      <c r="F242" s="59">
        <v>3.2477065862000001</v>
      </c>
      <c r="G242" s="60">
        <v>5.7805499045349699E-2</v>
      </c>
      <c r="H242" s="59">
        <v>5.79444161500001</v>
      </c>
      <c r="I242" s="60">
        <v>2.9223248754940201E-2</v>
      </c>
      <c r="J242" s="59">
        <v>20.2068589882</v>
      </c>
      <c r="K242" s="60">
        <v>7.7029331365432899E-2</v>
      </c>
    </row>
    <row r="243" spans="1:11" customFormat="1" x14ac:dyDescent="0.3">
      <c r="A243" s="71" t="s">
        <v>1</v>
      </c>
    </row>
    <row r="244" spans="1:11" customFormat="1" x14ac:dyDescent="0.3">
      <c r="A244" s="71" t="s">
        <v>1</v>
      </c>
    </row>
    <row r="245" spans="1:11" customFormat="1" x14ac:dyDescent="0.3">
      <c r="A245" s="53" t="s">
        <v>161</v>
      </c>
    </row>
    <row r="246" spans="1:11" customFormat="1" x14ac:dyDescent="0.3">
      <c r="A246" s="54" t="s">
        <v>1</v>
      </c>
    </row>
    <row r="247" spans="1:11" customFormat="1" x14ac:dyDescent="0.3">
      <c r="A247" s="115" t="s">
        <v>1</v>
      </c>
      <c r="B247" s="114" t="s">
        <v>501</v>
      </c>
      <c r="C247" s="114" t="s">
        <v>1</v>
      </c>
      <c r="D247" s="114" t="s">
        <v>487</v>
      </c>
      <c r="E247" s="114" t="s">
        <v>1</v>
      </c>
      <c r="F247" s="114" t="s">
        <v>488</v>
      </c>
      <c r="G247" s="114" t="s">
        <v>1</v>
      </c>
      <c r="H247" s="114" t="s">
        <v>10</v>
      </c>
      <c r="I247" s="114" t="s">
        <v>1</v>
      </c>
      <c r="J247" s="114" t="s">
        <v>489</v>
      </c>
      <c r="K247" s="114" t="s">
        <v>1</v>
      </c>
    </row>
    <row r="248" spans="1:11" customFormat="1" x14ac:dyDescent="0.3">
      <c r="A248" s="116" t="s">
        <v>1</v>
      </c>
      <c r="B248" s="55" t="s">
        <v>14</v>
      </c>
      <c r="C248" s="55" t="s">
        <v>15</v>
      </c>
      <c r="D248" s="55" t="s">
        <v>14</v>
      </c>
      <c r="E248" s="55" t="s">
        <v>15</v>
      </c>
      <c r="F248" s="55" t="s">
        <v>14</v>
      </c>
      <c r="G248" s="55" t="s">
        <v>15</v>
      </c>
      <c r="H248" s="55" t="s">
        <v>14</v>
      </c>
      <c r="I248" s="55" t="s">
        <v>15</v>
      </c>
      <c r="J248" s="55" t="s">
        <v>14</v>
      </c>
      <c r="K248" s="55" t="s">
        <v>15</v>
      </c>
    </row>
    <row r="249" spans="1:11" customFormat="1" x14ac:dyDescent="0.3">
      <c r="A249" s="56" t="s">
        <v>16</v>
      </c>
      <c r="B249" s="57">
        <v>680.08735143709998</v>
      </c>
      <c r="C249" s="57">
        <v>680.08735143709998</v>
      </c>
      <c r="D249" s="57">
        <v>87.337521910099994</v>
      </c>
      <c r="E249" s="57">
        <v>87.337521910099994</v>
      </c>
      <c r="F249" s="57">
        <v>56.183350024399999</v>
      </c>
      <c r="G249" s="57">
        <v>56.183350024399999</v>
      </c>
      <c r="H249" s="57">
        <v>198.28191121360001</v>
      </c>
      <c r="I249" s="57">
        <v>198.28191121360001</v>
      </c>
      <c r="J249" s="57">
        <v>262.32681278690001</v>
      </c>
      <c r="K249" s="57">
        <v>262.32681278690001</v>
      </c>
    </row>
    <row r="250" spans="1:11" customFormat="1" x14ac:dyDescent="0.3">
      <c r="A250" s="58" t="s">
        <v>142</v>
      </c>
      <c r="B250" s="59">
        <v>79.938398207700004</v>
      </c>
      <c r="C250" s="60">
        <v>0.117541368823845</v>
      </c>
      <c r="D250" s="59">
        <v>16.6773547992</v>
      </c>
      <c r="E250" s="60">
        <v>0.19095291959813901</v>
      </c>
      <c r="F250" s="59">
        <v>4.67182449159999</v>
      </c>
      <c r="G250" s="60">
        <v>8.3153184877211198E-2</v>
      </c>
      <c r="H250" s="59">
        <v>16.151134990100001</v>
      </c>
      <c r="I250" s="60">
        <v>8.14554131097774E-2</v>
      </c>
      <c r="J250" s="59">
        <v>28.970605086799999</v>
      </c>
      <c r="K250" s="60">
        <v>0.110437071906691</v>
      </c>
    </row>
    <row r="251" spans="1:11" customFormat="1" x14ac:dyDescent="0.3">
      <c r="A251" s="58" t="s">
        <v>143</v>
      </c>
      <c r="B251" s="65">
        <v>75.553689325100095</v>
      </c>
      <c r="C251" s="66">
        <v>0.111094095729683</v>
      </c>
      <c r="D251" s="65">
        <v>18.311192367099999</v>
      </c>
      <c r="E251" s="64">
        <v>0.20966008614199599</v>
      </c>
      <c r="F251" s="65">
        <v>4.8934081101000002</v>
      </c>
      <c r="G251" s="66">
        <v>8.7097122332058005E-2</v>
      </c>
      <c r="H251" s="65">
        <v>26.648035335199999</v>
      </c>
      <c r="I251" s="66">
        <v>0.134394686696828</v>
      </c>
      <c r="J251" s="65">
        <v>23.966757988800001</v>
      </c>
      <c r="K251" s="66">
        <v>9.1362212402852194E-2</v>
      </c>
    </row>
    <row r="252" spans="1:11" customFormat="1" x14ac:dyDescent="0.3">
      <c r="A252" s="58" t="s">
        <v>144</v>
      </c>
      <c r="B252" s="59">
        <v>27.607091200199999</v>
      </c>
      <c r="C252" s="60">
        <v>4.0593448976610401E-2</v>
      </c>
      <c r="D252" s="59">
        <v>3.2131045755000001</v>
      </c>
      <c r="E252" s="60">
        <v>3.6789509310870702E-2</v>
      </c>
      <c r="F252" s="59">
        <v>6.4786991637000098</v>
      </c>
      <c r="G252" s="64">
        <v>0.115313507665284</v>
      </c>
      <c r="H252" s="59">
        <v>10.9454301967</v>
      </c>
      <c r="I252" s="60">
        <v>5.52013551297122E-2</v>
      </c>
      <c r="J252" s="59">
        <v>6.59559323329999</v>
      </c>
      <c r="K252" s="60">
        <v>2.5142657600380001E-2</v>
      </c>
    </row>
    <row r="253" spans="1:11" customFormat="1" x14ac:dyDescent="0.3">
      <c r="A253" s="58" t="s">
        <v>145</v>
      </c>
      <c r="B253" s="65">
        <v>86.913350798699895</v>
      </c>
      <c r="C253" s="66">
        <v>0.12779733458509801</v>
      </c>
      <c r="D253" s="65">
        <v>2.9542154531000002</v>
      </c>
      <c r="E253" s="63">
        <v>3.3825272213939099E-2</v>
      </c>
      <c r="F253" s="65">
        <v>3.6713963439000001</v>
      </c>
      <c r="G253" s="66">
        <v>6.5346696882715993E-2</v>
      </c>
      <c r="H253" s="65">
        <v>2.4318200436000001</v>
      </c>
      <c r="I253" s="63">
        <v>1.2264457351232201E-2</v>
      </c>
      <c r="J253" s="65">
        <v>72.706762271600198</v>
      </c>
      <c r="K253" s="64">
        <v>0.277161001954699</v>
      </c>
    </row>
    <row r="254" spans="1:11" customFormat="1" ht="25.5" customHeight="1" x14ac:dyDescent="0.3">
      <c r="A254" s="72" t="s">
        <v>146</v>
      </c>
      <c r="B254" s="59">
        <v>40.999876454400003</v>
      </c>
      <c r="C254" s="60">
        <v>6.02861917189942E-2</v>
      </c>
      <c r="D254" s="59">
        <v>3.3020582392</v>
      </c>
      <c r="E254" s="60">
        <v>3.7808013863719903E-2</v>
      </c>
      <c r="F254" s="59">
        <v>10.3968545384</v>
      </c>
      <c r="G254" s="64">
        <v>0.18505223582938199</v>
      </c>
      <c r="H254" s="59">
        <v>13.619251372700001</v>
      </c>
      <c r="I254" s="60">
        <v>6.8686302695703805E-2</v>
      </c>
      <c r="J254" s="59">
        <v>13.5002252103</v>
      </c>
      <c r="K254" s="60">
        <v>5.1463382895849299E-2</v>
      </c>
    </row>
    <row r="255" spans="1:11" customFormat="1" x14ac:dyDescent="0.3">
      <c r="A255" s="58" t="s">
        <v>147</v>
      </c>
      <c r="B255" s="65">
        <v>15.4258342612</v>
      </c>
      <c r="C255" s="66">
        <v>2.2682136682300399E-2</v>
      </c>
      <c r="D255" s="65">
        <v>0</v>
      </c>
      <c r="E255" s="66">
        <v>0</v>
      </c>
      <c r="F255" s="65">
        <v>0.28876204890000001</v>
      </c>
      <c r="G255" s="66">
        <v>5.1396374330578897E-3</v>
      </c>
      <c r="H255" s="65">
        <v>2.8238269801000002</v>
      </c>
      <c r="I255" s="66">
        <v>1.4241475497268201E-2</v>
      </c>
      <c r="J255" s="65">
        <v>5.9496425359999998</v>
      </c>
      <c r="K255" s="66">
        <v>2.2680268451373199E-2</v>
      </c>
    </row>
    <row r="256" spans="1:11" customFormat="1" x14ac:dyDescent="0.3">
      <c r="A256" s="58" t="s">
        <v>148</v>
      </c>
      <c r="B256" s="59">
        <v>21.6597524781</v>
      </c>
      <c r="C256" s="60">
        <v>3.1848485981000103E-2</v>
      </c>
      <c r="D256" s="59">
        <v>2.2415067125000001</v>
      </c>
      <c r="E256" s="60">
        <v>2.5664876486961401E-2</v>
      </c>
      <c r="F256" s="59">
        <v>0.34648004360000101</v>
      </c>
      <c r="G256" s="60">
        <v>6.1669523702222503E-3</v>
      </c>
      <c r="H256" s="59">
        <v>12.6802089987</v>
      </c>
      <c r="I256" s="60">
        <v>6.3950407382548397E-2</v>
      </c>
      <c r="J256" s="59">
        <v>5.5900112581999801</v>
      </c>
      <c r="K256" s="60">
        <v>2.13093400511103E-2</v>
      </c>
    </row>
    <row r="257" spans="1:11" customFormat="1" ht="25.5" customHeight="1" x14ac:dyDescent="0.3">
      <c r="A257" s="72" t="s">
        <v>149</v>
      </c>
      <c r="B257" s="65">
        <v>13.0841905377</v>
      </c>
      <c r="C257" s="66">
        <v>1.9238985271600301E-2</v>
      </c>
      <c r="D257" s="65">
        <v>3.1292984277000002</v>
      </c>
      <c r="E257" s="66">
        <v>3.5829942953054202E-2</v>
      </c>
      <c r="F257" s="65">
        <v>0</v>
      </c>
      <c r="G257" s="66">
        <v>0</v>
      </c>
      <c r="H257" s="65">
        <v>2.8243312071000002</v>
      </c>
      <c r="I257" s="66">
        <v>1.4244018477598199E-2</v>
      </c>
      <c r="J257" s="65">
        <v>7.1305609029000099</v>
      </c>
      <c r="K257" s="66">
        <v>2.7181975136840002E-2</v>
      </c>
    </row>
    <row r="258" spans="1:11" customFormat="1" ht="22.8" x14ac:dyDescent="0.3">
      <c r="A258" s="72" t="s">
        <v>150</v>
      </c>
      <c r="B258" s="59">
        <v>45.449534345399996</v>
      </c>
      <c r="C258" s="60">
        <v>6.68289657929384E-2</v>
      </c>
      <c r="D258" s="59">
        <v>4.4900636294999998</v>
      </c>
      <c r="E258" s="60">
        <v>5.1410476634793902E-2</v>
      </c>
      <c r="F258" s="59">
        <v>5.4532430077000003</v>
      </c>
      <c r="G258" s="60">
        <v>9.7061549468511601E-2</v>
      </c>
      <c r="H258" s="59">
        <v>23.035703887899999</v>
      </c>
      <c r="I258" s="64">
        <v>0.116176527384208</v>
      </c>
      <c r="J258" s="59">
        <v>8.6750147136999907</v>
      </c>
      <c r="K258" s="63">
        <v>3.3069493055393903E-2</v>
      </c>
    </row>
    <row r="259" spans="1:11" customFormat="1" x14ac:dyDescent="0.3">
      <c r="A259" s="58" t="s">
        <v>151</v>
      </c>
      <c r="B259" s="65">
        <v>23.9689348128001</v>
      </c>
      <c r="C259" s="66">
        <v>3.5243906186684701E-2</v>
      </c>
      <c r="D259" s="65">
        <v>0.93968396860000003</v>
      </c>
      <c r="E259" s="66">
        <v>1.07592240774504E-2</v>
      </c>
      <c r="F259" s="65">
        <v>5.2595502748000102</v>
      </c>
      <c r="G259" s="64">
        <v>9.3614038189531595E-2</v>
      </c>
      <c r="H259" s="65">
        <v>13.023151404</v>
      </c>
      <c r="I259" s="66">
        <v>6.5679977181432106E-2</v>
      </c>
      <c r="J259" s="65">
        <v>4.7465491653999896</v>
      </c>
      <c r="K259" s="66">
        <v>1.8094029790450099E-2</v>
      </c>
    </row>
    <row r="260" spans="1:11" customFormat="1" x14ac:dyDescent="0.3">
      <c r="A260" s="58" t="s">
        <v>152</v>
      </c>
      <c r="B260" s="59">
        <v>42.238095735100003</v>
      </c>
      <c r="C260" s="60">
        <v>6.2106868545409998E-2</v>
      </c>
      <c r="D260" s="59">
        <v>7.3926256981999998</v>
      </c>
      <c r="E260" s="60">
        <v>8.4644326247423504E-2</v>
      </c>
      <c r="F260" s="59">
        <v>4.3944299244999998</v>
      </c>
      <c r="G260" s="60">
        <v>7.8215875745955593E-2</v>
      </c>
      <c r="H260" s="59">
        <v>30.451040112400001</v>
      </c>
      <c r="I260" s="64">
        <v>0.153574473465693</v>
      </c>
      <c r="J260" s="59">
        <v>0</v>
      </c>
      <c r="K260" s="63">
        <v>0</v>
      </c>
    </row>
    <row r="261" spans="1:11" customFormat="1" x14ac:dyDescent="0.3">
      <c r="A261" s="58" t="s">
        <v>153</v>
      </c>
      <c r="B261" s="65">
        <v>25.789367212799899</v>
      </c>
      <c r="C261" s="66">
        <v>3.79206688057118E-2</v>
      </c>
      <c r="D261" s="65">
        <v>0.80632852300000002</v>
      </c>
      <c r="E261" s="66">
        <v>9.2323265575360199E-3</v>
      </c>
      <c r="F261" s="65">
        <v>2.5374745411999902</v>
      </c>
      <c r="G261" s="66">
        <v>4.5164173017415203E-2</v>
      </c>
      <c r="H261" s="65">
        <v>4.8920199692999997</v>
      </c>
      <c r="I261" s="66">
        <v>2.4672043654199199E-2</v>
      </c>
      <c r="J261" s="65">
        <v>13.390821578200001</v>
      </c>
      <c r="K261" s="66">
        <v>5.1046332000678797E-2</v>
      </c>
    </row>
    <row r="262" spans="1:11" customFormat="1" x14ac:dyDescent="0.3">
      <c r="A262" s="58" t="s">
        <v>154</v>
      </c>
      <c r="B262" s="59">
        <v>50.725296070200102</v>
      </c>
      <c r="C262" s="60">
        <v>7.4586442407746395E-2</v>
      </c>
      <c r="D262" s="59">
        <v>4.3333066718</v>
      </c>
      <c r="E262" s="60">
        <v>4.9615635720239998E-2</v>
      </c>
      <c r="F262" s="59">
        <v>0</v>
      </c>
      <c r="G262" s="63">
        <v>0</v>
      </c>
      <c r="H262" s="59">
        <v>8.5865324377000096</v>
      </c>
      <c r="I262" s="60">
        <v>4.3304668515375198E-2</v>
      </c>
      <c r="J262" s="59">
        <v>19.683881581800001</v>
      </c>
      <c r="K262" s="60">
        <v>7.5035721178033393E-2</v>
      </c>
    </row>
    <row r="263" spans="1:11" customFormat="1" x14ac:dyDescent="0.3">
      <c r="A263" s="58" t="s">
        <v>155</v>
      </c>
      <c r="B263" s="65">
        <v>10.3221589223</v>
      </c>
      <c r="C263" s="66">
        <v>1.5177695777591101E-2</v>
      </c>
      <c r="D263" s="65">
        <v>0.80154546510000002</v>
      </c>
      <c r="E263" s="66">
        <v>9.1775613455699206E-3</v>
      </c>
      <c r="F263" s="65">
        <v>1.1039230096999999</v>
      </c>
      <c r="G263" s="66">
        <v>1.9648579325023799E-2</v>
      </c>
      <c r="H263" s="65">
        <v>6.0610111696000297</v>
      </c>
      <c r="I263" s="66">
        <v>3.0567645492738601E-2</v>
      </c>
      <c r="J263" s="65">
        <v>0</v>
      </c>
      <c r="K263" s="63">
        <v>0</v>
      </c>
    </row>
    <row r="264" spans="1:11" customFormat="1" x14ac:dyDescent="0.3">
      <c r="A264" s="58" t="s">
        <v>156</v>
      </c>
      <c r="B264" s="59">
        <v>48.3252720605999</v>
      </c>
      <c r="C264" s="60">
        <v>7.1057448662268693E-2</v>
      </c>
      <c r="D264" s="59">
        <v>11.056651285799999</v>
      </c>
      <c r="E264" s="60">
        <v>0.12659680563390699</v>
      </c>
      <c r="F264" s="59">
        <v>2.0788318199999898</v>
      </c>
      <c r="G264" s="60">
        <v>3.7000852015715999E-2</v>
      </c>
      <c r="H264" s="59">
        <v>7.8433509359000002</v>
      </c>
      <c r="I264" s="60">
        <v>3.9556563117100103E-2</v>
      </c>
      <c r="J264" s="59">
        <v>17.3215346522</v>
      </c>
      <c r="K264" s="60">
        <v>6.6030362920892399E-2</v>
      </c>
    </row>
    <row r="265" spans="1:11" customFormat="1" x14ac:dyDescent="0.3">
      <c r="A265" s="58" t="s">
        <v>157</v>
      </c>
      <c r="B265" s="65">
        <v>8.7581330909999995</v>
      </c>
      <c r="C265" s="66">
        <v>1.2877953210706099E-2</v>
      </c>
      <c r="D265" s="65">
        <v>1.6772355564000001</v>
      </c>
      <c r="E265" s="66">
        <v>1.9204066244591301E-2</v>
      </c>
      <c r="F265" s="65">
        <v>0</v>
      </c>
      <c r="G265" s="66">
        <v>0</v>
      </c>
      <c r="H265" s="65">
        <v>2.1246614349000001</v>
      </c>
      <c r="I265" s="66">
        <v>1.0715356846703E-2</v>
      </c>
      <c r="J265" s="65">
        <v>4.2400324258999804</v>
      </c>
      <c r="K265" s="66">
        <v>1.61631683046611E-2</v>
      </c>
    </row>
    <row r="266" spans="1:11" customFormat="1" x14ac:dyDescent="0.3">
      <c r="A266" s="72" t="s">
        <v>158</v>
      </c>
      <c r="B266" s="59">
        <v>8.7846780623999994</v>
      </c>
      <c r="C266" s="60">
        <v>1.29169849194181E-2</v>
      </c>
      <c r="D266" s="59">
        <v>0</v>
      </c>
      <c r="E266" s="60">
        <v>0</v>
      </c>
      <c r="F266" s="59">
        <v>1.3607661201000001</v>
      </c>
      <c r="G266" s="60">
        <v>2.42200958025648E-2</v>
      </c>
      <c r="H266" s="59">
        <v>5.5224993261000197</v>
      </c>
      <c r="I266" s="60">
        <v>2.7851755575176301E-2</v>
      </c>
      <c r="J266" s="59">
        <v>1.9014126162</v>
      </c>
      <c r="K266" s="60">
        <v>7.2482587502201096E-3</v>
      </c>
    </row>
    <row r="267" spans="1:11" customFormat="1" x14ac:dyDescent="0.3">
      <c r="A267" s="58" t="s">
        <v>159</v>
      </c>
      <c r="B267" s="65">
        <v>14.616950987799999</v>
      </c>
      <c r="C267" s="66">
        <v>2.1492755242268201E-2</v>
      </c>
      <c r="D267" s="65">
        <v>0.93321586649999999</v>
      </c>
      <c r="E267" s="66">
        <v>1.06851653915782E-2</v>
      </c>
      <c r="F267" s="65">
        <v>0</v>
      </c>
      <c r="G267" s="66">
        <v>0</v>
      </c>
      <c r="H267" s="65">
        <v>2.8234597965999999</v>
      </c>
      <c r="I267" s="66">
        <v>1.42396236717651E-2</v>
      </c>
      <c r="J267" s="65">
        <v>7.7505485773999903</v>
      </c>
      <c r="K267" s="66">
        <v>2.9545392234442001E-2</v>
      </c>
    </row>
    <row r="268" spans="1:11" customFormat="1" x14ac:dyDescent="0.3">
      <c r="A268" s="58" t="s">
        <v>162</v>
      </c>
      <c r="B268" s="59">
        <v>39.926746873599903</v>
      </c>
      <c r="C268" s="60">
        <v>5.8708262680125398E-2</v>
      </c>
      <c r="D268" s="59">
        <v>5.0781346708999999</v>
      </c>
      <c r="E268" s="60">
        <v>5.8143791578230603E-2</v>
      </c>
      <c r="F268" s="59">
        <v>3.2477065862000001</v>
      </c>
      <c r="G268" s="60">
        <v>5.7805499045349699E-2</v>
      </c>
      <c r="H268" s="59">
        <v>5.79444161500001</v>
      </c>
      <c r="I268" s="60">
        <v>2.9223248754940201E-2</v>
      </c>
      <c r="J268" s="59">
        <v>20.2068589882</v>
      </c>
      <c r="K268" s="60">
        <v>7.7029331365432899E-2</v>
      </c>
    </row>
    <row r="269" spans="1:11" customFormat="1" x14ac:dyDescent="0.3">
      <c r="A269" s="71" t="s">
        <v>1</v>
      </c>
    </row>
    <row r="270" spans="1:11" customFormat="1" x14ac:dyDescent="0.3">
      <c r="A270" s="71" t="s">
        <v>1</v>
      </c>
    </row>
    <row r="271" spans="1:11" customFormat="1" x14ac:dyDescent="0.3">
      <c r="A271" s="53" t="s">
        <v>163</v>
      </c>
    </row>
    <row r="272" spans="1:11" customFormat="1" x14ac:dyDescent="0.3">
      <c r="A272" s="54" t="s">
        <v>1</v>
      </c>
    </row>
    <row r="273" spans="1:11" customFormat="1" x14ac:dyDescent="0.3">
      <c r="A273" s="115" t="s">
        <v>1</v>
      </c>
      <c r="B273" s="114" t="s">
        <v>501</v>
      </c>
      <c r="C273" s="114" t="s">
        <v>1</v>
      </c>
      <c r="D273" s="114" t="s">
        <v>487</v>
      </c>
      <c r="E273" s="114" t="s">
        <v>1</v>
      </c>
      <c r="F273" s="114" t="s">
        <v>488</v>
      </c>
      <c r="G273" s="114" t="s">
        <v>1</v>
      </c>
      <c r="H273" s="114" t="s">
        <v>10</v>
      </c>
      <c r="I273" s="114" t="s">
        <v>1</v>
      </c>
      <c r="J273" s="114" t="s">
        <v>489</v>
      </c>
      <c r="K273" s="114" t="s">
        <v>1</v>
      </c>
    </row>
    <row r="274" spans="1:11" customFormat="1" x14ac:dyDescent="0.3">
      <c r="A274" s="116" t="s">
        <v>1</v>
      </c>
      <c r="B274" s="55" t="s">
        <v>14</v>
      </c>
      <c r="C274" s="55" t="s">
        <v>15</v>
      </c>
      <c r="D274" s="55" t="s">
        <v>14</v>
      </c>
      <c r="E274" s="55" t="s">
        <v>15</v>
      </c>
      <c r="F274" s="55" t="s">
        <v>14</v>
      </c>
      <c r="G274" s="55" t="s">
        <v>15</v>
      </c>
      <c r="H274" s="55" t="s">
        <v>14</v>
      </c>
      <c r="I274" s="55" t="s">
        <v>15</v>
      </c>
      <c r="J274" s="55" t="s">
        <v>14</v>
      </c>
      <c r="K274" s="55" t="s">
        <v>15</v>
      </c>
    </row>
    <row r="275" spans="1:11" customFormat="1" x14ac:dyDescent="0.3">
      <c r="A275" s="56" t="s">
        <v>16</v>
      </c>
      <c r="B275" s="57">
        <v>680.08735143709998</v>
      </c>
      <c r="C275" s="57">
        <v>680.08735143709998</v>
      </c>
      <c r="D275" s="57">
        <v>87.337521910099994</v>
      </c>
      <c r="E275" s="57">
        <v>87.337521910099994</v>
      </c>
      <c r="F275" s="57">
        <v>56.183350024399999</v>
      </c>
      <c r="G275" s="57">
        <v>56.183350024399999</v>
      </c>
      <c r="H275" s="57">
        <v>198.28191121360001</v>
      </c>
      <c r="I275" s="57">
        <v>198.28191121360001</v>
      </c>
      <c r="J275" s="57">
        <v>262.32681278690001</v>
      </c>
      <c r="K275" s="57">
        <v>262.32681278690001</v>
      </c>
    </row>
    <row r="276" spans="1:11" customFormat="1" x14ac:dyDescent="0.3">
      <c r="A276" s="58" t="s">
        <v>65</v>
      </c>
      <c r="B276" s="59">
        <v>138.22790526439999</v>
      </c>
      <c r="C276" s="60">
        <v>0.20325022215500599</v>
      </c>
      <c r="D276" s="59">
        <v>17.4135153404</v>
      </c>
      <c r="E276" s="60">
        <v>0.19938183451465899</v>
      </c>
      <c r="F276" s="59">
        <v>11.932580164999999</v>
      </c>
      <c r="G276" s="60">
        <v>0.21238641269731601</v>
      </c>
      <c r="H276" s="59">
        <v>33.177528068999997</v>
      </c>
      <c r="I276" s="60">
        <v>0.16732503669111501</v>
      </c>
      <c r="J276" s="59">
        <v>60.9717888055999</v>
      </c>
      <c r="K276" s="60">
        <v>0.23242682727644101</v>
      </c>
    </row>
    <row r="277" spans="1:11" customFormat="1" x14ac:dyDescent="0.3">
      <c r="A277" s="58" t="s">
        <v>66</v>
      </c>
      <c r="B277" s="65">
        <v>541.85944617269899</v>
      </c>
      <c r="C277" s="66">
        <v>0.79674977784499401</v>
      </c>
      <c r="D277" s="65">
        <v>69.924006569699998</v>
      </c>
      <c r="E277" s="66">
        <v>0.80061816548534104</v>
      </c>
      <c r="F277" s="65">
        <v>44.250769859400002</v>
      </c>
      <c r="G277" s="66">
        <v>0.78761358730268405</v>
      </c>
      <c r="H277" s="65">
        <v>165.10438314460001</v>
      </c>
      <c r="I277" s="66">
        <v>0.83267496330888502</v>
      </c>
      <c r="J277" s="65">
        <v>201.35502398130001</v>
      </c>
      <c r="K277" s="66">
        <v>0.76757317272355896</v>
      </c>
    </row>
    <row r="278" spans="1:11" customFormat="1" x14ac:dyDescent="0.3">
      <c r="A278" s="71" t="s">
        <v>1</v>
      </c>
    </row>
    <row r="279" spans="1:11" customFormat="1" x14ac:dyDescent="0.3">
      <c r="A279" s="71" t="s">
        <v>1</v>
      </c>
    </row>
    <row r="280" spans="1:11" customFormat="1" x14ac:dyDescent="0.3">
      <c r="A280" s="53" t="s">
        <v>164</v>
      </c>
    </row>
    <row r="281" spans="1:11" customFormat="1" x14ac:dyDescent="0.3">
      <c r="A281" s="54" t="s">
        <v>1</v>
      </c>
    </row>
    <row r="282" spans="1:11" customFormat="1" x14ac:dyDescent="0.3">
      <c r="A282" s="115" t="s">
        <v>1</v>
      </c>
      <c r="B282" s="114" t="s">
        <v>501</v>
      </c>
      <c r="C282" s="114" t="s">
        <v>1</v>
      </c>
      <c r="D282" s="114" t="s">
        <v>487</v>
      </c>
      <c r="E282" s="114" t="s">
        <v>1</v>
      </c>
      <c r="F282" s="114" t="s">
        <v>488</v>
      </c>
      <c r="G282" s="114" t="s">
        <v>1</v>
      </c>
      <c r="H282" s="114" t="s">
        <v>10</v>
      </c>
      <c r="I282" s="114" t="s">
        <v>1</v>
      </c>
      <c r="J282" s="114" t="s">
        <v>489</v>
      </c>
      <c r="K282" s="114" t="s">
        <v>1</v>
      </c>
    </row>
    <row r="283" spans="1:11" customFormat="1" x14ac:dyDescent="0.3">
      <c r="A283" s="116" t="s">
        <v>1</v>
      </c>
      <c r="B283" s="55" t="s">
        <v>14</v>
      </c>
      <c r="C283" s="55" t="s">
        <v>15</v>
      </c>
      <c r="D283" s="55" t="s">
        <v>14</v>
      </c>
      <c r="E283" s="55" t="s">
        <v>15</v>
      </c>
      <c r="F283" s="55" t="s">
        <v>14</v>
      </c>
      <c r="G283" s="55" t="s">
        <v>15</v>
      </c>
      <c r="H283" s="55" t="s">
        <v>14</v>
      </c>
      <c r="I283" s="55" t="s">
        <v>15</v>
      </c>
      <c r="J283" s="55" t="s">
        <v>14</v>
      </c>
      <c r="K283" s="55" t="s">
        <v>15</v>
      </c>
    </row>
    <row r="284" spans="1:11" customFormat="1" x14ac:dyDescent="0.3">
      <c r="A284" s="56" t="s">
        <v>16</v>
      </c>
      <c r="B284" s="57">
        <v>138.22790526439999</v>
      </c>
      <c r="C284" s="57">
        <v>138.22790526439999</v>
      </c>
      <c r="D284" s="57">
        <v>17.4135153404</v>
      </c>
      <c r="E284" s="57">
        <v>17.4135153404</v>
      </c>
      <c r="F284" s="57">
        <v>11.932580164999999</v>
      </c>
      <c r="G284" s="57">
        <v>11.932580164999999</v>
      </c>
      <c r="H284" s="57">
        <v>33.177528068999997</v>
      </c>
      <c r="I284" s="57">
        <v>33.177528068999997</v>
      </c>
      <c r="J284" s="57">
        <v>60.971788805599999</v>
      </c>
      <c r="K284" s="57">
        <v>60.971788805599999</v>
      </c>
    </row>
    <row r="285" spans="1:11" customFormat="1" x14ac:dyDescent="0.3">
      <c r="A285" s="58" t="s">
        <v>2</v>
      </c>
      <c r="B285" s="59">
        <v>0</v>
      </c>
      <c r="C285" s="60">
        <v>0</v>
      </c>
      <c r="D285" s="61">
        <v>0</v>
      </c>
      <c r="E285" s="62">
        <v>0</v>
      </c>
      <c r="F285" s="61">
        <v>0</v>
      </c>
      <c r="G285" s="62">
        <v>0</v>
      </c>
      <c r="H285" s="61">
        <v>0</v>
      </c>
      <c r="I285" s="62">
        <v>0</v>
      </c>
      <c r="J285" s="59">
        <v>0</v>
      </c>
      <c r="K285" s="60">
        <v>0</v>
      </c>
    </row>
    <row r="286" spans="1:11" customFormat="1" x14ac:dyDescent="0.3">
      <c r="A286" s="58" t="s">
        <v>3</v>
      </c>
      <c r="B286" s="65">
        <v>1.5760337947</v>
      </c>
      <c r="C286" s="66">
        <v>1.1401704971839E-2</v>
      </c>
      <c r="D286" s="67">
        <v>0</v>
      </c>
      <c r="E286" s="69">
        <v>0</v>
      </c>
      <c r="F286" s="67">
        <v>1.5760337947</v>
      </c>
      <c r="G286" s="70">
        <v>13.2078207136017</v>
      </c>
      <c r="H286" s="67">
        <v>0</v>
      </c>
      <c r="I286" s="69">
        <v>0</v>
      </c>
      <c r="J286" s="65">
        <v>0</v>
      </c>
      <c r="K286" s="66">
        <v>0</v>
      </c>
    </row>
    <row r="287" spans="1:11" customFormat="1" x14ac:dyDescent="0.3">
      <c r="A287" s="58" t="s">
        <v>4</v>
      </c>
      <c r="B287" s="59">
        <v>2.9607758596</v>
      </c>
      <c r="C287" s="60">
        <v>2.14195234597289E-2</v>
      </c>
      <c r="D287" s="61">
        <v>0.81170202959999904</v>
      </c>
      <c r="E287" s="62">
        <v>4.6613335316437903</v>
      </c>
      <c r="F287" s="61">
        <v>0</v>
      </c>
      <c r="G287" s="62">
        <v>0</v>
      </c>
      <c r="H287" s="61">
        <v>0</v>
      </c>
      <c r="I287" s="62">
        <v>0</v>
      </c>
      <c r="J287" s="59">
        <v>2.1490738299999999</v>
      </c>
      <c r="K287" s="60">
        <v>3.5247019516714898E-2</v>
      </c>
    </row>
    <row r="288" spans="1:11" customFormat="1" x14ac:dyDescent="0.3">
      <c r="A288" s="58" t="s">
        <v>5</v>
      </c>
      <c r="B288" s="65">
        <v>7.1379654846999996</v>
      </c>
      <c r="C288" s="66">
        <v>5.1639106235796803E-2</v>
      </c>
      <c r="D288" s="67">
        <v>0</v>
      </c>
      <c r="E288" s="69">
        <v>0</v>
      </c>
      <c r="F288" s="67">
        <v>2.0251834593</v>
      </c>
      <c r="G288" s="69">
        <v>16.971882286114099</v>
      </c>
      <c r="H288" s="67">
        <v>3.5721548345000098</v>
      </c>
      <c r="I288" s="69">
        <v>10.766790181206099</v>
      </c>
      <c r="J288" s="65">
        <v>1.5406271909</v>
      </c>
      <c r="K288" s="66">
        <v>2.5267869306115898E-2</v>
      </c>
    </row>
    <row r="289" spans="1:11" customFormat="1" x14ac:dyDescent="0.3">
      <c r="A289" s="58" t="s">
        <v>6</v>
      </c>
      <c r="B289" s="59">
        <v>4.1234352874000004</v>
      </c>
      <c r="C289" s="60">
        <v>2.9830700823489799E-2</v>
      </c>
      <c r="D289" s="61">
        <v>0.55128045290000005</v>
      </c>
      <c r="E289" s="62">
        <v>3.1658194346377</v>
      </c>
      <c r="F289" s="61">
        <v>0</v>
      </c>
      <c r="G289" s="62">
        <v>0</v>
      </c>
      <c r="H289" s="61">
        <v>1.1193656596999999</v>
      </c>
      <c r="I289" s="62">
        <v>3.37386696613452</v>
      </c>
      <c r="J289" s="59">
        <v>2.4527891748000101</v>
      </c>
      <c r="K289" s="60">
        <v>4.02282633140447E-2</v>
      </c>
    </row>
    <row r="290" spans="1:11" customFormat="1" x14ac:dyDescent="0.3">
      <c r="A290" s="58" t="s">
        <v>7</v>
      </c>
      <c r="B290" s="65">
        <v>25.259637214600001</v>
      </c>
      <c r="C290" s="66">
        <v>0.18273905812494101</v>
      </c>
      <c r="D290" s="67">
        <v>0.94647349459999996</v>
      </c>
      <c r="E290" s="69">
        <v>5.4352810222307397</v>
      </c>
      <c r="F290" s="67">
        <v>0</v>
      </c>
      <c r="G290" s="69">
        <v>0</v>
      </c>
      <c r="H290" s="67">
        <v>4.3788416300000099</v>
      </c>
      <c r="I290" s="69">
        <v>13.1982154333295</v>
      </c>
      <c r="J290" s="65">
        <v>16.0888753865</v>
      </c>
      <c r="K290" s="66">
        <v>0.263874091636004</v>
      </c>
    </row>
    <row r="291" spans="1:11" customFormat="1" x14ac:dyDescent="0.3">
      <c r="A291" s="58" t="s">
        <v>8</v>
      </c>
      <c r="B291" s="59">
        <v>9.2197483729000194</v>
      </c>
      <c r="C291" s="60">
        <v>6.6699617239114106E-2</v>
      </c>
      <c r="D291" s="61">
        <v>0.31890669500000002</v>
      </c>
      <c r="E291" s="62">
        <v>1.83137458902468</v>
      </c>
      <c r="F291" s="61">
        <v>1.4711575737</v>
      </c>
      <c r="G291" s="62">
        <v>12.328914227746999</v>
      </c>
      <c r="H291" s="61">
        <v>2.5351180594999998</v>
      </c>
      <c r="I291" s="62">
        <v>7.64106974524341</v>
      </c>
      <c r="J291" s="59">
        <v>3.43771148330001</v>
      </c>
      <c r="K291" s="60">
        <v>5.6382001424636903E-2</v>
      </c>
    </row>
    <row r="292" spans="1:11" customFormat="1" x14ac:dyDescent="0.3">
      <c r="A292" s="58" t="s">
        <v>9</v>
      </c>
      <c r="B292" s="65">
        <v>25.3092564833</v>
      </c>
      <c r="C292" s="66">
        <v>0.183098025213425</v>
      </c>
      <c r="D292" s="67">
        <v>7.7541668630000098</v>
      </c>
      <c r="E292" s="70">
        <v>44.529589295563099</v>
      </c>
      <c r="F292" s="67">
        <v>0</v>
      </c>
      <c r="G292" s="69">
        <v>0</v>
      </c>
      <c r="H292" s="67">
        <v>10.243421548800001</v>
      </c>
      <c r="I292" s="69">
        <v>30.8745772967068</v>
      </c>
      <c r="J292" s="65">
        <v>5.8689509769999999</v>
      </c>
      <c r="K292" s="66">
        <v>9.6256827821016203E-2</v>
      </c>
    </row>
    <row r="293" spans="1:11" customFormat="1" x14ac:dyDescent="0.3">
      <c r="A293" s="58" t="s">
        <v>10</v>
      </c>
      <c r="B293" s="59">
        <v>28.337268927899999</v>
      </c>
      <c r="C293" s="60">
        <v>0.20500396698985601</v>
      </c>
      <c r="D293" s="61">
        <v>4.9058400343999997</v>
      </c>
      <c r="E293" s="62">
        <v>28.172600066674999</v>
      </c>
      <c r="F293" s="61">
        <v>4.3613422637000001</v>
      </c>
      <c r="G293" s="62">
        <v>36.549867701643002</v>
      </c>
      <c r="H293" s="61">
        <v>1.8763651224</v>
      </c>
      <c r="I293" s="62">
        <v>5.6555302085727597</v>
      </c>
      <c r="J293" s="59">
        <v>15.030058309299999</v>
      </c>
      <c r="K293" s="60">
        <v>0.24650840337358701</v>
      </c>
    </row>
    <row r="294" spans="1:11" customFormat="1" x14ac:dyDescent="0.3">
      <c r="A294" s="58" t="s">
        <v>11</v>
      </c>
      <c r="B294" s="65">
        <v>4.1709153842999998</v>
      </c>
      <c r="C294" s="66">
        <v>3.0174192224948701E-2</v>
      </c>
      <c r="D294" s="67">
        <v>0</v>
      </c>
      <c r="E294" s="69">
        <v>0</v>
      </c>
      <c r="F294" s="67">
        <v>1.1118501179</v>
      </c>
      <c r="G294" s="69">
        <v>9.3177678467329201</v>
      </c>
      <c r="H294" s="67">
        <v>1.6163481718999999</v>
      </c>
      <c r="I294" s="69">
        <v>4.8718161538088296</v>
      </c>
      <c r="J294" s="65">
        <v>1.4427170945000001</v>
      </c>
      <c r="K294" s="66">
        <v>2.3662043098323701E-2</v>
      </c>
    </row>
    <row r="295" spans="1:11" customFormat="1" x14ac:dyDescent="0.3">
      <c r="A295" s="58" t="s">
        <v>12</v>
      </c>
      <c r="B295" s="59">
        <v>8.2775921169000206</v>
      </c>
      <c r="C295" s="60">
        <v>5.9883654469528098E-2</v>
      </c>
      <c r="D295" s="61">
        <v>0.69879836169999798</v>
      </c>
      <c r="E295" s="62">
        <v>4.0129654928362601</v>
      </c>
      <c r="F295" s="61">
        <v>0.80154546510000002</v>
      </c>
      <c r="G295" s="62">
        <v>6.7172853986018</v>
      </c>
      <c r="H295" s="61">
        <v>0.87406620559999904</v>
      </c>
      <c r="I295" s="62">
        <v>2.6345127454407899</v>
      </c>
      <c r="J295" s="59">
        <v>3.5329936903000001</v>
      </c>
      <c r="K295" s="60">
        <v>5.7944727545463003E-2</v>
      </c>
    </row>
    <row r="296" spans="1:11" customFormat="1" x14ac:dyDescent="0.3">
      <c r="A296" s="58" t="s">
        <v>13</v>
      </c>
      <c r="B296" s="65">
        <v>13.1003429755</v>
      </c>
      <c r="C296" s="66">
        <v>9.4773504311172804E-2</v>
      </c>
      <c r="D296" s="67">
        <v>0</v>
      </c>
      <c r="E296" s="69">
        <v>0</v>
      </c>
      <c r="F296" s="67">
        <v>0.58546749060000003</v>
      </c>
      <c r="G296" s="69">
        <v>4.9064618255594201</v>
      </c>
      <c r="H296" s="67">
        <v>3.63061104479999</v>
      </c>
      <c r="I296" s="69">
        <v>10.9429823621861</v>
      </c>
      <c r="J296" s="65">
        <v>7.1078770638000002</v>
      </c>
      <c r="K296" s="66">
        <v>0.116576488947413</v>
      </c>
    </row>
    <row r="297" spans="1:11" customFormat="1" x14ac:dyDescent="0.3">
      <c r="A297" s="58" t="s">
        <v>165</v>
      </c>
      <c r="B297" s="59">
        <v>3.9489580212000002</v>
      </c>
      <c r="C297" s="60">
        <v>2.8568457386708601E-2</v>
      </c>
      <c r="D297" s="61">
        <v>0</v>
      </c>
      <c r="E297" s="62">
        <v>0</v>
      </c>
      <c r="F297" s="61">
        <v>0</v>
      </c>
      <c r="G297" s="62">
        <v>0</v>
      </c>
      <c r="H297" s="61">
        <v>3.3312357918000002</v>
      </c>
      <c r="I297" s="62">
        <v>10.0406389073712</v>
      </c>
      <c r="J297" s="59">
        <v>0.61772222939999999</v>
      </c>
      <c r="K297" s="60">
        <v>1.01312794244814E-2</v>
      </c>
    </row>
    <row r="298" spans="1:11" customFormat="1" x14ac:dyDescent="0.3">
      <c r="A298" s="58" t="s">
        <v>88</v>
      </c>
      <c r="B298" s="65">
        <v>4.8059753413999999</v>
      </c>
      <c r="C298" s="66">
        <v>3.4768488549451797E-2</v>
      </c>
      <c r="D298" s="67">
        <v>1.4263474091999999</v>
      </c>
      <c r="E298" s="69">
        <v>8.1910365673886698</v>
      </c>
      <c r="F298" s="67">
        <v>0</v>
      </c>
      <c r="G298" s="69">
        <v>0</v>
      </c>
      <c r="H298" s="67">
        <v>0</v>
      </c>
      <c r="I298" s="69">
        <v>0</v>
      </c>
      <c r="J298" s="65">
        <v>1.7023923757999999</v>
      </c>
      <c r="K298" s="66">
        <v>2.7920984592199501E-2</v>
      </c>
    </row>
    <row r="299" spans="1:11" customFormat="1" x14ac:dyDescent="0.3">
      <c r="A299" s="71" t="s">
        <v>1</v>
      </c>
    </row>
    <row r="300" spans="1:11" customFormat="1" x14ac:dyDescent="0.3">
      <c r="A300" s="71" t="s">
        <v>1</v>
      </c>
    </row>
    <row r="301" spans="1:11" customFormat="1" x14ac:dyDescent="0.3">
      <c r="A301" s="53" t="s">
        <v>166</v>
      </c>
    </row>
    <row r="302" spans="1:11" customFormat="1" x14ac:dyDescent="0.3">
      <c r="A302" s="54" t="s">
        <v>1</v>
      </c>
    </row>
    <row r="303" spans="1:11" customFormat="1" x14ac:dyDescent="0.3">
      <c r="A303" s="115" t="s">
        <v>1</v>
      </c>
      <c r="B303" s="114" t="s">
        <v>501</v>
      </c>
      <c r="C303" s="114" t="s">
        <v>1</v>
      </c>
      <c r="D303" s="114" t="s">
        <v>487</v>
      </c>
      <c r="E303" s="114" t="s">
        <v>1</v>
      </c>
      <c r="F303" s="114" t="s">
        <v>488</v>
      </c>
      <c r="G303" s="114" t="s">
        <v>1</v>
      </c>
      <c r="H303" s="114" t="s">
        <v>10</v>
      </c>
      <c r="I303" s="114" t="s">
        <v>1</v>
      </c>
      <c r="J303" s="114" t="s">
        <v>489</v>
      </c>
      <c r="K303" s="114" t="s">
        <v>1</v>
      </c>
    </row>
    <row r="304" spans="1:11" customFormat="1" x14ac:dyDescent="0.3">
      <c r="A304" s="116" t="s">
        <v>1</v>
      </c>
      <c r="B304" s="55" t="s">
        <v>14</v>
      </c>
      <c r="C304" s="55" t="s">
        <v>15</v>
      </c>
      <c r="D304" s="55" t="s">
        <v>14</v>
      </c>
      <c r="E304" s="55" t="s">
        <v>15</v>
      </c>
      <c r="F304" s="55" t="s">
        <v>14</v>
      </c>
      <c r="G304" s="55" t="s">
        <v>15</v>
      </c>
      <c r="H304" s="55" t="s">
        <v>14</v>
      </c>
      <c r="I304" s="55" t="s">
        <v>15</v>
      </c>
      <c r="J304" s="55" t="s">
        <v>14</v>
      </c>
      <c r="K304" s="55" t="s">
        <v>15</v>
      </c>
    </row>
    <row r="305" spans="1:11" customFormat="1" x14ac:dyDescent="0.3">
      <c r="A305" s="56" t="s">
        <v>16</v>
      </c>
      <c r="B305" s="57">
        <v>129.47297190180001</v>
      </c>
      <c r="C305" s="57">
        <v>129.47297190180001</v>
      </c>
      <c r="D305" s="57">
        <v>15.9871679312</v>
      </c>
      <c r="E305" s="57">
        <v>15.9871679312</v>
      </c>
      <c r="F305" s="57">
        <v>11.932580164999999</v>
      </c>
      <c r="G305" s="57">
        <v>11.932580164999999</v>
      </c>
      <c r="H305" s="57">
        <v>29.8462922772</v>
      </c>
      <c r="I305" s="57">
        <v>29.8462922772</v>
      </c>
      <c r="J305" s="57">
        <v>58.651674200400002</v>
      </c>
      <c r="K305" s="57">
        <v>58.651674200400002</v>
      </c>
    </row>
    <row r="306" spans="1:11" customFormat="1" x14ac:dyDescent="0.3">
      <c r="A306" s="58" t="s">
        <v>167</v>
      </c>
      <c r="B306" s="59">
        <v>25.8191202804</v>
      </c>
      <c r="C306" s="60">
        <v>0.19941706675261001</v>
      </c>
      <c r="D306" s="61">
        <v>6.3875443165000201</v>
      </c>
      <c r="E306" s="70">
        <v>39.954195414650599</v>
      </c>
      <c r="F306" s="61">
        <v>1.4580163104999999</v>
      </c>
      <c r="G306" s="62">
        <v>12.2187849596567</v>
      </c>
      <c r="H306" s="61">
        <v>4.1539684669000101</v>
      </c>
      <c r="I306" s="62">
        <v>13.917871031750501</v>
      </c>
      <c r="J306" s="59">
        <v>11.6737774351</v>
      </c>
      <c r="K306" s="60">
        <v>0.19903570689582101</v>
      </c>
    </row>
    <row r="307" spans="1:11" customFormat="1" x14ac:dyDescent="0.3">
      <c r="A307" s="58" t="s">
        <v>168</v>
      </c>
      <c r="B307" s="65">
        <v>3.1038030663999998</v>
      </c>
      <c r="C307" s="66">
        <v>2.3972594594909798E-2</v>
      </c>
      <c r="D307" s="67">
        <v>0.88434655679999996</v>
      </c>
      <c r="E307" s="69">
        <v>5.5316023488696802</v>
      </c>
      <c r="F307" s="67">
        <v>2.2194565096000001</v>
      </c>
      <c r="G307" s="70">
        <v>18.599971497446901</v>
      </c>
      <c r="H307" s="67">
        <v>0</v>
      </c>
      <c r="I307" s="69">
        <v>0</v>
      </c>
      <c r="J307" s="65">
        <v>0</v>
      </c>
      <c r="K307" s="66">
        <v>0</v>
      </c>
    </row>
    <row r="308" spans="1:11" customFormat="1" ht="22.8" x14ac:dyDescent="0.3">
      <c r="A308" s="72" t="s">
        <v>169</v>
      </c>
      <c r="B308" s="59">
        <v>1.5042665378</v>
      </c>
      <c r="C308" s="60">
        <v>1.16183827072489E-2</v>
      </c>
      <c r="D308" s="61">
        <v>0.52805159450000005</v>
      </c>
      <c r="E308" s="62">
        <v>3.30297146294106</v>
      </c>
      <c r="F308" s="61">
        <v>0</v>
      </c>
      <c r="G308" s="62">
        <v>0</v>
      </c>
      <c r="H308" s="61">
        <v>0.97621494329999903</v>
      </c>
      <c r="I308" s="62">
        <v>3.2708080931236601</v>
      </c>
      <c r="J308" s="59">
        <v>0</v>
      </c>
      <c r="K308" s="60">
        <v>0</v>
      </c>
    </row>
    <row r="309" spans="1:11" customFormat="1" x14ac:dyDescent="0.3">
      <c r="A309" s="58" t="s">
        <v>170</v>
      </c>
      <c r="B309" s="65">
        <v>8.8087618963999699</v>
      </c>
      <c r="C309" s="66">
        <v>6.8035527160688697E-2</v>
      </c>
      <c r="D309" s="67">
        <v>1.1663264553999999</v>
      </c>
      <c r="E309" s="69">
        <v>7.2953912814278903</v>
      </c>
      <c r="F309" s="67">
        <v>1.134172886</v>
      </c>
      <c r="G309" s="69">
        <v>9.5048419563666098</v>
      </c>
      <c r="H309" s="67">
        <v>1.3535723415000001</v>
      </c>
      <c r="I309" s="69">
        <v>4.5351440270321701</v>
      </c>
      <c r="J309" s="65">
        <v>4.4970384620999999</v>
      </c>
      <c r="K309" s="66">
        <v>7.6673658909285305E-2</v>
      </c>
    </row>
    <row r="310" spans="1:11" customFormat="1" x14ac:dyDescent="0.3">
      <c r="A310" s="58" t="s">
        <v>171</v>
      </c>
      <c r="B310" s="59">
        <v>35.199702154199997</v>
      </c>
      <c r="C310" s="60">
        <v>0.27186911397150598</v>
      </c>
      <c r="D310" s="61">
        <v>3.7651626891999999</v>
      </c>
      <c r="E310" s="62">
        <v>23.551154935027899</v>
      </c>
      <c r="F310" s="61">
        <v>6.0524323211000004</v>
      </c>
      <c r="G310" s="62">
        <v>50.7219078976118</v>
      </c>
      <c r="H310" s="61">
        <v>3.7514359062999798</v>
      </c>
      <c r="I310" s="62">
        <v>12.569185718139501</v>
      </c>
      <c r="J310" s="59">
        <v>18.4942384647</v>
      </c>
      <c r="K310" s="60">
        <v>0.315323283040638</v>
      </c>
    </row>
    <row r="311" spans="1:11" customFormat="1" x14ac:dyDescent="0.3">
      <c r="A311" s="58" t="s">
        <v>172</v>
      </c>
      <c r="B311" s="65">
        <v>2.9720811952999999</v>
      </c>
      <c r="C311" s="66">
        <v>2.2955224952696699E-2</v>
      </c>
      <c r="D311" s="67">
        <v>0.847419760400002</v>
      </c>
      <c r="E311" s="69">
        <v>5.3006246262429304</v>
      </c>
      <c r="F311" s="67">
        <v>0</v>
      </c>
      <c r="G311" s="69">
        <v>0</v>
      </c>
      <c r="H311" s="67">
        <v>2.1246614349000001</v>
      </c>
      <c r="I311" s="69">
        <v>7.1186779756997103</v>
      </c>
      <c r="J311" s="65">
        <v>0</v>
      </c>
      <c r="K311" s="66">
        <v>0</v>
      </c>
    </row>
    <row r="312" spans="1:11" customFormat="1" x14ac:dyDescent="0.3">
      <c r="A312" s="58" t="s">
        <v>173</v>
      </c>
      <c r="B312" s="59">
        <v>0.96232940989999605</v>
      </c>
      <c r="C312" s="60">
        <v>7.4326664149633303E-3</v>
      </c>
      <c r="D312" s="61">
        <v>0</v>
      </c>
      <c r="E312" s="62">
        <v>0</v>
      </c>
      <c r="F312" s="61">
        <v>0.96232940990000004</v>
      </c>
      <c r="G312" s="70">
        <v>8.0647219343445293</v>
      </c>
      <c r="H312" s="61">
        <v>0</v>
      </c>
      <c r="I312" s="62">
        <v>0</v>
      </c>
      <c r="J312" s="59">
        <v>0</v>
      </c>
      <c r="K312" s="60">
        <v>0</v>
      </c>
    </row>
    <row r="313" spans="1:11" customFormat="1" x14ac:dyDescent="0.3">
      <c r="A313" s="58" t="s">
        <v>174</v>
      </c>
      <c r="B313" s="65">
        <v>0.50740881169999996</v>
      </c>
      <c r="C313" s="66">
        <v>3.9190327081149298E-3</v>
      </c>
      <c r="D313" s="67">
        <v>0</v>
      </c>
      <c r="E313" s="69">
        <v>0</v>
      </c>
      <c r="F313" s="67">
        <v>0.50740881169999996</v>
      </c>
      <c r="G313" s="69">
        <v>4.2522975306573203</v>
      </c>
      <c r="H313" s="67">
        <v>0</v>
      </c>
      <c r="I313" s="69">
        <v>0</v>
      </c>
      <c r="J313" s="65">
        <v>0</v>
      </c>
      <c r="K313" s="66">
        <v>0</v>
      </c>
    </row>
    <row r="314" spans="1:11" customFormat="1" x14ac:dyDescent="0.3">
      <c r="A314" s="58" t="s">
        <v>175</v>
      </c>
      <c r="B314" s="59">
        <v>0.77812816120000095</v>
      </c>
      <c r="C314" s="60">
        <v>6.0099660166152598E-3</v>
      </c>
      <c r="D314" s="61">
        <v>0</v>
      </c>
      <c r="E314" s="62">
        <v>0</v>
      </c>
      <c r="F314" s="61">
        <v>0</v>
      </c>
      <c r="G314" s="62">
        <v>0</v>
      </c>
      <c r="H314" s="61">
        <v>0</v>
      </c>
      <c r="I314" s="62">
        <v>0</v>
      </c>
      <c r="J314" s="59">
        <v>0.77812816119999895</v>
      </c>
      <c r="K314" s="60">
        <v>1.32669386135732E-2</v>
      </c>
    </row>
    <row r="315" spans="1:11" customFormat="1" x14ac:dyDescent="0.3">
      <c r="A315" s="58" t="s">
        <v>176</v>
      </c>
      <c r="B315" s="65">
        <v>5.1381601215000003</v>
      </c>
      <c r="C315" s="66">
        <v>3.9685194879106399E-2</v>
      </c>
      <c r="D315" s="67">
        <v>0</v>
      </c>
      <c r="E315" s="69">
        <v>0</v>
      </c>
      <c r="F315" s="67">
        <v>1.2571270996999999</v>
      </c>
      <c r="G315" s="69">
        <v>10.535249563102299</v>
      </c>
      <c r="H315" s="67">
        <v>3.88103302180002</v>
      </c>
      <c r="I315" s="69">
        <v>13.003400843744901</v>
      </c>
      <c r="J315" s="65">
        <v>0</v>
      </c>
      <c r="K315" s="66">
        <v>0</v>
      </c>
    </row>
    <row r="316" spans="1:11" customFormat="1" ht="22.8" x14ac:dyDescent="0.3">
      <c r="A316" s="72" t="s">
        <v>177</v>
      </c>
      <c r="B316" s="59">
        <v>1.2207705194</v>
      </c>
      <c r="C316" s="60">
        <v>9.4287672667767702E-3</v>
      </c>
      <c r="D316" s="61">
        <v>0</v>
      </c>
      <c r="E316" s="62">
        <v>0</v>
      </c>
      <c r="F316" s="61">
        <v>0</v>
      </c>
      <c r="G316" s="62">
        <v>0</v>
      </c>
      <c r="H316" s="61">
        <v>0</v>
      </c>
      <c r="I316" s="62">
        <v>0</v>
      </c>
      <c r="J316" s="59">
        <v>1.2207705194</v>
      </c>
      <c r="K316" s="60">
        <v>2.0813907463730599E-2</v>
      </c>
    </row>
    <row r="317" spans="1:11" customFormat="1" x14ac:dyDescent="0.3">
      <c r="A317" s="58" t="s">
        <v>178</v>
      </c>
      <c r="B317" s="65">
        <v>5.6565886561000003</v>
      </c>
      <c r="C317" s="66">
        <v>4.3689339736406901E-2</v>
      </c>
      <c r="D317" s="67">
        <v>0</v>
      </c>
      <c r="E317" s="69">
        <v>0</v>
      </c>
      <c r="F317" s="67">
        <v>0</v>
      </c>
      <c r="G317" s="69">
        <v>0</v>
      </c>
      <c r="H317" s="67">
        <v>2.2004513031999999</v>
      </c>
      <c r="I317" s="69">
        <v>7.3726119236624799</v>
      </c>
      <c r="J317" s="65">
        <v>3.4561373529000101</v>
      </c>
      <c r="K317" s="66">
        <v>5.8926491016967897E-2</v>
      </c>
    </row>
    <row r="318" spans="1:11" customFormat="1" x14ac:dyDescent="0.3">
      <c r="A318" s="58" t="s">
        <v>179</v>
      </c>
      <c r="B318" s="59">
        <v>8.6115238027000096</v>
      </c>
      <c r="C318" s="60">
        <v>6.6512135129110098E-2</v>
      </c>
      <c r="D318" s="61">
        <v>0.80154546510000002</v>
      </c>
      <c r="E318" s="62">
        <v>5.0136801499140597</v>
      </c>
      <c r="F318" s="61">
        <v>0.50740881169999996</v>
      </c>
      <c r="G318" s="62">
        <v>4.2522975306573203</v>
      </c>
      <c r="H318" s="61">
        <v>4.1523706827000098</v>
      </c>
      <c r="I318" s="62">
        <v>13.9125176559102</v>
      </c>
      <c r="J318" s="59">
        <v>2.8057192482000102</v>
      </c>
      <c r="K318" s="60">
        <v>4.7836984816724402E-2</v>
      </c>
    </row>
    <row r="319" spans="1:11" customFormat="1" ht="25.5" customHeight="1" x14ac:dyDescent="0.3">
      <c r="A319" s="72" t="s">
        <v>180</v>
      </c>
      <c r="B319" s="65">
        <v>1.6220286062</v>
      </c>
      <c r="C319" s="66">
        <v>1.2527932141931901E-2</v>
      </c>
      <c r="D319" s="67">
        <v>0.46049675449999999</v>
      </c>
      <c r="E319" s="69">
        <v>2.8804148206969802</v>
      </c>
      <c r="F319" s="67">
        <v>0</v>
      </c>
      <c r="G319" s="69">
        <v>0</v>
      </c>
      <c r="H319" s="67">
        <v>0</v>
      </c>
      <c r="I319" s="69">
        <v>0</v>
      </c>
      <c r="J319" s="65">
        <v>1.1615318517</v>
      </c>
      <c r="K319" s="66">
        <v>1.98038993351034E-2</v>
      </c>
    </row>
    <row r="320" spans="1:11" customFormat="1" x14ac:dyDescent="0.3">
      <c r="A320" s="58" t="s">
        <v>181</v>
      </c>
      <c r="B320" s="59">
        <v>1.7128123045999999</v>
      </c>
      <c r="C320" s="60">
        <v>1.3229110905858399E-2</v>
      </c>
      <c r="D320" s="61">
        <v>0.55128045290000005</v>
      </c>
      <c r="E320" s="62">
        <v>3.44826835667461</v>
      </c>
      <c r="F320" s="61">
        <v>0</v>
      </c>
      <c r="G320" s="62">
        <v>0</v>
      </c>
      <c r="H320" s="61">
        <v>0</v>
      </c>
      <c r="I320" s="62">
        <v>0</v>
      </c>
      <c r="J320" s="59">
        <v>1.1615318517</v>
      </c>
      <c r="K320" s="60">
        <v>1.98038993351034E-2</v>
      </c>
    </row>
    <row r="321" spans="1:11" customFormat="1" x14ac:dyDescent="0.3">
      <c r="A321" s="58" t="s">
        <v>182</v>
      </c>
      <c r="B321" s="65">
        <v>0</v>
      </c>
      <c r="C321" s="66">
        <v>0</v>
      </c>
      <c r="D321" s="67">
        <v>0</v>
      </c>
      <c r="E321" s="69">
        <v>0</v>
      </c>
      <c r="F321" s="67">
        <v>0</v>
      </c>
      <c r="G321" s="69">
        <v>0</v>
      </c>
      <c r="H321" s="67">
        <v>0</v>
      </c>
      <c r="I321" s="69">
        <v>0</v>
      </c>
      <c r="J321" s="65">
        <v>0</v>
      </c>
      <c r="K321" s="66">
        <v>0</v>
      </c>
    </row>
    <row r="322" spans="1:11" customFormat="1" x14ac:dyDescent="0.3">
      <c r="A322" s="58" t="s">
        <v>183</v>
      </c>
      <c r="B322" s="59">
        <v>1.2565992929000001</v>
      </c>
      <c r="C322" s="60">
        <v>9.7054950886048992E-3</v>
      </c>
      <c r="D322" s="61">
        <v>0</v>
      </c>
      <c r="E322" s="62">
        <v>0</v>
      </c>
      <c r="F322" s="61">
        <v>0.58546749060000003</v>
      </c>
      <c r="G322" s="62">
        <v>4.9064618255594201</v>
      </c>
      <c r="H322" s="61">
        <v>0.67113180230000002</v>
      </c>
      <c r="I322" s="62">
        <v>2.2486270524553098</v>
      </c>
      <c r="J322" s="59">
        <v>0</v>
      </c>
      <c r="K322" s="60">
        <v>0</v>
      </c>
    </row>
    <row r="323" spans="1:11" customFormat="1" x14ac:dyDescent="0.3">
      <c r="A323" s="58" t="s">
        <v>160</v>
      </c>
      <c r="B323" s="65">
        <v>38.146129950199999</v>
      </c>
      <c r="C323" s="66">
        <v>0.29462620182328297</v>
      </c>
      <c r="D323" s="67">
        <v>4.0034442229999998</v>
      </c>
      <c r="E323" s="69">
        <v>25.041609872546701</v>
      </c>
      <c r="F323" s="67">
        <v>4.4050891320999996</v>
      </c>
      <c r="G323" s="69">
        <v>36.916484709826399</v>
      </c>
      <c r="H323" s="67">
        <v>7.0300949433999902</v>
      </c>
      <c r="I323" s="69">
        <v>23.554332572057501</v>
      </c>
      <c r="J323" s="65">
        <v>15.564853164200001</v>
      </c>
      <c r="K323" s="66">
        <v>0.26537781532063798</v>
      </c>
    </row>
    <row r="324" spans="1:11" customFormat="1" x14ac:dyDescent="0.3">
      <c r="A324" s="58" t="s">
        <v>184</v>
      </c>
      <c r="B324" s="59">
        <v>15.0689511908</v>
      </c>
      <c r="C324" s="60">
        <v>0.116386848694793</v>
      </c>
      <c r="D324" s="61">
        <v>0.46722243460000001</v>
      </c>
      <c r="E324" s="62">
        <v>2.92248406103363</v>
      </c>
      <c r="F324" s="61">
        <v>1.3263850976</v>
      </c>
      <c r="G324" s="62">
        <v>11.115660479621001</v>
      </c>
      <c r="H324" s="61">
        <v>4.4718121029999898</v>
      </c>
      <c r="I324" s="62">
        <v>14.982806110278799</v>
      </c>
      <c r="J324" s="59">
        <v>7.8286896443999998</v>
      </c>
      <c r="K324" s="60">
        <v>0.13347768416040601</v>
      </c>
    </row>
    <row r="325" spans="1:11" customFormat="1" x14ac:dyDescent="0.3">
      <c r="A325" s="71" t="s">
        <v>1</v>
      </c>
    </row>
    <row r="326" spans="1:11" customFormat="1" x14ac:dyDescent="0.3">
      <c r="A326" s="71" t="s">
        <v>1</v>
      </c>
    </row>
    <row r="327" spans="1:11" customFormat="1" x14ac:dyDescent="0.3">
      <c r="A327" s="53" t="s">
        <v>185</v>
      </c>
    </row>
    <row r="328" spans="1:11" customFormat="1" x14ac:dyDescent="0.3">
      <c r="A328" s="54" t="s">
        <v>1</v>
      </c>
    </row>
    <row r="329" spans="1:11" customFormat="1" x14ac:dyDescent="0.3">
      <c r="A329" s="115" t="s">
        <v>1</v>
      </c>
      <c r="B329" s="114" t="s">
        <v>501</v>
      </c>
      <c r="C329" s="114" t="s">
        <v>1</v>
      </c>
      <c r="D329" s="114" t="s">
        <v>487</v>
      </c>
      <c r="E329" s="114" t="s">
        <v>1</v>
      </c>
      <c r="F329" s="114" t="s">
        <v>488</v>
      </c>
      <c r="G329" s="114" t="s">
        <v>1</v>
      </c>
      <c r="H329" s="114" t="s">
        <v>10</v>
      </c>
      <c r="I329" s="114" t="s">
        <v>1</v>
      </c>
      <c r="J329" s="114" t="s">
        <v>489</v>
      </c>
      <c r="K329" s="114" t="s">
        <v>1</v>
      </c>
    </row>
    <row r="330" spans="1:11" customFormat="1" x14ac:dyDescent="0.3">
      <c r="A330" s="116" t="s">
        <v>1</v>
      </c>
      <c r="B330" s="55" t="s">
        <v>14</v>
      </c>
      <c r="C330" s="55" t="s">
        <v>15</v>
      </c>
      <c r="D330" s="55" t="s">
        <v>14</v>
      </c>
      <c r="E330" s="55" t="s">
        <v>15</v>
      </c>
      <c r="F330" s="55" t="s">
        <v>14</v>
      </c>
      <c r="G330" s="55" t="s">
        <v>15</v>
      </c>
      <c r="H330" s="55" t="s">
        <v>14</v>
      </c>
      <c r="I330" s="55" t="s">
        <v>15</v>
      </c>
      <c r="J330" s="55" t="s">
        <v>14</v>
      </c>
      <c r="K330" s="55" t="s">
        <v>15</v>
      </c>
    </row>
    <row r="331" spans="1:11" customFormat="1" x14ac:dyDescent="0.3">
      <c r="A331" s="56" t="s">
        <v>16</v>
      </c>
      <c r="B331" s="57">
        <v>680.08735143709998</v>
      </c>
      <c r="C331" s="57">
        <v>680.08735143709998</v>
      </c>
      <c r="D331" s="57">
        <v>87.337521910099994</v>
      </c>
      <c r="E331" s="57">
        <v>87.337521910099994</v>
      </c>
      <c r="F331" s="57">
        <v>56.183350024399999</v>
      </c>
      <c r="G331" s="57">
        <v>56.183350024399999</v>
      </c>
      <c r="H331" s="57">
        <v>198.28191121360001</v>
      </c>
      <c r="I331" s="57">
        <v>198.28191121360001</v>
      </c>
      <c r="J331" s="57">
        <v>262.32681278690001</v>
      </c>
      <c r="K331" s="57">
        <v>262.32681278690001</v>
      </c>
    </row>
    <row r="332" spans="1:11" customFormat="1" ht="22.8" x14ac:dyDescent="0.3">
      <c r="A332" s="72" t="s">
        <v>186</v>
      </c>
      <c r="B332" s="59">
        <v>280.15242266590002</v>
      </c>
      <c r="C332" s="60">
        <v>0.41193594039634301</v>
      </c>
      <c r="D332" s="59">
        <v>24.051238659100001</v>
      </c>
      <c r="E332" s="63">
        <v>0.27538265493560599</v>
      </c>
      <c r="F332" s="59">
        <v>26.8820873758999</v>
      </c>
      <c r="G332" s="60">
        <v>0.47847070999193397</v>
      </c>
      <c r="H332" s="59">
        <v>78.941273647499997</v>
      </c>
      <c r="I332" s="60">
        <v>0.39812645119433099</v>
      </c>
      <c r="J332" s="59">
        <v>127.584156562</v>
      </c>
      <c r="K332" s="64">
        <v>0.48635576061240199</v>
      </c>
    </row>
    <row r="333" spans="1:11" customFormat="1" x14ac:dyDescent="0.3">
      <c r="A333" s="72" t="s">
        <v>187</v>
      </c>
      <c r="B333" s="65">
        <v>108.5288050891</v>
      </c>
      <c r="C333" s="66">
        <v>0.15958068453966501</v>
      </c>
      <c r="D333" s="65">
        <v>19.0474333286</v>
      </c>
      <c r="E333" s="66">
        <v>0.21808992185748399</v>
      </c>
      <c r="F333" s="65">
        <v>3.4203986174999899</v>
      </c>
      <c r="G333" s="63">
        <v>6.0879221620187197E-2</v>
      </c>
      <c r="H333" s="65">
        <v>16.8842614948</v>
      </c>
      <c r="I333" s="63">
        <v>8.5152807895881893E-2</v>
      </c>
      <c r="J333" s="65">
        <v>51.682185954399799</v>
      </c>
      <c r="K333" s="66">
        <v>0.19701450036822499</v>
      </c>
    </row>
    <row r="334" spans="1:11" customFormat="1" x14ac:dyDescent="0.3">
      <c r="A334" s="58" t="s">
        <v>188</v>
      </c>
      <c r="B334" s="59">
        <v>239.62927542400101</v>
      </c>
      <c r="C334" s="60">
        <v>0.35235073100188802</v>
      </c>
      <c r="D334" s="59">
        <v>29.905659651600001</v>
      </c>
      <c r="E334" s="60">
        <v>0.34241479489632298</v>
      </c>
      <c r="F334" s="59">
        <v>21.798842189399998</v>
      </c>
      <c r="G334" s="60">
        <v>0.38799470269987302</v>
      </c>
      <c r="H334" s="59">
        <v>80.844701740800105</v>
      </c>
      <c r="I334" s="60">
        <v>0.40772605653225602</v>
      </c>
      <c r="J334" s="59">
        <v>84.771794291300196</v>
      </c>
      <c r="K334" s="60">
        <v>0.32315337266024702</v>
      </c>
    </row>
    <row r="335" spans="1:11" customFormat="1" ht="25.5" customHeight="1" x14ac:dyDescent="0.3">
      <c r="A335" s="72" t="s">
        <v>189</v>
      </c>
      <c r="B335" s="65">
        <v>111.8001590009</v>
      </c>
      <c r="C335" s="66">
        <v>0.16439088120761799</v>
      </c>
      <c r="D335" s="65">
        <v>16.129561942400102</v>
      </c>
      <c r="E335" s="66">
        <v>0.18468078312323499</v>
      </c>
      <c r="F335" s="65">
        <v>5.74786544819999</v>
      </c>
      <c r="G335" s="66">
        <v>0.102305495234865</v>
      </c>
      <c r="H335" s="65">
        <v>29.485877953799999</v>
      </c>
      <c r="I335" s="66">
        <v>0.148706847605661</v>
      </c>
      <c r="J335" s="65">
        <v>45.868040651500202</v>
      </c>
      <c r="K335" s="66">
        <v>0.174850752632598</v>
      </c>
    </row>
    <row r="336" spans="1:11" customFormat="1" x14ac:dyDescent="0.3">
      <c r="A336" s="58" t="s">
        <v>190</v>
      </c>
      <c r="B336" s="59">
        <v>259.33006883360002</v>
      </c>
      <c r="C336" s="60">
        <v>0.38131876484043797</v>
      </c>
      <c r="D336" s="59">
        <v>28.939212181199998</v>
      </c>
      <c r="E336" s="60">
        <v>0.331349133205179</v>
      </c>
      <c r="F336" s="59">
        <v>19.480923320900001</v>
      </c>
      <c r="G336" s="60">
        <v>0.34673837199881402</v>
      </c>
      <c r="H336" s="59">
        <v>86.279625760999807</v>
      </c>
      <c r="I336" s="60">
        <v>0.43513614143074802</v>
      </c>
      <c r="J336" s="59">
        <v>101.6392525326</v>
      </c>
      <c r="K336" s="60">
        <v>0.387452778664933</v>
      </c>
    </row>
    <row r="337" spans="1:11" customFormat="1" x14ac:dyDescent="0.3">
      <c r="A337" s="58" t="s">
        <v>191</v>
      </c>
      <c r="B337" s="65">
        <v>44.311570414099997</v>
      </c>
      <c r="C337" s="66">
        <v>6.5155704367188594E-2</v>
      </c>
      <c r="D337" s="65">
        <v>6.1167442427000003</v>
      </c>
      <c r="E337" s="66">
        <v>7.0035697245866599E-2</v>
      </c>
      <c r="F337" s="65">
        <v>5.9251242936000104</v>
      </c>
      <c r="G337" s="66">
        <v>0.10546050192853899</v>
      </c>
      <c r="H337" s="65">
        <v>16.070886703500001</v>
      </c>
      <c r="I337" s="66">
        <v>8.1050694968274606E-2</v>
      </c>
      <c r="J337" s="65">
        <v>8.8891469589999801</v>
      </c>
      <c r="K337" s="66">
        <v>3.3885773492094602E-2</v>
      </c>
    </row>
    <row r="338" spans="1:11" customFormat="1" x14ac:dyDescent="0.3">
      <c r="A338" s="58" t="s">
        <v>159</v>
      </c>
      <c r="B338" s="59">
        <v>35.476856175499996</v>
      </c>
      <c r="C338" s="60">
        <v>5.2165146286772497E-2</v>
      </c>
      <c r="D338" s="59">
        <v>3.6495239959000001</v>
      </c>
      <c r="E338" s="60">
        <v>4.1786438590009502E-2</v>
      </c>
      <c r="F338" s="59">
        <v>0</v>
      </c>
      <c r="G338" s="60">
        <v>0</v>
      </c>
      <c r="H338" s="59">
        <v>10.1442858551</v>
      </c>
      <c r="I338" s="60">
        <v>5.11609243274442E-2</v>
      </c>
      <c r="J338" s="59">
        <v>18.894838495599998</v>
      </c>
      <c r="K338" s="60">
        <v>7.2027858284349794E-2</v>
      </c>
    </row>
    <row r="339" spans="1:11" customFormat="1" x14ac:dyDescent="0.3">
      <c r="A339" s="58" t="s">
        <v>192</v>
      </c>
      <c r="B339" s="65">
        <v>40.081402568000001</v>
      </c>
      <c r="C339" s="66">
        <v>5.8935668312759502E-2</v>
      </c>
      <c r="D339" s="65">
        <v>12.4115780638</v>
      </c>
      <c r="E339" s="64">
        <v>0.14211049034086101</v>
      </c>
      <c r="F339" s="65">
        <v>0.38378541200000099</v>
      </c>
      <c r="G339" s="66">
        <v>6.8309456775597199E-3</v>
      </c>
      <c r="H339" s="65">
        <v>6.9593344191000197</v>
      </c>
      <c r="I339" s="66">
        <v>3.5098181051941901E-2</v>
      </c>
      <c r="J339" s="65">
        <v>18.999196767299999</v>
      </c>
      <c r="K339" s="66">
        <v>7.2425676069696701E-2</v>
      </c>
    </row>
    <row r="340" spans="1:11" customFormat="1" x14ac:dyDescent="0.3">
      <c r="A340" s="58" t="s">
        <v>193</v>
      </c>
      <c r="B340" s="59">
        <v>14.808332386</v>
      </c>
      <c r="C340" s="60">
        <v>2.17741623259253E-2</v>
      </c>
      <c r="D340" s="59">
        <v>4.7115771568999998</v>
      </c>
      <c r="E340" s="60">
        <v>5.39467694280336E-2</v>
      </c>
      <c r="F340" s="59">
        <v>0</v>
      </c>
      <c r="G340" s="60">
        <v>0</v>
      </c>
      <c r="H340" s="59">
        <v>1.969148876</v>
      </c>
      <c r="I340" s="60">
        <v>9.9310565646037498E-3</v>
      </c>
      <c r="J340" s="59">
        <v>5.3204452174999997</v>
      </c>
      <c r="K340" s="60">
        <v>2.02817438331096E-2</v>
      </c>
    </row>
    <row r="341" spans="1:11" customFormat="1" ht="25.5" customHeight="1" x14ac:dyDescent="0.3">
      <c r="A341" s="72" t="s">
        <v>194</v>
      </c>
      <c r="B341" s="65">
        <v>34.675572555999899</v>
      </c>
      <c r="C341" s="66">
        <v>5.0986939372900698E-2</v>
      </c>
      <c r="D341" s="65">
        <v>11.666145061599901</v>
      </c>
      <c r="E341" s="64">
        <v>0.13357540729869199</v>
      </c>
      <c r="F341" s="65">
        <v>0.38378541200000099</v>
      </c>
      <c r="G341" s="66">
        <v>6.8309456775597199E-3</v>
      </c>
      <c r="H341" s="65">
        <v>9.8675835254999793</v>
      </c>
      <c r="I341" s="66">
        <v>4.9765424718294697E-2</v>
      </c>
      <c r="J341" s="65">
        <v>9.7588874970999999</v>
      </c>
      <c r="K341" s="66">
        <v>3.7201258206981599E-2</v>
      </c>
    </row>
    <row r="342" spans="1:11" customFormat="1" x14ac:dyDescent="0.3">
      <c r="A342" s="58" t="s">
        <v>195</v>
      </c>
      <c r="B342" s="59">
        <v>170.14858171770101</v>
      </c>
      <c r="C342" s="60">
        <v>0.25018636408713801</v>
      </c>
      <c r="D342" s="59">
        <v>24.4220796761999</v>
      </c>
      <c r="E342" s="60">
        <v>0.27962872247896597</v>
      </c>
      <c r="F342" s="59">
        <v>25.199415628299899</v>
      </c>
      <c r="G342" s="64">
        <v>0.44852105859398</v>
      </c>
      <c r="H342" s="59">
        <v>56.9246292244001</v>
      </c>
      <c r="I342" s="60">
        <v>0.28708937126936301</v>
      </c>
      <c r="J342" s="59">
        <v>50.292598401499902</v>
      </c>
      <c r="K342" s="60">
        <v>0.19171733864031301</v>
      </c>
    </row>
    <row r="343" spans="1:11" customFormat="1" x14ac:dyDescent="0.3">
      <c r="A343" s="58" t="s">
        <v>196</v>
      </c>
      <c r="B343" s="65">
        <v>137.77204177319999</v>
      </c>
      <c r="C343" s="66">
        <v>0.202579920773519</v>
      </c>
      <c r="D343" s="65">
        <v>22.482886689099999</v>
      </c>
      <c r="E343" s="66">
        <v>0.257425287521239</v>
      </c>
      <c r="F343" s="65">
        <v>6.0956459580999898</v>
      </c>
      <c r="G343" s="66">
        <v>0.108495594432384</v>
      </c>
      <c r="H343" s="65">
        <v>40.083446415399997</v>
      </c>
      <c r="I343" s="66">
        <v>0.20215382316050001</v>
      </c>
      <c r="J343" s="65">
        <v>63.463696728900203</v>
      </c>
      <c r="K343" s="66">
        <v>0.24192607707415101</v>
      </c>
    </row>
    <row r="344" spans="1:11" customFormat="1" x14ac:dyDescent="0.3">
      <c r="A344" s="58" t="s">
        <v>197</v>
      </c>
      <c r="B344" s="59">
        <v>89.265708260699995</v>
      </c>
      <c r="C344" s="60">
        <v>0.13125623946993201</v>
      </c>
      <c r="D344" s="59">
        <v>13.3970129036</v>
      </c>
      <c r="E344" s="60">
        <v>0.15339355423193801</v>
      </c>
      <c r="F344" s="59">
        <v>7.0004139785999904</v>
      </c>
      <c r="G344" s="60">
        <v>0.124599440502565</v>
      </c>
      <c r="H344" s="59">
        <v>21.485972953299999</v>
      </c>
      <c r="I344" s="60">
        <v>0.108360731555357</v>
      </c>
      <c r="J344" s="59">
        <v>40.223387861600003</v>
      </c>
      <c r="K344" s="60">
        <v>0.153333116940186</v>
      </c>
    </row>
    <row r="345" spans="1:11" customFormat="1" x14ac:dyDescent="0.3">
      <c r="A345" s="58" t="s">
        <v>198</v>
      </c>
      <c r="B345" s="65">
        <v>66.916894795500099</v>
      </c>
      <c r="C345" s="66">
        <v>9.8394558660879594E-2</v>
      </c>
      <c r="D345" s="65">
        <v>8.3402824143000007</v>
      </c>
      <c r="E345" s="66">
        <v>9.5494836948602599E-2</v>
      </c>
      <c r="F345" s="65">
        <v>0</v>
      </c>
      <c r="G345" s="63">
        <v>0</v>
      </c>
      <c r="H345" s="65">
        <v>8.3693739960999896</v>
      </c>
      <c r="I345" s="63">
        <v>4.2209468049175997E-2</v>
      </c>
      <c r="J345" s="65">
        <v>40.391997657700102</v>
      </c>
      <c r="K345" s="64">
        <v>0.15397586403229099</v>
      </c>
    </row>
    <row r="346" spans="1:11" customFormat="1" ht="25.5" customHeight="1" x14ac:dyDescent="0.3">
      <c r="A346" s="72" t="s">
        <v>199</v>
      </c>
      <c r="B346" s="59">
        <v>16.227938022499899</v>
      </c>
      <c r="C346" s="60">
        <v>2.3861549532142499E-2</v>
      </c>
      <c r="D346" s="59">
        <v>2.6159037955</v>
      </c>
      <c r="E346" s="60">
        <v>2.99516603893645E-2</v>
      </c>
      <c r="F346" s="59">
        <v>3.0338337753000002</v>
      </c>
      <c r="G346" s="60">
        <v>5.3998805232910299E-2</v>
      </c>
      <c r="H346" s="59">
        <v>4.6413518134</v>
      </c>
      <c r="I346" s="60">
        <v>2.3407842828386299E-2</v>
      </c>
      <c r="J346" s="59">
        <v>5.9368486383000096</v>
      </c>
      <c r="K346" s="60">
        <v>2.2631497616382699E-2</v>
      </c>
    </row>
    <row r="347" spans="1:11" customFormat="1" x14ac:dyDescent="0.3">
      <c r="A347" s="58" t="s">
        <v>38</v>
      </c>
      <c r="B347" s="65">
        <v>54.002243890999999</v>
      </c>
      <c r="C347" s="66">
        <v>7.9404864355861401E-2</v>
      </c>
      <c r="D347" s="65">
        <v>6.3330456773000003</v>
      </c>
      <c r="E347" s="66">
        <v>7.2512312449382998E-2</v>
      </c>
      <c r="F347" s="65">
        <v>2.8172565539000098</v>
      </c>
      <c r="G347" s="66">
        <v>5.0143975976450102E-2</v>
      </c>
      <c r="H347" s="65">
        <v>6.8780894397999797</v>
      </c>
      <c r="I347" s="66">
        <v>3.4688436265830402E-2</v>
      </c>
      <c r="J347" s="65">
        <v>26.0914050917</v>
      </c>
      <c r="K347" s="66">
        <v>9.9461449687551495E-2</v>
      </c>
    </row>
    <row r="348" spans="1:11" customFormat="1" x14ac:dyDescent="0.3">
      <c r="A348" s="71" t="s">
        <v>1</v>
      </c>
    </row>
    <row r="349" spans="1:11" customFormat="1" x14ac:dyDescent="0.3">
      <c r="A349" s="71" t="s">
        <v>1</v>
      </c>
    </row>
    <row r="350" spans="1:11" customFormat="1" x14ac:dyDescent="0.3">
      <c r="A350" s="53" t="s">
        <v>200</v>
      </c>
    </row>
    <row r="351" spans="1:11" customFormat="1" x14ac:dyDescent="0.3">
      <c r="A351" s="54" t="s">
        <v>1</v>
      </c>
    </row>
    <row r="352" spans="1:11" customFormat="1" x14ac:dyDescent="0.3">
      <c r="A352" s="115" t="s">
        <v>1</v>
      </c>
      <c r="B352" s="114" t="s">
        <v>501</v>
      </c>
      <c r="C352" s="114" t="s">
        <v>1</v>
      </c>
      <c r="D352" s="114" t="s">
        <v>487</v>
      </c>
      <c r="E352" s="114" t="s">
        <v>1</v>
      </c>
      <c r="F352" s="114" t="s">
        <v>488</v>
      </c>
      <c r="G352" s="114" t="s">
        <v>1</v>
      </c>
      <c r="H352" s="114" t="s">
        <v>10</v>
      </c>
      <c r="I352" s="114" t="s">
        <v>1</v>
      </c>
      <c r="J352" s="114" t="s">
        <v>489</v>
      </c>
      <c r="K352" s="114" t="s">
        <v>1</v>
      </c>
    </row>
    <row r="353" spans="1:11" customFormat="1" x14ac:dyDescent="0.3">
      <c r="A353" s="116" t="s">
        <v>1</v>
      </c>
      <c r="B353" s="55" t="s">
        <v>14</v>
      </c>
      <c r="C353" s="55" t="s">
        <v>15</v>
      </c>
      <c r="D353" s="55" t="s">
        <v>14</v>
      </c>
      <c r="E353" s="55" t="s">
        <v>15</v>
      </c>
      <c r="F353" s="55" t="s">
        <v>14</v>
      </c>
      <c r="G353" s="55" t="s">
        <v>15</v>
      </c>
      <c r="H353" s="55" t="s">
        <v>14</v>
      </c>
      <c r="I353" s="55" t="s">
        <v>15</v>
      </c>
      <c r="J353" s="55" t="s">
        <v>14</v>
      </c>
      <c r="K353" s="55" t="s">
        <v>15</v>
      </c>
    </row>
    <row r="354" spans="1:11" customFormat="1" x14ac:dyDescent="0.3">
      <c r="A354" s="56" t="s">
        <v>16</v>
      </c>
      <c r="B354" s="57">
        <v>680.08735143709998</v>
      </c>
      <c r="C354" s="57">
        <v>680.08735143709998</v>
      </c>
      <c r="D354" s="57">
        <v>87.337521910099994</v>
      </c>
      <c r="E354" s="57">
        <v>87.337521910099994</v>
      </c>
      <c r="F354" s="57">
        <v>56.183350024399999</v>
      </c>
      <c r="G354" s="57">
        <v>56.183350024399999</v>
      </c>
      <c r="H354" s="57">
        <v>198.28191121360001</v>
      </c>
      <c r="I354" s="57">
        <v>198.28191121360001</v>
      </c>
      <c r="J354" s="57">
        <v>262.32681278690001</v>
      </c>
      <c r="K354" s="57">
        <v>262.32681278690001</v>
      </c>
    </row>
    <row r="355" spans="1:11" customFormat="1" ht="22.8" x14ac:dyDescent="0.3">
      <c r="A355" s="72" t="s">
        <v>186</v>
      </c>
      <c r="B355" s="59">
        <v>139.1388786606</v>
      </c>
      <c r="C355" s="60">
        <v>0.20458971684532001</v>
      </c>
      <c r="D355" s="59">
        <v>8.2688364611999994</v>
      </c>
      <c r="E355" s="63">
        <v>9.4676792750216204E-2</v>
      </c>
      <c r="F355" s="59">
        <v>18.410368006499901</v>
      </c>
      <c r="G355" s="64">
        <v>0.32768369985955798</v>
      </c>
      <c r="H355" s="59">
        <v>43.205368007899999</v>
      </c>
      <c r="I355" s="60">
        <v>0.217898686488637</v>
      </c>
      <c r="J355" s="59">
        <v>56.205437744499903</v>
      </c>
      <c r="K355" s="60">
        <v>0.21425731189041</v>
      </c>
    </row>
    <row r="356" spans="1:11" customFormat="1" x14ac:dyDescent="0.3">
      <c r="A356" s="72" t="s">
        <v>187</v>
      </c>
      <c r="B356" s="65">
        <v>47.796976050700103</v>
      </c>
      <c r="C356" s="66">
        <v>7.0280642552312894E-2</v>
      </c>
      <c r="D356" s="65">
        <v>11.4305724162</v>
      </c>
      <c r="E356" s="66">
        <v>0.130878139958745</v>
      </c>
      <c r="F356" s="65">
        <v>1.4518130494000001</v>
      </c>
      <c r="G356" s="66">
        <v>2.58406280289354E-2</v>
      </c>
      <c r="H356" s="65">
        <v>1.3345629601</v>
      </c>
      <c r="I356" s="63">
        <v>6.7306339339362996E-3</v>
      </c>
      <c r="J356" s="65">
        <v>21.163645706499999</v>
      </c>
      <c r="K356" s="66">
        <v>8.0676639500408903E-2</v>
      </c>
    </row>
    <row r="357" spans="1:11" customFormat="1" x14ac:dyDescent="0.3">
      <c r="A357" s="58" t="s">
        <v>188</v>
      </c>
      <c r="B357" s="59">
        <v>96.776945444099994</v>
      </c>
      <c r="C357" s="60">
        <v>0.14230075774766199</v>
      </c>
      <c r="D357" s="59">
        <v>14.299791283899999</v>
      </c>
      <c r="E357" s="60">
        <v>0.16373021550370201</v>
      </c>
      <c r="F357" s="59">
        <v>8.0952621315000002</v>
      </c>
      <c r="G357" s="60">
        <v>0.144086497654275</v>
      </c>
      <c r="H357" s="59">
        <v>28.2249361083</v>
      </c>
      <c r="I357" s="60">
        <v>0.14234750883500699</v>
      </c>
      <c r="J357" s="59">
        <v>37.0617727602</v>
      </c>
      <c r="K357" s="60">
        <v>0.141280917365877</v>
      </c>
    </row>
    <row r="358" spans="1:11" customFormat="1" ht="25.5" customHeight="1" x14ac:dyDescent="0.3">
      <c r="A358" s="72" t="s">
        <v>189</v>
      </c>
      <c r="B358" s="65">
        <v>25.642574247299901</v>
      </c>
      <c r="C358" s="66">
        <v>3.7704824524547299E-2</v>
      </c>
      <c r="D358" s="65">
        <v>4.2575005235000098</v>
      </c>
      <c r="E358" s="66">
        <v>4.8747668016988301E-2</v>
      </c>
      <c r="F358" s="65">
        <v>0.96232940990000004</v>
      </c>
      <c r="G358" s="66">
        <v>1.7128373610368001E-2</v>
      </c>
      <c r="H358" s="65">
        <v>9.6222656420000092</v>
      </c>
      <c r="I358" s="66">
        <v>4.8528207051798999E-2</v>
      </c>
      <c r="J358" s="65">
        <v>5.7382246018999803</v>
      </c>
      <c r="K358" s="66">
        <v>2.1874335074399801E-2</v>
      </c>
    </row>
    <row r="359" spans="1:11" customFormat="1" x14ac:dyDescent="0.3">
      <c r="A359" s="58" t="s">
        <v>190</v>
      </c>
      <c r="B359" s="59">
        <v>117.135582028</v>
      </c>
      <c r="C359" s="60">
        <v>0.172236083762592</v>
      </c>
      <c r="D359" s="59">
        <v>6.9358870258999996</v>
      </c>
      <c r="E359" s="63">
        <v>7.94147449367682E-2</v>
      </c>
      <c r="F359" s="59">
        <v>8.7731598197999894</v>
      </c>
      <c r="G359" s="60">
        <v>0.15615230875321401</v>
      </c>
      <c r="H359" s="59">
        <v>49.272962206700001</v>
      </c>
      <c r="I359" s="64">
        <v>0.24849953233313599</v>
      </c>
      <c r="J359" s="59">
        <v>41.858334529899999</v>
      </c>
      <c r="K359" s="60">
        <v>0.159565597146577</v>
      </c>
    </row>
    <row r="360" spans="1:11" customFormat="1" x14ac:dyDescent="0.3">
      <c r="A360" s="58" t="s">
        <v>191</v>
      </c>
      <c r="B360" s="65">
        <v>3.0032654759000001</v>
      </c>
      <c r="C360" s="66">
        <v>4.4159996058649896E-3</v>
      </c>
      <c r="D360" s="65">
        <v>0.7854459842</v>
      </c>
      <c r="E360" s="66">
        <v>8.9932249853446802E-3</v>
      </c>
      <c r="F360" s="65">
        <v>1.4323735074999999</v>
      </c>
      <c r="G360" s="64">
        <v>2.5494626199362099E-2</v>
      </c>
      <c r="H360" s="65">
        <v>0</v>
      </c>
      <c r="I360" s="66">
        <v>0</v>
      </c>
      <c r="J360" s="65">
        <v>0.785445984200001</v>
      </c>
      <c r="K360" s="66">
        <v>2.9941506011360499E-3</v>
      </c>
    </row>
    <row r="361" spans="1:11" customFormat="1" x14ac:dyDescent="0.3">
      <c r="A361" s="58" t="s">
        <v>159</v>
      </c>
      <c r="B361" s="59">
        <v>16.249749181699901</v>
      </c>
      <c r="C361" s="60">
        <v>2.3893620646469101E-2</v>
      </c>
      <c r="D361" s="59">
        <v>2.4660431171999999</v>
      </c>
      <c r="E361" s="60">
        <v>2.8235780719063599E-2</v>
      </c>
      <c r="F361" s="59">
        <v>0</v>
      </c>
      <c r="G361" s="60">
        <v>0</v>
      </c>
      <c r="H361" s="59">
        <v>1.8106484796</v>
      </c>
      <c r="I361" s="60">
        <v>9.1316876487511304E-3</v>
      </c>
      <c r="J361" s="59">
        <v>10.2918283807</v>
      </c>
      <c r="K361" s="60">
        <v>3.9232849556482499E-2</v>
      </c>
    </row>
    <row r="362" spans="1:11" customFormat="1" x14ac:dyDescent="0.3">
      <c r="A362" s="58" t="s">
        <v>192</v>
      </c>
      <c r="B362" s="65">
        <v>25.038180752199999</v>
      </c>
      <c r="C362" s="66">
        <v>3.68161247217604E-2</v>
      </c>
      <c r="D362" s="65">
        <v>9.1779672442999995</v>
      </c>
      <c r="E362" s="64">
        <v>0.10508618797024299</v>
      </c>
      <c r="F362" s="65">
        <v>0</v>
      </c>
      <c r="G362" s="66">
        <v>0</v>
      </c>
      <c r="H362" s="65">
        <v>6.4065118937999799</v>
      </c>
      <c r="I362" s="66">
        <v>3.23101177237421E-2</v>
      </c>
      <c r="J362" s="65">
        <v>8.1261937083000007</v>
      </c>
      <c r="K362" s="66">
        <v>3.0977366064754E-2</v>
      </c>
    </row>
    <row r="363" spans="1:11" customFormat="1" x14ac:dyDescent="0.3">
      <c r="A363" s="58" t="s">
        <v>193</v>
      </c>
      <c r="B363" s="59">
        <v>8.7816710980000003</v>
      </c>
      <c r="C363" s="60">
        <v>1.29125634809166E-2</v>
      </c>
      <c r="D363" s="59">
        <v>2.3203985055000098</v>
      </c>
      <c r="E363" s="60">
        <v>2.65681743052943E-2</v>
      </c>
      <c r="F363" s="59">
        <v>0</v>
      </c>
      <c r="G363" s="60">
        <v>0</v>
      </c>
      <c r="H363" s="59">
        <v>1.3107441551000001</v>
      </c>
      <c r="I363" s="60">
        <v>6.6105079736093302E-3</v>
      </c>
      <c r="J363" s="59">
        <v>3.4732928809999999</v>
      </c>
      <c r="K363" s="60">
        <v>1.32403273767578E-2</v>
      </c>
    </row>
    <row r="364" spans="1:11" customFormat="1" ht="25.5" customHeight="1" x14ac:dyDescent="0.3">
      <c r="A364" s="72" t="s">
        <v>194</v>
      </c>
      <c r="B364" s="65">
        <v>7.5087876169999896</v>
      </c>
      <c r="C364" s="66">
        <v>1.10409164368858E-2</v>
      </c>
      <c r="D364" s="65">
        <v>1.3535723415000001</v>
      </c>
      <c r="E364" s="66">
        <v>1.54981766358483E-2</v>
      </c>
      <c r="F364" s="65">
        <v>0</v>
      </c>
      <c r="G364" s="66">
        <v>0</v>
      </c>
      <c r="H364" s="65">
        <v>4.2845800204</v>
      </c>
      <c r="I364" s="66">
        <v>2.1608526941141001E-2</v>
      </c>
      <c r="J364" s="65">
        <v>1.0172779466999999</v>
      </c>
      <c r="K364" s="66">
        <v>3.8779030473197599E-3</v>
      </c>
    </row>
    <row r="365" spans="1:11" customFormat="1" x14ac:dyDescent="0.3">
      <c r="A365" s="58" t="s">
        <v>195</v>
      </c>
      <c r="B365" s="59">
        <v>51.453249866100101</v>
      </c>
      <c r="C365" s="60">
        <v>7.5656825196606894E-2</v>
      </c>
      <c r="D365" s="59">
        <v>4.0082255391999997</v>
      </c>
      <c r="E365" s="60">
        <v>4.5893511191281898E-2</v>
      </c>
      <c r="F365" s="59">
        <v>6.8978097549000097</v>
      </c>
      <c r="G365" s="60">
        <v>0.122773201525084</v>
      </c>
      <c r="H365" s="59">
        <v>23.0939888825</v>
      </c>
      <c r="I365" s="60">
        <v>0.116470477519363</v>
      </c>
      <c r="J365" s="59">
        <v>14.904940660499999</v>
      </c>
      <c r="K365" s="60">
        <v>5.68182127558877E-2</v>
      </c>
    </row>
    <row r="366" spans="1:11" customFormat="1" x14ac:dyDescent="0.3">
      <c r="A366" s="58" t="s">
        <v>196</v>
      </c>
      <c r="B366" s="65">
        <v>55.493768872399997</v>
      </c>
      <c r="C366" s="66">
        <v>8.1598001720125393E-2</v>
      </c>
      <c r="D366" s="65">
        <v>13.3591862172</v>
      </c>
      <c r="E366" s="64">
        <v>0.152960445007258</v>
      </c>
      <c r="F366" s="65">
        <v>1.5727200530000001</v>
      </c>
      <c r="G366" s="66">
        <v>2.7992635759828799E-2</v>
      </c>
      <c r="H366" s="65">
        <v>14.1706029778</v>
      </c>
      <c r="I366" s="66">
        <v>7.1466947696175204E-2</v>
      </c>
      <c r="J366" s="65">
        <v>25.389128278000001</v>
      </c>
      <c r="K366" s="66">
        <v>9.6784343194931996E-2</v>
      </c>
    </row>
    <row r="367" spans="1:11" customFormat="1" x14ac:dyDescent="0.3">
      <c r="A367" s="58" t="s">
        <v>197</v>
      </c>
      <c r="B367" s="59">
        <v>20.493580937600001</v>
      </c>
      <c r="C367" s="60">
        <v>3.0133748104996801E-2</v>
      </c>
      <c r="D367" s="59">
        <v>2.3911786514000002</v>
      </c>
      <c r="E367" s="60">
        <v>2.73785951227393E-2</v>
      </c>
      <c r="F367" s="59">
        <v>4.65840762010001</v>
      </c>
      <c r="G367" s="64">
        <v>8.2914379759784496E-2</v>
      </c>
      <c r="H367" s="59">
        <v>6.7802862725999802</v>
      </c>
      <c r="I367" s="60">
        <v>3.4195183166738301E-2</v>
      </c>
      <c r="J367" s="59">
        <v>2.8580358096</v>
      </c>
      <c r="K367" s="60">
        <v>1.08949435219255E-2</v>
      </c>
    </row>
    <row r="368" spans="1:11" customFormat="1" x14ac:dyDescent="0.3">
      <c r="A368" s="58" t="s">
        <v>198</v>
      </c>
      <c r="B368" s="65">
        <v>4.7954381276999998</v>
      </c>
      <c r="C368" s="66">
        <v>7.0512091094867601E-3</v>
      </c>
      <c r="D368" s="65">
        <v>0.3819354136</v>
      </c>
      <c r="E368" s="66">
        <v>4.3730965253758998E-3</v>
      </c>
      <c r="F368" s="65">
        <v>0</v>
      </c>
      <c r="G368" s="66">
        <v>0</v>
      </c>
      <c r="H368" s="65">
        <v>0.31890669500000002</v>
      </c>
      <c r="I368" s="66">
        <v>1.6083499147658299E-3</v>
      </c>
      <c r="J368" s="65">
        <v>2.4881530192999999</v>
      </c>
      <c r="K368" s="66">
        <v>9.4849359578093907E-3</v>
      </c>
    </row>
    <row r="369" spans="1:11" customFormat="1" ht="25.5" customHeight="1" x14ac:dyDescent="0.3">
      <c r="A369" s="72" t="s">
        <v>199</v>
      </c>
      <c r="B369" s="59">
        <v>7.5530032737999999</v>
      </c>
      <c r="C369" s="60">
        <v>1.1105931109937101E-2</v>
      </c>
      <c r="D369" s="59">
        <v>0</v>
      </c>
      <c r="E369" s="60">
        <v>0</v>
      </c>
      <c r="F369" s="59">
        <v>1.1118501179</v>
      </c>
      <c r="G369" s="60">
        <v>1.9789672873139999E-2</v>
      </c>
      <c r="H369" s="59">
        <v>1.5674574720000001</v>
      </c>
      <c r="I369" s="60">
        <v>7.9051965073679894E-3</v>
      </c>
      <c r="J369" s="59">
        <v>4.8736956839000101</v>
      </c>
      <c r="K369" s="60">
        <v>1.8578717257770799E-2</v>
      </c>
    </row>
    <row r="370" spans="1:11" customFormat="1" x14ac:dyDescent="0.3">
      <c r="A370" s="58" t="s">
        <v>201</v>
      </c>
      <c r="B370" s="65">
        <v>53.225699804000001</v>
      </c>
      <c r="C370" s="66">
        <v>7.8263034434515197E-2</v>
      </c>
      <c r="D370" s="65">
        <v>5.9009811853</v>
      </c>
      <c r="E370" s="66">
        <v>6.7565246371131496E-2</v>
      </c>
      <c r="F370" s="65">
        <v>2.8172565539000098</v>
      </c>
      <c r="G370" s="66">
        <v>5.0143975976450102E-2</v>
      </c>
      <c r="H370" s="65">
        <v>6.8780894397999797</v>
      </c>
      <c r="I370" s="66">
        <v>3.4688436265830402E-2</v>
      </c>
      <c r="J370" s="65">
        <v>26.0914050917</v>
      </c>
      <c r="K370" s="66">
        <v>9.9461449687551495E-2</v>
      </c>
    </row>
    <row r="371" spans="1:11" customFormat="1" x14ac:dyDescent="0.3">
      <c r="A371" s="71" t="s">
        <v>1</v>
      </c>
    </row>
    <row r="372" spans="1:11" customFormat="1" x14ac:dyDescent="0.3">
      <c r="A372" s="71" t="s">
        <v>1</v>
      </c>
    </row>
    <row r="373" spans="1:11" customFormat="1" x14ac:dyDescent="0.3">
      <c r="A373" s="53" t="s">
        <v>202</v>
      </c>
    </row>
    <row r="374" spans="1:11" customFormat="1" x14ac:dyDescent="0.3">
      <c r="A374" s="54" t="s">
        <v>1</v>
      </c>
    </row>
    <row r="375" spans="1:11" customFormat="1" x14ac:dyDescent="0.3">
      <c r="A375" s="115" t="s">
        <v>1</v>
      </c>
      <c r="B375" s="114" t="s">
        <v>501</v>
      </c>
      <c r="C375" s="114" t="s">
        <v>1</v>
      </c>
      <c r="D375" s="114" t="s">
        <v>487</v>
      </c>
      <c r="E375" s="114" t="s">
        <v>1</v>
      </c>
      <c r="F375" s="114" t="s">
        <v>488</v>
      </c>
      <c r="G375" s="114" t="s">
        <v>1</v>
      </c>
      <c r="H375" s="114" t="s">
        <v>10</v>
      </c>
      <c r="I375" s="114" t="s">
        <v>1</v>
      </c>
      <c r="J375" s="114" t="s">
        <v>489</v>
      </c>
      <c r="K375" s="114" t="s">
        <v>1</v>
      </c>
    </row>
    <row r="376" spans="1:11" customFormat="1" x14ac:dyDescent="0.3">
      <c r="A376" s="116" t="s">
        <v>1</v>
      </c>
      <c r="B376" s="55" t="s">
        <v>14</v>
      </c>
      <c r="C376" s="55" t="s">
        <v>15</v>
      </c>
      <c r="D376" s="55" t="s">
        <v>14</v>
      </c>
      <c r="E376" s="55" t="s">
        <v>15</v>
      </c>
      <c r="F376" s="55" t="s">
        <v>14</v>
      </c>
      <c r="G376" s="55" t="s">
        <v>15</v>
      </c>
      <c r="H376" s="55" t="s">
        <v>14</v>
      </c>
      <c r="I376" s="55" t="s">
        <v>15</v>
      </c>
      <c r="J376" s="55" t="s">
        <v>14</v>
      </c>
      <c r="K376" s="55" t="s">
        <v>15</v>
      </c>
    </row>
    <row r="377" spans="1:11" customFormat="1" x14ac:dyDescent="0.3">
      <c r="A377" s="56" t="s">
        <v>16</v>
      </c>
      <c r="B377" s="57">
        <v>678.48243254470003</v>
      </c>
      <c r="C377" s="57">
        <v>678.48243254470003</v>
      </c>
      <c r="D377" s="57">
        <v>87.337521910099994</v>
      </c>
      <c r="E377" s="57">
        <v>87.337521910099994</v>
      </c>
      <c r="F377" s="57">
        <v>56.183350024399999</v>
      </c>
      <c r="G377" s="57">
        <v>56.183350024399999</v>
      </c>
      <c r="H377" s="57">
        <v>198.28191121360001</v>
      </c>
      <c r="I377" s="57">
        <v>198.28191121360001</v>
      </c>
      <c r="J377" s="57">
        <v>260.7218938945</v>
      </c>
      <c r="K377" s="57">
        <v>260.7218938945</v>
      </c>
    </row>
    <row r="378" spans="1:11" customFormat="1" x14ac:dyDescent="0.3">
      <c r="A378" s="58" t="s">
        <v>203</v>
      </c>
      <c r="B378" s="59">
        <v>377.06736423089899</v>
      </c>
      <c r="C378" s="60">
        <v>0.55575110886317303</v>
      </c>
      <c r="D378" s="59">
        <v>45.691671115799998</v>
      </c>
      <c r="E378" s="60">
        <v>0.52316198257642599</v>
      </c>
      <c r="F378" s="59">
        <v>33.4040928083</v>
      </c>
      <c r="G378" s="60">
        <v>0.59455502019357798</v>
      </c>
      <c r="H378" s="59">
        <v>110.3142381829</v>
      </c>
      <c r="I378" s="60">
        <v>0.55635048859330205</v>
      </c>
      <c r="J378" s="59">
        <v>155.49436142120001</v>
      </c>
      <c r="K378" s="60">
        <v>0.59639932457732203</v>
      </c>
    </row>
    <row r="379" spans="1:11" customFormat="1" x14ac:dyDescent="0.3">
      <c r="A379" s="58" t="s">
        <v>204</v>
      </c>
      <c r="B379" s="65">
        <v>281.93815555010002</v>
      </c>
      <c r="C379" s="66">
        <v>0.41554230740016301</v>
      </c>
      <c r="D379" s="65">
        <v>40.8149423029001</v>
      </c>
      <c r="E379" s="66">
        <v>0.46732425434411201</v>
      </c>
      <c r="F379" s="65">
        <v>28.684861187399999</v>
      </c>
      <c r="G379" s="66">
        <v>0.51055804210575495</v>
      </c>
      <c r="H379" s="65">
        <v>65.139219301399905</v>
      </c>
      <c r="I379" s="66">
        <v>0.32851821380331803</v>
      </c>
      <c r="J379" s="65">
        <v>123.913477191</v>
      </c>
      <c r="K379" s="66">
        <v>0.47527070066904697</v>
      </c>
    </row>
    <row r="380" spans="1:11" customFormat="1" x14ac:dyDescent="0.3">
      <c r="A380" s="58" t="s">
        <v>205</v>
      </c>
      <c r="B380" s="59">
        <v>166.59372601710001</v>
      </c>
      <c r="C380" s="60">
        <v>0.24553874651150101</v>
      </c>
      <c r="D380" s="59">
        <v>21.936500722800002</v>
      </c>
      <c r="E380" s="60">
        <v>0.25116925970695803</v>
      </c>
      <c r="F380" s="59">
        <v>13.1321752332</v>
      </c>
      <c r="G380" s="60">
        <v>0.23373784631028199</v>
      </c>
      <c r="H380" s="59">
        <v>51.920968366999901</v>
      </c>
      <c r="I380" s="60">
        <v>0.26185428640067898</v>
      </c>
      <c r="J380" s="59">
        <v>70.682982254100096</v>
      </c>
      <c r="K380" s="60">
        <v>0.27110489724618803</v>
      </c>
    </row>
    <row r="381" spans="1:11" customFormat="1" ht="25.5" customHeight="1" x14ac:dyDescent="0.3">
      <c r="A381" s="72" t="s">
        <v>206</v>
      </c>
      <c r="B381" s="65">
        <v>17.886443288100001</v>
      </c>
      <c r="C381" s="66">
        <v>2.6362426542151599E-2</v>
      </c>
      <c r="D381" s="65">
        <v>0.7854459842</v>
      </c>
      <c r="E381" s="66">
        <v>8.9932249853446802E-3</v>
      </c>
      <c r="F381" s="65">
        <v>0.38378541200000099</v>
      </c>
      <c r="G381" s="66">
        <v>6.8309456775597199E-3</v>
      </c>
      <c r="H381" s="65">
        <v>13.351186222400001</v>
      </c>
      <c r="I381" s="64">
        <v>6.73343631836259E-2</v>
      </c>
      <c r="J381" s="65">
        <v>2.1084068447000002</v>
      </c>
      <c r="K381" s="66">
        <v>8.08680396266666E-3</v>
      </c>
    </row>
    <row r="382" spans="1:11" customFormat="1" x14ac:dyDescent="0.3">
      <c r="A382" s="58" t="s">
        <v>207</v>
      </c>
      <c r="B382" s="59">
        <v>222.7204523554</v>
      </c>
      <c r="C382" s="60">
        <v>0.32826266631557399</v>
      </c>
      <c r="D382" s="59">
        <v>30.508959078</v>
      </c>
      <c r="E382" s="60">
        <v>0.349322472297807</v>
      </c>
      <c r="F382" s="59">
        <v>15.601357154900001</v>
      </c>
      <c r="G382" s="60">
        <v>0.27768648804538099</v>
      </c>
      <c r="H382" s="59">
        <v>38.437573378499998</v>
      </c>
      <c r="I382" s="63">
        <v>0.193853151521689</v>
      </c>
      <c r="J382" s="59">
        <v>101.60228408170001</v>
      </c>
      <c r="K382" s="60">
        <v>0.38969601886527</v>
      </c>
    </row>
    <row r="383" spans="1:11" customFormat="1" x14ac:dyDescent="0.3">
      <c r="A383" s="58" t="s">
        <v>208</v>
      </c>
      <c r="B383" s="65">
        <v>339.99410347859998</v>
      </c>
      <c r="C383" s="66">
        <v>0.50110966352279196</v>
      </c>
      <c r="D383" s="65">
        <v>45.8256467259</v>
      </c>
      <c r="E383" s="66">
        <v>0.52469598087601099</v>
      </c>
      <c r="F383" s="65">
        <v>28.136598379900001</v>
      </c>
      <c r="G383" s="66">
        <v>0.50079958506711497</v>
      </c>
      <c r="H383" s="65">
        <v>109.7296187221</v>
      </c>
      <c r="I383" s="66">
        <v>0.55340206300459405</v>
      </c>
      <c r="J383" s="65">
        <v>137.33368298799999</v>
      </c>
      <c r="K383" s="66">
        <v>0.52674396053432904</v>
      </c>
    </row>
    <row r="384" spans="1:11" customFormat="1" x14ac:dyDescent="0.3">
      <c r="A384" s="58" t="s">
        <v>209</v>
      </c>
      <c r="B384" s="59">
        <v>197.481162870101</v>
      </c>
      <c r="C384" s="60">
        <v>0.29106304510999897</v>
      </c>
      <c r="D384" s="59">
        <v>13.8517094498</v>
      </c>
      <c r="E384" s="63">
        <v>0.15859975354073</v>
      </c>
      <c r="F384" s="59">
        <v>23.3545553543</v>
      </c>
      <c r="G384" s="64">
        <v>0.41568463511266801</v>
      </c>
      <c r="H384" s="59">
        <v>59.734775994300101</v>
      </c>
      <c r="I384" s="60">
        <v>0.30126185302879399</v>
      </c>
      <c r="J384" s="59">
        <v>83.406600285399904</v>
      </c>
      <c r="K384" s="60">
        <v>0.31990639159421802</v>
      </c>
    </row>
    <row r="385" spans="1:11" customFormat="1" x14ac:dyDescent="0.3">
      <c r="A385" s="58" t="s">
        <v>210</v>
      </c>
      <c r="B385" s="65">
        <v>73.572437578899994</v>
      </c>
      <c r="C385" s="66">
        <v>0.108436761292346</v>
      </c>
      <c r="D385" s="65">
        <v>8.1354314287000005</v>
      </c>
      <c r="E385" s="66">
        <v>9.3149327468600801E-2</v>
      </c>
      <c r="F385" s="65">
        <v>0</v>
      </c>
      <c r="G385" s="63">
        <v>0</v>
      </c>
      <c r="H385" s="65">
        <v>29.976850941399999</v>
      </c>
      <c r="I385" s="66">
        <v>0.15118298365153099</v>
      </c>
      <c r="J385" s="65">
        <v>34.017438114299999</v>
      </c>
      <c r="K385" s="66">
        <v>0.130474037320644</v>
      </c>
    </row>
    <row r="386" spans="1:11" customFormat="1" x14ac:dyDescent="0.3">
      <c r="A386" s="58" t="s">
        <v>211</v>
      </c>
      <c r="B386" s="59">
        <v>36.197497932200001</v>
      </c>
      <c r="C386" s="60">
        <v>5.3350678213492597E-2</v>
      </c>
      <c r="D386" s="59">
        <v>8.2182616765999992</v>
      </c>
      <c r="E386" s="60">
        <v>9.4097719935990198E-2</v>
      </c>
      <c r="F386" s="59">
        <v>1.6780595599999999</v>
      </c>
      <c r="G386" s="60">
        <v>2.9867559682205301E-2</v>
      </c>
      <c r="H386" s="59">
        <v>0.976672327599999</v>
      </c>
      <c r="I386" s="63">
        <v>4.9256753761460197E-3</v>
      </c>
      <c r="J386" s="59">
        <v>18.140802577700001</v>
      </c>
      <c r="K386" s="60">
        <v>6.9579130109574103E-2</v>
      </c>
    </row>
    <row r="387" spans="1:11" customFormat="1" x14ac:dyDescent="0.3">
      <c r="A387" s="58" t="s">
        <v>212</v>
      </c>
      <c r="B387" s="65">
        <v>15.248227157800001</v>
      </c>
      <c r="C387" s="66">
        <v>2.2474019114408599E-2</v>
      </c>
      <c r="D387" s="65">
        <v>0.30225478950000001</v>
      </c>
      <c r="E387" s="66">
        <v>3.4607667230485799E-3</v>
      </c>
      <c r="F387" s="65">
        <v>0.87084878480000005</v>
      </c>
      <c r="G387" s="66">
        <v>1.55001220899394E-2</v>
      </c>
      <c r="H387" s="65">
        <v>6.3176667691000103</v>
      </c>
      <c r="I387" s="66">
        <v>3.1862042938925798E-2</v>
      </c>
      <c r="J387" s="65">
        <v>4.4426762022000101</v>
      </c>
      <c r="K387" s="66">
        <v>1.70399046119146E-2</v>
      </c>
    </row>
    <row r="388" spans="1:11" customFormat="1" x14ac:dyDescent="0.3">
      <c r="A388" s="58" t="s">
        <v>181</v>
      </c>
      <c r="B388" s="59">
        <v>40.036075676599999</v>
      </c>
      <c r="C388" s="60">
        <v>5.90082716312074E-2</v>
      </c>
      <c r="D388" s="59">
        <v>3.8887500668000001</v>
      </c>
      <c r="E388" s="60">
        <v>4.4525537040114901E-2</v>
      </c>
      <c r="F388" s="59">
        <v>0.50740881170000096</v>
      </c>
      <c r="G388" s="60">
        <v>9.0313021825796508E-3</v>
      </c>
      <c r="H388" s="59">
        <v>10.0438110657</v>
      </c>
      <c r="I388" s="60">
        <v>5.0654197370935503E-2</v>
      </c>
      <c r="J388" s="59">
        <v>25.596105732400002</v>
      </c>
      <c r="K388" s="64">
        <v>9.8173978986043103E-2</v>
      </c>
    </row>
    <row r="389" spans="1:11" customFormat="1" x14ac:dyDescent="0.3">
      <c r="A389" s="58" t="s">
        <v>213</v>
      </c>
      <c r="B389" s="65">
        <v>62.6549892576</v>
      </c>
      <c r="C389" s="66">
        <v>9.2345779716959897E-2</v>
      </c>
      <c r="D389" s="65">
        <v>9.1667201049999996</v>
      </c>
      <c r="E389" s="66">
        <v>0.104957410108747</v>
      </c>
      <c r="F389" s="65">
        <v>4.3001556426000098</v>
      </c>
      <c r="G389" s="66">
        <v>7.6537900298442096E-2</v>
      </c>
      <c r="H389" s="65">
        <v>21.195972500900002</v>
      </c>
      <c r="I389" s="66">
        <v>0.106898165199076</v>
      </c>
      <c r="J389" s="65">
        <v>25.215591354499999</v>
      </c>
      <c r="K389" s="66">
        <v>9.6714514373324498E-2</v>
      </c>
    </row>
    <row r="390" spans="1:11" customFormat="1" x14ac:dyDescent="0.3">
      <c r="A390" s="58" t="s">
        <v>214</v>
      </c>
      <c r="B390" s="59">
        <v>110.9022734462</v>
      </c>
      <c r="C390" s="60">
        <v>0.16345636692501</v>
      </c>
      <c r="D390" s="59">
        <v>17.386440285600099</v>
      </c>
      <c r="E390" s="60">
        <v>0.19907182967129</v>
      </c>
      <c r="F390" s="59">
        <v>11.4353421032</v>
      </c>
      <c r="G390" s="60">
        <v>0.20353613834407699</v>
      </c>
      <c r="H390" s="59">
        <v>24.3446657587</v>
      </c>
      <c r="I390" s="60">
        <v>0.12277804671992799</v>
      </c>
      <c r="J390" s="59">
        <v>51.126321595700098</v>
      </c>
      <c r="K390" s="60">
        <v>0.196095237081962</v>
      </c>
    </row>
    <row r="391" spans="1:11" customFormat="1" x14ac:dyDescent="0.3">
      <c r="A391" s="58" t="s">
        <v>215</v>
      </c>
      <c r="B391" s="65">
        <v>188.72141602139999</v>
      </c>
      <c r="C391" s="66">
        <v>0.27815225121391302</v>
      </c>
      <c r="D391" s="65">
        <v>21.997373245999999</v>
      </c>
      <c r="E391" s="66">
        <v>0.25186623990365498</v>
      </c>
      <c r="F391" s="65">
        <v>9.1638376596000004</v>
      </c>
      <c r="G391" s="63">
        <v>0.16310593183959701</v>
      </c>
      <c r="H391" s="65">
        <v>41.929789932699997</v>
      </c>
      <c r="I391" s="66">
        <v>0.21146553246367999</v>
      </c>
      <c r="J391" s="65">
        <v>91.315892099999999</v>
      </c>
      <c r="K391" s="64">
        <v>0.35024251602341699</v>
      </c>
    </row>
    <row r="392" spans="1:11" customFormat="1" x14ac:dyDescent="0.3">
      <c r="A392" s="58" t="s">
        <v>216</v>
      </c>
      <c r="B392" s="59">
        <v>72.441778124199899</v>
      </c>
      <c r="C392" s="60">
        <v>0.106770307747692</v>
      </c>
      <c r="D392" s="59">
        <v>10.7700845929</v>
      </c>
      <c r="E392" s="60">
        <v>0.12331566498974</v>
      </c>
      <c r="F392" s="59">
        <v>8.7204614232999909</v>
      </c>
      <c r="G392" s="60">
        <v>0.155214336979065</v>
      </c>
      <c r="H392" s="59">
        <v>30.5029959188</v>
      </c>
      <c r="I392" s="60">
        <v>0.153836503451596</v>
      </c>
      <c r="J392" s="59">
        <v>19.120849497199998</v>
      </c>
      <c r="K392" s="60">
        <v>7.3338104489748604E-2</v>
      </c>
    </row>
    <row r="393" spans="1:11" customFormat="1" x14ac:dyDescent="0.3">
      <c r="A393" s="58" t="s">
        <v>217</v>
      </c>
      <c r="B393" s="65">
        <v>31.686684258099898</v>
      </c>
      <c r="C393" s="66">
        <v>4.67022913758528E-2</v>
      </c>
      <c r="D393" s="65">
        <v>4.7592479556000002</v>
      </c>
      <c r="E393" s="66">
        <v>5.4492592090017E-2</v>
      </c>
      <c r="F393" s="65">
        <v>2.9851773351999999</v>
      </c>
      <c r="G393" s="66">
        <v>5.3132775704965302E-2</v>
      </c>
      <c r="H393" s="65">
        <v>8.6152003986999794</v>
      </c>
      <c r="I393" s="66">
        <v>4.3449250342454303E-2</v>
      </c>
      <c r="J393" s="65">
        <v>12.2031122699</v>
      </c>
      <c r="K393" s="66">
        <v>4.6805092152475497E-2</v>
      </c>
    </row>
    <row r="394" spans="1:11" customFormat="1" x14ac:dyDescent="0.3">
      <c r="A394" s="58" t="s">
        <v>218</v>
      </c>
      <c r="B394" s="59">
        <v>51.909976982499998</v>
      </c>
      <c r="C394" s="60">
        <v>7.6508947752424006E-2</v>
      </c>
      <c r="D394" s="59">
        <v>6.3001750727000001</v>
      </c>
      <c r="E394" s="60">
        <v>7.2135949531348303E-2</v>
      </c>
      <c r="F394" s="59">
        <v>2.0784790927999999</v>
      </c>
      <c r="G394" s="60">
        <v>3.6994573871037099E-2</v>
      </c>
      <c r="H394" s="59">
        <v>6.4447331333000202</v>
      </c>
      <c r="I394" s="60">
        <v>3.2502879833336801E-2</v>
      </c>
      <c r="J394" s="59">
        <v>33.829528960700003</v>
      </c>
      <c r="K394" s="64">
        <v>0.12975331091445999</v>
      </c>
    </row>
    <row r="395" spans="1:11" customFormat="1" ht="22.8" x14ac:dyDescent="0.3">
      <c r="A395" s="72" t="s">
        <v>219</v>
      </c>
      <c r="B395" s="65">
        <v>10.4892513986</v>
      </c>
      <c r="C395" s="66">
        <v>1.5459871760067899E-2</v>
      </c>
      <c r="D395" s="65">
        <v>1.1967144092999999</v>
      </c>
      <c r="E395" s="66">
        <v>1.37021795801789E-2</v>
      </c>
      <c r="F395" s="65">
        <v>2.8843130673000101</v>
      </c>
      <c r="G395" s="64">
        <v>5.1337505970138197E-2</v>
      </c>
      <c r="H395" s="65">
        <v>1.1193656596999999</v>
      </c>
      <c r="I395" s="66">
        <v>5.6453241389939901E-3</v>
      </c>
      <c r="J395" s="65">
        <v>4.7033907717000103</v>
      </c>
      <c r="K395" s="66">
        <v>1.8039876519166501E-2</v>
      </c>
    </row>
    <row r="396" spans="1:11" customFormat="1" x14ac:dyDescent="0.3">
      <c r="A396" s="58" t="s">
        <v>220</v>
      </c>
      <c r="B396" s="59">
        <v>54.0294658738</v>
      </c>
      <c r="C396" s="60">
        <v>7.9632814767448601E-2</v>
      </c>
      <c r="D396" s="59">
        <v>15.0491153757</v>
      </c>
      <c r="E396" s="64">
        <v>0.172309850870175</v>
      </c>
      <c r="F396" s="59">
        <v>6.9273030730000098</v>
      </c>
      <c r="G396" s="60">
        <v>0.123298149184617</v>
      </c>
      <c r="H396" s="59">
        <v>14.3857801648</v>
      </c>
      <c r="I396" s="60">
        <v>7.2552156052716602E-2</v>
      </c>
      <c r="J396" s="59">
        <v>16.715253904499999</v>
      </c>
      <c r="K396" s="60">
        <v>6.4111431743679198E-2</v>
      </c>
    </row>
    <row r="397" spans="1:11" customFormat="1" x14ac:dyDescent="0.3">
      <c r="A397" s="58" t="s">
        <v>221</v>
      </c>
      <c r="B397" s="65">
        <v>175.783364645001</v>
      </c>
      <c r="C397" s="66">
        <v>0.25908314823378897</v>
      </c>
      <c r="D397" s="65">
        <v>23.734671026699999</v>
      </c>
      <c r="E397" s="66">
        <v>0.27175800855823501</v>
      </c>
      <c r="F397" s="65">
        <v>13.523108308299999</v>
      </c>
      <c r="G397" s="66">
        <v>0.24069601229593801</v>
      </c>
      <c r="H397" s="65">
        <v>26.658479487800001</v>
      </c>
      <c r="I397" s="63">
        <v>0.13444735994642501</v>
      </c>
      <c r="J397" s="65">
        <v>87.4271384745999</v>
      </c>
      <c r="K397" s="64">
        <v>0.33532718395324701</v>
      </c>
    </row>
    <row r="398" spans="1:11" customFormat="1" x14ac:dyDescent="0.3">
      <c r="A398" s="58" t="s">
        <v>63</v>
      </c>
      <c r="B398" s="59">
        <v>17.0918441118</v>
      </c>
      <c r="C398" s="60">
        <v>2.5191284684698102E-2</v>
      </c>
      <c r="D398" s="59">
        <v>2.3503372432999998</v>
      </c>
      <c r="E398" s="60">
        <v>2.6910967839450399E-2</v>
      </c>
      <c r="F398" s="59">
        <v>2.1176747697999998</v>
      </c>
      <c r="G398" s="60">
        <v>3.7692212530586203E-2</v>
      </c>
      <c r="H398" s="59">
        <v>3.5219455256000001</v>
      </c>
      <c r="I398" s="60">
        <v>1.7762313788704499E-2</v>
      </c>
      <c r="J398" s="59">
        <v>5.3699732416000003</v>
      </c>
      <c r="K398" s="60">
        <v>2.0596556589040999E-2</v>
      </c>
    </row>
    <row r="399" spans="1:11" customFormat="1" x14ac:dyDescent="0.3">
      <c r="A399" s="71" t="s">
        <v>1</v>
      </c>
    </row>
    <row r="400" spans="1:11" customFormat="1" x14ac:dyDescent="0.3">
      <c r="A400" s="71" t="s">
        <v>1</v>
      </c>
    </row>
    <row r="401" spans="1:11" customFormat="1" x14ac:dyDescent="0.3">
      <c r="A401" s="53" t="s">
        <v>222</v>
      </c>
    </row>
    <row r="402" spans="1:11" customFormat="1" x14ac:dyDescent="0.3">
      <c r="A402" s="54" t="s">
        <v>1</v>
      </c>
    </row>
    <row r="403" spans="1:11" customFormat="1" x14ac:dyDescent="0.3">
      <c r="A403" s="115" t="s">
        <v>1</v>
      </c>
      <c r="B403" s="114" t="s">
        <v>501</v>
      </c>
      <c r="C403" s="114" t="s">
        <v>1</v>
      </c>
      <c r="D403" s="114" t="s">
        <v>487</v>
      </c>
      <c r="E403" s="114" t="s">
        <v>1</v>
      </c>
      <c r="F403" s="114" t="s">
        <v>488</v>
      </c>
      <c r="G403" s="114" t="s">
        <v>1</v>
      </c>
      <c r="H403" s="114" t="s">
        <v>10</v>
      </c>
      <c r="I403" s="114" t="s">
        <v>1</v>
      </c>
      <c r="J403" s="114" t="s">
        <v>489</v>
      </c>
      <c r="K403" s="114" t="s">
        <v>1</v>
      </c>
    </row>
    <row r="404" spans="1:11" customFormat="1" x14ac:dyDescent="0.3">
      <c r="A404" s="116" t="s">
        <v>1</v>
      </c>
      <c r="B404" s="55" t="s">
        <v>14</v>
      </c>
      <c r="C404" s="55" t="s">
        <v>15</v>
      </c>
      <c r="D404" s="55" t="s">
        <v>14</v>
      </c>
      <c r="E404" s="55" t="s">
        <v>15</v>
      </c>
      <c r="F404" s="55" t="s">
        <v>14</v>
      </c>
      <c r="G404" s="55" t="s">
        <v>15</v>
      </c>
      <c r="H404" s="55" t="s">
        <v>14</v>
      </c>
      <c r="I404" s="55" t="s">
        <v>15</v>
      </c>
      <c r="J404" s="55" t="s">
        <v>14</v>
      </c>
      <c r="K404" s="55" t="s">
        <v>15</v>
      </c>
    </row>
    <row r="405" spans="1:11" customFormat="1" x14ac:dyDescent="0.3">
      <c r="A405" s="56" t="s">
        <v>16</v>
      </c>
      <c r="B405" s="57">
        <v>680.08735143709998</v>
      </c>
      <c r="C405" s="57">
        <v>680.08735143709998</v>
      </c>
      <c r="D405" s="57">
        <v>87.337521910099994</v>
      </c>
      <c r="E405" s="57">
        <v>87.337521910099994</v>
      </c>
      <c r="F405" s="57">
        <v>56.183350024399999</v>
      </c>
      <c r="G405" s="57">
        <v>56.183350024399999</v>
      </c>
      <c r="H405" s="57">
        <v>198.28191121360001</v>
      </c>
      <c r="I405" s="57">
        <v>198.28191121360001</v>
      </c>
      <c r="J405" s="57">
        <v>262.32681278690001</v>
      </c>
      <c r="K405" s="57">
        <v>262.32681278690001</v>
      </c>
    </row>
    <row r="406" spans="1:11" customFormat="1" ht="25.5" customHeight="1" x14ac:dyDescent="0.3">
      <c r="A406" s="72" t="s">
        <v>223</v>
      </c>
      <c r="B406" s="59">
        <v>186.5014512855</v>
      </c>
      <c r="C406" s="60">
        <v>0.27423161288237702</v>
      </c>
      <c r="D406" s="59">
        <v>28.6860271778</v>
      </c>
      <c r="E406" s="60">
        <v>0.32845020731556401</v>
      </c>
      <c r="F406" s="59">
        <v>12.803756140699999</v>
      </c>
      <c r="G406" s="60">
        <v>0.227892358414716</v>
      </c>
      <c r="H406" s="59">
        <v>56.414104726999803</v>
      </c>
      <c r="I406" s="60">
        <v>0.28451463061714999</v>
      </c>
      <c r="J406" s="59">
        <v>69.744025543800007</v>
      </c>
      <c r="K406" s="60">
        <v>0.26586693446565901</v>
      </c>
    </row>
    <row r="407" spans="1:11" customFormat="1" x14ac:dyDescent="0.3">
      <c r="A407" s="58" t="s">
        <v>224</v>
      </c>
      <c r="B407" s="65">
        <v>164.34095204709999</v>
      </c>
      <c r="C407" s="66">
        <v>0.24164682919014599</v>
      </c>
      <c r="D407" s="65">
        <v>16.773056609899999</v>
      </c>
      <c r="E407" s="66">
        <v>0.19204868930406799</v>
      </c>
      <c r="F407" s="65">
        <v>9.0762079873999895</v>
      </c>
      <c r="G407" s="66">
        <v>0.161546222919393</v>
      </c>
      <c r="H407" s="65">
        <v>37.003880394100001</v>
      </c>
      <c r="I407" s="66">
        <v>0.18662257271787899</v>
      </c>
      <c r="J407" s="65">
        <v>79.475073741300093</v>
      </c>
      <c r="K407" s="66">
        <v>0.30296206818119398</v>
      </c>
    </row>
    <row r="408" spans="1:11" customFormat="1" x14ac:dyDescent="0.3">
      <c r="A408" s="58" t="s">
        <v>225</v>
      </c>
      <c r="B408" s="59">
        <v>50.955490650900003</v>
      </c>
      <c r="C408" s="60">
        <v>7.4924920369751596E-2</v>
      </c>
      <c r="D408" s="59">
        <v>6.4664926838000003</v>
      </c>
      <c r="E408" s="60">
        <v>7.4040258326269204E-2</v>
      </c>
      <c r="F408" s="59">
        <v>2.4519793028999999</v>
      </c>
      <c r="G408" s="60">
        <v>4.3642454603278799E-2</v>
      </c>
      <c r="H408" s="59">
        <v>18.267093016800001</v>
      </c>
      <c r="I408" s="60">
        <v>9.2126875845581796E-2</v>
      </c>
      <c r="J408" s="59">
        <v>22.968380182299999</v>
      </c>
      <c r="K408" s="60">
        <v>8.7556357424119893E-2</v>
      </c>
    </row>
    <row r="409" spans="1:11" customFormat="1" x14ac:dyDescent="0.3">
      <c r="A409" s="58" t="s">
        <v>226</v>
      </c>
      <c r="B409" s="65">
        <v>77.576731159700003</v>
      </c>
      <c r="C409" s="66">
        <v>0.1140687751298</v>
      </c>
      <c r="D409" s="65">
        <v>9.8196060888000005</v>
      </c>
      <c r="E409" s="66">
        <v>0.112432845288509</v>
      </c>
      <c r="F409" s="65">
        <v>2.7493430142000101</v>
      </c>
      <c r="G409" s="66">
        <v>4.8935191885246802E-2</v>
      </c>
      <c r="H409" s="65">
        <v>17.635703952299998</v>
      </c>
      <c r="I409" s="66">
        <v>8.8942575973568597E-2</v>
      </c>
      <c r="J409" s="65">
        <v>40.417763459999897</v>
      </c>
      <c r="K409" s="66">
        <v>0.154074084271489</v>
      </c>
    </row>
    <row r="410" spans="1:11" customFormat="1" x14ac:dyDescent="0.3">
      <c r="A410" s="58" t="s">
        <v>227</v>
      </c>
      <c r="B410" s="59">
        <v>56.467023438299996</v>
      </c>
      <c r="C410" s="60">
        <v>8.3029074601930097E-2</v>
      </c>
      <c r="D410" s="59">
        <v>10.8100458701</v>
      </c>
      <c r="E410" s="60">
        <v>0.123773214921614</v>
      </c>
      <c r="F410" s="59">
        <v>9.5226139931000109</v>
      </c>
      <c r="G410" s="64">
        <v>0.16949174424388</v>
      </c>
      <c r="H410" s="59">
        <v>22.5425477024</v>
      </c>
      <c r="I410" s="60">
        <v>0.113689380763109</v>
      </c>
      <c r="J410" s="59">
        <v>10.422222561</v>
      </c>
      <c r="K410" s="63">
        <v>3.9729917236735003E-2</v>
      </c>
    </row>
    <row r="411" spans="1:11" customFormat="1" x14ac:dyDescent="0.3">
      <c r="A411" s="58" t="s">
        <v>228</v>
      </c>
      <c r="B411" s="65">
        <v>115.0737736137</v>
      </c>
      <c r="C411" s="66">
        <v>0.169204402008854</v>
      </c>
      <c r="D411" s="65">
        <v>12.535811903600001</v>
      </c>
      <c r="E411" s="66">
        <v>0.143532947001904</v>
      </c>
      <c r="F411" s="65">
        <v>10.8506469528</v>
      </c>
      <c r="G411" s="66">
        <v>0.19312922686325501</v>
      </c>
      <c r="H411" s="65">
        <v>35.3694402693</v>
      </c>
      <c r="I411" s="66">
        <v>0.17837956096357199</v>
      </c>
      <c r="J411" s="65">
        <v>41.8365711693001</v>
      </c>
      <c r="K411" s="66">
        <v>0.159482634370608</v>
      </c>
    </row>
    <row r="412" spans="1:11" customFormat="1" x14ac:dyDescent="0.3">
      <c r="A412" s="58" t="s">
        <v>229</v>
      </c>
      <c r="B412" s="59">
        <v>93.920632146200006</v>
      </c>
      <c r="C412" s="60">
        <v>0.138100836528918</v>
      </c>
      <c r="D412" s="59">
        <v>9.5499017518000002</v>
      </c>
      <c r="E412" s="60">
        <v>0.10934477579556399</v>
      </c>
      <c r="F412" s="59">
        <v>10.6576434955</v>
      </c>
      <c r="G412" s="60">
        <v>0.18969398390931599</v>
      </c>
      <c r="H412" s="59">
        <v>28.112916870900001</v>
      </c>
      <c r="I412" s="60">
        <v>0.14178255948226801</v>
      </c>
      <c r="J412" s="59">
        <v>41.876472494699897</v>
      </c>
      <c r="K412" s="60">
        <v>0.15963473977293399</v>
      </c>
    </row>
    <row r="413" spans="1:11" customFormat="1" x14ac:dyDescent="0.3">
      <c r="A413" s="58" t="s">
        <v>230</v>
      </c>
      <c r="B413" s="65">
        <v>127.3273405704</v>
      </c>
      <c r="C413" s="66">
        <v>0.18722203890624201</v>
      </c>
      <c r="D413" s="65">
        <v>17.947257502900101</v>
      </c>
      <c r="E413" s="66">
        <v>0.20549309289281001</v>
      </c>
      <c r="F413" s="65">
        <v>5.9077661242000099</v>
      </c>
      <c r="G413" s="66">
        <v>0.105151546172208</v>
      </c>
      <c r="H413" s="65">
        <v>28.817964487899999</v>
      </c>
      <c r="I413" s="66">
        <v>0.145338343329038</v>
      </c>
      <c r="J413" s="65">
        <v>60.854217350699997</v>
      </c>
      <c r="K413" s="66">
        <v>0.231978640323491</v>
      </c>
    </row>
    <row r="414" spans="1:11" customFormat="1" x14ac:dyDescent="0.3">
      <c r="A414" s="58" t="s">
        <v>231</v>
      </c>
      <c r="B414" s="59">
        <v>95.710064567299995</v>
      </c>
      <c r="C414" s="60">
        <v>0.140732016799098</v>
      </c>
      <c r="D414" s="59">
        <v>18.936972518200001</v>
      </c>
      <c r="E414" s="60">
        <v>0.216825164076588</v>
      </c>
      <c r="F414" s="59">
        <v>3.886476155</v>
      </c>
      <c r="G414" s="60">
        <v>6.9174873931727707E-2</v>
      </c>
      <c r="H414" s="59">
        <v>24.2641759853</v>
      </c>
      <c r="I414" s="60">
        <v>0.122372110682156</v>
      </c>
      <c r="J414" s="59">
        <v>38.343295183999899</v>
      </c>
      <c r="K414" s="60">
        <v>0.14616613062404701</v>
      </c>
    </row>
    <row r="415" spans="1:11" customFormat="1" x14ac:dyDescent="0.3">
      <c r="A415" s="58" t="s">
        <v>232</v>
      </c>
      <c r="B415" s="65">
        <v>53.218714563100001</v>
      </c>
      <c r="C415" s="66">
        <v>7.8252763340831102E-2</v>
      </c>
      <c r="D415" s="65">
        <v>3.5729233543999999</v>
      </c>
      <c r="E415" s="66">
        <v>4.09093740726666E-2</v>
      </c>
      <c r="F415" s="65">
        <v>6.1708214848000003</v>
      </c>
      <c r="G415" s="66">
        <v>0.109833633667627</v>
      </c>
      <c r="H415" s="65">
        <v>12.1736669124</v>
      </c>
      <c r="I415" s="66">
        <v>6.13957513213894E-2</v>
      </c>
      <c r="J415" s="65">
        <v>24.018181769200002</v>
      </c>
      <c r="K415" s="66">
        <v>9.1558241851209698E-2</v>
      </c>
    </row>
    <row r="416" spans="1:11" customFormat="1" x14ac:dyDescent="0.3">
      <c r="A416" s="71" t="s">
        <v>1</v>
      </c>
    </row>
    <row r="417" spans="1:11" customFormat="1" x14ac:dyDescent="0.3">
      <c r="A417" s="71" t="s">
        <v>1</v>
      </c>
    </row>
    <row r="418" spans="1:11" customFormat="1" x14ac:dyDescent="0.3">
      <c r="A418" s="53" t="s">
        <v>233</v>
      </c>
    </row>
    <row r="419" spans="1:11" customFormat="1" x14ac:dyDescent="0.3">
      <c r="A419" s="54" t="s">
        <v>1</v>
      </c>
    </row>
    <row r="420" spans="1:11" customFormat="1" x14ac:dyDescent="0.3">
      <c r="A420" s="115" t="s">
        <v>1</v>
      </c>
      <c r="B420" s="114" t="s">
        <v>501</v>
      </c>
      <c r="C420" s="114" t="s">
        <v>1</v>
      </c>
      <c r="D420" s="114" t="s">
        <v>487</v>
      </c>
      <c r="E420" s="114" t="s">
        <v>1</v>
      </c>
      <c r="F420" s="114" t="s">
        <v>488</v>
      </c>
      <c r="G420" s="114" t="s">
        <v>1</v>
      </c>
      <c r="H420" s="114" t="s">
        <v>10</v>
      </c>
      <c r="I420" s="114" t="s">
        <v>1</v>
      </c>
      <c r="J420" s="114" t="s">
        <v>489</v>
      </c>
      <c r="K420" s="114" t="s">
        <v>1</v>
      </c>
    </row>
    <row r="421" spans="1:11" customFormat="1" x14ac:dyDescent="0.3">
      <c r="A421" s="116" t="s">
        <v>1</v>
      </c>
      <c r="B421" s="55" t="s">
        <v>14</v>
      </c>
      <c r="C421" s="55" t="s">
        <v>15</v>
      </c>
      <c r="D421" s="55" t="s">
        <v>14</v>
      </c>
      <c r="E421" s="55" t="s">
        <v>15</v>
      </c>
      <c r="F421" s="55" t="s">
        <v>14</v>
      </c>
      <c r="G421" s="55" t="s">
        <v>15</v>
      </c>
      <c r="H421" s="55" t="s">
        <v>14</v>
      </c>
      <c r="I421" s="55" t="s">
        <v>15</v>
      </c>
      <c r="J421" s="55" t="s">
        <v>14</v>
      </c>
      <c r="K421" s="55" t="s">
        <v>15</v>
      </c>
    </row>
    <row r="422" spans="1:11" customFormat="1" x14ac:dyDescent="0.3">
      <c r="A422" s="56" t="s">
        <v>16</v>
      </c>
      <c r="B422" s="57">
        <v>680.08735143709998</v>
      </c>
      <c r="C422" s="57">
        <v>680.08735143709998</v>
      </c>
      <c r="D422" s="57">
        <v>87.337521910099994</v>
      </c>
      <c r="E422" s="57">
        <v>87.337521910099994</v>
      </c>
      <c r="F422" s="57">
        <v>56.183350024399999</v>
      </c>
      <c r="G422" s="57">
        <v>56.183350024399999</v>
      </c>
      <c r="H422" s="57">
        <v>198.28191121360001</v>
      </c>
      <c r="I422" s="57">
        <v>198.28191121360001</v>
      </c>
      <c r="J422" s="57">
        <v>262.32681278690001</v>
      </c>
      <c r="K422" s="57">
        <v>262.32681278690001</v>
      </c>
    </row>
    <row r="423" spans="1:11" customFormat="1" ht="25.5" customHeight="1" x14ac:dyDescent="0.3">
      <c r="A423" s="72" t="s">
        <v>223</v>
      </c>
      <c r="B423" s="59">
        <v>157.82961756360001</v>
      </c>
      <c r="C423" s="60">
        <v>0.232072567193153</v>
      </c>
      <c r="D423" s="59">
        <v>25.618046132700002</v>
      </c>
      <c r="E423" s="60">
        <v>0.29332233812483999</v>
      </c>
      <c r="F423" s="59">
        <v>11.9940925395</v>
      </c>
      <c r="G423" s="60">
        <v>0.21348126329759701</v>
      </c>
      <c r="H423" s="59">
        <v>53.3604415247002</v>
      </c>
      <c r="I423" s="60">
        <v>0.26911401649350303</v>
      </c>
      <c r="J423" s="59">
        <v>54.669329498899998</v>
      </c>
      <c r="K423" s="60">
        <v>0.208401607590568</v>
      </c>
    </row>
    <row r="424" spans="1:11" customFormat="1" x14ac:dyDescent="0.3">
      <c r="A424" s="58" t="s">
        <v>224</v>
      </c>
      <c r="B424" s="65">
        <v>99.334820797800006</v>
      </c>
      <c r="C424" s="66">
        <v>0.14606185600701799</v>
      </c>
      <c r="D424" s="65">
        <v>8.7966186999999998</v>
      </c>
      <c r="E424" s="66">
        <v>0.100719811000073</v>
      </c>
      <c r="F424" s="65">
        <v>7.4949122714999898</v>
      </c>
      <c r="G424" s="66">
        <v>0.13340095007230801</v>
      </c>
      <c r="H424" s="65">
        <v>27.137401545399999</v>
      </c>
      <c r="I424" s="66">
        <v>0.136862719243038</v>
      </c>
      <c r="J424" s="65">
        <v>41.508121599700097</v>
      </c>
      <c r="K424" s="66">
        <v>0.15823057185320599</v>
      </c>
    </row>
    <row r="425" spans="1:11" customFormat="1" x14ac:dyDescent="0.3">
      <c r="A425" s="58" t="s">
        <v>225</v>
      </c>
      <c r="B425" s="59">
        <v>27.583124047299901</v>
      </c>
      <c r="C425" s="60">
        <v>4.0558207690547098E-2</v>
      </c>
      <c r="D425" s="59">
        <v>3.4884739405</v>
      </c>
      <c r="E425" s="60">
        <v>3.9942442425728801E-2</v>
      </c>
      <c r="F425" s="59">
        <v>1.7871227452</v>
      </c>
      <c r="G425" s="60">
        <v>3.1808760859291303E-2</v>
      </c>
      <c r="H425" s="59">
        <v>9.7556328056999995</v>
      </c>
      <c r="I425" s="60">
        <v>4.9200820922039097E-2</v>
      </c>
      <c r="J425" s="59">
        <v>11.7503490908</v>
      </c>
      <c r="K425" s="60">
        <v>4.4792787157237099E-2</v>
      </c>
    </row>
    <row r="426" spans="1:11" customFormat="1" x14ac:dyDescent="0.3">
      <c r="A426" s="58" t="s">
        <v>226</v>
      </c>
      <c r="B426" s="65">
        <v>31.533561204999899</v>
      </c>
      <c r="C426" s="66">
        <v>4.6366927922370703E-2</v>
      </c>
      <c r="D426" s="65">
        <v>5.2820654278000001</v>
      </c>
      <c r="E426" s="66">
        <v>6.0478764593722298E-2</v>
      </c>
      <c r="F426" s="65">
        <v>0.58546749060000003</v>
      </c>
      <c r="G426" s="66">
        <v>1.0420658261668899E-2</v>
      </c>
      <c r="H426" s="65">
        <v>4.0619952739</v>
      </c>
      <c r="I426" s="66">
        <v>2.04859598590625E-2</v>
      </c>
      <c r="J426" s="65">
        <v>15.4707153839</v>
      </c>
      <c r="K426" s="66">
        <v>5.8974967978083E-2</v>
      </c>
    </row>
    <row r="427" spans="1:11" customFormat="1" x14ac:dyDescent="0.3">
      <c r="A427" s="58" t="s">
        <v>227</v>
      </c>
      <c r="B427" s="59">
        <v>53.738165934999898</v>
      </c>
      <c r="C427" s="60">
        <v>7.9016564300814204E-2</v>
      </c>
      <c r="D427" s="59">
        <v>10.8100458701</v>
      </c>
      <c r="E427" s="60">
        <v>0.123773214921614</v>
      </c>
      <c r="F427" s="59">
        <v>7.1680205207999901</v>
      </c>
      <c r="G427" s="60">
        <v>0.12758264713099099</v>
      </c>
      <c r="H427" s="59">
        <v>22.5425477024</v>
      </c>
      <c r="I427" s="60">
        <v>0.113689380763109</v>
      </c>
      <c r="J427" s="59">
        <v>10.422222561</v>
      </c>
      <c r="K427" s="63">
        <v>3.9729917236735003E-2</v>
      </c>
    </row>
    <row r="428" spans="1:11" customFormat="1" x14ac:dyDescent="0.3">
      <c r="A428" s="58" t="s">
        <v>228</v>
      </c>
      <c r="B428" s="65">
        <v>93.722424756200098</v>
      </c>
      <c r="C428" s="66">
        <v>0.13780939251134999</v>
      </c>
      <c r="D428" s="65">
        <v>9.4678308584999904</v>
      </c>
      <c r="E428" s="66">
        <v>0.10840507781118</v>
      </c>
      <c r="F428" s="65">
        <v>9.7853357115000108</v>
      </c>
      <c r="G428" s="66">
        <v>0.17416789328600599</v>
      </c>
      <c r="H428" s="65">
        <v>25.8404144368</v>
      </c>
      <c r="I428" s="66">
        <v>0.13032159251765199</v>
      </c>
      <c r="J428" s="65">
        <v>35.828769634899999</v>
      </c>
      <c r="K428" s="66">
        <v>0.136580661558242</v>
      </c>
    </row>
    <row r="429" spans="1:11" customFormat="1" x14ac:dyDescent="0.3">
      <c r="A429" s="58" t="s">
        <v>229</v>
      </c>
      <c r="B429" s="59">
        <v>50.820522607999997</v>
      </c>
      <c r="C429" s="60">
        <v>7.4726463447100697E-2</v>
      </c>
      <c r="D429" s="59">
        <v>4.8237009849000003</v>
      </c>
      <c r="E429" s="60">
        <v>5.5230568481954699E-2</v>
      </c>
      <c r="F429" s="59">
        <v>6.2167324892999902</v>
      </c>
      <c r="G429" s="60">
        <v>0.110650797551234</v>
      </c>
      <c r="H429" s="59">
        <v>19.766185711199999</v>
      </c>
      <c r="I429" s="60">
        <v>9.9687286602290204E-2</v>
      </c>
      <c r="J429" s="59">
        <v>18.553909945299999</v>
      </c>
      <c r="K429" s="60">
        <v>7.0728225407793804E-2</v>
      </c>
    </row>
    <row r="430" spans="1:11" customFormat="1" x14ac:dyDescent="0.3">
      <c r="A430" s="58" t="s">
        <v>230</v>
      </c>
      <c r="B430" s="65">
        <v>77.500917400500001</v>
      </c>
      <c r="C430" s="66">
        <v>0.113957298627495</v>
      </c>
      <c r="D430" s="65">
        <v>10.4597815472</v>
      </c>
      <c r="E430" s="66">
        <v>0.11976274708099301</v>
      </c>
      <c r="F430" s="65">
        <v>3.6025871746999898</v>
      </c>
      <c r="G430" s="66">
        <v>6.4121971600757596E-2</v>
      </c>
      <c r="H430" s="65">
        <v>12.3837290145</v>
      </c>
      <c r="I430" s="66">
        <v>6.2455162645469797E-2</v>
      </c>
      <c r="J430" s="65">
        <v>40.388774677199898</v>
      </c>
      <c r="K430" s="66">
        <v>0.153963577905434</v>
      </c>
    </row>
    <row r="431" spans="1:11" customFormat="1" x14ac:dyDescent="0.3">
      <c r="A431" s="58" t="s">
        <v>231</v>
      </c>
      <c r="B431" s="59">
        <v>35.272704995199902</v>
      </c>
      <c r="C431" s="60">
        <v>5.1864962523806499E-2</v>
      </c>
      <c r="D431" s="59">
        <v>5.018035094</v>
      </c>
      <c r="E431" s="60">
        <v>5.7455661487227298E-2</v>
      </c>
      <c r="F431" s="59">
        <v>1.3782575964999999</v>
      </c>
      <c r="G431" s="60">
        <v>2.4531424272519E-2</v>
      </c>
      <c r="H431" s="59">
        <v>11.2598962866</v>
      </c>
      <c r="I431" s="60">
        <v>5.6787309632446603E-2</v>
      </c>
      <c r="J431" s="59">
        <v>10.1836610606</v>
      </c>
      <c r="K431" s="60">
        <v>3.8820511530678503E-2</v>
      </c>
    </row>
    <row r="432" spans="1:11" customFormat="1" x14ac:dyDescent="0.3">
      <c r="A432" s="58" t="s">
        <v>234</v>
      </c>
      <c r="B432" s="65">
        <v>52.751492128499997</v>
      </c>
      <c r="C432" s="66">
        <v>7.7565759776343807E-2</v>
      </c>
      <c r="D432" s="65">
        <v>3.5729233543999999</v>
      </c>
      <c r="E432" s="66">
        <v>4.09093740726666E-2</v>
      </c>
      <c r="F432" s="65">
        <v>6.1708214848000003</v>
      </c>
      <c r="G432" s="66">
        <v>0.109833633667627</v>
      </c>
      <c r="H432" s="65">
        <v>12.1736669124</v>
      </c>
      <c r="I432" s="66">
        <v>6.13957513213894E-2</v>
      </c>
      <c r="J432" s="65">
        <v>23.550959334600002</v>
      </c>
      <c r="K432" s="66">
        <v>8.9777171782022602E-2</v>
      </c>
    </row>
    <row r="433" spans="1:11" customFormat="1" x14ac:dyDescent="0.3">
      <c r="A433" s="71" t="s">
        <v>1</v>
      </c>
    </row>
    <row r="434" spans="1:11" customFormat="1" x14ac:dyDescent="0.3">
      <c r="A434" s="71" t="s">
        <v>1</v>
      </c>
    </row>
    <row r="435" spans="1:11" customFormat="1" x14ac:dyDescent="0.3">
      <c r="A435" s="53" t="s">
        <v>235</v>
      </c>
    </row>
    <row r="436" spans="1:11" customFormat="1" x14ac:dyDescent="0.3">
      <c r="A436" s="54" t="s">
        <v>1</v>
      </c>
    </row>
    <row r="437" spans="1:11" customFormat="1" x14ac:dyDescent="0.3">
      <c r="A437" s="115" t="s">
        <v>1</v>
      </c>
      <c r="B437" s="114" t="s">
        <v>501</v>
      </c>
      <c r="C437" s="114" t="s">
        <v>1</v>
      </c>
      <c r="D437" s="114" t="s">
        <v>487</v>
      </c>
      <c r="E437" s="114" t="s">
        <v>1</v>
      </c>
      <c r="F437" s="114" t="s">
        <v>488</v>
      </c>
      <c r="G437" s="114" t="s">
        <v>1</v>
      </c>
      <c r="H437" s="114" t="s">
        <v>10</v>
      </c>
      <c r="I437" s="114" t="s">
        <v>1</v>
      </c>
      <c r="J437" s="114" t="s">
        <v>489</v>
      </c>
      <c r="K437" s="114" t="s">
        <v>1</v>
      </c>
    </row>
    <row r="438" spans="1:11" customFormat="1" x14ac:dyDescent="0.3">
      <c r="A438" s="116" t="s">
        <v>1</v>
      </c>
      <c r="B438" s="55" t="s">
        <v>14</v>
      </c>
      <c r="C438" s="55" t="s">
        <v>15</v>
      </c>
      <c r="D438" s="55" t="s">
        <v>14</v>
      </c>
      <c r="E438" s="55" t="s">
        <v>15</v>
      </c>
      <c r="F438" s="55" t="s">
        <v>14</v>
      </c>
      <c r="G438" s="55" t="s">
        <v>15</v>
      </c>
      <c r="H438" s="55" t="s">
        <v>14</v>
      </c>
      <c r="I438" s="55" t="s">
        <v>15</v>
      </c>
      <c r="J438" s="55" t="s">
        <v>14</v>
      </c>
      <c r="K438" s="55" t="s">
        <v>15</v>
      </c>
    </row>
    <row r="439" spans="1:11" customFormat="1" x14ac:dyDescent="0.3">
      <c r="A439" s="56" t="s">
        <v>16</v>
      </c>
      <c r="B439" s="57">
        <v>680.08735143709998</v>
      </c>
      <c r="C439" s="57">
        <v>680.08735143709998</v>
      </c>
      <c r="D439" s="57">
        <v>87.337521910099994</v>
      </c>
      <c r="E439" s="57">
        <v>87.337521910099994</v>
      </c>
      <c r="F439" s="57">
        <v>56.183350024399999</v>
      </c>
      <c r="G439" s="57">
        <v>56.183350024399999</v>
      </c>
      <c r="H439" s="57">
        <v>198.28191121360001</v>
      </c>
      <c r="I439" s="57">
        <v>198.28191121360001</v>
      </c>
      <c r="J439" s="57">
        <v>262.32681278690001</v>
      </c>
      <c r="K439" s="57">
        <v>262.32681278690001</v>
      </c>
    </row>
    <row r="440" spans="1:11" customFormat="1" x14ac:dyDescent="0.3">
      <c r="A440" s="58" t="s">
        <v>236</v>
      </c>
      <c r="B440" s="59">
        <v>162.10677617260001</v>
      </c>
      <c r="C440" s="60">
        <v>0.23836169843484101</v>
      </c>
      <c r="D440" s="59">
        <v>24.464715653500001</v>
      </c>
      <c r="E440" s="60">
        <v>0.28011689727907002</v>
      </c>
      <c r="F440" s="59">
        <v>19.214278004200001</v>
      </c>
      <c r="G440" s="60">
        <v>0.34199238735061899</v>
      </c>
      <c r="H440" s="59">
        <v>48.111925215699998</v>
      </c>
      <c r="I440" s="60">
        <v>0.24264404615240601</v>
      </c>
      <c r="J440" s="59">
        <v>56.948696175600098</v>
      </c>
      <c r="K440" s="60">
        <v>0.21709064190042199</v>
      </c>
    </row>
    <row r="441" spans="1:11" customFormat="1" x14ac:dyDescent="0.3">
      <c r="A441" s="58" t="s">
        <v>237</v>
      </c>
      <c r="B441" s="65">
        <v>91.707217794800002</v>
      </c>
      <c r="C441" s="66">
        <v>0.13484623350370001</v>
      </c>
      <c r="D441" s="65">
        <v>7.0373073263999997</v>
      </c>
      <c r="E441" s="66">
        <v>8.0575990393267405E-2</v>
      </c>
      <c r="F441" s="65">
        <v>9.3721845693999999</v>
      </c>
      <c r="G441" s="66">
        <v>0.16681427087081399</v>
      </c>
      <c r="H441" s="65">
        <v>32.911303194799999</v>
      </c>
      <c r="I441" s="66">
        <v>0.165982378288386</v>
      </c>
      <c r="J441" s="65">
        <v>34.666148790599998</v>
      </c>
      <c r="K441" s="66">
        <v>0.132148705739664</v>
      </c>
    </row>
    <row r="442" spans="1:11" customFormat="1" x14ac:dyDescent="0.3">
      <c r="A442" s="58" t="s">
        <v>238</v>
      </c>
      <c r="B442" s="59">
        <v>184.473047855499</v>
      </c>
      <c r="C442" s="60">
        <v>0.271249049795865</v>
      </c>
      <c r="D442" s="59">
        <v>29.5252413278</v>
      </c>
      <c r="E442" s="60">
        <v>0.338059068795099</v>
      </c>
      <c r="F442" s="59">
        <v>10.7396348986</v>
      </c>
      <c r="G442" s="60">
        <v>0.19115333802515999</v>
      </c>
      <c r="H442" s="59">
        <v>48.628066343999997</v>
      </c>
      <c r="I442" s="60">
        <v>0.24524711329625601</v>
      </c>
      <c r="J442" s="59">
        <v>74.221658915000205</v>
      </c>
      <c r="K442" s="60">
        <v>0.28293584680302403</v>
      </c>
    </row>
    <row r="443" spans="1:11" customFormat="1" x14ac:dyDescent="0.3">
      <c r="A443" s="58" t="s">
        <v>239</v>
      </c>
      <c r="B443" s="65">
        <v>136.5023488768</v>
      </c>
      <c r="C443" s="66">
        <v>0.20071296516301201</v>
      </c>
      <c r="D443" s="65">
        <v>15.0223576451</v>
      </c>
      <c r="E443" s="66">
        <v>0.17200347933575599</v>
      </c>
      <c r="F443" s="65">
        <v>7.6034673658999896</v>
      </c>
      <c r="G443" s="66">
        <v>0.13533310780859201</v>
      </c>
      <c r="H443" s="65">
        <v>41.834203558900001</v>
      </c>
      <c r="I443" s="66">
        <v>0.21098345937282201</v>
      </c>
      <c r="J443" s="65">
        <v>55.603788684599898</v>
      </c>
      <c r="K443" s="66">
        <v>0.211963802303997</v>
      </c>
    </row>
    <row r="444" spans="1:11" customFormat="1" x14ac:dyDescent="0.3">
      <c r="A444" s="58" t="s">
        <v>240</v>
      </c>
      <c r="B444" s="59">
        <v>70.632173454300002</v>
      </c>
      <c r="C444" s="60">
        <v>0.1038575019886</v>
      </c>
      <c r="D444" s="59">
        <v>6.4242228406999997</v>
      </c>
      <c r="E444" s="60">
        <v>7.3556275701441506E-2</v>
      </c>
      <c r="F444" s="59">
        <v>7.7822990006000001</v>
      </c>
      <c r="G444" s="60">
        <v>0.13851610837054401</v>
      </c>
      <c r="H444" s="59">
        <v>15.1087551029</v>
      </c>
      <c r="I444" s="60">
        <v>7.61983531953353E-2</v>
      </c>
      <c r="J444" s="59">
        <v>27.986074035800002</v>
      </c>
      <c r="K444" s="60">
        <v>0.10668400129778</v>
      </c>
    </row>
    <row r="445" spans="1:11" customFormat="1" x14ac:dyDescent="0.3">
      <c r="A445" s="58" t="s">
        <v>88</v>
      </c>
      <c r="B445" s="65">
        <v>34.665787283100002</v>
      </c>
      <c r="C445" s="66">
        <v>5.0972551113981697E-2</v>
      </c>
      <c r="D445" s="65">
        <v>4.8636771165999901</v>
      </c>
      <c r="E445" s="66">
        <v>5.5688288495366001E-2</v>
      </c>
      <c r="F445" s="65">
        <v>1.4714861856999999</v>
      </c>
      <c r="G445" s="66">
        <v>2.6190787574271499E-2</v>
      </c>
      <c r="H445" s="65">
        <v>11.6876577973</v>
      </c>
      <c r="I445" s="66">
        <v>5.8944649694794501E-2</v>
      </c>
      <c r="J445" s="65">
        <v>12.9004461853</v>
      </c>
      <c r="K445" s="66">
        <v>4.9177001955113202E-2</v>
      </c>
    </row>
    <row r="446" spans="1:11" customFormat="1" x14ac:dyDescent="0.3">
      <c r="A446" s="58" t="s">
        <v>241</v>
      </c>
      <c r="B446" s="59">
        <v>253.81399396739999</v>
      </c>
      <c r="C446" s="60">
        <v>0.37320793193854102</v>
      </c>
      <c r="D446" s="59">
        <v>31.502022979900001</v>
      </c>
      <c r="E446" s="60">
        <v>0.36069288767233698</v>
      </c>
      <c r="F446" s="59">
        <v>28.586462573599999</v>
      </c>
      <c r="G446" s="64">
        <v>0.50880665822143201</v>
      </c>
      <c r="H446" s="59">
        <v>81.023228410499996</v>
      </c>
      <c r="I446" s="60">
        <v>0.408626424440792</v>
      </c>
      <c r="J446" s="59">
        <v>91.614844966199897</v>
      </c>
      <c r="K446" s="60">
        <v>0.34923934764008602</v>
      </c>
    </row>
    <row r="447" spans="1:11" customFormat="1" x14ac:dyDescent="0.3">
      <c r="A447" s="58" t="s">
        <v>242</v>
      </c>
      <c r="B447" s="65">
        <v>207.13452233109999</v>
      </c>
      <c r="C447" s="66">
        <v>0.30457046715161201</v>
      </c>
      <c r="D447" s="65">
        <v>21.446580485799998</v>
      </c>
      <c r="E447" s="66">
        <v>0.24555975503719699</v>
      </c>
      <c r="F447" s="65">
        <v>15.3857663665</v>
      </c>
      <c r="G447" s="66">
        <v>0.27384921617913599</v>
      </c>
      <c r="H447" s="65">
        <v>56.942958661799899</v>
      </c>
      <c r="I447" s="66">
        <v>0.287181812568157</v>
      </c>
      <c r="J447" s="65">
        <v>83.589862720399793</v>
      </c>
      <c r="K447" s="66">
        <v>0.31864780360177603</v>
      </c>
    </row>
    <row r="448" spans="1:11" customFormat="1" x14ac:dyDescent="0.3">
      <c r="A448" s="71" t="s">
        <v>1</v>
      </c>
    </row>
    <row r="449" spans="1:11" customFormat="1" x14ac:dyDescent="0.3">
      <c r="A449" s="71" t="s">
        <v>1</v>
      </c>
    </row>
    <row r="450" spans="1:11" customFormat="1" x14ac:dyDescent="0.3">
      <c r="A450" s="53" t="s">
        <v>243</v>
      </c>
    </row>
    <row r="451" spans="1:11" customFormat="1" x14ac:dyDescent="0.3">
      <c r="A451" s="54" t="s">
        <v>1</v>
      </c>
    </row>
    <row r="452" spans="1:11" customFormat="1" x14ac:dyDescent="0.3">
      <c r="A452" s="115" t="s">
        <v>1</v>
      </c>
      <c r="B452" s="114" t="s">
        <v>501</v>
      </c>
      <c r="C452" s="114" t="s">
        <v>1</v>
      </c>
      <c r="D452" s="114" t="s">
        <v>487</v>
      </c>
      <c r="E452" s="114" t="s">
        <v>1</v>
      </c>
      <c r="F452" s="114" t="s">
        <v>488</v>
      </c>
      <c r="G452" s="114" t="s">
        <v>1</v>
      </c>
      <c r="H452" s="114" t="s">
        <v>10</v>
      </c>
      <c r="I452" s="114" t="s">
        <v>1</v>
      </c>
      <c r="J452" s="114" t="s">
        <v>489</v>
      </c>
      <c r="K452" s="114" t="s">
        <v>1</v>
      </c>
    </row>
    <row r="453" spans="1:11" customFormat="1" x14ac:dyDescent="0.3">
      <c r="A453" s="116" t="s">
        <v>1</v>
      </c>
      <c r="B453" s="55" t="s">
        <v>14</v>
      </c>
      <c r="C453" s="55" t="s">
        <v>15</v>
      </c>
      <c r="D453" s="55" t="s">
        <v>14</v>
      </c>
      <c r="E453" s="55" t="s">
        <v>15</v>
      </c>
      <c r="F453" s="55" t="s">
        <v>14</v>
      </c>
      <c r="G453" s="55" t="s">
        <v>15</v>
      </c>
      <c r="H453" s="55" t="s">
        <v>14</v>
      </c>
      <c r="I453" s="55" t="s">
        <v>15</v>
      </c>
      <c r="J453" s="55" t="s">
        <v>14</v>
      </c>
      <c r="K453" s="55" t="s">
        <v>15</v>
      </c>
    </row>
    <row r="454" spans="1:11" customFormat="1" x14ac:dyDescent="0.3">
      <c r="A454" s="56" t="s">
        <v>16</v>
      </c>
      <c r="B454" s="57">
        <v>680.08735143709998</v>
      </c>
      <c r="C454" s="57">
        <v>680.08735143709998</v>
      </c>
      <c r="D454" s="57">
        <v>87.337521910099994</v>
      </c>
      <c r="E454" s="57">
        <v>87.337521910099994</v>
      </c>
      <c r="F454" s="57">
        <v>56.183350024399999</v>
      </c>
      <c r="G454" s="57">
        <v>56.183350024399999</v>
      </c>
      <c r="H454" s="57">
        <v>198.28191121360001</v>
      </c>
      <c r="I454" s="57">
        <v>198.28191121360001</v>
      </c>
      <c r="J454" s="57">
        <v>262.32681278690001</v>
      </c>
      <c r="K454" s="57">
        <v>262.32681278690001</v>
      </c>
    </row>
    <row r="455" spans="1:11" customFormat="1" x14ac:dyDescent="0.3">
      <c r="A455" s="58" t="s">
        <v>236</v>
      </c>
      <c r="B455" s="59">
        <v>134.6869382063</v>
      </c>
      <c r="C455" s="60">
        <v>0.198043586491782</v>
      </c>
      <c r="D455" s="59">
        <v>16.556063052799999</v>
      </c>
      <c r="E455" s="60">
        <v>0.18956414941383201</v>
      </c>
      <c r="F455" s="59">
        <v>11.5872797399</v>
      </c>
      <c r="G455" s="60">
        <v>0.206240456200418</v>
      </c>
      <c r="H455" s="59">
        <v>45.219723225599999</v>
      </c>
      <c r="I455" s="60">
        <v>0.22805773329916501</v>
      </c>
      <c r="J455" s="59">
        <v>49.2044182556998</v>
      </c>
      <c r="K455" s="60">
        <v>0.18756915365594401</v>
      </c>
    </row>
    <row r="456" spans="1:11" customFormat="1" x14ac:dyDescent="0.3">
      <c r="A456" s="58" t="s">
        <v>237</v>
      </c>
      <c r="B456" s="65">
        <v>90.580535221600002</v>
      </c>
      <c r="C456" s="66">
        <v>0.13318956017957601</v>
      </c>
      <c r="D456" s="65">
        <v>7.8127707790000098</v>
      </c>
      <c r="E456" s="66">
        <v>8.9454917063504502E-2</v>
      </c>
      <c r="F456" s="65">
        <v>11.561186617900001</v>
      </c>
      <c r="G456" s="66">
        <v>0.205776028180574</v>
      </c>
      <c r="H456" s="65">
        <v>30.6854850205</v>
      </c>
      <c r="I456" s="66">
        <v>0.15475685519010299</v>
      </c>
      <c r="J456" s="65">
        <v>36.543344883300001</v>
      </c>
      <c r="K456" s="66">
        <v>0.139304650161651</v>
      </c>
    </row>
    <row r="457" spans="1:11" customFormat="1" x14ac:dyDescent="0.3">
      <c r="A457" s="58" t="s">
        <v>238</v>
      </c>
      <c r="B457" s="59">
        <v>160.73399610039999</v>
      </c>
      <c r="C457" s="60">
        <v>0.236343163507969</v>
      </c>
      <c r="D457" s="59">
        <v>19.8052973293</v>
      </c>
      <c r="E457" s="60">
        <v>0.22676733775073701</v>
      </c>
      <c r="F457" s="59">
        <v>15.0517789154</v>
      </c>
      <c r="G457" s="60">
        <v>0.26790461780693298</v>
      </c>
      <c r="H457" s="59">
        <v>36.362976232500003</v>
      </c>
      <c r="I457" s="60">
        <v>0.18339028512453601</v>
      </c>
      <c r="J457" s="59">
        <v>76.248902328000099</v>
      </c>
      <c r="K457" s="60">
        <v>0.29066377743833799</v>
      </c>
    </row>
    <row r="458" spans="1:11" customFormat="1" x14ac:dyDescent="0.3">
      <c r="A458" s="58" t="s">
        <v>239</v>
      </c>
      <c r="B458" s="65">
        <v>175.46119917639899</v>
      </c>
      <c r="C458" s="66">
        <v>0.25799803334914401</v>
      </c>
      <c r="D458" s="65">
        <v>27.343001630300002</v>
      </c>
      <c r="E458" s="66">
        <v>0.31307278970481001</v>
      </c>
      <c r="F458" s="65">
        <v>9.9047312123999998</v>
      </c>
      <c r="G458" s="66">
        <v>0.17629299798069101</v>
      </c>
      <c r="H458" s="65">
        <v>47.493317980299999</v>
      </c>
      <c r="I458" s="66">
        <v>0.239524209190911</v>
      </c>
      <c r="J458" s="65">
        <v>64.4614645770001</v>
      </c>
      <c r="K458" s="66">
        <v>0.24572960686777001</v>
      </c>
    </row>
    <row r="459" spans="1:11" customFormat="1" x14ac:dyDescent="0.3">
      <c r="A459" s="58" t="s">
        <v>240</v>
      </c>
      <c r="B459" s="59">
        <v>92.782163905700003</v>
      </c>
      <c r="C459" s="60">
        <v>0.136426833567248</v>
      </c>
      <c r="D459" s="59">
        <v>12.7978935397</v>
      </c>
      <c r="E459" s="60">
        <v>0.14653373784606999</v>
      </c>
      <c r="F459" s="59">
        <v>5.9979240356000103</v>
      </c>
      <c r="G459" s="60">
        <v>0.10675625488681501</v>
      </c>
      <c r="H459" s="59">
        <v>29.7218121324</v>
      </c>
      <c r="I459" s="60">
        <v>0.14989674020431501</v>
      </c>
      <c r="J459" s="59">
        <v>26.4622425837</v>
      </c>
      <c r="K459" s="60">
        <v>0.10087509661163201</v>
      </c>
    </row>
    <row r="460" spans="1:11" customFormat="1" x14ac:dyDescent="0.3">
      <c r="A460" s="58" t="s">
        <v>88</v>
      </c>
      <c r="B460" s="65">
        <v>25.842518826700001</v>
      </c>
      <c r="C460" s="66">
        <v>3.79988229042812E-2</v>
      </c>
      <c r="D460" s="65">
        <v>3.0224955790000001</v>
      </c>
      <c r="E460" s="66">
        <v>3.4607068221046797E-2</v>
      </c>
      <c r="F460" s="65">
        <v>2.0804495032000099</v>
      </c>
      <c r="G460" s="66">
        <v>3.7029644944569499E-2</v>
      </c>
      <c r="H460" s="65">
        <v>8.7985966222999998</v>
      </c>
      <c r="I460" s="66">
        <v>4.4374176990969599E-2</v>
      </c>
      <c r="J460" s="65">
        <v>9.4064401592000095</v>
      </c>
      <c r="K460" s="66">
        <v>3.5857715264666003E-2</v>
      </c>
    </row>
    <row r="461" spans="1:11" customFormat="1" x14ac:dyDescent="0.3">
      <c r="A461" s="58" t="s">
        <v>241</v>
      </c>
      <c r="B461" s="59">
        <v>225.2674734279</v>
      </c>
      <c r="C461" s="60">
        <v>0.331233146671358</v>
      </c>
      <c r="D461" s="59">
        <v>24.3688338318</v>
      </c>
      <c r="E461" s="60">
        <v>0.27901906647733599</v>
      </c>
      <c r="F461" s="59">
        <v>23.1484663578001</v>
      </c>
      <c r="G461" s="60">
        <v>0.41201648438099198</v>
      </c>
      <c r="H461" s="59">
        <v>75.905208246099903</v>
      </c>
      <c r="I461" s="60">
        <v>0.38281458848926903</v>
      </c>
      <c r="J461" s="59">
        <v>85.747763139</v>
      </c>
      <c r="K461" s="60">
        <v>0.32687380381759401</v>
      </c>
    </row>
    <row r="462" spans="1:11" customFormat="1" x14ac:dyDescent="0.3">
      <c r="A462" s="58" t="s">
        <v>242</v>
      </c>
      <c r="B462" s="65">
        <v>268.24336308210002</v>
      </c>
      <c r="C462" s="66">
        <v>0.394424866916392</v>
      </c>
      <c r="D462" s="65">
        <v>40.14089517</v>
      </c>
      <c r="E462" s="66">
        <v>0.45960652755088</v>
      </c>
      <c r="F462" s="65">
        <v>15.902655248</v>
      </c>
      <c r="G462" s="66">
        <v>0.28304925286750598</v>
      </c>
      <c r="H462" s="65">
        <v>77.215130112700194</v>
      </c>
      <c r="I462" s="66">
        <v>0.38942094939522598</v>
      </c>
      <c r="J462" s="65">
        <v>90.923707160700104</v>
      </c>
      <c r="K462" s="66">
        <v>0.34660470347940198</v>
      </c>
    </row>
    <row r="463" spans="1:11" customFormat="1" x14ac:dyDescent="0.3">
      <c r="A463" s="71" t="s">
        <v>1</v>
      </c>
    </row>
    <row r="464" spans="1:11" customFormat="1" x14ac:dyDescent="0.3">
      <c r="A464" s="71" t="s">
        <v>1</v>
      </c>
    </row>
    <row r="465" spans="1:11" customFormat="1" x14ac:dyDescent="0.3">
      <c r="A465" s="53" t="s">
        <v>244</v>
      </c>
    </row>
    <row r="466" spans="1:11" customFormat="1" x14ac:dyDescent="0.3">
      <c r="A466" s="54" t="s">
        <v>1</v>
      </c>
    </row>
    <row r="467" spans="1:11" customFormat="1" x14ac:dyDescent="0.3">
      <c r="A467" s="115" t="s">
        <v>1</v>
      </c>
      <c r="B467" s="114" t="s">
        <v>501</v>
      </c>
      <c r="C467" s="114" t="s">
        <v>1</v>
      </c>
      <c r="D467" s="114" t="s">
        <v>487</v>
      </c>
      <c r="E467" s="114" t="s">
        <v>1</v>
      </c>
      <c r="F467" s="114" t="s">
        <v>488</v>
      </c>
      <c r="G467" s="114" t="s">
        <v>1</v>
      </c>
      <c r="H467" s="114" t="s">
        <v>10</v>
      </c>
      <c r="I467" s="114" t="s">
        <v>1</v>
      </c>
      <c r="J467" s="114" t="s">
        <v>489</v>
      </c>
      <c r="K467" s="114" t="s">
        <v>1</v>
      </c>
    </row>
    <row r="468" spans="1:11" customFormat="1" x14ac:dyDescent="0.3">
      <c r="A468" s="116" t="s">
        <v>1</v>
      </c>
      <c r="B468" s="55" t="s">
        <v>14</v>
      </c>
      <c r="C468" s="55" t="s">
        <v>15</v>
      </c>
      <c r="D468" s="55" t="s">
        <v>14</v>
      </c>
      <c r="E468" s="55" t="s">
        <v>15</v>
      </c>
      <c r="F468" s="55" t="s">
        <v>14</v>
      </c>
      <c r="G468" s="55" t="s">
        <v>15</v>
      </c>
      <c r="H468" s="55" t="s">
        <v>14</v>
      </c>
      <c r="I468" s="55" t="s">
        <v>15</v>
      </c>
      <c r="J468" s="55" t="s">
        <v>14</v>
      </c>
      <c r="K468" s="55" t="s">
        <v>15</v>
      </c>
    </row>
    <row r="469" spans="1:11" customFormat="1" x14ac:dyDescent="0.3">
      <c r="A469" s="56" t="s">
        <v>16</v>
      </c>
      <c r="B469" s="57">
        <v>680.08735143709998</v>
      </c>
      <c r="C469" s="57">
        <v>680.08735143709998</v>
      </c>
      <c r="D469" s="57">
        <v>87.337521910099994</v>
      </c>
      <c r="E469" s="57">
        <v>87.337521910099994</v>
      </c>
      <c r="F469" s="57">
        <v>56.183350024399999</v>
      </c>
      <c r="G469" s="57">
        <v>56.183350024399999</v>
      </c>
      <c r="H469" s="57">
        <v>198.28191121360001</v>
      </c>
      <c r="I469" s="57">
        <v>198.28191121360001</v>
      </c>
      <c r="J469" s="57">
        <v>262.32681278690001</v>
      </c>
      <c r="K469" s="57">
        <v>262.32681278690001</v>
      </c>
    </row>
    <row r="470" spans="1:11" customFormat="1" x14ac:dyDescent="0.3">
      <c r="A470" s="58" t="s">
        <v>236</v>
      </c>
      <c r="B470" s="59">
        <v>135.6693620508</v>
      </c>
      <c r="C470" s="60">
        <v>0.199488141874886</v>
      </c>
      <c r="D470" s="59">
        <v>17.0562578507</v>
      </c>
      <c r="E470" s="60">
        <v>0.19529129608528001</v>
      </c>
      <c r="F470" s="59">
        <v>11.0596117238</v>
      </c>
      <c r="G470" s="60">
        <v>0.19684856312407301</v>
      </c>
      <c r="H470" s="59">
        <v>42.857473406300002</v>
      </c>
      <c r="I470" s="60">
        <v>0.21614414115734201</v>
      </c>
      <c r="J470" s="59">
        <v>55.288930421500098</v>
      </c>
      <c r="K470" s="60">
        <v>0.21076355037490499</v>
      </c>
    </row>
    <row r="471" spans="1:11" customFormat="1" x14ac:dyDescent="0.3">
      <c r="A471" s="58" t="s">
        <v>237</v>
      </c>
      <c r="B471" s="65">
        <v>111.5341916142</v>
      </c>
      <c r="C471" s="66">
        <v>0.16399980293489599</v>
      </c>
      <c r="D471" s="65">
        <v>9.1576086267000001</v>
      </c>
      <c r="E471" s="66">
        <v>0.104853085208054</v>
      </c>
      <c r="F471" s="65">
        <v>13.302350487</v>
      </c>
      <c r="G471" s="66">
        <v>0.236766773095995</v>
      </c>
      <c r="H471" s="65">
        <v>30.7988530927</v>
      </c>
      <c r="I471" s="66">
        <v>0.155328607154295</v>
      </c>
      <c r="J471" s="65">
        <v>44.658275332099898</v>
      </c>
      <c r="K471" s="66">
        <v>0.170239080243688</v>
      </c>
    </row>
    <row r="472" spans="1:11" customFormat="1" x14ac:dyDescent="0.3">
      <c r="A472" s="58" t="s">
        <v>238</v>
      </c>
      <c r="B472" s="59">
        <v>188.34642906590099</v>
      </c>
      <c r="C472" s="60">
        <v>0.276944467012808</v>
      </c>
      <c r="D472" s="59">
        <v>24.9457241540001</v>
      </c>
      <c r="E472" s="60">
        <v>0.285624364058298</v>
      </c>
      <c r="F472" s="59">
        <v>9.6029916888999995</v>
      </c>
      <c r="G472" s="60">
        <v>0.17092237619738801</v>
      </c>
      <c r="H472" s="59">
        <v>56.776979749199803</v>
      </c>
      <c r="I472" s="60">
        <v>0.28634472706911102</v>
      </c>
      <c r="J472" s="59">
        <v>79.453370342100001</v>
      </c>
      <c r="K472" s="60">
        <v>0.30287933398041</v>
      </c>
    </row>
    <row r="473" spans="1:11" customFormat="1" x14ac:dyDescent="0.3">
      <c r="A473" s="58" t="s">
        <v>239</v>
      </c>
      <c r="B473" s="65">
        <v>130.40251089259999</v>
      </c>
      <c r="C473" s="66">
        <v>0.19174376735142201</v>
      </c>
      <c r="D473" s="65">
        <v>20.124696107599998</v>
      </c>
      <c r="E473" s="66">
        <v>0.230424400274548</v>
      </c>
      <c r="F473" s="65">
        <v>11.173161758399999</v>
      </c>
      <c r="G473" s="66">
        <v>0.198869625138899</v>
      </c>
      <c r="H473" s="65">
        <v>35.209181315499997</v>
      </c>
      <c r="I473" s="66">
        <v>0.17757132307228399</v>
      </c>
      <c r="J473" s="65">
        <v>55.2353966830999</v>
      </c>
      <c r="K473" s="66">
        <v>0.21055947768469299</v>
      </c>
    </row>
    <row r="474" spans="1:11" customFormat="1" x14ac:dyDescent="0.3">
      <c r="A474" s="58" t="s">
        <v>240</v>
      </c>
      <c r="B474" s="59">
        <v>97.766395284999902</v>
      </c>
      <c r="C474" s="60">
        <v>0.14375564415131201</v>
      </c>
      <c r="D474" s="59">
        <v>13.394845205399999</v>
      </c>
      <c r="E474" s="60">
        <v>0.15336873445055901</v>
      </c>
      <c r="F474" s="59">
        <v>9.2974589721999994</v>
      </c>
      <c r="G474" s="60">
        <v>0.165484239871104</v>
      </c>
      <c r="H474" s="59">
        <v>30.106995185399999</v>
      </c>
      <c r="I474" s="60">
        <v>0.15183934329222401</v>
      </c>
      <c r="J474" s="59">
        <v>22.4707137366</v>
      </c>
      <c r="K474" s="63">
        <v>8.5659233602071699E-2</v>
      </c>
    </row>
    <row r="475" spans="1:11" customFormat="1" x14ac:dyDescent="0.3">
      <c r="A475" s="58" t="s">
        <v>88</v>
      </c>
      <c r="B475" s="65">
        <v>16.368462528599999</v>
      </c>
      <c r="C475" s="66">
        <v>2.4068176674675101E-2</v>
      </c>
      <c r="D475" s="65">
        <v>2.6583899657000001</v>
      </c>
      <c r="E475" s="66">
        <v>3.0438119923260301E-2</v>
      </c>
      <c r="F475" s="65">
        <v>1.7477753941</v>
      </c>
      <c r="G475" s="66">
        <v>3.1108422572540699E-2</v>
      </c>
      <c r="H475" s="65">
        <v>2.5324284645000001</v>
      </c>
      <c r="I475" s="66">
        <v>1.27718582547448E-2</v>
      </c>
      <c r="J475" s="65">
        <v>5.2201262715000096</v>
      </c>
      <c r="K475" s="66">
        <v>1.9899324114232099E-2</v>
      </c>
    </row>
    <row r="476" spans="1:11" customFormat="1" x14ac:dyDescent="0.3">
      <c r="A476" s="58" t="s">
        <v>241</v>
      </c>
      <c r="B476" s="59">
        <v>247.20355366499999</v>
      </c>
      <c r="C476" s="60">
        <v>0.36348794480978303</v>
      </c>
      <c r="D476" s="59">
        <v>26.2138664774</v>
      </c>
      <c r="E476" s="60">
        <v>0.30014438129333398</v>
      </c>
      <c r="F476" s="59">
        <v>24.361962210800002</v>
      </c>
      <c r="G476" s="60">
        <v>0.43361533622006898</v>
      </c>
      <c r="H476" s="59">
        <v>73.656326499000201</v>
      </c>
      <c r="I476" s="60">
        <v>0.37147274831163701</v>
      </c>
      <c r="J476" s="59">
        <v>99.947205753600002</v>
      </c>
      <c r="K476" s="60">
        <v>0.38100263061859302</v>
      </c>
    </row>
    <row r="477" spans="1:11" customFormat="1" x14ac:dyDescent="0.3">
      <c r="A477" s="58" t="s">
        <v>242</v>
      </c>
      <c r="B477" s="65">
        <v>228.16890617760001</v>
      </c>
      <c r="C477" s="66">
        <v>0.33549941150273399</v>
      </c>
      <c r="D477" s="65">
        <v>33.519541312999998</v>
      </c>
      <c r="E477" s="66">
        <v>0.38379313472510701</v>
      </c>
      <c r="F477" s="65">
        <v>20.4706207306</v>
      </c>
      <c r="G477" s="66">
        <v>0.364353865010003</v>
      </c>
      <c r="H477" s="65">
        <v>65.316176500900099</v>
      </c>
      <c r="I477" s="66">
        <v>0.329410666364507</v>
      </c>
      <c r="J477" s="65">
        <v>77.706110419699897</v>
      </c>
      <c r="K477" s="66">
        <v>0.29621871128676502</v>
      </c>
    </row>
    <row r="478" spans="1:11" customFormat="1" x14ac:dyDescent="0.3">
      <c r="A478" s="71" t="s">
        <v>1</v>
      </c>
    </row>
    <row r="479" spans="1:11" customFormat="1" x14ac:dyDescent="0.3">
      <c r="A479" s="71" t="s">
        <v>1</v>
      </c>
    </row>
    <row r="480" spans="1:11" customFormat="1" x14ac:dyDescent="0.3">
      <c r="A480" s="53" t="s">
        <v>245</v>
      </c>
    </row>
    <row r="481" spans="1:11" customFormat="1" x14ac:dyDescent="0.3">
      <c r="A481" s="54" t="s">
        <v>1</v>
      </c>
    </row>
    <row r="482" spans="1:11" customFormat="1" x14ac:dyDescent="0.3">
      <c r="A482" s="115" t="s">
        <v>1</v>
      </c>
      <c r="B482" s="114" t="s">
        <v>501</v>
      </c>
      <c r="C482" s="114" t="s">
        <v>1</v>
      </c>
      <c r="D482" s="114" t="s">
        <v>487</v>
      </c>
      <c r="E482" s="114" t="s">
        <v>1</v>
      </c>
      <c r="F482" s="114" t="s">
        <v>488</v>
      </c>
      <c r="G482" s="114" t="s">
        <v>1</v>
      </c>
      <c r="H482" s="114" t="s">
        <v>10</v>
      </c>
      <c r="I482" s="114" t="s">
        <v>1</v>
      </c>
      <c r="J482" s="114" t="s">
        <v>489</v>
      </c>
      <c r="K482" s="114" t="s">
        <v>1</v>
      </c>
    </row>
    <row r="483" spans="1:11" customFormat="1" x14ac:dyDescent="0.3">
      <c r="A483" s="116" t="s">
        <v>1</v>
      </c>
      <c r="B483" s="55" t="s">
        <v>14</v>
      </c>
      <c r="C483" s="55" t="s">
        <v>15</v>
      </c>
      <c r="D483" s="55" t="s">
        <v>14</v>
      </c>
      <c r="E483" s="55" t="s">
        <v>15</v>
      </c>
      <c r="F483" s="55" t="s">
        <v>14</v>
      </c>
      <c r="G483" s="55" t="s">
        <v>15</v>
      </c>
      <c r="H483" s="55" t="s">
        <v>14</v>
      </c>
      <c r="I483" s="55" t="s">
        <v>15</v>
      </c>
      <c r="J483" s="55" t="s">
        <v>14</v>
      </c>
      <c r="K483" s="55" t="s">
        <v>15</v>
      </c>
    </row>
    <row r="484" spans="1:11" customFormat="1" x14ac:dyDescent="0.3">
      <c r="A484" s="56" t="s">
        <v>16</v>
      </c>
      <c r="B484" s="57">
        <v>680.08735143709998</v>
      </c>
      <c r="C484" s="57">
        <v>680.08735143709998</v>
      </c>
      <c r="D484" s="57">
        <v>87.337521910099994</v>
      </c>
      <c r="E484" s="57">
        <v>87.337521910099994</v>
      </c>
      <c r="F484" s="57">
        <v>56.183350024399999</v>
      </c>
      <c r="G484" s="57">
        <v>56.183350024399999</v>
      </c>
      <c r="H484" s="57">
        <v>198.28191121360001</v>
      </c>
      <c r="I484" s="57">
        <v>198.28191121360001</v>
      </c>
      <c r="J484" s="57">
        <v>262.32681278690001</v>
      </c>
      <c r="K484" s="57">
        <v>262.32681278690001</v>
      </c>
    </row>
    <row r="485" spans="1:11" customFormat="1" x14ac:dyDescent="0.3">
      <c r="A485" s="58" t="s">
        <v>236</v>
      </c>
      <c r="B485" s="59">
        <v>181.88374778310001</v>
      </c>
      <c r="C485" s="60">
        <v>0.267441744650536</v>
      </c>
      <c r="D485" s="59">
        <v>24.790882639100001</v>
      </c>
      <c r="E485" s="60">
        <v>0.28385145464303702</v>
      </c>
      <c r="F485" s="59">
        <v>17.4675075026</v>
      </c>
      <c r="G485" s="60">
        <v>0.31090185072648702</v>
      </c>
      <c r="H485" s="59">
        <v>52.446537956899803</v>
      </c>
      <c r="I485" s="60">
        <v>0.26450490433492801</v>
      </c>
      <c r="J485" s="59">
        <v>71.969374387000101</v>
      </c>
      <c r="K485" s="60">
        <v>0.27435005069597701</v>
      </c>
    </row>
    <row r="486" spans="1:11" customFormat="1" x14ac:dyDescent="0.3">
      <c r="A486" s="58" t="s">
        <v>237</v>
      </c>
      <c r="B486" s="65">
        <v>92.231406578299996</v>
      </c>
      <c r="C486" s="66">
        <v>0.13561700035062399</v>
      </c>
      <c r="D486" s="65">
        <v>8.4065397211999997</v>
      </c>
      <c r="E486" s="66">
        <v>9.6253472016909106E-2</v>
      </c>
      <c r="F486" s="65">
        <v>5.0620488117000004</v>
      </c>
      <c r="G486" s="66">
        <v>9.0098735826567702E-2</v>
      </c>
      <c r="H486" s="65">
        <v>41.505134506300003</v>
      </c>
      <c r="I486" s="64">
        <v>0.209323857392056</v>
      </c>
      <c r="J486" s="65">
        <v>34.408501938400001</v>
      </c>
      <c r="K486" s="66">
        <v>0.131166545931207</v>
      </c>
    </row>
    <row r="487" spans="1:11" customFormat="1" x14ac:dyDescent="0.3">
      <c r="A487" s="58" t="s">
        <v>238</v>
      </c>
      <c r="B487" s="59">
        <v>133.8102240307</v>
      </c>
      <c r="C487" s="60">
        <v>0.196754466537194</v>
      </c>
      <c r="D487" s="59">
        <v>16.556578367099998</v>
      </c>
      <c r="E487" s="60">
        <v>0.18957004967627</v>
      </c>
      <c r="F487" s="59">
        <v>14.770833659899999</v>
      </c>
      <c r="G487" s="60">
        <v>0.26290411044348799</v>
      </c>
      <c r="H487" s="59">
        <v>20.9836372864</v>
      </c>
      <c r="I487" s="63">
        <v>0.105827289831775</v>
      </c>
      <c r="J487" s="59">
        <v>64.352049898500198</v>
      </c>
      <c r="K487" s="60">
        <v>0.245312513863293</v>
      </c>
    </row>
    <row r="488" spans="1:11" customFormat="1" x14ac:dyDescent="0.3">
      <c r="A488" s="58" t="s">
        <v>239</v>
      </c>
      <c r="B488" s="65">
        <v>132.53481659330001</v>
      </c>
      <c r="C488" s="66">
        <v>0.19487910826931201</v>
      </c>
      <c r="D488" s="65">
        <v>28.344398960500001</v>
      </c>
      <c r="E488" s="64">
        <v>0.32453862143782902</v>
      </c>
      <c r="F488" s="65">
        <v>7.4740855345000003</v>
      </c>
      <c r="G488" s="66">
        <v>0.13303025774102201</v>
      </c>
      <c r="H488" s="65">
        <v>43.599974730699998</v>
      </c>
      <c r="I488" s="66">
        <v>0.21988881620034301</v>
      </c>
      <c r="J488" s="65">
        <v>37.833344938499998</v>
      </c>
      <c r="K488" s="66">
        <v>0.144222180480017</v>
      </c>
    </row>
    <row r="489" spans="1:11" customFormat="1" x14ac:dyDescent="0.3">
      <c r="A489" s="58" t="s">
        <v>240</v>
      </c>
      <c r="B489" s="59">
        <v>102.1398097424</v>
      </c>
      <c r="C489" s="60">
        <v>0.15018630992999199</v>
      </c>
      <c r="D489" s="59">
        <v>6.5196867927</v>
      </c>
      <c r="E489" s="60">
        <v>7.4649321965088195E-2</v>
      </c>
      <c r="F489" s="59">
        <v>10.2396431195</v>
      </c>
      <c r="G489" s="60">
        <v>0.182254050622702</v>
      </c>
      <c r="H489" s="59">
        <v>29.2376256664</v>
      </c>
      <c r="I489" s="60">
        <v>0.14745483078839</v>
      </c>
      <c r="J489" s="59">
        <v>34.760862400999997</v>
      </c>
      <c r="K489" s="60">
        <v>0.132509757701504</v>
      </c>
    </row>
    <row r="490" spans="1:11" customFormat="1" x14ac:dyDescent="0.3">
      <c r="A490" s="58" t="s">
        <v>88</v>
      </c>
      <c r="B490" s="65">
        <v>37.487346709299999</v>
      </c>
      <c r="C490" s="66">
        <v>5.5121370262342199E-2</v>
      </c>
      <c r="D490" s="65">
        <v>2.7194354294999901</v>
      </c>
      <c r="E490" s="66">
        <v>3.1137080260866801E-2</v>
      </c>
      <c r="F490" s="65">
        <v>1.1692313962000001</v>
      </c>
      <c r="G490" s="66">
        <v>2.0810994639732398E-2</v>
      </c>
      <c r="H490" s="65">
        <v>10.5090010669</v>
      </c>
      <c r="I490" s="66">
        <v>5.3000301452506803E-2</v>
      </c>
      <c r="J490" s="65">
        <v>19.002679223499999</v>
      </c>
      <c r="K490" s="66">
        <v>7.2438951328001405E-2</v>
      </c>
    </row>
    <row r="491" spans="1:11" customFormat="1" x14ac:dyDescent="0.3">
      <c r="A491" s="58" t="s">
        <v>241</v>
      </c>
      <c r="B491" s="59">
        <v>274.11515436139899</v>
      </c>
      <c r="C491" s="60">
        <v>0.40305874500115901</v>
      </c>
      <c r="D491" s="59">
        <v>33.197422360299903</v>
      </c>
      <c r="E491" s="60">
        <v>0.380104926659946</v>
      </c>
      <c r="F491" s="59">
        <v>22.529556314299999</v>
      </c>
      <c r="G491" s="60">
        <v>0.40100058655305498</v>
      </c>
      <c r="H491" s="59">
        <v>93.951672463200296</v>
      </c>
      <c r="I491" s="60">
        <v>0.47382876172698501</v>
      </c>
      <c r="J491" s="59">
        <v>106.3778763254</v>
      </c>
      <c r="K491" s="60">
        <v>0.40551659662718298</v>
      </c>
    </row>
    <row r="492" spans="1:11" customFormat="1" x14ac:dyDescent="0.3">
      <c r="A492" s="58" t="s">
        <v>242</v>
      </c>
      <c r="B492" s="65">
        <v>234.6746263357</v>
      </c>
      <c r="C492" s="66">
        <v>0.34506541819930397</v>
      </c>
      <c r="D492" s="65">
        <v>34.864085753200001</v>
      </c>
      <c r="E492" s="66">
        <v>0.39918794340291702</v>
      </c>
      <c r="F492" s="65">
        <v>17.713728654000001</v>
      </c>
      <c r="G492" s="66">
        <v>0.31528430836372501</v>
      </c>
      <c r="H492" s="65">
        <v>72.837600397100204</v>
      </c>
      <c r="I492" s="66">
        <v>0.36734364698873301</v>
      </c>
      <c r="J492" s="65">
        <v>72.594207339499903</v>
      </c>
      <c r="K492" s="63">
        <v>0.27673193818152197</v>
      </c>
    </row>
    <row r="493" spans="1:11" customFormat="1" x14ac:dyDescent="0.3">
      <c r="A493" s="71" t="s">
        <v>1</v>
      </c>
    </row>
    <row r="494" spans="1:11" customFormat="1" x14ac:dyDescent="0.3">
      <c r="A494" s="71" t="s">
        <v>1</v>
      </c>
    </row>
    <row r="495" spans="1:11" customFormat="1" x14ac:dyDescent="0.3">
      <c r="A495" s="53" t="s">
        <v>246</v>
      </c>
    </row>
    <row r="496" spans="1:11" customFormat="1" x14ac:dyDescent="0.3">
      <c r="A496" s="54" t="s">
        <v>1</v>
      </c>
    </row>
    <row r="497" spans="1:11" customFormat="1" x14ac:dyDescent="0.3">
      <c r="A497" s="115" t="s">
        <v>1</v>
      </c>
      <c r="B497" s="114" t="s">
        <v>501</v>
      </c>
      <c r="C497" s="114" t="s">
        <v>1</v>
      </c>
      <c r="D497" s="114" t="s">
        <v>487</v>
      </c>
      <c r="E497" s="114" t="s">
        <v>1</v>
      </c>
      <c r="F497" s="114" t="s">
        <v>488</v>
      </c>
      <c r="G497" s="114" t="s">
        <v>1</v>
      </c>
      <c r="H497" s="114" t="s">
        <v>10</v>
      </c>
      <c r="I497" s="114" t="s">
        <v>1</v>
      </c>
      <c r="J497" s="114" t="s">
        <v>489</v>
      </c>
      <c r="K497" s="114" t="s">
        <v>1</v>
      </c>
    </row>
    <row r="498" spans="1:11" customFormat="1" x14ac:dyDescent="0.3">
      <c r="A498" s="116" t="s">
        <v>1</v>
      </c>
      <c r="B498" s="55" t="s">
        <v>14</v>
      </c>
      <c r="C498" s="55" t="s">
        <v>15</v>
      </c>
      <c r="D498" s="55" t="s">
        <v>14</v>
      </c>
      <c r="E498" s="55" t="s">
        <v>15</v>
      </c>
      <c r="F498" s="55" t="s">
        <v>14</v>
      </c>
      <c r="G498" s="55" t="s">
        <v>15</v>
      </c>
      <c r="H498" s="55" t="s">
        <v>14</v>
      </c>
      <c r="I498" s="55" t="s">
        <v>15</v>
      </c>
      <c r="J498" s="55" t="s">
        <v>14</v>
      </c>
      <c r="K498" s="55" t="s">
        <v>15</v>
      </c>
    </row>
    <row r="499" spans="1:11" customFormat="1" x14ac:dyDescent="0.3">
      <c r="A499" s="56" t="s">
        <v>16</v>
      </c>
      <c r="B499" s="57">
        <v>680.08735143709998</v>
      </c>
      <c r="C499" s="57">
        <v>680.08735143709998</v>
      </c>
      <c r="D499" s="57">
        <v>87.337521910099994</v>
      </c>
      <c r="E499" s="57">
        <v>87.337521910099994</v>
      </c>
      <c r="F499" s="57">
        <v>56.183350024399999</v>
      </c>
      <c r="G499" s="57">
        <v>56.183350024399999</v>
      </c>
      <c r="H499" s="57">
        <v>198.28191121360001</v>
      </c>
      <c r="I499" s="57">
        <v>198.28191121360001</v>
      </c>
      <c r="J499" s="57">
        <v>262.32681278690001</v>
      </c>
      <c r="K499" s="57">
        <v>262.32681278690001</v>
      </c>
    </row>
    <row r="500" spans="1:11" customFormat="1" x14ac:dyDescent="0.3">
      <c r="A500" s="58" t="s">
        <v>236</v>
      </c>
      <c r="B500" s="59">
        <v>162.83773518439901</v>
      </c>
      <c r="C500" s="60">
        <v>0.23943650009121001</v>
      </c>
      <c r="D500" s="59">
        <v>26.8514159038</v>
      </c>
      <c r="E500" s="60">
        <v>0.30744421545918399</v>
      </c>
      <c r="F500" s="59">
        <v>11.0866760122</v>
      </c>
      <c r="G500" s="60">
        <v>0.19733027680594201</v>
      </c>
      <c r="H500" s="59">
        <v>55.592427214000203</v>
      </c>
      <c r="I500" s="60">
        <v>0.28037064437064502</v>
      </c>
      <c r="J500" s="59">
        <v>52.227783722699897</v>
      </c>
      <c r="K500" s="60">
        <v>0.19909434025383799</v>
      </c>
    </row>
    <row r="501" spans="1:11" customFormat="1" x14ac:dyDescent="0.3">
      <c r="A501" s="58" t="s">
        <v>237</v>
      </c>
      <c r="B501" s="65">
        <v>85.522249034400005</v>
      </c>
      <c r="C501" s="66">
        <v>0.12575185945405701</v>
      </c>
      <c r="D501" s="65">
        <v>8.8078640210000003</v>
      </c>
      <c r="E501" s="66">
        <v>0.10084856804233901</v>
      </c>
      <c r="F501" s="65">
        <v>13.9032308542</v>
      </c>
      <c r="G501" s="64">
        <v>0.247461763105296</v>
      </c>
      <c r="H501" s="65">
        <v>26.415661565800001</v>
      </c>
      <c r="I501" s="66">
        <v>0.13322275039674999</v>
      </c>
      <c r="J501" s="65">
        <v>28.488910089299999</v>
      </c>
      <c r="K501" s="66">
        <v>0.108600831865566</v>
      </c>
    </row>
    <row r="502" spans="1:11" customFormat="1" x14ac:dyDescent="0.3">
      <c r="A502" s="58" t="s">
        <v>238</v>
      </c>
      <c r="B502" s="59">
        <v>170.79474412959999</v>
      </c>
      <c r="C502" s="60">
        <v>0.251136480878069</v>
      </c>
      <c r="D502" s="59">
        <v>19.295174037500001</v>
      </c>
      <c r="E502" s="60">
        <v>0.22092651148679601</v>
      </c>
      <c r="F502" s="59">
        <v>13.921791086800001</v>
      </c>
      <c r="G502" s="60">
        <v>0.24779211422519101</v>
      </c>
      <c r="H502" s="59">
        <v>40.839124671100002</v>
      </c>
      <c r="I502" s="60">
        <v>0.205964953742583</v>
      </c>
      <c r="J502" s="59">
        <v>81.673529090499898</v>
      </c>
      <c r="K502" s="60">
        <v>0.31134266536774902</v>
      </c>
    </row>
    <row r="503" spans="1:11" customFormat="1" x14ac:dyDescent="0.3">
      <c r="A503" s="58" t="s">
        <v>239</v>
      </c>
      <c r="B503" s="65">
        <v>154.04734535239999</v>
      </c>
      <c r="C503" s="66">
        <v>0.226511116589481</v>
      </c>
      <c r="D503" s="65">
        <v>20.512259134499999</v>
      </c>
      <c r="E503" s="66">
        <v>0.234861932029788</v>
      </c>
      <c r="F503" s="65">
        <v>8.4168066945000106</v>
      </c>
      <c r="G503" s="66">
        <v>0.149809626710487</v>
      </c>
      <c r="H503" s="65">
        <v>45.485747760999999</v>
      </c>
      <c r="I503" s="66">
        <v>0.22939938132833701</v>
      </c>
      <c r="J503" s="65">
        <v>62.472463747600102</v>
      </c>
      <c r="K503" s="66">
        <v>0.23814745844661001</v>
      </c>
    </row>
    <row r="504" spans="1:11" customFormat="1" x14ac:dyDescent="0.3">
      <c r="A504" s="58" t="s">
        <v>240</v>
      </c>
      <c r="B504" s="59">
        <v>77.773997630599894</v>
      </c>
      <c r="C504" s="60">
        <v>0.11435883562053401</v>
      </c>
      <c r="D504" s="59">
        <v>6.8521556475999903</v>
      </c>
      <c r="E504" s="60">
        <v>7.8456034677205494E-2</v>
      </c>
      <c r="F504" s="59">
        <v>6.1332117165000097</v>
      </c>
      <c r="G504" s="60">
        <v>0.109164222386817</v>
      </c>
      <c r="H504" s="59">
        <v>20.888736589299999</v>
      </c>
      <c r="I504" s="60">
        <v>0.105348674830946</v>
      </c>
      <c r="J504" s="59">
        <v>28.895866267599999</v>
      </c>
      <c r="K504" s="60">
        <v>0.11015216462479401</v>
      </c>
    </row>
    <row r="505" spans="1:11" customFormat="1" x14ac:dyDescent="0.3">
      <c r="A505" s="58" t="s">
        <v>88</v>
      </c>
      <c r="B505" s="65">
        <v>29.1112801057001</v>
      </c>
      <c r="C505" s="66">
        <v>4.2805207366648799E-2</v>
      </c>
      <c r="D505" s="65">
        <v>5.0186531656999902</v>
      </c>
      <c r="E505" s="66">
        <v>5.7462738304687601E-2</v>
      </c>
      <c r="F505" s="65">
        <v>2.72163366020001</v>
      </c>
      <c r="G505" s="66">
        <v>4.8441996766266399E-2</v>
      </c>
      <c r="H505" s="65">
        <v>9.06021341239998</v>
      </c>
      <c r="I505" s="66">
        <v>4.5693595330740203E-2</v>
      </c>
      <c r="J505" s="65">
        <v>8.5682598692000091</v>
      </c>
      <c r="K505" s="66">
        <v>3.2662539441442401E-2</v>
      </c>
    </row>
    <row r="506" spans="1:11" customFormat="1" x14ac:dyDescent="0.3">
      <c r="A506" s="58" t="s">
        <v>241</v>
      </c>
      <c r="B506" s="59">
        <v>248.359984218801</v>
      </c>
      <c r="C506" s="60">
        <v>0.36518835954526702</v>
      </c>
      <c r="D506" s="59">
        <v>35.659279924800003</v>
      </c>
      <c r="E506" s="60">
        <v>0.40829278350152298</v>
      </c>
      <c r="F506" s="59">
        <v>24.989906866399998</v>
      </c>
      <c r="G506" s="60">
        <v>0.444792039911238</v>
      </c>
      <c r="H506" s="59">
        <v>82.008088779799806</v>
      </c>
      <c r="I506" s="60">
        <v>0.41359339476739498</v>
      </c>
      <c r="J506" s="59">
        <v>80.716693812000202</v>
      </c>
      <c r="K506" s="60">
        <v>0.307695172119404</v>
      </c>
    </row>
    <row r="507" spans="1:11" customFormat="1" x14ac:dyDescent="0.3">
      <c r="A507" s="58" t="s">
        <v>242</v>
      </c>
      <c r="B507" s="65">
        <v>231.82134298299999</v>
      </c>
      <c r="C507" s="66">
        <v>0.34086995221001498</v>
      </c>
      <c r="D507" s="65">
        <v>27.364414782099999</v>
      </c>
      <c r="E507" s="66">
        <v>0.31331796670699302</v>
      </c>
      <c r="F507" s="65">
        <v>14.550018411</v>
      </c>
      <c r="G507" s="66">
        <v>0.25897384909730398</v>
      </c>
      <c r="H507" s="65">
        <v>66.374484350300193</v>
      </c>
      <c r="I507" s="66">
        <v>0.33474805615928199</v>
      </c>
      <c r="J507" s="65">
        <v>91.368330015200101</v>
      </c>
      <c r="K507" s="66">
        <v>0.348299623071404</v>
      </c>
    </row>
    <row r="508" spans="1:11" customFormat="1" x14ac:dyDescent="0.3">
      <c r="A508" s="71" t="s">
        <v>1</v>
      </c>
    </row>
    <row r="509" spans="1:11" customFormat="1" x14ac:dyDescent="0.3">
      <c r="A509" s="71" t="s">
        <v>1</v>
      </c>
    </row>
    <row r="510" spans="1:11" customFormat="1" x14ac:dyDescent="0.3">
      <c r="A510" s="53" t="s">
        <v>247</v>
      </c>
    </row>
    <row r="511" spans="1:11" customFormat="1" x14ac:dyDescent="0.3">
      <c r="A511" s="54" t="s">
        <v>1</v>
      </c>
    </row>
    <row r="512" spans="1:11" customFormat="1" x14ac:dyDescent="0.3">
      <c r="A512" s="115" t="s">
        <v>1</v>
      </c>
      <c r="B512" s="114" t="s">
        <v>501</v>
      </c>
      <c r="C512" s="114" t="s">
        <v>1</v>
      </c>
      <c r="D512" s="114" t="s">
        <v>487</v>
      </c>
      <c r="E512" s="114" t="s">
        <v>1</v>
      </c>
      <c r="F512" s="114" t="s">
        <v>488</v>
      </c>
      <c r="G512" s="114" t="s">
        <v>1</v>
      </c>
      <c r="H512" s="114" t="s">
        <v>10</v>
      </c>
      <c r="I512" s="114" t="s">
        <v>1</v>
      </c>
      <c r="J512" s="114" t="s">
        <v>489</v>
      </c>
      <c r="K512" s="114" t="s">
        <v>1</v>
      </c>
    </row>
    <row r="513" spans="1:11" customFormat="1" x14ac:dyDescent="0.3">
      <c r="A513" s="116" t="s">
        <v>1</v>
      </c>
      <c r="B513" s="55" t="s">
        <v>14</v>
      </c>
      <c r="C513" s="55" t="s">
        <v>15</v>
      </c>
      <c r="D513" s="55" t="s">
        <v>14</v>
      </c>
      <c r="E513" s="55" t="s">
        <v>15</v>
      </c>
      <c r="F513" s="55" t="s">
        <v>14</v>
      </c>
      <c r="G513" s="55" t="s">
        <v>15</v>
      </c>
      <c r="H513" s="55" t="s">
        <v>14</v>
      </c>
      <c r="I513" s="55" t="s">
        <v>15</v>
      </c>
      <c r="J513" s="55" t="s">
        <v>14</v>
      </c>
      <c r="K513" s="55" t="s">
        <v>15</v>
      </c>
    </row>
    <row r="514" spans="1:11" customFormat="1" x14ac:dyDescent="0.3">
      <c r="A514" s="56" t="s">
        <v>16</v>
      </c>
      <c r="B514" s="57">
        <v>680.08735143709998</v>
      </c>
      <c r="C514" s="57">
        <v>680.08735143709998</v>
      </c>
      <c r="D514" s="57">
        <v>87.337521910099994</v>
      </c>
      <c r="E514" s="57">
        <v>87.337521910099994</v>
      </c>
      <c r="F514" s="57">
        <v>56.183350024399999</v>
      </c>
      <c r="G514" s="57">
        <v>56.183350024399999</v>
      </c>
      <c r="H514" s="57">
        <v>198.28191121360001</v>
      </c>
      <c r="I514" s="57">
        <v>198.28191121360001</v>
      </c>
      <c r="J514" s="57">
        <v>262.32681278690001</v>
      </c>
      <c r="K514" s="57">
        <v>262.32681278690001</v>
      </c>
    </row>
    <row r="515" spans="1:11" customFormat="1" ht="25.5" customHeight="1" x14ac:dyDescent="0.3">
      <c r="A515" s="72" t="s">
        <v>248</v>
      </c>
      <c r="B515" s="59">
        <v>35.521272552799999</v>
      </c>
      <c r="C515" s="60">
        <v>5.2230456099116702E-2</v>
      </c>
      <c r="D515" s="59">
        <v>3.2356895451999899</v>
      </c>
      <c r="E515" s="60">
        <v>3.7048103431771597E-2</v>
      </c>
      <c r="F515" s="59">
        <v>5.9009394996000104</v>
      </c>
      <c r="G515" s="60">
        <v>0.105030039985819</v>
      </c>
      <c r="H515" s="59">
        <v>11.800365103200001</v>
      </c>
      <c r="I515" s="60">
        <v>5.9513069200185398E-2</v>
      </c>
      <c r="J515" s="59">
        <v>13.8262289618</v>
      </c>
      <c r="K515" s="60">
        <v>5.27061218596502E-2</v>
      </c>
    </row>
    <row r="516" spans="1:11" customFormat="1" x14ac:dyDescent="0.3">
      <c r="A516" s="58" t="s">
        <v>249</v>
      </c>
      <c r="B516" s="65">
        <v>258.21959270650001</v>
      </c>
      <c r="C516" s="66">
        <v>0.37968592146413799</v>
      </c>
      <c r="D516" s="65">
        <v>29.483873923800001</v>
      </c>
      <c r="E516" s="66">
        <v>0.33758541894684102</v>
      </c>
      <c r="F516" s="65">
        <v>15.238925966</v>
      </c>
      <c r="G516" s="66">
        <v>0.27123562335428297</v>
      </c>
      <c r="H516" s="65">
        <v>65.1466564726001</v>
      </c>
      <c r="I516" s="66">
        <v>0.32855572187026399</v>
      </c>
      <c r="J516" s="65">
        <v>109.4506919831</v>
      </c>
      <c r="K516" s="66">
        <v>0.41723028927283801</v>
      </c>
    </row>
    <row r="517" spans="1:11" customFormat="1" ht="25.5" customHeight="1" x14ac:dyDescent="0.3">
      <c r="A517" s="72" t="s">
        <v>250</v>
      </c>
      <c r="B517" s="59">
        <v>386.34648617779999</v>
      </c>
      <c r="C517" s="60">
        <v>0.56808362243674604</v>
      </c>
      <c r="D517" s="59">
        <v>54.617958441100001</v>
      </c>
      <c r="E517" s="60">
        <v>0.62536647762138797</v>
      </c>
      <c r="F517" s="59">
        <v>35.043484558800102</v>
      </c>
      <c r="G517" s="60">
        <v>0.62373433665989797</v>
      </c>
      <c r="H517" s="59">
        <v>121.3348896378</v>
      </c>
      <c r="I517" s="60">
        <v>0.61193120892955</v>
      </c>
      <c r="J517" s="59">
        <v>139.04989184199999</v>
      </c>
      <c r="K517" s="60">
        <v>0.53006358886751104</v>
      </c>
    </row>
    <row r="518" spans="1:11" customFormat="1" x14ac:dyDescent="0.3">
      <c r="A518" s="71" t="s">
        <v>1</v>
      </c>
    </row>
    <row r="519" spans="1:11" customFormat="1" x14ac:dyDescent="0.3">
      <c r="A519" s="71" t="s">
        <v>1</v>
      </c>
    </row>
    <row r="520" spans="1:11" customFormat="1" x14ac:dyDescent="0.3">
      <c r="A520" s="53" t="s">
        <v>251</v>
      </c>
    </row>
    <row r="521" spans="1:11" customFormat="1" x14ac:dyDescent="0.3">
      <c r="A521" s="54" t="s">
        <v>1</v>
      </c>
    </row>
    <row r="522" spans="1:11" customFormat="1" x14ac:dyDescent="0.3">
      <c r="A522" s="115" t="s">
        <v>1</v>
      </c>
      <c r="B522" s="114" t="s">
        <v>501</v>
      </c>
      <c r="C522" s="114" t="s">
        <v>1</v>
      </c>
      <c r="D522" s="114" t="s">
        <v>487</v>
      </c>
      <c r="E522" s="114" t="s">
        <v>1</v>
      </c>
      <c r="F522" s="114" t="s">
        <v>488</v>
      </c>
      <c r="G522" s="114" t="s">
        <v>1</v>
      </c>
      <c r="H522" s="114" t="s">
        <v>10</v>
      </c>
      <c r="I522" s="114" t="s">
        <v>1</v>
      </c>
      <c r="J522" s="114" t="s">
        <v>489</v>
      </c>
      <c r="K522" s="114" t="s">
        <v>1</v>
      </c>
    </row>
    <row r="523" spans="1:11" customFormat="1" x14ac:dyDescent="0.3">
      <c r="A523" s="116" t="s">
        <v>1</v>
      </c>
      <c r="B523" s="55" t="s">
        <v>14</v>
      </c>
      <c r="C523" s="55" t="s">
        <v>15</v>
      </c>
      <c r="D523" s="55" t="s">
        <v>14</v>
      </c>
      <c r="E523" s="55" t="s">
        <v>15</v>
      </c>
      <c r="F523" s="55" t="s">
        <v>14</v>
      </c>
      <c r="G523" s="55" t="s">
        <v>15</v>
      </c>
      <c r="H523" s="55" t="s">
        <v>14</v>
      </c>
      <c r="I523" s="55" t="s">
        <v>15</v>
      </c>
      <c r="J523" s="55" t="s">
        <v>14</v>
      </c>
      <c r="K523" s="55" t="s">
        <v>15</v>
      </c>
    </row>
    <row r="524" spans="1:11" customFormat="1" x14ac:dyDescent="0.3">
      <c r="A524" s="56" t="s">
        <v>16</v>
      </c>
      <c r="B524" s="57">
        <v>680.08735143709998</v>
      </c>
      <c r="C524" s="57">
        <v>680.08735143709998</v>
      </c>
      <c r="D524" s="57">
        <v>87.337521910099994</v>
      </c>
      <c r="E524" s="57">
        <v>87.337521910099994</v>
      </c>
      <c r="F524" s="57">
        <v>56.183350024399999</v>
      </c>
      <c r="G524" s="57">
        <v>56.183350024399999</v>
      </c>
      <c r="H524" s="57">
        <v>198.28191121360001</v>
      </c>
      <c r="I524" s="57">
        <v>198.28191121360001</v>
      </c>
      <c r="J524" s="57">
        <v>262.32681278690001</v>
      </c>
      <c r="K524" s="57">
        <v>262.32681278690001</v>
      </c>
    </row>
    <row r="525" spans="1:11" customFormat="1" ht="25.5" customHeight="1" x14ac:dyDescent="0.3">
      <c r="A525" s="72" t="s">
        <v>252</v>
      </c>
      <c r="B525" s="59">
        <v>63.010663300499999</v>
      </c>
      <c r="C525" s="60">
        <v>9.2650838406789199E-2</v>
      </c>
      <c r="D525" s="59">
        <v>6.8895230953999897</v>
      </c>
      <c r="E525" s="60">
        <v>7.8883885696821796E-2</v>
      </c>
      <c r="F525" s="59">
        <v>4.6362610919000096</v>
      </c>
      <c r="G525" s="60">
        <v>8.2520196639867593E-2</v>
      </c>
      <c r="H525" s="59">
        <v>23.5117105735</v>
      </c>
      <c r="I525" s="60">
        <v>0.11857718351409199</v>
      </c>
      <c r="J525" s="59">
        <v>21.404049001800001</v>
      </c>
      <c r="K525" s="60">
        <v>8.1593066200165695E-2</v>
      </c>
    </row>
    <row r="526" spans="1:11" customFormat="1" x14ac:dyDescent="0.3">
      <c r="A526" s="58" t="s">
        <v>253</v>
      </c>
      <c r="B526" s="65">
        <v>154.48638717150001</v>
      </c>
      <c r="C526" s="66">
        <v>0.22715668339523301</v>
      </c>
      <c r="D526" s="65">
        <v>13.3992618896</v>
      </c>
      <c r="E526" s="66">
        <v>0.153419304745014</v>
      </c>
      <c r="F526" s="65">
        <v>10.965149355399999</v>
      </c>
      <c r="G526" s="66">
        <v>0.195167239949877</v>
      </c>
      <c r="H526" s="65">
        <v>46.907847140500003</v>
      </c>
      <c r="I526" s="66">
        <v>0.23657148982172299</v>
      </c>
      <c r="J526" s="65">
        <v>62.8029337129</v>
      </c>
      <c r="K526" s="66">
        <v>0.23940722279089999</v>
      </c>
    </row>
    <row r="527" spans="1:11" customFormat="1" ht="22.8" x14ac:dyDescent="0.3">
      <c r="A527" s="72" t="s">
        <v>254</v>
      </c>
      <c r="B527" s="59">
        <v>130.36057613579999</v>
      </c>
      <c r="C527" s="60">
        <v>0.19168210651225001</v>
      </c>
      <c r="D527" s="59">
        <v>9.3057236527999994</v>
      </c>
      <c r="E527" s="60">
        <v>0.106548977452998</v>
      </c>
      <c r="F527" s="59">
        <v>15.1426011169</v>
      </c>
      <c r="G527" s="60">
        <v>0.269521150132979</v>
      </c>
      <c r="H527" s="59">
        <v>43.446906509400002</v>
      </c>
      <c r="I527" s="60">
        <v>0.21911684350569199</v>
      </c>
      <c r="J527" s="59">
        <v>40.255316338199897</v>
      </c>
      <c r="K527" s="60">
        <v>0.153454829533195</v>
      </c>
    </row>
    <row r="528" spans="1:11" customFormat="1" x14ac:dyDescent="0.3">
      <c r="A528" s="58" t="s">
        <v>255</v>
      </c>
      <c r="B528" s="65">
        <v>19.9770617367999</v>
      </c>
      <c r="C528" s="66">
        <v>2.9374258607495402E-2</v>
      </c>
      <c r="D528" s="65">
        <v>0.95910482519999996</v>
      </c>
      <c r="E528" s="66">
        <v>1.0981589633230499E-2</v>
      </c>
      <c r="F528" s="65">
        <v>0.715331788399999</v>
      </c>
      <c r="G528" s="66">
        <v>1.27320956847418E-2</v>
      </c>
      <c r="H528" s="65">
        <v>7.0151317694000204</v>
      </c>
      <c r="I528" s="66">
        <v>3.5379585189911397E-2</v>
      </c>
      <c r="J528" s="65">
        <v>7.8208794211000097</v>
      </c>
      <c r="K528" s="66">
        <v>2.98134961425131E-2</v>
      </c>
    </row>
    <row r="529" spans="1:11" customFormat="1" x14ac:dyDescent="0.3">
      <c r="A529" s="58" t="s">
        <v>256</v>
      </c>
      <c r="B529" s="59">
        <v>22.339693868600001</v>
      </c>
      <c r="C529" s="60">
        <v>3.2848271360132998E-2</v>
      </c>
      <c r="D529" s="59">
        <v>0.55128045290000005</v>
      </c>
      <c r="E529" s="60">
        <v>6.3120688662022598E-3</v>
      </c>
      <c r="F529" s="59">
        <v>3.4029047472</v>
      </c>
      <c r="G529" s="60">
        <v>6.05678505415242E-2</v>
      </c>
      <c r="H529" s="59">
        <v>12.241018738799999</v>
      </c>
      <c r="I529" s="60">
        <v>6.1735428430550597E-2</v>
      </c>
      <c r="J529" s="59">
        <v>6.1444899296999802</v>
      </c>
      <c r="K529" s="60">
        <v>2.34230342846861E-2</v>
      </c>
    </row>
    <row r="530" spans="1:11" customFormat="1" x14ac:dyDescent="0.3">
      <c r="A530" s="58" t="s">
        <v>257</v>
      </c>
      <c r="B530" s="65">
        <v>32.287781480699998</v>
      </c>
      <c r="C530" s="66">
        <v>4.7475932926075402E-2</v>
      </c>
      <c r="D530" s="65">
        <v>4.3443634043000001</v>
      </c>
      <c r="E530" s="66">
        <v>4.9742233455762903E-2</v>
      </c>
      <c r="F530" s="65">
        <v>3.9394098149999999</v>
      </c>
      <c r="G530" s="66">
        <v>7.0117033129728695E-2</v>
      </c>
      <c r="H530" s="65">
        <v>15.299402474000001</v>
      </c>
      <c r="I530" s="66">
        <v>7.7159849732932301E-2</v>
      </c>
      <c r="J530" s="65">
        <v>8.7046057874000091</v>
      </c>
      <c r="K530" s="66">
        <v>3.3182295377755203E-2</v>
      </c>
    </row>
    <row r="531" spans="1:11" customFormat="1" x14ac:dyDescent="0.3">
      <c r="A531" s="58" t="s">
        <v>258</v>
      </c>
      <c r="B531" s="59">
        <v>13.6972607262</v>
      </c>
      <c r="C531" s="60">
        <v>2.01404432787291E-2</v>
      </c>
      <c r="D531" s="59">
        <v>0</v>
      </c>
      <c r="E531" s="60">
        <v>0</v>
      </c>
      <c r="F531" s="59">
        <v>0</v>
      </c>
      <c r="G531" s="60">
        <v>0</v>
      </c>
      <c r="H531" s="59">
        <v>13.6972607262</v>
      </c>
      <c r="I531" s="64">
        <v>6.9079729171283605E-2</v>
      </c>
      <c r="J531" s="59">
        <v>0</v>
      </c>
      <c r="K531" s="63">
        <v>0</v>
      </c>
    </row>
    <row r="532" spans="1:11" customFormat="1" x14ac:dyDescent="0.3">
      <c r="A532" s="58" t="s">
        <v>259</v>
      </c>
      <c r="B532" s="65">
        <v>11.910190743399999</v>
      </c>
      <c r="C532" s="66">
        <v>1.7512736736292001E-2</v>
      </c>
      <c r="D532" s="65">
        <v>2.0950369045000001</v>
      </c>
      <c r="E532" s="66">
        <v>2.3987821713747599E-2</v>
      </c>
      <c r="F532" s="65">
        <v>0</v>
      </c>
      <c r="G532" s="66">
        <v>0</v>
      </c>
      <c r="H532" s="65">
        <v>9.3913040365999798</v>
      </c>
      <c r="I532" s="64">
        <v>4.7363392752872803E-2</v>
      </c>
      <c r="J532" s="65">
        <v>0.42384980230000102</v>
      </c>
      <c r="K532" s="66">
        <v>1.6157319101205E-3</v>
      </c>
    </row>
    <row r="533" spans="1:11" customFormat="1" x14ac:dyDescent="0.3">
      <c r="A533" s="58" t="s">
        <v>260</v>
      </c>
      <c r="B533" s="59">
        <v>34.6248543313</v>
      </c>
      <c r="C533" s="60">
        <v>5.0912363328231097E-2</v>
      </c>
      <c r="D533" s="59">
        <v>2.5454180817999998</v>
      </c>
      <c r="E533" s="60">
        <v>2.9144610771302901E-2</v>
      </c>
      <c r="F533" s="59">
        <v>3.9758724371000098</v>
      </c>
      <c r="G533" s="60">
        <v>7.0766026507378205E-2</v>
      </c>
      <c r="H533" s="59">
        <v>7.2135096489000201</v>
      </c>
      <c r="I533" s="60">
        <v>3.6380069189111297E-2</v>
      </c>
      <c r="J533" s="59">
        <v>15.768175080400001</v>
      </c>
      <c r="K533" s="60">
        <v>6.0108895895476799E-2</v>
      </c>
    </row>
    <row r="534" spans="1:11" customFormat="1" x14ac:dyDescent="0.3">
      <c r="A534" s="58" t="s">
        <v>261</v>
      </c>
      <c r="B534" s="65">
        <v>167.42550896729901</v>
      </c>
      <c r="C534" s="66">
        <v>0.24618235968293101</v>
      </c>
      <c r="D534" s="65">
        <v>28.045856002400001</v>
      </c>
      <c r="E534" s="66">
        <v>0.32112035456271298</v>
      </c>
      <c r="F534" s="65">
        <v>7.0113756217000001</v>
      </c>
      <c r="G534" s="63">
        <v>0.12479454533514001</v>
      </c>
      <c r="H534" s="65">
        <v>37.993717122600003</v>
      </c>
      <c r="I534" s="66">
        <v>0.19161464043823501</v>
      </c>
      <c r="J534" s="65">
        <v>81.8346002886001</v>
      </c>
      <c r="K534" s="64">
        <v>0.31195667503145402</v>
      </c>
    </row>
    <row r="535" spans="1:11" customFormat="1" x14ac:dyDescent="0.3">
      <c r="A535" s="58" t="s">
        <v>262</v>
      </c>
      <c r="B535" s="59">
        <v>9.1921567488999898</v>
      </c>
      <c r="C535" s="60">
        <v>1.3516141315488299E-2</v>
      </c>
      <c r="D535" s="59">
        <v>0</v>
      </c>
      <c r="E535" s="60">
        <v>0</v>
      </c>
      <c r="F535" s="59">
        <v>0</v>
      </c>
      <c r="G535" s="60">
        <v>0</v>
      </c>
      <c r="H535" s="59">
        <v>7.62346765209998</v>
      </c>
      <c r="I535" s="64">
        <v>3.8447620387759902E-2</v>
      </c>
      <c r="J535" s="59">
        <v>1.5686890968</v>
      </c>
      <c r="K535" s="60">
        <v>5.9799037701659501E-3</v>
      </c>
    </row>
    <row r="536" spans="1:11" customFormat="1" x14ac:dyDescent="0.3">
      <c r="A536" s="58" t="s">
        <v>263</v>
      </c>
      <c r="B536" s="65">
        <v>111.0178936689</v>
      </c>
      <c r="C536" s="66">
        <v>0.16324063877133899</v>
      </c>
      <c r="D536" s="65">
        <v>9.4138501367000007</v>
      </c>
      <c r="E536" s="66">
        <v>0.107787007586385</v>
      </c>
      <c r="F536" s="65">
        <v>8.5827041549999894</v>
      </c>
      <c r="G536" s="66">
        <v>0.15276241362027401</v>
      </c>
      <c r="H536" s="65">
        <v>50.2252605901</v>
      </c>
      <c r="I536" s="64">
        <v>0.25330228200188498</v>
      </c>
      <c r="J536" s="65">
        <v>30.431636832700001</v>
      </c>
      <c r="K536" s="66">
        <v>0.116006581673452</v>
      </c>
    </row>
    <row r="537" spans="1:11" customFormat="1" x14ac:dyDescent="0.3">
      <c r="A537" s="58" t="s">
        <v>264</v>
      </c>
      <c r="B537" s="59">
        <v>10.251670021800001</v>
      </c>
      <c r="C537" s="60">
        <v>1.50740489440615E-2</v>
      </c>
      <c r="D537" s="59">
        <v>0</v>
      </c>
      <c r="E537" s="60">
        <v>0</v>
      </c>
      <c r="F537" s="59">
        <v>0</v>
      </c>
      <c r="G537" s="60">
        <v>0</v>
      </c>
      <c r="H537" s="59">
        <v>3.0927955111999998</v>
      </c>
      <c r="I537" s="60">
        <v>1.5597971051773201E-2</v>
      </c>
      <c r="J537" s="59">
        <v>5.7806596168000102</v>
      </c>
      <c r="K537" s="60">
        <v>2.20360989995174E-2</v>
      </c>
    </row>
    <row r="538" spans="1:11" customFormat="1" x14ac:dyDescent="0.3">
      <c r="A538" s="58" t="s">
        <v>265</v>
      </c>
      <c r="B538" s="65">
        <v>20.581004036</v>
      </c>
      <c r="C538" s="66">
        <v>3.0262294972123901E-2</v>
      </c>
      <c r="D538" s="65">
        <v>2.0947389856999998</v>
      </c>
      <c r="E538" s="66">
        <v>2.3984410593378198E-2</v>
      </c>
      <c r="F538" s="65">
        <v>0</v>
      </c>
      <c r="G538" s="66">
        <v>0</v>
      </c>
      <c r="H538" s="65">
        <v>9.1726634559000093</v>
      </c>
      <c r="I538" s="66">
        <v>4.6260717378393199E-2</v>
      </c>
      <c r="J538" s="65">
        <v>5.9964040127999896</v>
      </c>
      <c r="K538" s="66">
        <v>2.2858525017307899E-2</v>
      </c>
    </row>
    <row r="539" spans="1:11" customFormat="1" x14ac:dyDescent="0.3">
      <c r="A539" s="58" t="s">
        <v>266</v>
      </c>
      <c r="B539" s="59">
        <v>154.42707848270101</v>
      </c>
      <c r="C539" s="60">
        <v>0.227069475937728</v>
      </c>
      <c r="D539" s="59">
        <v>11.726300011499999</v>
      </c>
      <c r="E539" s="60">
        <v>0.134264171401272</v>
      </c>
      <c r="F539" s="59">
        <v>10.0934768269</v>
      </c>
      <c r="G539" s="60">
        <v>0.17965245615500799</v>
      </c>
      <c r="H539" s="59">
        <v>52.440626677199901</v>
      </c>
      <c r="I539" s="60">
        <v>0.26447509183380902</v>
      </c>
      <c r="J539" s="59">
        <v>72.079921156700195</v>
      </c>
      <c r="K539" s="60">
        <v>0.27477145927608199</v>
      </c>
    </row>
    <row r="540" spans="1:11" customFormat="1" x14ac:dyDescent="0.3">
      <c r="A540" s="58" t="s">
        <v>267</v>
      </c>
      <c r="B540" s="65">
        <v>52.070788556899998</v>
      </c>
      <c r="C540" s="66">
        <v>7.6564853686616405E-2</v>
      </c>
      <c r="D540" s="65">
        <v>1.8760159259</v>
      </c>
      <c r="E540" s="66">
        <v>2.1480068186856299E-2</v>
      </c>
      <c r="F540" s="65">
        <v>5.1138798096000002</v>
      </c>
      <c r="G540" s="66">
        <v>9.1021268888008294E-2</v>
      </c>
      <c r="H540" s="65">
        <v>17.602142733299999</v>
      </c>
      <c r="I540" s="66">
        <v>8.8773315859044799E-2</v>
      </c>
      <c r="J540" s="65">
        <v>19.205064142000001</v>
      </c>
      <c r="K540" s="66">
        <v>7.3210450498634894E-2</v>
      </c>
    </row>
    <row r="541" spans="1:11" customFormat="1" x14ac:dyDescent="0.3">
      <c r="A541" s="58" t="s">
        <v>268</v>
      </c>
      <c r="B541" s="59">
        <v>95.196077113100003</v>
      </c>
      <c r="C541" s="60">
        <v>0.13997624998015301</v>
      </c>
      <c r="D541" s="59">
        <v>24.109925580500001</v>
      </c>
      <c r="E541" s="64">
        <v>0.27605461035770301</v>
      </c>
      <c r="F541" s="59">
        <v>10.6661154988</v>
      </c>
      <c r="G541" s="60">
        <v>0.18984477597309099</v>
      </c>
      <c r="H541" s="59">
        <v>21.101889568299999</v>
      </c>
      <c r="I541" s="60">
        <v>0.106423674449899</v>
      </c>
      <c r="J541" s="59">
        <v>32.926458807099998</v>
      </c>
      <c r="K541" s="60">
        <v>0.12551693994714799</v>
      </c>
    </row>
    <row r="542" spans="1:11" customFormat="1" x14ac:dyDescent="0.3">
      <c r="A542" s="71" t="s">
        <v>1</v>
      </c>
    </row>
    <row r="543" spans="1:11" customFormat="1" x14ac:dyDescent="0.3">
      <c r="A543" s="71" t="s">
        <v>1</v>
      </c>
    </row>
    <row r="544" spans="1:11" customFormat="1" x14ac:dyDescent="0.3">
      <c r="A544" s="53" t="s">
        <v>405</v>
      </c>
    </row>
    <row r="545" spans="1:11" customFormat="1" x14ac:dyDescent="0.3">
      <c r="A545" s="54" t="s">
        <v>1</v>
      </c>
    </row>
    <row r="546" spans="1:11" customFormat="1" x14ac:dyDescent="0.3">
      <c r="A546" s="115" t="s">
        <v>1</v>
      </c>
      <c r="B546" s="114" t="s">
        <v>501</v>
      </c>
      <c r="C546" s="114" t="s">
        <v>1</v>
      </c>
      <c r="D546" s="114" t="s">
        <v>487</v>
      </c>
      <c r="E546" s="114" t="s">
        <v>1</v>
      </c>
      <c r="F546" s="114" t="s">
        <v>488</v>
      </c>
      <c r="G546" s="114" t="s">
        <v>1</v>
      </c>
      <c r="H546" s="114" t="s">
        <v>10</v>
      </c>
      <c r="I546" s="114" t="s">
        <v>1</v>
      </c>
      <c r="J546" s="114" t="s">
        <v>489</v>
      </c>
      <c r="K546" s="114" t="s">
        <v>1</v>
      </c>
    </row>
    <row r="547" spans="1:11" customFormat="1" x14ac:dyDescent="0.3">
      <c r="A547" s="116" t="s">
        <v>1</v>
      </c>
      <c r="B547" s="55" t="s">
        <v>14</v>
      </c>
      <c r="C547" s="55" t="s">
        <v>15</v>
      </c>
      <c r="D547" s="55" t="s">
        <v>14</v>
      </c>
      <c r="E547" s="55" t="s">
        <v>15</v>
      </c>
      <c r="F547" s="55" t="s">
        <v>14</v>
      </c>
      <c r="G547" s="55" t="s">
        <v>15</v>
      </c>
      <c r="H547" s="55" t="s">
        <v>14</v>
      </c>
      <c r="I547" s="55" t="s">
        <v>15</v>
      </c>
      <c r="J547" s="55" t="s">
        <v>14</v>
      </c>
      <c r="K547" s="55" t="s">
        <v>15</v>
      </c>
    </row>
    <row r="548" spans="1:11" customFormat="1" x14ac:dyDescent="0.3">
      <c r="A548" s="56" t="s">
        <v>16</v>
      </c>
      <c r="B548" s="57">
        <v>584.89127432400005</v>
      </c>
      <c r="C548" s="57">
        <v>584.89127432400005</v>
      </c>
      <c r="D548" s="57">
        <v>63.227596329599997</v>
      </c>
      <c r="E548" s="57">
        <v>63.227596329599997</v>
      </c>
      <c r="F548" s="57">
        <v>45.517234525600003</v>
      </c>
      <c r="G548" s="57">
        <v>45.517234525600003</v>
      </c>
      <c r="H548" s="57">
        <v>177.1800216453</v>
      </c>
      <c r="I548" s="57">
        <v>177.1800216453</v>
      </c>
      <c r="J548" s="57">
        <v>229.4003539798</v>
      </c>
      <c r="K548" s="57">
        <v>229.4003539798</v>
      </c>
    </row>
    <row r="549" spans="1:11" customFormat="1" ht="25.5" customHeight="1" x14ac:dyDescent="0.3">
      <c r="A549" s="72" t="s">
        <v>252</v>
      </c>
      <c r="B549" s="59">
        <v>26.5169114945</v>
      </c>
      <c r="C549" s="60">
        <v>4.5336479887048198E-2</v>
      </c>
      <c r="D549" s="59">
        <v>3.6366064300000001</v>
      </c>
      <c r="E549" s="60">
        <v>5.75161265192288E-2</v>
      </c>
      <c r="F549" s="59">
        <v>2.26378039859999</v>
      </c>
      <c r="G549" s="60">
        <v>4.9734576851913001E-2</v>
      </c>
      <c r="H549" s="59">
        <v>7.6288486342999899</v>
      </c>
      <c r="I549" s="60">
        <v>4.3057047648252002E-2</v>
      </c>
      <c r="J549" s="59">
        <v>7.42068784010001</v>
      </c>
      <c r="K549" s="60">
        <v>3.2348196989937697E-2</v>
      </c>
    </row>
    <row r="550" spans="1:11" customFormat="1" x14ac:dyDescent="0.3">
      <c r="A550" s="58" t="s">
        <v>253</v>
      </c>
      <c r="B550" s="65">
        <v>72.7784914179</v>
      </c>
      <c r="C550" s="66">
        <v>0.124430803831046</v>
      </c>
      <c r="D550" s="65">
        <v>6.8693661375000099</v>
      </c>
      <c r="E550" s="66">
        <v>0.108645062223947</v>
      </c>
      <c r="F550" s="65">
        <v>6.8525880108999999</v>
      </c>
      <c r="G550" s="66">
        <v>0.150549304726453</v>
      </c>
      <c r="H550" s="65">
        <v>15.500439545100001</v>
      </c>
      <c r="I550" s="66">
        <v>8.7484127167173603E-2</v>
      </c>
      <c r="J550" s="65">
        <v>36.3899703692</v>
      </c>
      <c r="K550" s="66">
        <v>0.15863083791232699</v>
      </c>
    </row>
    <row r="551" spans="1:11" customFormat="1" ht="22.8" x14ac:dyDescent="0.3">
      <c r="A551" s="72" t="s">
        <v>254</v>
      </c>
      <c r="B551" s="59">
        <v>64.282584304799897</v>
      </c>
      <c r="C551" s="60">
        <v>0.109905186017856</v>
      </c>
      <c r="D551" s="59">
        <v>6.4253166673999997</v>
      </c>
      <c r="E551" s="60">
        <v>0.1016220296262</v>
      </c>
      <c r="F551" s="59">
        <v>6.8945878965000098</v>
      </c>
      <c r="G551" s="60">
        <v>0.15147202962478601</v>
      </c>
      <c r="H551" s="59">
        <v>23.486133369699999</v>
      </c>
      <c r="I551" s="60">
        <v>0.13255520092845099</v>
      </c>
      <c r="J551" s="59">
        <v>15.703870925</v>
      </c>
      <c r="K551" s="60">
        <v>6.8456175644710696E-2</v>
      </c>
    </row>
    <row r="552" spans="1:11" customFormat="1" x14ac:dyDescent="0.3">
      <c r="A552" s="58" t="s">
        <v>255</v>
      </c>
      <c r="B552" s="65">
        <v>8.8499839306000094</v>
      </c>
      <c r="C552" s="66">
        <v>1.5130989842220799E-2</v>
      </c>
      <c r="D552" s="65">
        <v>0.49860807070000102</v>
      </c>
      <c r="E552" s="66">
        <v>7.8859248120203597E-3</v>
      </c>
      <c r="F552" s="65">
        <v>0</v>
      </c>
      <c r="G552" s="66">
        <v>0</v>
      </c>
      <c r="H552" s="65">
        <v>1.2604875256000001</v>
      </c>
      <c r="I552" s="66">
        <v>7.1141628378587401E-3</v>
      </c>
      <c r="J552" s="65">
        <v>4.4258198666999897</v>
      </c>
      <c r="K552" s="66">
        <v>1.9292994931863601E-2</v>
      </c>
    </row>
    <row r="553" spans="1:11" customFormat="1" x14ac:dyDescent="0.3">
      <c r="A553" s="58" t="s">
        <v>256</v>
      </c>
      <c r="B553" s="59">
        <v>12.7922991917</v>
      </c>
      <c r="C553" s="60">
        <v>2.18712430040694E-2</v>
      </c>
      <c r="D553" s="59">
        <v>0.55128045290000105</v>
      </c>
      <c r="E553" s="60">
        <v>8.7189848246993704E-3</v>
      </c>
      <c r="F553" s="59">
        <v>0</v>
      </c>
      <c r="G553" s="60">
        <v>0</v>
      </c>
      <c r="H553" s="59">
        <v>12.241018738799999</v>
      </c>
      <c r="I553" s="64">
        <v>6.9088030496494299E-2</v>
      </c>
      <c r="J553" s="59">
        <v>0</v>
      </c>
      <c r="K553" s="63">
        <v>0</v>
      </c>
    </row>
    <row r="554" spans="1:11" customFormat="1" x14ac:dyDescent="0.3">
      <c r="A554" s="58" t="s">
        <v>257</v>
      </c>
      <c r="B554" s="65">
        <v>19.189221963800001</v>
      </c>
      <c r="C554" s="66">
        <v>3.2808186420593001E-2</v>
      </c>
      <c r="D554" s="65">
        <v>3.8457553336000001</v>
      </c>
      <c r="E554" s="66">
        <v>6.0824000228514301E-2</v>
      </c>
      <c r="F554" s="65">
        <v>2.8954959355000001</v>
      </c>
      <c r="G554" s="66">
        <v>6.3613177858411002E-2</v>
      </c>
      <c r="H554" s="65">
        <v>6.3741443595000202</v>
      </c>
      <c r="I554" s="66">
        <v>3.5975525345969997E-2</v>
      </c>
      <c r="J554" s="65">
        <v>6.0738263351999899</v>
      </c>
      <c r="K554" s="66">
        <v>2.6476970195673001E-2</v>
      </c>
    </row>
    <row r="555" spans="1:11" customFormat="1" x14ac:dyDescent="0.3">
      <c r="A555" s="58" t="s">
        <v>258</v>
      </c>
      <c r="B555" s="59">
        <v>0</v>
      </c>
      <c r="C555" s="60">
        <v>0</v>
      </c>
      <c r="D555" s="59">
        <v>0</v>
      </c>
      <c r="E555" s="60">
        <v>0</v>
      </c>
      <c r="F555" s="59">
        <v>0</v>
      </c>
      <c r="G555" s="60">
        <v>0</v>
      </c>
      <c r="H555" s="59">
        <v>0</v>
      </c>
      <c r="I555" s="60">
        <v>0</v>
      </c>
      <c r="J555" s="59">
        <v>0</v>
      </c>
      <c r="K555" s="60">
        <v>0</v>
      </c>
    </row>
    <row r="556" spans="1:11" customFormat="1" x14ac:dyDescent="0.3">
      <c r="A556" s="58" t="s">
        <v>259</v>
      </c>
      <c r="B556" s="65">
        <v>1.2791580096999999</v>
      </c>
      <c r="C556" s="66">
        <v>2.1870013553859399E-3</v>
      </c>
      <c r="D556" s="65">
        <v>0</v>
      </c>
      <c r="E556" s="66">
        <v>0</v>
      </c>
      <c r="F556" s="65">
        <v>0</v>
      </c>
      <c r="G556" s="66">
        <v>0</v>
      </c>
      <c r="H556" s="65">
        <v>0.85530820740000102</v>
      </c>
      <c r="I556" s="66">
        <v>4.82734000965559E-3</v>
      </c>
      <c r="J556" s="65">
        <v>0.42384980230000002</v>
      </c>
      <c r="K556" s="66">
        <v>1.84764232027873E-3</v>
      </c>
    </row>
    <row r="557" spans="1:11" customFormat="1" x14ac:dyDescent="0.3">
      <c r="A557" s="58" t="s">
        <v>260</v>
      </c>
      <c r="B557" s="59">
        <v>14.5344869478</v>
      </c>
      <c r="C557" s="60">
        <v>2.48498953324249E-2</v>
      </c>
      <c r="D557" s="59">
        <v>1.2599226901</v>
      </c>
      <c r="E557" s="60">
        <v>1.9926784556732701E-2</v>
      </c>
      <c r="F557" s="59">
        <v>3.9758724371000098</v>
      </c>
      <c r="G557" s="64">
        <v>8.7348725785699299E-2</v>
      </c>
      <c r="H557" s="59">
        <v>3.2530979401</v>
      </c>
      <c r="I557" s="60">
        <v>1.8360410558095799E-2</v>
      </c>
      <c r="J557" s="59">
        <v>5.4646296159000096</v>
      </c>
      <c r="K557" s="60">
        <v>2.38213652293718E-2</v>
      </c>
    </row>
    <row r="558" spans="1:11" customFormat="1" x14ac:dyDescent="0.3">
      <c r="A558" s="58" t="s">
        <v>261</v>
      </c>
      <c r="B558" s="65">
        <v>97.579729642299895</v>
      </c>
      <c r="C558" s="66">
        <v>0.16683396372271</v>
      </c>
      <c r="D558" s="65">
        <v>20.135361624600002</v>
      </c>
      <c r="E558" s="64">
        <v>0.31845843893283698</v>
      </c>
      <c r="F558" s="65">
        <v>4.6188010066000098</v>
      </c>
      <c r="G558" s="66">
        <v>0.10147367375762401</v>
      </c>
      <c r="H558" s="65">
        <v>11.6827534494</v>
      </c>
      <c r="I558" s="63">
        <v>6.5937193939325303E-2</v>
      </c>
      <c r="J558" s="65">
        <v>48.6028536297001</v>
      </c>
      <c r="K558" s="66">
        <v>0.21186913091677201</v>
      </c>
    </row>
    <row r="559" spans="1:11" customFormat="1" x14ac:dyDescent="0.3">
      <c r="A559" s="58" t="s">
        <v>262</v>
      </c>
      <c r="B559" s="59">
        <v>0</v>
      </c>
      <c r="C559" s="60">
        <v>0</v>
      </c>
      <c r="D559" s="59">
        <v>0</v>
      </c>
      <c r="E559" s="60">
        <v>0</v>
      </c>
      <c r="F559" s="59">
        <v>0</v>
      </c>
      <c r="G559" s="60">
        <v>0</v>
      </c>
      <c r="H559" s="59">
        <v>0</v>
      </c>
      <c r="I559" s="60">
        <v>0</v>
      </c>
      <c r="J559" s="59">
        <v>0</v>
      </c>
      <c r="K559" s="60">
        <v>0</v>
      </c>
    </row>
    <row r="560" spans="1:11" customFormat="1" x14ac:dyDescent="0.3">
      <c r="A560" s="58" t="s">
        <v>263</v>
      </c>
      <c r="B560" s="65">
        <v>88.220553020300002</v>
      </c>
      <c r="C560" s="66">
        <v>0.150832397221625</v>
      </c>
      <c r="D560" s="65">
        <v>6.03184386369999</v>
      </c>
      <c r="E560" s="66">
        <v>9.5398911454051105E-2</v>
      </c>
      <c r="F560" s="65">
        <v>5.0517862329000103</v>
      </c>
      <c r="G560" s="66">
        <v>0.110986229404134</v>
      </c>
      <c r="H560" s="65">
        <v>41.937546848700002</v>
      </c>
      <c r="I560" s="64">
        <v>0.23669455765535199</v>
      </c>
      <c r="J560" s="65">
        <v>23.373809319399999</v>
      </c>
      <c r="K560" s="66">
        <v>0.101890903452826</v>
      </c>
    </row>
    <row r="561" spans="1:11" customFormat="1" x14ac:dyDescent="0.3">
      <c r="A561" s="58" t="s">
        <v>264</v>
      </c>
      <c r="B561" s="59">
        <v>2.6880432994999901</v>
      </c>
      <c r="C561" s="60">
        <v>4.5957999674499503E-3</v>
      </c>
      <c r="D561" s="59">
        <v>0</v>
      </c>
      <c r="E561" s="60">
        <v>0</v>
      </c>
      <c r="F561" s="59">
        <v>0</v>
      </c>
      <c r="G561" s="60">
        <v>0</v>
      </c>
      <c r="H561" s="59">
        <v>0.57370805430000005</v>
      </c>
      <c r="I561" s="60">
        <v>3.2379951699549798E-3</v>
      </c>
      <c r="J561" s="59">
        <v>1.5406271909</v>
      </c>
      <c r="K561" s="60">
        <v>6.7158884638672403E-3</v>
      </c>
    </row>
    <row r="562" spans="1:11" customFormat="1" x14ac:dyDescent="0.3">
      <c r="A562" s="58" t="s">
        <v>269</v>
      </c>
      <c r="B562" s="65">
        <v>13.1590208776</v>
      </c>
      <c r="C562" s="66">
        <v>2.2498234210809199E-2</v>
      </c>
      <c r="D562" s="65">
        <v>1.7810099580000001</v>
      </c>
      <c r="E562" s="66">
        <v>2.816823762706E-2</v>
      </c>
      <c r="F562" s="65">
        <v>0</v>
      </c>
      <c r="G562" s="66">
        <v>0</v>
      </c>
      <c r="H562" s="65">
        <v>8.0608133379999796</v>
      </c>
      <c r="I562" s="66">
        <v>4.5495046581138197E-2</v>
      </c>
      <c r="J562" s="65">
        <v>0</v>
      </c>
      <c r="K562" s="63">
        <v>0</v>
      </c>
    </row>
    <row r="563" spans="1:11" customFormat="1" x14ac:dyDescent="0.3">
      <c r="A563" s="58" t="s">
        <v>266</v>
      </c>
      <c r="B563" s="59">
        <v>113.71524881889999</v>
      </c>
      <c r="C563" s="60">
        <v>0.19442117503005801</v>
      </c>
      <c r="D563" s="59">
        <v>10.3165091752</v>
      </c>
      <c r="E563" s="60">
        <v>0.163164658694614</v>
      </c>
      <c r="F563" s="59">
        <v>7.8504427979000102</v>
      </c>
      <c r="G563" s="60">
        <v>0.17247187531757299</v>
      </c>
      <c r="H563" s="59">
        <v>26.723578901100002</v>
      </c>
      <c r="I563" s="60">
        <v>0.150827269648936</v>
      </c>
      <c r="J563" s="59">
        <v>63.540592095700198</v>
      </c>
      <c r="K563" s="64">
        <v>0.27698558870268802</v>
      </c>
    </row>
    <row r="564" spans="1:11" customFormat="1" x14ac:dyDescent="0.3">
      <c r="A564" s="58" t="s">
        <v>270</v>
      </c>
      <c r="B564" s="65">
        <v>49.3055414045999</v>
      </c>
      <c r="C564" s="66">
        <v>8.4298644156704003E-2</v>
      </c>
      <c r="D564" s="65">
        <v>1.8760159259</v>
      </c>
      <c r="E564" s="66">
        <v>2.9670840500095701E-2</v>
      </c>
      <c r="F564" s="65">
        <v>5.1138798096000002</v>
      </c>
      <c r="G564" s="66">
        <v>0.112350406673407</v>
      </c>
      <c r="H564" s="65">
        <v>17.602142733299999</v>
      </c>
      <c r="I564" s="66">
        <v>9.9346092013342602E-2</v>
      </c>
      <c r="J564" s="65">
        <v>16.439816989699999</v>
      </c>
      <c r="K564" s="66">
        <v>7.1664305239684201E-2</v>
      </c>
    </row>
    <row r="565" spans="1:11" customFormat="1" x14ac:dyDescent="0.3">
      <c r="A565" s="58" t="s">
        <v>268</v>
      </c>
      <c r="B565" s="59">
        <v>0</v>
      </c>
      <c r="C565" s="60">
        <v>0</v>
      </c>
      <c r="D565" s="59">
        <v>0</v>
      </c>
      <c r="E565" s="60">
        <v>0</v>
      </c>
      <c r="F565" s="59">
        <v>0</v>
      </c>
      <c r="G565" s="60">
        <v>0</v>
      </c>
      <c r="H565" s="59">
        <v>0</v>
      </c>
      <c r="I565" s="60">
        <v>0</v>
      </c>
      <c r="J565" s="59">
        <v>0</v>
      </c>
      <c r="K565" s="60">
        <v>0</v>
      </c>
    </row>
    <row r="566" spans="1:11" customFormat="1" x14ac:dyDescent="0.3">
      <c r="A566" s="71" t="s">
        <v>1</v>
      </c>
    </row>
    <row r="567" spans="1:11" customFormat="1" x14ac:dyDescent="0.3">
      <c r="A567" s="71" t="s">
        <v>1</v>
      </c>
    </row>
    <row r="568" spans="1:11" customFormat="1" x14ac:dyDescent="0.3">
      <c r="A568" s="53" t="s">
        <v>271</v>
      </c>
    </row>
    <row r="569" spans="1:11" customFormat="1" x14ac:dyDescent="0.3">
      <c r="A569" s="54" t="s">
        <v>1</v>
      </c>
    </row>
    <row r="570" spans="1:11" customFormat="1" x14ac:dyDescent="0.3">
      <c r="A570" s="115" t="s">
        <v>1</v>
      </c>
      <c r="B570" s="114" t="s">
        <v>501</v>
      </c>
      <c r="C570" s="114" t="s">
        <v>1</v>
      </c>
      <c r="D570" s="114" t="s">
        <v>487</v>
      </c>
      <c r="E570" s="114" t="s">
        <v>1</v>
      </c>
      <c r="F570" s="114" t="s">
        <v>488</v>
      </c>
      <c r="G570" s="114" t="s">
        <v>1</v>
      </c>
      <c r="H570" s="114" t="s">
        <v>10</v>
      </c>
      <c r="I570" s="114" t="s">
        <v>1</v>
      </c>
      <c r="J570" s="114" t="s">
        <v>489</v>
      </c>
      <c r="K570" s="114" t="s">
        <v>1</v>
      </c>
    </row>
    <row r="571" spans="1:11" customFormat="1" x14ac:dyDescent="0.3">
      <c r="A571" s="116" t="s">
        <v>1</v>
      </c>
      <c r="B571" s="55" t="s">
        <v>14</v>
      </c>
      <c r="C571" s="55" t="s">
        <v>15</v>
      </c>
      <c r="D571" s="55" t="s">
        <v>14</v>
      </c>
      <c r="E571" s="55" t="s">
        <v>15</v>
      </c>
      <c r="F571" s="55" t="s">
        <v>14</v>
      </c>
      <c r="G571" s="55" t="s">
        <v>15</v>
      </c>
      <c r="H571" s="55" t="s">
        <v>14</v>
      </c>
      <c r="I571" s="55" t="s">
        <v>15</v>
      </c>
      <c r="J571" s="55" t="s">
        <v>14</v>
      </c>
      <c r="K571" s="55" t="s">
        <v>15</v>
      </c>
    </row>
    <row r="572" spans="1:11" customFormat="1" x14ac:dyDescent="0.3">
      <c r="A572" s="56" t="s">
        <v>16</v>
      </c>
      <c r="B572" s="57">
        <v>680.08735143709998</v>
      </c>
      <c r="C572" s="57">
        <v>680.08735143709998</v>
      </c>
      <c r="D572" s="57">
        <v>87.337521910099994</v>
      </c>
      <c r="E572" s="57">
        <v>87.337521910099994</v>
      </c>
      <c r="F572" s="57">
        <v>56.183350024399999</v>
      </c>
      <c r="G572" s="57">
        <v>56.183350024399999</v>
      </c>
      <c r="H572" s="57">
        <v>198.28191121360001</v>
      </c>
      <c r="I572" s="57">
        <v>198.28191121360001</v>
      </c>
      <c r="J572" s="57">
        <v>262.32681278690001</v>
      </c>
      <c r="K572" s="57">
        <v>262.32681278690001</v>
      </c>
    </row>
    <row r="573" spans="1:11" customFormat="1" ht="25.5" customHeight="1" x14ac:dyDescent="0.3">
      <c r="A573" s="72" t="s">
        <v>252</v>
      </c>
      <c r="B573" s="59">
        <v>54.0648468698</v>
      </c>
      <c r="C573" s="60">
        <v>7.9496915735243395E-2</v>
      </c>
      <c r="D573" s="59">
        <v>2.6198128199999999</v>
      </c>
      <c r="E573" s="60">
        <v>2.9996418065269599E-2</v>
      </c>
      <c r="F573" s="59">
        <v>2.9158798494</v>
      </c>
      <c r="G573" s="60">
        <v>5.1899358940569698E-2</v>
      </c>
      <c r="H573" s="59">
        <v>24.738429447200001</v>
      </c>
      <c r="I573" s="60">
        <v>0.124763924736182</v>
      </c>
      <c r="J573" s="59">
        <v>14.052089517000001</v>
      </c>
      <c r="K573" s="60">
        <v>5.3567111069256802E-2</v>
      </c>
    </row>
    <row r="574" spans="1:11" customFormat="1" x14ac:dyDescent="0.3">
      <c r="A574" s="58" t="s">
        <v>253</v>
      </c>
      <c r="B574" s="65">
        <v>216.47788518070001</v>
      </c>
      <c r="C574" s="66">
        <v>0.31830894181939801</v>
      </c>
      <c r="D574" s="65">
        <v>25.987306951099999</v>
      </c>
      <c r="E574" s="66">
        <v>0.29755031265771198</v>
      </c>
      <c r="F574" s="65">
        <v>19.538616677699999</v>
      </c>
      <c r="G574" s="66">
        <v>0.34776524840926198</v>
      </c>
      <c r="H574" s="65">
        <v>53.302107776000099</v>
      </c>
      <c r="I574" s="66">
        <v>0.26881982047560599</v>
      </c>
      <c r="J574" s="65">
        <v>96.783952842800204</v>
      </c>
      <c r="K574" s="66">
        <v>0.36894418765123299</v>
      </c>
    </row>
    <row r="575" spans="1:11" customFormat="1" ht="22.8" x14ac:dyDescent="0.3">
      <c r="A575" s="72" t="s">
        <v>254</v>
      </c>
      <c r="B575" s="59">
        <v>31.727939959299999</v>
      </c>
      <c r="C575" s="60">
        <v>4.6652742316491198E-2</v>
      </c>
      <c r="D575" s="59">
        <v>0</v>
      </c>
      <c r="E575" s="60">
        <v>0</v>
      </c>
      <c r="F575" s="59">
        <v>2.1155527636999998</v>
      </c>
      <c r="G575" s="60">
        <v>3.7654443225283503E-2</v>
      </c>
      <c r="H575" s="59">
        <v>22.5295273706</v>
      </c>
      <c r="I575" s="64">
        <v>0.11362371500610501</v>
      </c>
      <c r="J575" s="59">
        <v>3.4574873797999999</v>
      </c>
      <c r="K575" s="63">
        <v>1.31800761922445E-2</v>
      </c>
    </row>
    <row r="576" spans="1:11" customFormat="1" x14ac:dyDescent="0.3">
      <c r="A576" s="58" t="s">
        <v>255</v>
      </c>
      <c r="B576" s="65">
        <v>10.8433870413</v>
      </c>
      <c r="C576" s="66">
        <v>1.5944109265356499E-2</v>
      </c>
      <c r="D576" s="65">
        <v>0</v>
      </c>
      <c r="E576" s="66">
        <v>0</v>
      </c>
      <c r="F576" s="65">
        <v>1.0439138795</v>
      </c>
      <c r="G576" s="66">
        <v>1.8580484770784202E-2</v>
      </c>
      <c r="H576" s="65">
        <v>3.3851489605</v>
      </c>
      <c r="I576" s="66">
        <v>1.7072404334721899E-2</v>
      </c>
      <c r="J576" s="65">
        <v>5.6127787362000001</v>
      </c>
      <c r="K576" s="66">
        <v>2.1396130561611802E-2</v>
      </c>
    </row>
    <row r="577" spans="1:11" customFormat="1" x14ac:dyDescent="0.3">
      <c r="A577" s="58" t="s">
        <v>256</v>
      </c>
      <c r="B577" s="59">
        <v>24.180824948600002</v>
      </c>
      <c r="C577" s="60">
        <v>3.5555469304793301E-2</v>
      </c>
      <c r="D577" s="59">
        <v>1.4582868173999901</v>
      </c>
      <c r="E577" s="60">
        <v>1.6697139849022401E-2</v>
      </c>
      <c r="F577" s="59">
        <v>0</v>
      </c>
      <c r="G577" s="60">
        <v>0</v>
      </c>
      <c r="H577" s="59">
        <v>17.453340963999999</v>
      </c>
      <c r="I577" s="64">
        <v>8.8022860265848005E-2</v>
      </c>
      <c r="J577" s="59">
        <v>5.2691971672000104</v>
      </c>
      <c r="K577" s="60">
        <v>2.0086384274719201E-2</v>
      </c>
    </row>
    <row r="578" spans="1:11" customFormat="1" x14ac:dyDescent="0.3">
      <c r="A578" s="58" t="s">
        <v>257</v>
      </c>
      <c r="B578" s="65">
        <v>21.500946782700002</v>
      </c>
      <c r="C578" s="66">
        <v>3.1614978189590102E-2</v>
      </c>
      <c r="D578" s="65">
        <v>3.5021038566999998</v>
      </c>
      <c r="E578" s="66">
        <v>4.0098502683701701E-2</v>
      </c>
      <c r="F578" s="65">
        <v>1.2079830352000001</v>
      </c>
      <c r="G578" s="66">
        <v>2.1500729925776601E-2</v>
      </c>
      <c r="H578" s="65">
        <v>10.265996509400001</v>
      </c>
      <c r="I578" s="66">
        <v>5.1774750639461603E-2</v>
      </c>
      <c r="J578" s="65">
        <v>6.5248633814000101</v>
      </c>
      <c r="K578" s="66">
        <v>2.48730326575516E-2</v>
      </c>
    </row>
    <row r="579" spans="1:11" customFormat="1" x14ac:dyDescent="0.3">
      <c r="A579" s="58" t="s">
        <v>258</v>
      </c>
      <c r="B579" s="59">
        <v>22.446607613600001</v>
      </c>
      <c r="C579" s="60">
        <v>3.3005477261366302E-2</v>
      </c>
      <c r="D579" s="59">
        <v>0.80154546510000002</v>
      </c>
      <c r="E579" s="60">
        <v>9.1775613455699206E-3</v>
      </c>
      <c r="F579" s="59">
        <v>1.7810099580000001</v>
      </c>
      <c r="G579" s="60">
        <v>3.1699960170166401E-2</v>
      </c>
      <c r="H579" s="59">
        <v>14.6517466317</v>
      </c>
      <c r="I579" s="64">
        <v>7.3893511223605005E-2</v>
      </c>
      <c r="J579" s="59">
        <v>5.2123055588000202</v>
      </c>
      <c r="K579" s="60">
        <v>1.9869511253636899E-2</v>
      </c>
    </row>
    <row r="580" spans="1:11" customFormat="1" x14ac:dyDescent="0.3">
      <c r="A580" s="58" t="s">
        <v>259</v>
      </c>
      <c r="B580" s="65">
        <v>11.9645517531</v>
      </c>
      <c r="C580" s="66">
        <v>1.7592669129660399E-2</v>
      </c>
      <c r="D580" s="65">
        <v>1.2153531654</v>
      </c>
      <c r="E580" s="66">
        <v>1.3915590216207601E-2</v>
      </c>
      <c r="F580" s="65">
        <v>0.50740881170000096</v>
      </c>
      <c r="G580" s="66">
        <v>9.0313021825796508E-3</v>
      </c>
      <c r="H580" s="65">
        <v>4.4311841162999999</v>
      </c>
      <c r="I580" s="66">
        <v>2.2347898954466299E-2</v>
      </c>
      <c r="J580" s="65">
        <v>5.0090601946000097</v>
      </c>
      <c r="K580" s="66">
        <v>1.9094732030572398E-2</v>
      </c>
    </row>
    <row r="581" spans="1:11" customFormat="1" x14ac:dyDescent="0.3">
      <c r="A581" s="58" t="s">
        <v>260</v>
      </c>
      <c r="B581" s="59">
        <v>79.245881264100007</v>
      </c>
      <c r="C581" s="60">
        <v>0.116523092359599</v>
      </c>
      <c r="D581" s="59">
        <v>7.6342014004000003</v>
      </c>
      <c r="E581" s="60">
        <v>8.7410327582435804E-2</v>
      </c>
      <c r="F581" s="59">
        <v>4.2870977501</v>
      </c>
      <c r="G581" s="60">
        <v>7.6305484600653894E-2</v>
      </c>
      <c r="H581" s="59">
        <v>12.315717348</v>
      </c>
      <c r="I581" s="60">
        <v>6.2112157748635197E-2</v>
      </c>
      <c r="J581" s="59">
        <v>44.738450268799902</v>
      </c>
      <c r="K581" s="64">
        <v>0.17054471021665299</v>
      </c>
    </row>
    <row r="582" spans="1:11" customFormat="1" x14ac:dyDescent="0.3">
      <c r="A582" s="58" t="s">
        <v>261</v>
      </c>
      <c r="B582" s="65">
        <v>60.518408132300102</v>
      </c>
      <c r="C582" s="66">
        <v>8.8986228025588004E-2</v>
      </c>
      <c r="D582" s="65">
        <v>9.6014369569000007</v>
      </c>
      <c r="E582" s="66">
        <v>0.109934845263679</v>
      </c>
      <c r="F582" s="65">
        <v>0.52796713740000001</v>
      </c>
      <c r="G582" s="63">
        <v>9.3972170967147398E-3</v>
      </c>
      <c r="H582" s="65">
        <v>15.5485417685</v>
      </c>
      <c r="I582" s="66">
        <v>7.8416340014749397E-2</v>
      </c>
      <c r="J582" s="65">
        <v>34.038916804400003</v>
      </c>
      <c r="K582" s="66">
        <v>0.129757673044468</v>
      </c>
    </row>
    <row r="583" spans="1:11" customFormat="1" x14ac:dyDescent="0.3">
      <c r="A583" s="58" t="s">
        <v>262</v>
      </c>
      <c r="B583" s="59">
        <v>7.6640121407999997</v>
      </c>
      <c r="C583" s="60">
        <v>1.12691584759003E-2</v>
      </c>
      <c r="D583" s="59">
        <v>0</v>
      </c>
      <c r="E583" s="60">
        <v>0</v>
      </c>
      <c r="F583" s="59">
        <v>2.8954959355000001</v>
      </c>
      <c r="G583" s="64">
        <v>5.1536548358944598E-2</v>
      </c>
      <c r="H583" s="59">
        <v>3.9151588969</v>
      </c>
      <c r="I583" s="60">
        <v>1.9745416376798899E-2</v>
      </c>
      <c r="J583" s="59">
        <v>0.85335730840000101</v>
      </c>
      <c r="K583" s="60">
        <v>3.2530312068908499E-3</v>
      </c>
    </row>
    <row r="584" spans="1:11" customFormat="1" x14ac:dyDescent="0.3">
      <c r="A584" s="58" t="s">
        <v>263</v>
      </c>
      <c r="B584" s="65">
        <v>80.816489670100097</v>
      </c>
      <c r="C584" s="66">
        <v>0.118832513940049</v>
      </c>
      <c r="D584" s="65">
        <v>5.9773471872000004</v>
      </c>
      <c r="E584" s="66">
        <v>6.8439624304347899E-2</v>
      </c>
      <c r="F584" s="65">
        <v>4.9545483949999998</v>
      </c>
      <c r="G584" s="66">
        <v>8.8185350158868706E-2</v>
      </c>
      <c r="H584" s="65">
        <v>21.868601952700001</v>
      </c>
      <c r="I584" s="66">
        <v>0.110290453722437</v>
      </c>
      <c r="J584" s="65">
        <v>31.012539932900001</v>
      </c>
      <c r="K584" s="66">
        <v>0.118221006855646</v>
      </c>
    </row>
    <row r="585" spans="1:11" customFormat="1" x14ac:dyDescent="0.3">
      <c r="A585" s="58" t="s">
        <v>264</v>
      </c>
      <c r="B585" s="59">
        <v>19.7929790988</v>
      </c>
      <c r="C585" s="60">
        <v>2.9103583616097599E-2</v>
      </c>
      <c r="D585" s="59">
        <v>0.80154546510000002</v>
      </c>
      <c r="E585" s="60">
        <v>9.1775613455699206E-3</v>
      </c>
      <c r="F585" s="59">
        <v>0</v>
      </c>
      <c r="G585" s="60">
        <v>0</v>
      </c>
      <c r="H585" s="59">
        <v>15.415191647</v>
      </c>
      <c r="I585" s="64">
        <v>7.7743812093852199E-2</v>
      </c>
      <c r="J585" s="59">
        <v>3.5762419866999999</v>
      </c>
      <c r="K585" s="60">
        <v>1.3632773366575901E-2</v>
      </c>
    </row>
    <row r="586" spans="1:11" customFormat="1" x14ac:dyDescent="0.3">
      <c r="A586" s="58" t="s">
        <v>265</v>
      </c>
      <c r="B586" s="65">
        <v>32.499815478199999</v>
      </c>
      <c r="C586" s="66">
        <v>4.7787707578334303E-2</v>
      </c>
      <c r="D586" s="65">
        <v>2.3322904109000002</v>
      </c>
      <c r="E586" s="66">
        <v>2.6704334630660999E-2</v>
      </c>
      <c r="F586" s="65">
        <v>0</v>
      </c>
      <c r="G586" s="66">
        <v>0</v>
      </c>
      <c r="H586" s="65">
        <v>14.2157042258</v>
      </c>
      <c r="I586" s="66">
        <v>7.1694407920478806E-2</v>
      </c>
      <c r="J586" s="65">
        <v>15.147314002</v>
      </c>
      <c r="K586" s="66">
        <v>5.7742149348282E-2</v>
      </c>
    </row>
    <row r="587" spans="1:11" customFormat="1" x14ac:dyDescent="0.3">
      <c r="A587" s="58" t="s">
        <v>266</v>
      </c>
      <c r="B587" s="59">
        <v>128.8437268664</v>
      </c>
      <c r="C587" s="60">
        <v>0.18945173233135301</v>
      </c>
      <c r="D587" s="59">
        <v>7.1966129110999999</v>
      </c>
      <c r="E587" s="63">
        <v>8.2400012660168706E-2</v>
      </c>
      <c r="F587" s="59">
        <v>10.5856623277</v>
      </c>
      <c r="G587" s="60">
        <v>0.18841280064472399</v>
      </c>
      <c r="H587" s="59">
        <v>41.932439466799998</v>
      </c>
      <c r="I587" s="60">
        <v>0.211478894923643</v>
      </c>
      <c r="J587" s="59">
        <v>63.7261097592</v>
      </c>
      <c r="K587" s="60">
        <v>0.24292640573866001</v>
      </c>
    </row>
    <row r="588" spans="1:11" customFormat="1" x14ac:dyDescent="0.3">
      <c r="A588" s="58" t="s">
        <v>272</v>
      </c>
      <c r="B588" s="65">
        <v>21.3820965916</v>
      </c>
      <c r="C588" s="66">
        <v>3.1440220945761203E-2</v>
      </c>
      <c r="D588" s="65">
        <v>4.3215632336000001</v>
      </c>
      <c r="E588" s="66">
        <v>4.9481175319450399E-2</v>
      </c>
      <c r="F588" s="65">
        <v>0.1814870938</v>
      </c>
      <c r="G588" s="66">
        <v>3.2302647264924799E-3</v>
      </c>
      <c r="H588" s="65">
        <v>8.5008887215000204</v>
      </c>
      <c r="I588" s="66">
        <v>4.2872739472146697E-2</v>
      </c>
      <c r="J588" s="65">
        <v>5.4884928894000202</v>
      </c>
      <c r="K588" s="66">
        <v>2.0922348085929601E-2</v>
      </c>
    </row>
    <row r="589" spans="1:11" customFormat="1" x14ac:dyDescent="0.3">
      <c r="A589" s="58" t="s">
        <v>273</v>
      </c>
      <c r="B589" s="59">
        <v>40.145004357600001</v>
      </c>
      <c r="C589" s="60">
        <v>5.9029188342893203E-2</v>
      </c>
      <c r="D589" s="59">
        <v>2.0316448461999999</v>
      </c>
      <c r="E589" s="60">
        <v>2.3261993262085601E-2</v>
      </c>
      <c r="F589" s="59">
        <v>1.6891915917</v>
      </c>
      <c r="G589" s="60">
        <v>3.00656972388866E-2</v>
      </c>
      <c r="H589" s="59">
        <v>7.7601848587999802</v>
      </c>
      <c r="I589" s="60">
        <v>3.9137129611587801E-2</v>
      </c>
      <c r="J589" s="59">
        <v>25.066387501800001</v>
      </c>
      <c r="K589" s="60">
        <v>9.5554042819719603E-2</v>
      </c>
    </row>
    <row r="590" spans="1:11" customFormat="1" x14ac:dyDescent="0.3">
      <c r="A590" s="58" t="s">
        <v>267</v>
      </c>
      <c r="B590" s="65">
        <v>33.3901091364</v>
      </c>
      <c r="C590" s="66">
        <v>4.9096794795320003E-2</v>
      </c>
      <c r="D590" s="65">
        <v>1.5708919684</v>
      </c>
      <c r="E590" s="66">
        <v>1.7986449970689398E-2</v>
      </c>
      <c r="F590" s="65">
        <v>2.3534192671</v>
      </c>
      <c r="G590" s="66">
        <v>4.1888197590174502E-2</v>
      </c>
      <c r="H590" s="65">
        <v>8.8530189724999904</v>
      </c>
      <c r="I590" s="66">
        <v>4.4648646557390897E-2</v>
      </c>
      <c r="J590" s="65">
        <v>14.589024157300001</v>
      </c>
      <c r="K590" s="66">
        <v>5.5613926774429001E-2</v>
      </c>
    </row>
    <row r="591" spans="1:11" customFormat="1" x14ac:dyDescent="0.3">
      <c r="A591" s="58" t="s">
        <v>274</v>
      </c>
      <c r="B591" s="59">
        <v>186.26721062920001</v>
      </c>
      <c r="C591" s="60">
        <v>0.273887185573437</v>
      </c>
      <c r="D591" s="59">
        <v>38.984398219699997</v>
      </c>
      <c r="E591" s="64">
        <v>0.446364831141284</v>
      </c>
      <c r="F591" s="59">
        <v>19.939766620899999</v>
      </c>
      <c r="G591" s="60">
        <v>0.35490526307598802</v>
      </c>
      <c r="H591" s="59">
        <v>40.2131319354</v>
      </c>
      <c r="I591" s="60">
        <v>0.202807869307252</v>
      </c>
      <c r="J591" s="59">
        <v>60.801650503300003</v>
      </c>
      <c r="K591" s="60">
        <v>0.23177825345932901</v>
      </c>
    </row>
    <row r="592" spans="1:11" customFormat="1" x14ac:dyDescent="0.3">
      <c r="A592" s="71" t="s">
        <v>1</v>
      </c>
    </row>
    <row r="593" spans="1:11" customFormat="1" x14ac:dyDescent="0.3">
      <c r="A593" s="71" t="s">
        <v>1</v>
      </c>
    </row>
    <row r="594" spans="1:11" customFormat="1" x14ac:dyDescent="0.3">
      <c r="A594" s="53" t="s">
        <v>406</v>
      </c>
    </row>
    <row r="595" spans="1:11" customFormat="1" x14ac:dyDescent="0.3">
      <c r="A595" s="54" t="s">
        <v>1</v>
      </c>
    </row>
    <row r="596" spans="1:11" customFormat="1" x14ac:dyDescent="0.3">
      <c r="A596" s="115" t="s">
        <v>1</v>
      </c>
      <c r="B596" s="114" t="s">
        <v>501</v>
      </c>
      <c r="C596" s="114" t="s">
        <v>1</v>
      </c>
      <c r="D596" s="114" t="s">
        <v>487</v>
      </c>
      <c r="E596" s="114" t="s">
        <v>1</v>
      </c>
      <c r="F596" s="114" t="s">
        <v>488</v>
      </c>
      <c r="G596" s="114" t="s">
        <v>1</v>
      </c>
      <c r="H596" s="114" t="s">
        <v>10</v>
      </c>
      <c r="I596" s="114" t="s">
        <v>1</v>
      </c>
      <c r="J596" s="114" t="s">
        <v>489</v>
      </c>
      <c r="K596" s="114" t="s">
        <v>1</v>
      </c>
    </row>
    <row r="597" spans="1:11" customFormat="1" x14ac:dyDescent="0.3">
      <c r="A597" s="116" t="s">
        <v>1</v>
      </c>
      <c r="B597" s="55" t="s">
        <v>14</v>
      </c>
      <c r="C597" s="55" t="s">
        <v>15</v>
      </c>
      <c r="D597" s="55" t="s">
        <v>14</v>
      </c>
      <c r="E597" s="55" t="s">
        <v>15</v>
      </c>
      <c r="F597" s="55" t="s">
        <v>14</v>
      </c>
      <c r="G597" s="55" t="s">
        <v>15</v>
      </c>
      <c r="H597" s="55" t="s">
        <v>14</v>
      </c>
      <c r="I597" s="55" t="s">
        <v>15</v>
      </c>
      <c r="J597" s="55" t="s">
        <v>14</v>
      </c>
      <c r="K597" s="55" t="s">
        <v>15</v>
      </c>
    </row>
    <row r="598" spans="1:11" customFormat="1" x14ac:dyDescent="0.3">
      <c r="A598" s="56" t="s">
        <v>16</v>
      </c>
      <c r="B598" s="57">
        <v>493.82014080789997</v>
      </c>
      <c r="C598" s="57">
        <v>493.82014080789997</v>
      </c>
      <c r="D598" s="57">
        <v>48.353123690399997</v>
      </c>
      <c r="E598" s="57">
        <v>48.353123690399997</v>
      </c>
      <c r="F598" s="57">
        <v>36.243583403499997</v>
      </c>
      <c r="G598" s="57">
        <v>36.243583403499997</v>
      </c>
      <c r="H598" s="57">
        <v>158.0687792782</v>
      </c>
      <c r="I598" s="57">
        <v>158.0687792782</v>
      </c>
      <c r="J598" s="57">
        <v>201.5251622836</v>
      </c>
      <c r="K598" s="57">
        <v>201.5251622836</v>
      </c>
    </row>
    <row r="599" spans="1:11" customFormat="1" ht="25.5" customHeight="1" x14ac:dyDescent="0.3">
      <c r="A599" s="72" t="s">
        <v>252</v>
      </c>
      <c r="B599" s="59">
        <v>26.291038619599998</v>
      </c>
      <c r="C599" s="60">
        <v>5.3240110005613198E-2</v>
      </c>
      <c r="D599" s="59">
        <v>2.0554932352000002</v>
      </c>
      <c r="E599" s="60">
        <v>4.2510040268775799E-2</v>
      </c>
      <c r="F599" s="59">
        <v>1.7563715869000001</v>
      </c>
      <c r="G599" s="60">
        <v>4.8460207903459902E-2</v>
      </c>
      <c r="H599" s="59">
        <v>10.5385710476</v>
      </c>
      <c r="I599" s="60">
        <v>6.66707941677223E-2</v>
      </c>
      <c r="J599" s="59">
        <v>2.2019675137000001</v>
      </c>
      <c r="K599" s="63">
        <v>1.0926514033028E-2</v>
      </c>
    </row>
    <row r="600" spans="1:11" customFormat="1" x14ac:dyDescent="0.3">
      <c r="A600" s="58" t="s">
        <v>253</v>
      </c>
      <c r="B600" s="65">
        <v>139.6812076006</v>
      </c>
      <c r="C600" s="66">
        <v>0.28285846618584398</v>
      </c>
      <c r="D600" s="65">
        <v>17.549820873000002</v>
      </c>
      <c r="E600" s="66">
        <v>0.36295112980434702</v>
      </c>
      <c r="F600" s="65">
        <v>12.2732442613</v>
      </c>
      <c r="G600" s="66">
        <v>0.33863219661979599</v>
      </c>
      <c r="H600" s="65">
        <v>35.732710111499998</v>
      </c>
      <c r="I600" s="66">
        <v>0.226057987381624</v>
      </c>
      <c r="J600" s="65">
        <v>62.261134117700102</v>
      </c>
      <c r="K600" s="66">
        <v>0.30894967860183098</v>
      </c>
    </row>
    <row r="601" spans="1:11" customFormat="1" ht="22.8" x14ac:dyDescent="0.3">
      <c r="A601" s="72" t="s">
        <v>254</v>
      </c>
      <c r="B601" s="59">
        <v>12.0607833109</v>
      </c>
      <c r="C601" s="60">
        <v>2.4423433380356501E-2</v>
      </c>
      <c r="D601" s="59">
        <v>0</v>
      </c>
      <c r="E601" s="60">
        <v>0</v>
      </c>
      <c r="F601" s="59">
        <v>0.605314939</v>
      </c>
      <c r="G601" s="60">
        <v>1.6701299434468901E-2</v>
      </c>
      <c r="H601" s="59">
        <v>7.0152932199000304</v>
      </c>
      <c r="I601" s="60">
        <v>4.4381270304828101E-2</v>
      </c>
      <c r="J601" s="59">
        <v>1.6163481718999999</v>
      </c>
      <c r="K601" s="60">
        <v>8.0205774484149207E-3</v>
      </c>
    </row>
    <row r="602" spans="1:11" customFormat="1" x14ac:dyDescent="0.3">
      <c r="A602" s="58" t="s">
        <v>255</v>
      </c>
      <c r="B602" s="65">
        <v>5.0226278396999904</v>
      </c>
      <c r="C602" s="66">
        <v>1.01709659542903E-2</v>
      </c>
      <c r="D602" s="65">
        <v>0</v>
      </c>
      <c r="E602" s="66">
        <v>0</v>
      </c>
      <c r="F602" s="65">
        <v>0</v>
      </c>
      <c r="G602" s="66">
        <v>0</v>
      </c>
      <c r="H602" s="65">
        <v>1.2604875256000001</v>
      </c>
      <c r="I602" s="66">
        <v>7.9742978427229504E-3</v>
      </c>
      <c r="J602" s="65">
        <v>3.7621403140999998</v>
      </c>
      <c r="K602" s="66">
        <v>1.8668340327674102E-2</v>
      </c>
    </row>
    <row r="603" spans="1:11" customFormat="1" x14ac:dyDescent="0.3">
      <c r="A603" s="58" t="s">
        <v>256</v>
      </c>
      <c r="B603" s="59">
        <v>19.7616560409</v>
      </c>
      <c r="C603" s="60">
        <v>4.00179223321461E-2</v>
      </c>
      <c r="D603" s="59">
        <v>0.69879836169999998</v>
      </c>
      <c r="E603" s="60">
        <v>1.4451979693687099E-2</v>
      </c>
      <c r="F603" s="59">
        <v>0</v>
      </c>
      <c r="G603" s="60">
        <v>0</v>
      </c>
      <c r="H603" s="59">
        <v>14.398975451</v>
      </c>
      <c r="I603" s="64">
        <v>9.1093102108784602E-2</v>
      </c>
      <c r="J603" s="59">
        <v>4.6638822282000003</v>
      </c>
      <c r="K603" s="60">
        <v>2.3142927539920099E-2</v>
      </c>
    </row>
    <row r="604" spans="1:11" customFormat="1" x14ac:dyDescent="0.3">
      <c r="A604" s="58" t="s">
        <v>257</v>
      </c>
      <c r="B604" s="65">
        <v>4.6720708403</v>
      </c>
      <c r="C604" s="66">
        <v>9.4610779395437293E-3</v>
      </c>
      <c r="D604" s="65">
        <v>1.7210938987</v>
      </c>
      <c r="E604" s="66">
        <v>3.5594265010053597E-2</v>
      </c>
      <c r="F604" s="65">
        <v>0</v>
      </c>
      <c r="G604" s="66">
        <v>0</v>
      </c>
      <c r="H604" s="65">
        <v>2.4435681299000001</v>
      </c>
      <c r="I604" s="66">
        <v>1.5458891636022201E-2</v>
      </c>
      <c r="J604" s="65">
        <v>0.50740881169999896</v>
      </c>
      <c r="K604" s="66">
        <v>2.5178434591008499E-3</v>
      </c>
    </row>
    <row r="605" spans="1:11" customFormat="1" x14ac:dyDescent="0.3">
      <c r="A605" s="58" t="s">
        <v>258</v>
      </c>
      <c r="B605" s="59">
        <v>7.0591323801000003</v>
      </c>
      <c r="C605" s="60">
        <v>1.42949462704197E-2</v>
      </c>
      <c r="D605" s="59">
        <v>0</v>
      </c>
      <c r="E605" s="60">
        <v>0</v>
      </c>
      <c r="F605" s="59">
        <v>1.7810099580000001</v>
      </c>
      <c r="G605" s="60">
        <v>4.9140007437233998E-2</v>
      </c>
      <c r="H605" s="59">
        <v>5.2781224221</v>
      </c>
      <c r="I605" s="60">
        <v>3.3391302483651998E-2</v>
      </c>
      <c r="J605" s="59">
        <v>0</v>
      </c>
      <c r="K605" s="60">
        <v>0</v>
      </c>
    </row>
    <row r="606" spans="1:11" customFormat="1" x14ac:dyDescent="0.3">
      <c r="A606" s="58" t="s">
        <v>259</v>
      </c>
      <c r="B606" s="65">
        <v>0.80154546510000102</v>
      </c>
      <c r="C606" s="66">
        <v>1.62315263972153E-3</v>
      </c>
      <c r="D606" s="65">
        <v>0.80154546510000002</v>
      </c>
      <c r="E606" s="66">
        <v>1.65769117675253E-2</v>
      </c>
      <c r="F606" s="65">
        <v>0</v>
      </c>
      <c r="G606" s="66">
        <v>0</v>
      </c>
      <c r="H606" s="65">
        <v>0</v>
      </c>
      <c r="I606" s="66">
        <v>0</v>
      </c>
      <c r="J606" s="65">
        <v>0</v>
      </c>
      <c r="K606" s="66">
        <v>0</v>
      </c>
    </row>
    <row r="607" spans="1:11" customFormat="1" x14ac:dyDescent="0.3">
      <c r="A607" s="58" t="s">
        <v>260</v>
      </c>
      <c r="B607" s="59">
        <v>44.2619530152</v>
      </c>
      <c r="C607" s="60">
        <v>8.9631728958617402E-2</v>
      </c>
      <c r="D607" s="59">
        <v>4.41325988250001</v>
      </c>
      <c r="E607" s="60">
        <v>9.1271453541608594E-2</v>
      </c>
      <c r="F607" s="59">
        <v>3.59964485570001</v>
      </c>
      <c r="G607" s="60">
        <v>9.9318128001448805E-2</v>
      </c>
      <c r="H607" s="59">
        <v>4.7750034433000001</v>
      </c>
      <c r="I607" s="63">
        <v>3.0208390708806699E-2</v>
      </c>
      <c r="J607" s="59">
        <v>24.968041810100001</v>
      </c>
      <c r="K607" s="60">
        <v>0.12389540604841801</v>
      </c>
    </row>
    <row r="608" spans="1:11" customFormat="1" x14ac:dyDescent="0.3">
      <c r="A608" s="58" t="s">
        <v>261</v>
      </c>
      <c r="B608" s="65">
        <v>22.4057063706999</v>
      </c>
      <c r="C608" s="66">
        <v>4.5372200360325098E-2</v>
      </c>
      <c r="D608" s="65">
        <v>5.6735191919999997</v>
      </c>
      <c r="E608" s="64">
        <v>0.117335112170352</v>
      </c>
      <c r="F608" s="65">
        <v>0.34648004360000001</v>
      </c>
      <c r="G608" s="66">
        <v>9.5597623375877593E-3</v>
      </c>
      <c r="H608" s="65">
        <v>4.6237061661999999</v>
      </c>
      <c r="I608" s="66">
        <v>2.92512296692208E-2</v>
      </c>
      <c r="J608" s="65">
        <v>11.762000968900001</v>
      </c>
      <c r="K608" s="66">
        <v>5.8364924933531202E-2</v>
      </c>
    </row>
    <row r="609" spans="1:11" customFormat="1" x14ac:dyDescent="0.3">
      <c r="A609" s="58" t="s">
        <v>262</v>
      </c>
      <c r="B609" s="59">
        <v>3.7488532439000002</v>
      </c>
      <c r="C609" s="60">
        <v>7.5915357315454899E-3</v>
      </c>
      <c r="D609" s="59">
        <v>0</v>
      </c>
      <c r="E609" s="60">
        <v>0</v>
      </c>
      <c r="F609" s="59">
        <v>2.8954959355000098</v>
      </c>
      <c r="G609" s="64">
        <v>7.9889891219210599E-2</v>
      </c>
      <c r="H609" s="59">
        <v>0</v>
      </c>
      <c r="I609" s="60">
        <v>0</v>
      </c>
      <c r="J609" s="59">
        <v>0.85335730840000001</v>
      </c>
      <c r="K609" s="60">
        <v>4.2344950810613803E-3</v>
      </c>
    </row>
    <row r="610" spans="1:11" customFormat="1" x14ac:dyDescent="0.3">
      <c r="A610" s="58" t="s">
        <v>263</v>
      </c>
      <c r="B610" s="65">
        <v>54.120612889300098</v>
      </c>
      <c r="C610" s="66">
        <v>0.10959579899021001</v>
      </c>
      <c r="D610" s="65">
        <v>4.5865862640000099</v>
      </c>
      <c r="E610" s="66">
        <v>9.4856048874265797E-2</v>
      </c>
      <c r="F610" s="65">
        <v>2.8135281134999901</v>
      </c>
      <c r="G610" s="66">
        <v>7.7628309601094805E-2</v>
      </c>
      <c r="H610" s="65">
        <v>17.9293923028</v>
      </c>
      <c r="I610" s="66">
        <v>0.113427790008072</v>
      </c>
      <c r="J610" s="65">
        <v>16.527847341699999</v>
      </c>
      <c r="K610" s="66">
        <v>8.2013814822989098E-2</v>
      </c>
    </row>
    <row r="611" spans="1:11" customFormat="1" x14ac:dyDescent="0.3">
      <c r="A611" s="58" t="s">
        <v>264</v>
      </c>
      <c r="B611" s="59">
        <v>0.86893998819999996</v>
      </c>
      <c r="C611" s="60">
        <v>1.7596284889846701E-3</v>
      </c>
      <c r="D611" s="59">
        <v>0</v>
      </c>
      <c r="E611" s="60">
        <v>0</v>
      </c>
      <c r="F611" s="59">
        <v>0</v>
      </c>
      <c r="G611" s="60">
        <v>0</v>
      </c>
      <c r="H611" s="59">
        <v>0.68745289439999802</v>
      </c>
      <c r="I611" s="60">
        <v>4.3490744822548902E-3</v>
      </c>
      <c r="J611" s="59">
        <v>0.1814870938</v>
      </c>
      <c r="K611" s="60">
        <v>9.0056790796475797E-4</v>
      </c>
    </row>
    <row r="612" spans="1:11" customFormat="1" x14ac:dyDescent="0.3">
      <c r="A612" s="58" t="s">
        <v>269</v>
      </c>
      <c r="B612" s="65">
        <v>15.865763509400001</v>
      </c>
      <c r="C612" s="66">
        <v>3.2128627810609899E-2</v>
      </c>
      <c r="D612" s="65">
        <v>0.55128045289999905</v>
      </c>
      <c r="E612" s="66">
        <v>1.14011342148191E-2</v>
      </c>
      <c r="F612" s="65">
        <v>0</v>
      </c>
      <c r="G612" s="66">
        <v>0</v>
      </c>
      <c r="H612" s="65">
        <v>10.979192673</v>
      </c>
      <c r="I612" s="66">
        <v>6.9458325186890296E-2</v>
      </c>
      <c r="J612" s="65">
        <v>4.3352903835000003</v>
      </c>
      <c r="K612" s="66">
        <v>2.1512402393697502E-2</v>
      </c>
    </row>
    <row r="613" spans="1:11" customFormat="1" x14ac:dyDescent="0.3">
      <c r="A613" s="58" t="s">
        <v>266</v>
      </c>
      <c r="B613" s="59">
        <v>95.508681469899997</v>
      </c>
      <c r="C613" s="60">
        <v>0.19340782924253699</v>
      </c>
      <c r="D613" s="59">
        <v>6.6991892506999999</v>
      </c>
      <c r="E613" s="60">
        <v>0.13854718660151499</v>
      </c>
      <c r="F613" s="59">
        <v>7.2055228570999903</v>
      </c>
      <c r="G613" s="60">
        <v>0.198808235291772</v>
      </c>
      <c r="H613" s="59">
        <v>28.898338104400001</v>
      </c>
      <c r="I613" s="60">
        <v>0.18282128979777301</v>
      </c>
      <c r="J613" s="59">
        <v>50.505565665800198</v>
      </c>
      <c r="K613" s="60">
        <v>0.25061667284368699</v>
      </c>
    </row>
    <row r="614" spans="1:11" customFormat="1" x14ac:dyDescent="0.3">
      <c r="A614" s="58" t="s">
        <v>272</v>
      </c>
      <c r="B614" s="65">
        <v>2.7153813453999902</v>
      </c>
      <c r="C614" s="66">
        <v>5.4987253880685802E-3</v>
      </c>
      <c r="D614" s="65">
        <v>0</v>
      </c>
      <c r="E614" s="66">
        <v>0</v>
      </c>
      <c r="F614" s="65">
        <v>0.1814870938</v>
      </c>
      <c r="G614" s="66">
        <v>5.0074268810427298E-3</v>
      </c>
      <c r="H614" s="65">
        <v>1.3504133729000001</v>
      </c>
      <c r="I614" s="66">
        <v>8.5432011246400607E-3</v>
      </c>
      <c r="J614" s="65">
        <v>1.1834808787</v>
      </c>
      <c r="K614" s="66">
        <v>5.8726208940326997E-3</v>
      </c>
    </row>
    <row r="615" spans="1:11" customFormat="1" x14ac:dyDescent="0.3">
      <c r="A615" s="58" t="s">
        <v>273</v>
      </c>
      <c r="B615" s="59">
        <v>14.455752330899999</v>
      </c>
      <c r="C615" s="60">
        <v>2.92733145862582E-2</v>
      </c>
      <c r="D615" s="59">
        <v>2.0316448461999999</v>
      </c>
      <c r="E615" s="60">
        <v>4.2016827272802697E-2</v>
      </c>
      <c r="F615" s="59">
        <v>0.43206449200000102</v>
      </c>
      <c r="G615" s="60">
        <v>1.19211306230354E-2</v>
      </c>
      <c r="H615" s="59">
        <v>3.3045334410999998</v>
      </c>
      <c r="I615" s="60">
        <v>2.09056681287077E-2</v>
      </c>
      <c r="J615" s="59">
        <v>7.9326750483999797</v>
      </c>
      <c r="K615" s="60">
        <v>3.9363198910300802E-2</v>
      </c>
    </row>
    <row r="616" spans="1:11" customFormat="1" x14ac:dyDescent="0.3">
      <c r="A616" s="58" t="s">
        <v>275</v>
      </c>
      <c r="B616" s="65">
        <v>24.518434547799998</v>
      </c>
      <c r="C616" s="66">
        <v>4.9650535734908102E-2</v>
      </c>
      <c r="D616" s="65">
        <v>1.5708919684</v>
      </c>
      <c r="E616" s="66">
        <v>3.2487910780247799E-2</v>
      </c>
      <c r="F616" s="65">
        <v>2.3534192671</v>
      </c>
      <c r="G616" s="66">
        <v>6.4933404649848495E-2</v>
      </c>
      <c r="H616" s="65">
        <v>8.8530189724999993</v>
      </c>
      <c r="I616" s="66">
        <v>5.6007384968278603E-2</v>
      </c>
      <c r="J616" s="65">
        <v>8.2625346270000009</v>
      </c>
      <c r="K616" s="66">
        <v>4.1000014754348099E-2</v>
      </c>
    </row>
    <row r="617" spans="1:11" customFormat="1" x14ac:dyDescent="0.3">
      <c r="A617" s="58" t="s">
        <v>274</v>
      </c>
      <c r="B617" s="59">
        <v>0</v>
      </c>
      <c r="C617" s="60">
        <v>0</v>
      </c>
      <c r="D617" s="59">
        <v>0</v>
      </c>
      <c r="E617" s="60">
        <v>0</v>
      </c>
      <c r="F617" s="59">
        <v>0</v>
      </c>
      <c r="G617" s="60">
        <v>0</v>
      </c>
      <c r="H617" s="59">
        <v>0</v>
      </c>
      <c r="I617" s="60">
        <v>0</v>
      </c>
      <c r="J617" s="59">
        <v>0</v>
      </c>
      <c r="K617" s="60">
        <v>0</v>
      </c>
    </row>
    <row r="618" spans="1:11" customFormat="1" x14ac:dyDescent="0.3">
      <c r="A618" s="71" t="s">
        <v>1</v>
      </c>
    </row>
    <row r="619" spans="1:11" customFormat="1" x14ac:dyDescent="0.3">
      <c r="A619" s="71" t="s">
        <v>1</v>
      </c>
    </row>
    <row r="620" spans="1:11" customFormat="1" x14ac:dyDescent="0.3">
      <c r="A620" s="53" t="s">
        <v>407</v>
      </c>
    </row>
    <row r="621" spans="1:11" customFormat="1" x14ac:dyDescent="0.3">
      <c r="A621" s="54" t="s">
        <v>1</v>
      </c>
    </row>
    <row r="622" spans="1:11" customFormat="1" x14ac:dyDescent="0.3">
      <c r="A622" s="115" t="s">
        <v>1</v>
      </c>
      <c r="B622" s="114" t="s">
        <v>501</v>
      </c>
      <c r="C622" s="114" t="s">
        <v>1</v>
      </c>
      <c r="D622" s="114" t="s">
        <v>487</v>
      </c>
      <c r="E622" s="114" t="s">
        <v>1</v>
      </c>
      <c r="F622" s="114" t="s">
        <v>488</v>
      </c>
      <c r="G622" s="114" t="s">
        <v>1</v>
      </c>
      <c r="H622" s="114" t="s">
        <v>10</v>
      </c>
      <c r="I622" s="114" t="s">
        <v>1</v>
      </c>
      <c r="J622" s="114" t="s">
        <v>489</v>
      </c>
      <c r="K622" s="114" t="s">
        <v>1</v>
      </c>
    </row>
    <row r="623" spans="1:11" customFormat="1" x14ac:dyDescent="0.3">
      <c r="A623" s="116" t="s">
        <v>1</v>
      </c>
      <c r="B623" s="55" t="s">
        <v>14</v>
      </c>
      <c r="C623" s="55" t="s">
        <v>15</v>
      </c>
      <c r="D623" s="55" t="s">
        <v>14</v>
      </c>
      <c r="E623" s="55" t="s">
        <v>15</v>
      </c>
      <c r="F623" s="55" t="s">
        <v>14</v>
      </c>
      <c r="G623" s="55" t="s">
        <v>15</v>
      </c>
      <c r="H623" s="55" t="s">
        <v>14</v>
      </c>
      <c r="I623" s="55" t="s">
        <v>15</v>
      </c>
      <c r="J623" s="55" t="s">
        <v>14</v>
      </c>
      <c r="K623" s="55" t="s">
        <v>15</v>
      </c>
    </row>
    <row r="624" spans="1:11" customFormat="1" x14ac:dyDescent="0.3">
      <c r="A624" s="56" t="s">
        <v>16</v>
      </c>
      <c r="B624" s="57">
        <v>680.08735143709998</v>
      </c>
      <c r="C624" s="57">
        <v>680.08735143709998</v>
      </c>
      <c r="D624" s="57">
        <v>87.337521910099994</v>
      </c>
      <c r="E624" s="57">
        <v>87.337521910099994</v>
      </c>
      <c r="F624" s="57">
        <v>56.183350024399999</v>
      </c>
      <c r="G624" s="57">
        <v>56.183350024399999</v>
      </c>
      <c r="H624" s="57">
        <v>198.28191121360001</v>
      </c>
      <c r="I624" s="57">
        <v>198.28191121360001</v>
      </c>
      <c r="J624" s="57">
        <v>262.32681278690001</v>
      </c>
      <c r="K624" s="57">
        <v>262.32681278690001</v>
      </c>
    </row>
    <row r="625" spans="1:11" customFormat="1" x14ac:dyDescent="0.3">
      <c r="A625" s="58" t="s">
        <v>276</v>
      </c>
      <c r="B625" s="59">
        <v>171.4594898327</v>
      </c>
      <c r="C625" s="60">
        <v>0.25211392252831499</v>
      </c>
      <c r="D625" s="59">
        <v>31.050052215200001</v>
      </c>
      <c r="E625" s="60">
        <v>0.35551789810524997</v>
      </c>
      <c r="F625" s="59">
        <v>14.671881214900001</v>
      </c>
      <c r="G625" s="60">
        <v>0.26114286899104699</v>
      </c>
      <c r="H625" s="59">
        <v>34.459002463700003</v>
      </c>
      <c r="I625" s="63">
        <v>0.17378792776804999</v>
      </c>
      <c r="J625" s="59">
        <v>76.257842930100097</v>
      </c>
      <c r="K625" s="60">
        <v>0.29069785936082598</v>
      </c>
    </row>
    <row r="626" spans="1:11" customFormat="1" x14ac:dyDescent="0.3">
      <c r="A626" s="58" t="s">
        <v>277</v>
      </c>
      <c r="B626" s="65">
        <v>136.97410194450001</v>
      </c>
      <c r="C626" s="66">
        <v>0.20140663056746799</v>
      </c>
      <c r="D626" s="65">
        <v>4.3809612958999997</v>
      </c>
      <c r="E626" s="63">
        <v>5.0161273185762002E-2</v>
      </c>
      <c r="F626" s="65">
        <v>7.7474242718000097</v>
      </c>
      <c r="G626" s="66">
        <v>0.137895377695267</v>
      </c>
      <c r="H626" s="65">
        <v>5.7483400169000003</v>
      </c>
      <c r="I626" s="63">
        <v>2.8990743440573199E-2</v>
      </c>
      <c r="J626" s="65">
        <v>106.624499007</v>
      </c>
      <c r="K626" s="64">
        <v>0.40645673186909798</v>
      </c>
    </row>
    <row r="627" spans="1:11" customFormat="1" x14ac:dyDescent="0.3">
      <c r="A627" s="58" t="s">
        <v>278</v>
      </c>
      <c r="B627" s="59">
        <v>5.9530548709</v>
      </c>
      <c r="C627" s="60">
        <v>8.7533680170944692E-3</v>
      </c>
      <c r="D627" s="59">
        <v>0</v>
      </c>
      <c r="E627" s="60">
        <v>0</v>
      </c>
      <c r="F627" s="59">
        <v>0</v>
      </c>
      <c r="G627" s="60">
        <v>0</v>
      </c>
      <c r="H627" s="59">
        <v>5.6085752759000203</v>
      </c>
      <c r="I627" s="60">
        <v>2.82858645126642E-2</v>
      </c>
      <c r="J627" s="59">
        <v>0</v>
      </c>
      <c r="K627" s="60">
        <v>0</v>
      </c>
    </row>
    <row r="628" spans="1:11" customFormat="1" x14ac:dyDescent="0.3">
      <c r="A628" s="58" t="s">
        <v>279</v>
      </c>
      <c r="B628" s="65">
        <v>32.2666235740001</v>
      </c>
      <c r="C628" s="66">
        <v>4.7444822353800598E-2</v>
      </c>
      <c r="D628" s="65">
        <v>10.2208982378</v>
      </c>
      <c r="E628" s="64">
        <v>0.11702757319266301</v>
      </c>
      <c r="F628" s="65">
        <v>0.31890669500000002</v>
      </c>
      <c r="G628" s="66">
        <v>5.6761779933290103E-3</v>
      </c>
      <c r="H628" s="65">
        <v>13.2135177773</v>
      </c>
      <c r="I628" s="66">
        <v>6.6640056555969399E-2</v>
      </c>
      <c r="J628" s="65">
        <v>8.5133008638999996</v>
      </c>
      <c r="K628" s="66">
        <v>3.2453033578446103E-2</v>
      </c>
    </row>
    <row r="629" spans="1:11" customFormat="1" x14ac:dyDescent="0.3">
      <c r="A629" s="58" t="s">
        <v>280</v>
      </c>
      <c r="B629" s="59">
        <v>233.6237201429</v>
      </c>
      <c r="C629" s="60">
        <v>0.34352016641572197</v>
      </c>
      <c r="D629" s="59">
        <v>32.231333509499997</v>
      </c>
      <c r="E629" s="60">
        <v>0.36904337110316698</v>
      </c>
      <c r="F629" s="59">
        <v>26.116030405199901</v>
      </c>
      <c r="G629" s="60">
        <v>0.46483576351104</v>
      </c>
      <c r="H629" s="59">
        <v>109.3834010793</v>
      </c>
      <c r="I629" s="64">
        <v>0.551655975120526</v>
      </c>
      <c r="J629" s="59">
        <v>59.564810146900101</v>
      </c>
      <c r="K629" s="63">
        <v>0.22706336997769</v>
      </c>
    </row>
    <row r="630" spans="1:11" customFormat="1" x14ac:dyDescent="0.3">
      <c r="A630" s="58" t="s">
        <v>281</v>
      </c>
      <c r="B630" s="65">
        <v>329.816490192201</v>
      </c>
      <c r="C630" s="66">
        <v>0.48496195304215101</v>
      </c>
      <c r="D630" s="65">
        <v>40.1485660982</v>
      </c>
      <c r="E630" s="66">
        <v>0.459694358394168</v>
      </c>
      <c r="F630" s="65">
        <v>30.423851445499899</v>
      </c>
      <c r="G630" s="66">
        <v>0.54151009920709903</v>
      </c>
      <c r="H630" s="65">
        <v>99.664302714900202</v>
      </c>
      <c r="I630" s="66">
        <v>0.502639409237569</v>
      </c>
      <c r="J630" s="65">
        <v>134.06108219820001</v>
      </c>
      <c r="K630" s="66">
        <v>0.51104605272318804</v>
      </c>
    </row>
    <row r="631" spans="1:11" customFormat="1" x14ac:dyDescent="0.3">
      <c r="A631" s="58" t="s">
        <v>282</v>
      </c>
      <c r="B631" s="59">
        <v>207.218473210101</v>
      </c>
      <c r="C631" s="60">
        <v>0.30469390846958799</v>
      </c>
      <c r="D631" s="59">
        <v>22.399872550200001</v>
      </c>
      <c r="E631" s="60">
        <v>0.25647478953269498</v>
      </c>
      <c r="F631" s="59">
        <v>12.387210595599999</v>
      </c>
      <c r="G631" s="60">
        <v>0.22047831947045399</v>
      </c>
      <c r="H631" s="59">
        <v>87.974226420099896</v>
      </c>
      <c r="I631" s="64">
        <v>0.44368256227533198</v>
      </c>
      <c r="J631" s="59">
        <v>67.651717390000002</v>
      </c>
      <c r="K631" s="60">
        <v>0.257890974511083</v>
      </c>
    </row>
    <row r="632" spans="1:11" customFormat="1" x14ac:dyDescent="0.3">
      <c r="A632" s="58" t="s">
        <v>283</v>
      </c>
      <c r="B632" s="65">
        <v>80.946048677199997</v>
      </c>
      <c r="C632" s="66">
        <v>0.119023017419971</v>
      </c>
      <c r="D632" s="65">
        <v>2.7398539908999999</v>
      </c>
      <c r="E632" s="63">
        <v>3.1370869369527599E-2</v>
      </c>
      <c r="F632" s="65">
        <v>5.5078841511999999</v>
      </c>
      <c r="G632" s="66">
        <v>9.8034099939002695E-2</v>
      </c>
      <c r="H632" s="65">
        <v>55.529609992700102</v>
      </c>
      <c r="I632" s="64">
        <v>0.28005383674600798</v>
      </c>
      <c r="J632" s="65">
        <v>14.9634844182</v>
      </c>
      <c r="K632" s="63">
        <v>5.7041383834276697E-2</v>
      </c>
    </row>
    <row r="633" spans="1:11" customFormat="1" x14ac:dyDescent="0.3">
      <c r="A633" s="58" t="s">
        <v>284</v>
      </c>
      <c r="B633" s="59">
        <v>128.75348190970001</v>
      </c>
      <c r="C633" s="60">
        <v>0.18931903620561299</v>
      </c>
      <c r="D633" s="59">
        <v>13.955220322000001</v>
      </c>
      <c r="E633" s="60">
        <v>0.15978493569310001</v>
      </c>
      <c r="F633" s="59">
        <v>4.5278333659000003</v>
      </c>
      <c r="G633" s="63">
        <v>8.0590305916852595E-2</v>
      </c>
      <c r="H633" s="59">
        <v>11.7826259772</v>
      </c>
      <c r="I633" s="63">
        <v>5.9423605033275699E-2</v>
      </c>
      <c r="J633" s="59">
        <v>78.426407816699907</v>
      </c>
      <c r="K633" s="64">
        <v>0.29896451294290399</v>
      </c>
    </row>
    <row r="634" spans="1:11" customFormat="1" x14ac:dyDescent="0.3">
      <c r="A634" s="58" t="s">
        <v>285</v>
      </c>
      <c r="B634" s="65">
        <v>27.618588282200001</v>
      </c>
      <c r="C634" s="66">
        <v>4.0610354278518598E-2</v>
      </c>
      <c r="D634" s="65">
        <v>1.9256943045999999</v>
      </c>
      <c r="E634" s="66">
        <v>2.2048877303642699E-2</v>
      </c>
      <c r="F634" s="65">
        <v>0</v>
      </c>
      <c r="G634" s="66">
        <v>0</v>
      </c>
      <c r="H634" s="65">
        <v>5.1228472722999898</v>
      </c>
      <c r="I634" s="66">
        <v>2.5836180622555101E-2</v>
      </c>
      <c r="J634" s="65">
        <v>11.050335264399999</v>
      </c>
      <c r="K634" s="66">
        <v>4.2124307260107199E-2</v>
      </c>
    </row>
    <row r="635" spans="1:11" customFormat="1" x14ac:dyDescent="0.3">
      <c r="A635" s="58" t="s">
        <v>286</v>
      </c>
      <c r="B635" s="59">
        <v>194.68751575620001</v>
      </c>
      <c r="C635" s="60">
        <v>0.28626839676521498</v>
      </c>
      <c r="D635" s="59">
        <v>18.315665863299898</v>
      </c>
      <c r="E635" s="60">
        <v>0.20971130692433701</v>
      </c>
      <c r="F635" s="59">
        <v>8.6881447174999895</v>
      </c>
      <c r="G635" s="63">
        <v>0.15463913621610001</v>
      </c>
      <c r="H635" s="59">
        <v>17.424499079899999</v>
      </c>
      <c r="I635" s="63">
        <v>8.7877401288155799E-2</v>
      </c>
      <c r="J635" s="59">
        <v>133.20344021</v>
      </c>
      <c r="K635" s="64">
        <v>0.50777668815046795</v>
      </c>
    </row>
    <row r="636" spans="1:11" customFormat="1" x14ac:dyDescent="0.3">
      <c r="A636" s="58" t="s">
        <v>287</v>
      </c>
      <c r="B636" s="65">
        <v>111.6798713093</v>
      </c>
      <c r="C636" s="66">
        <v>0.16421401026398799</v>
      </c>
      <c r="D636" s="65">
        <v>6.4951503189000004</v>
      </c>
      <c r="E636" s="63">
        <v>7.43683834490486E-2</v>
      </c>
      <c r="F636" s="65">
        <v>21.519779681199999</v>
      </c>
      <c r="G636" s="64">
        <v>0.38302770610606401</v>
      </c>
      <c r="H636" s="65">
        <v>50.852841331999898</v>
      </c>
      <c r="I636" s="64">
        <v>0.25646737526762398</v>
      </c>
      <c r="J636" s="65">
        <v>24.321043124999999</v>
      </c>
      <c r="K636" s="63">
        <v>9.2712761103673699E-2</v>
      </c>
    </row>
    <row r="637" spans="1:11" customFormat="1" x14ac:dyDescent="0.3">
      <c r="A637" s="58" t="s">
        <v>288</v>
      </c>
      <c r="B637" s="59">
        <v>50.259154202300003</v>
      </c>
      <c r="C637" s="60">
        <v>7.3901027707833203E-2</v>
      </c>
      <c r="D637" s="59">
        <v>9.6748177798000103</v>
      </c>
      <c r="E637" s="60">
        <v>0.110775043397255</v>
      </c>
      <c r="F637" s="59">
        <v>3.1533371924</v>
      </c>
      <c r="G637" s="60">
        <v>5.61258307137351E-2</v>
      </c>
      <c r="H637" s="59">
        <v>9.7401325583000204</v>
      </c>
      <c r="I637" s="60">
        <v>4.9122648146191203E-2</v>
      </c>
      <c r="J637" s="59">
        <v>25.828637937900002</v>
      </c>
      <c r="K637" s="60">
        <v>9.8459771090505202E-2</v>
      </c>
    </row>
    <row r="638" spans="1:11" customFormat="1" x14ac:dyDescent="0.3">
      <c r="A638" s="58" t="s">
        <v>289</v>
      </c>
      <c r="B638" s="65">
        <v>13.891970219399999</v>
      </c>
      <c r="C638" s="66">
        <v>2.04267439911134E-2</v>
      </c>
      <c r="D638" s="65">
        <v>8.6498991658000008</v>
      </c>
      <c r="E638" s="64">
        <v>9.9039896903689195E-2</v>
      </c>
      <c r="F638" s="65">
        <v>0</v>
      </c>
      <c r="G638" s="66">
        <v>0</v>
      </c>
      <c r="H638" s="65">
        <v>4.4405255884999999</v>
      </c>
      <c r="I638" s="66">
        <v>2.2395011029102001E-2</v>
      </c>
      <c r="J638" s="65">
        <v>0.80154546509999902</v>
      </c>
      <c r="K638" s="66">
        <v>3.0555224476848698E-3</v>
      </c>
    </row>
    <row r="639" spans="1:11" customFormat="1" x14ac:dyDescent="0.3">
      <c r="A639" s="58" t="s">
        <v>290</v>
      </c>
      <c r="B639" s="59">
        <v>14.178598617</v>
      </c>
      <c r="C639" s="60">
        <v>2.0848202200848199E-2</v>
      </c>
      <c r="D639" s="59">
        <v>0.35154047869999999</v>
      </c>
      <c r="E639" s="60">
        <v>4.0250796108212798E-3</v>
      </c>
      <c r="F639" s="59">
        <v>3.5298301384999999</v>
      </c>
      <c r="G639" s="64">
        <v>6.2826978757354601E-2</v>
      </c>
      <c r="H639" s="59">
        <v>5.5997096443999999</v>
      </c>
      <c r="I639" s="60">
        <v>2.8241152257039201E-2</v>
      </c>
      <c r="J639" s="59">
        <v>1.7563715869000001</v>
      </c>
      <c r="K639" s="60">
        <v>6.6953567126467597E-3</v>
      </c>
    </row>
    <row r="640" spans="1:11" customFormat="1" x14ac:dyDescent="0.3">
      <c r="A640" s="58" t="s">
        <v>291</v>
      </c>
      <c r="B640" s="65">
        <v>14.0116818018</v>
      </c>
      <c r="C640" s="66">
        <v>2.0602767824150499E-2</v>
      </c>
      <c r="D640" s="65">
        <v>0.55128045290000005</v>
      </c>
      <c r="E640" s="66">
        <v>6.3120688662022598E-3</v>
      </c>
      <c r="F640" s="65">
        <v>0.50740881170000096</v>
      </c>
      <c r="G640" s="66">
        <v>9.0313021825796508E-3</v>
      </c>
      <c r="H640" s="65">
        <v>4.2944320551999997</v>
      </c>
      <c r="I640" s="66">
        <v>2.1658213948592599E-2</v>
      </c>
      <c r="J640" s="65">
        <v>0.61772222939999899</v>
      </c>
      <c r="K640" s="63">
        <v>2.3547811328832901E-3</v>
      </c>
    </row>
    <row r="641" spans="1:11" customFormat="1" x14ac:dyDescent="0.3">
      <c r="A641" s="58" t="s">
        <v>292</v>
      </c>
      <c r="B641" s="59">
        <v>31.708933859800101</v>
      </c>
      <c r="C641" s="60">
        <v>4.6624795760126299E-2</v>
      </c>
      <c r="D641" s="59">
        <v>0</v>
      </c>
      <c r="E641" s="60">
        <v>0</v>
      </c>
      <c r="F641" s="59">
        <v>3.8993599874999898</v>
      </c>
      <c r="G641" s="60">
        <v>6.9404191558647493E-2</v>
      </c>
      <c r="H641" s="59">
        <v>4.7749317847999997</v>
      </c>
      <c r="I641" s="60">
        <v>2.4081529956891501E-2</v>
      </c>
      <c r="J641" s="59">
        <v>20.269394935200001</v>
      </c>
      <c r="K641" s="60">
        <v>7.7267720824503602E-2</v>
      </c>
    </row>
    <row r="642" spans="1:11" customFormat="1" x14ac:dyDescent="0.3">
      <c r="A642" s="58" t="s">
        <v>293</v>
      </c>
      <c r="B642" s="65">
        <v>18.749986829699999</v>
      </c>
      <c r="C642" s="66">
        <v>2.75699684607855E-2</v>
      </c>
      <c r="D642" s="65">
        <v>2.1948176582999999</v>
      </c>
      <c r="E642" s="66">
        <v>2.51302946350964E-2</v>
      </c>
      <c r="F642" s="65">
        <v>3.6607460041</v>
      </c>
      <c r="G642" s="66">
        <v>6.5157132896314807E-2</v>
      </c>
      <c r="H642" s="65">
        <v>4.9665587377999998</v>
      </c>
      <c r="I642" s="66">
        <v>2.5047966843782101E-2</v>
      </c>
      <c r="J642" s="65">
        <v>7.1233575899999897</v>
      </c>
      <c r="K642" s="66">
        <v>2.7154515828264301E-2</v>
      </c>
    </row>
    <row r="643" spans="1:11" customFormat="1" x14ac:dyDescent="0.3">
      <c r="A643" s="58" t="s">
        <v>294</v>
      </c>
      <c r="B643" s="59">
        <v>22.820088336600101</v>
      </c>
      <c r="C643" s="60">
        <v>3.3554643073979602E-2</v>
      </c>
      <c r="D643" s="59">
        <v>0</v>
      </c>
      <c r="E643" s="60">
        <v>0</v>
      </c>
      <c r="F643" s="59">
        <v>5.7765119596000103</v>
      </c>
      <c r="G643" s="64">
        <v>0.102815370694188</v>
      </c>
      <c r="H643" s="59">
        <v>9.5304858901000191</v>
      </c>
      <c r="I643" s="60">
        <v>4.8065331990033301E-2</v>
      </c>
      <c r="J643" s="59">
        <v>4.33919385550002</v>
      </c>
      <c r="K643" s="60">
        <v>1.6541175526059999E-2</v>
      </c>
    </row>
    <row r="644" spans="1:11" customFormat="1" x14ac:dyDescent="0.3">
      <c r="A644" s="58" t="s">
        <v>295</v>
      </c>
      <c r="B644" s="65">
        <v>25.017248031800101</v>
      </c>
      <c r="C644" s="66">
        <v>3.6785345263275003E-2</v>
      </c>
      <c r="D644" s="65">
        <v>5.6242283420000003</v>
      </c>
      <c r="E644" s="66">
        <v>6.43964726614209E-2</v>
      </c>
      <c r="F644" s="65">
        <v>2.0417168860000001</v>
      </c>
      <c r="G644" s="66">
        <v>3.6340248225022097E-2</v>
      </c>
      <c r="H644" s="65">
        <v>8.3218250623000003</v>
      </c>
      <c r="I644" s="66">
        <v>4.1969663351364803E-2</v>
      </c>
      <c r="J644" s="65">
        <v>7.9903571527999899</v>
      </c>
      <c r="K644" s="66">
        <v>3.0459551838839E-2</v>
      </c>
    </row>
    <row r="645" spans="1:11" customFormat="1" x14ac:dyDescent="0.3">
      <c r="A645" s="58" t="s">
        <v>296</v>
      </c>
      <c r="B645" s="59">
        <v>40.258035584800098</v>
      </c>
      <c r="C645" s="60">
        <v>5.9195389385981498E-2</v>
      </c>
      <c r="D645" s="59">
        <v>13.2295531662001</v>
      </c>
      <c r="E645" s="64">
        <v>0.15147616828214699</v>
      </c>
      <c r="F645" s="59">
        <v>2.3982982575999898</v>
      </c>
      <c r="G645" s="60">
        <v>4.2686992793388702E-2</v>
      </c>
      <c r="H645" s="59">
        <v>8.1824653945999906</v>
      </c>
      <c r="I645" s="60">
        <v>4.1266827339511598E-2</v>
      </c>
      <c r="J645" s="59">
        <v>14.77048321</v>
      </c>
      <c r="K645" s="60">
        <v>5.6305655731801803E-2</v>
      </c>
    </row>
    <row r="646" spans="1:11" customFormat="1" x14ac:dyDescent="0.3">
      <c r="A646" s="58" t="s">
        <v>297</v>
      </c>
      <c r="B646" s="65">
        <v>80.068307963099898</v>
      </c>
      <c r="C646" s="66">
        <v>0.11773238804383999</v>
      </c>
      <c r="D646" s="65">
        <v>13.8237820098</v>
      </c>
      <c r="E646" s="66">
        <v>0.158279989029565</v>
      </c>
      <c r="F646" s="65">
        <v>2.2627720192999901</v>
      </c>
      <c r="G646" s="66">
        <v>4.0274779241844701E-2</v>
      </c>
      <c r="H646" s="65">
        <v>29.771698366500001</v>
      </c>
      <c r="I646" s="66">
        <v>0.15014833266574801</v>
      </c>
      <c r="J646" s="65">
        <v>29.098964312100001</v>
      </c>
      <c r="K646" s="66">
        <v>0.110926382259439</v>
      </c>
    </row>
    <row r="647" spans="1:11" customFormat="1" x14ac:dyDescent="0.3">
      <c r="A647" s="58" t="s">
        <v>298</v>
      </c>
      <c r="B647" s="59">
        <v>72.205213690600004</v>
      </c>
      <c r="C647" s="60">
        <v>0.106170499330744</v>
      </c>
      <c r="D647" s="59">
        <v>6.7166618482000002</v>
      </c>
      <c r="E647" s="60">
        <v>7.6904653364377906E-2</v>
      </c>
      <c r="F647" s="59">
        <v>8.5699078463999996</v>
      </c>
      <c r="G647" s="60">
        <v>0.15253465381964901</v>
      </c>
      <c r="H647" s="59">
        <v>15.729540520400001</v>
      </c>
      <c r="I647" s="60">
        <v>7.9329175435752602E-2</v>
      </c>
      <c r="J647" s="59">
        <v>32.8397732619</v>
      </c>
      <c r="K647" s="60">
        <v>0.12518649128168699</v>
      </c>
    </row>
    <row r="648" spans="1:11" customFormat="1" x14ac:dyDescent="0.3">
      <c r="A648" s="58" t="s">
        <v>299</v>
      </c>
      <c r="B648" s="65">
        <v>8.3496854737999993</v>
      </c>
      <c r="C648" s="66">
        <v>1.2277372099563699E-2</v>
      </c>
      <c r="D648" s="65">
        <v>0</v>
      </c>
      <c r="E648" s="66">
        <v>0</v>
      </c>
      <c r="F648" s="65">
        <v>1.2571270996999999</v>
      </c>
      <c r="G648" s="66">
        <v>2.2375438615782801E-2</v>
      </c>
      <c r="H648" s="65">
        <v>3.2399742439999999</v>
      </c>
      <c r="I648" s="66">
        <v>1.6340241145394899E-2</v>
      </c>
      <c r="J648" s="65">
        <v>3.8525841300999799</v>
      </c>
      <c r="K648" s="66">
        <v>1.4686200351275699E-2</v>
      </c>
    </row>
    <row r="649" spans="1:11" customFormat="1" x14ac:dyDescent="0.3">
      <c r="A649" s="58" t="s">
        <v>300</v>
      </c>
      <c r="B649" s="59">
        <v>47.017584216099898</v>
      </c>
      <c r="C649" s="60">
        <v>6.9134625304744499E-2</v>
      </c>
      <c r="D649" s="59">
        <v>10.197940366899999</v>
      </c>
      <c r="E649" s="60">
        <v>0.116764709415469</v>
      </c>
      <c r="F649" s="59">
        <v>9.95742605259999</v>
      </c>
      <c r="G649" s="64">
        <v>0.17723090645672701</v>
      </c>
      <c r="H649" s="59">
        <v>19.6885773437</v>
      </c>
      <c r="I649" s="60">
        <v>9.9295882429186397E-2</v>
      </c>
      <c r="J649" s="59">
        <v>5.3472520434999904</v>
      </c>
      <c r="K649" s="63">
        <v>2.0383932495088901E-2</v>
      </c>
    </row>
    <row r="650" spans="1:11" customFormat="1" x14ac:dyDescent="0.3">
      <c r="A650" s="58" t="s">
        <v>301</v>
      </c>
      <c r="B650" s="65">
        <v>18.468246003200001</v>
      </c>
      <c r="C650" s="66">
        <v>2.7155696932422799E-2</v>
      </c>
      <c r="D650" s="65">
        <v>0.46049675449999999</v>
      </c>
      <c r="E650" s="66">
        <v>5.2726107225026103E-3</v>
      </c>
      <c r="F650" s="65">
        <v>3.5373815449000099</v>
      </c>
      <c r="G650" s="66">
        <v>6.29613852389318E-2</v>
      </c>
      <c r="H650" s="65">
        <v>0.61772222940000099</v>
      </c>
      <c r="I650" s="66">
        <v>3.1153735891447801E-3</v>
      </c>
      <c r="J650" s="65">
        <v>13.852645474399999</v>
      </c>
      <c r="K650" s="66">
        <v>5.2806822631787702E-2</v>
      </c>
    </row>
    <row r="651" spans="1:11" customFormat="1" x14ac:dyDescent="0.3">
      <c r="A651" s="58" t="s">
        <v>302</v>
      </c>
      <c r="B651" s="59">
        <v>53.332530119200001</v>
      </c>
      <c r="C651" s="60">
        <v>7.8420117660624705E-2</v>
      </c>
      <c r="D651" s="59">
        <v>5.2832830917000004</v>
      </c>
      <c r="E651" s="60">
        <v>6.0492706641462703E-2</v>
      </c>
      <c r="F651" s="59">
        <v>2.6967952431</v>
      </c>
      <c r="G651" s="60">
        <v>4.7999901072627402E-2</v>
      </c>
      <c r="H651" s="59">
        <v>10.8899164839</v>
      </c>
      <c r="I651" s="60">
        <v>5.4921381467666001E-2</v>
      </c>
      <c r="J651" s="59">
        <v>27.889890445599999</v>
      </c>
      <c r="K651" s="60">
        <v>0.106317345715843</v>
      </c>
    </row>
    <row r="652" spans="1:11" customFormat="1" x14ac:dyDescent="0.3">
      <c r="A652" s="58" t="s">
        <v>303</v>
      </c>
      <c r="B652" s="65">
        <v>12.712642155699999</v>
      </c>
      <c r="C652" s="66">
        <v>1.86926607719387E-2</v>
      </c>
      <c r="D652" s="65">
        <v>2.4274007994</v>
      </c>
      <c r="E652" s="66">
        <v>2.77933326514418E-2</v>
      </c>
      <c r="F652" s="65">
        <v>1.2546341968000001</v>
      </c>
      <c r="G652" s="66">
        <v>2.2331067767499099E-2</v>
      </c>
      <c r="H652" s="65">
        <v>3.0100676542999998</v>
      </c>
      <c r="I652" s="66">
        <v>1.5180747632886101E-2</v>
      </c>
      <c r="J652" s="65">
        <v>1.8928982079000001</v>
      </c>
      <c r="K652" s="66">
        <v>7.2158014950522301E-3</v>
      </c>
    </row>
    <row r="653" spans="1:11" customFormat="1" x14ac:dyDescent="0.3">
      <c r="A653" s="71" t="s">
        <v>1</v>
      </c>
    </row>
    <row r="654" spans="1:11" customFormat="1" x14ac:dyDescent="0.3">
      <c r="A654" s="71" t="s">
        <v>1</v>
      </c>
    </row>
    <row r="655" spans="1:11" customFormat="1" x14ac:dyDescent="0.3">
      <c r="A655" s="53" t="s">
        <v>304</v>
      </c>
    </row>
    <row r="656" spans="1:11" customFormat="1" x14ac:dyDescent="0.3">
      <c r="A656" s="54" t="s">
        <v>1</v>
      </c>
    </row>
    <row r="657" spans="1:11" customFormat="1" x14ac:dyDescent="0.3">
      <c r="A657" s="115" t="s">
        <v>1</v>
      </c>
      <c r="B657" s="114" t="s">
        <v>501</v>
      </c>
      <c r="C657" s="114" t="s">
        <v>1</v>
      </c>
      <c r="D657" s="114" t="s">
        <v>487</v>
      </c>
      <c r="E657" s="114" t="s">
        <v>1</v>
      </c>
      <c r="F657" s="114" t="s">
        <v>488</v>
      </c>
      <c r="G657" s="114" t="s">
        <v>1</v>
      </c>
      <c r="H657" s="114" t="s">
        <v>10</v>
      </c>
      <c r="I657" s="114" t="s">
        <v>1</v>
      </c>
      <c r="J657" s="114" t="s">
        <v>489</v>
      </c>
      <c r="K657" s="114" t="s">
        <v>1</v>
      </c>
    </row>
    <row r="658" spans="1:11" customFormat="1" x14ac:dyDescent="0.3">
      <c r="A658" s="116" t="s">
        <v>1</v>
      </c>
      <c r="B658" s="55" t="s">
        <v>14</v>
      </c>
      <c r="C658" s="55" t="s">
        <v>15</v>
      </c>
      <c r="D658" s="55" t="s">
        <v>14</v>
      </c>
      <c r="E658" s="55" t="s">
        <v>15</v>
      </c>
      <c r="F658" s="55" t="s">
        <v>14</v>
      </c>
      <c r="G658" s="55" t="s">
        <v>15</v>
      </c>
      <c r="H658" s="55" t="s">
        <v>14</v>
      </c>
      <c r="I658" s="55" t="s">
        <v>15</v>
      </c>
      <c r="J658" s="55" t="s">
        <v>14</v>
      </c>
      <c r="K658" s="55" t="s">
        <v>15</v>
      </c>
    </row>
    <row r="659" spans="1:11" customFormat="1" x14ac:dyDescent="0.3">
      <c r="A659" s="56" t="s">
        <v>16</v>
      </c>
      <c r="B659" s="57">
        <v>667.37470928139999</v>
      </c>
      <c r="C659" s="57">
        <v>667.37470928139999</v>
      </c>
      <c r="D659" s="57">
        <v>84.910121110700004</v>
      </c>
      <c r="E659" s="57">
        <v>84.910121110700004</v>
      </c>
      <c r="F659" s="57">
        <v>54.928715827600001</v>
      </c>
      <c r="G659" s="57">
        <v>54.928715827600001</v>
      </c>
      <c r="H659" s="57">
        <v>195.27184355930001</v>
      </c>
      <c r="I659" s="57">
        <v>195.27184355930001</v>
      </c>
      <c r="J659" s="57">
        <v>260.43391457899997</v>
      </c>
      <c r="K659" s="57">
        <v>260.43391457899997</v>
      </c>
    </row>
    <row r="660" spans="1:11" customFormat="1" x14ac:dyDescent="0.3">
      <c r="A660" s="58" t="s">
        <v>276</v>
      </c>
      <c r="B660" s="59">
        <v>25.341110055800002</v>
      </c>
      <c r="C660" s="60">
        <v>3.7971337096495902E-2</v>
      </c>
      <c r="D660" s="59">
        <v>3.9432040735</v>
      </c>
      <c r="E660" s="60">
        <v>4.6439741480984599E-2</v>
      </c>
      <c r="F660" s="59">
        <v>1.5337432774999999</v>
      </c>
      <c r="G660" s="60">
        <v>2.7922430997910599E-2</v>
      </c>
      <c r="H660" s="59">
        <v>4.3866779665999998</v>
      </c>
      <c r="I660" s="60">
        <v>2.24644674144629E-2</v>
      </c>
      <c r="J660" s="59">
        <v>14.547537652600001</v>
      </c>
      <c r="K660" s="60">
        <v>5.5858844943895203E-2</v>
      </c>
    </row>
    <row r="661" spans="1:11" customFormat="1" x14ac:dyDescent="0.3">
      <c r="A661" s="58" t="s">
        <v>277</v>
      </c>
      <c r="B661" s="65">
        <v>26.355560742000002</v>
      </c>
      <c r="C661" s="66">
        <v>3.9491398723182802E-2</v>
      </c>
      <c r="D661" s="65">
        <v>0</v>
      </c>
      <c r="E661" s="66">
        <v>0</v>
      </c>
      <c r="F661" s="65">
        <v>0</v>
      </c>
      <c r="G661" s="66">
        <v>0</v>
      </c>
      <c r="H661" s="65">
        <v>2.0802446741999998</v>
      </c>
      <c r="I661" s="66">
        <v>1.0653070285416099E-2</v>
      </c>
      <c r="J661" s="65">
        <v>23.736440868999999</v>
      </c>
      <c r="K661" s="64">
        <v>9.1141896428392405E-2</v>
      </c>
    </row>
    <row r="662" spans="1:11" customFormat="1" x14ac:dyDescent="0.3">
      <c r="A662" s="58" t="s">
        <v>278</v>
      </c>
      <c r="B662" s="59">
        <v>0</v>
      </c>
      <c r="C662" s="60">
        <v>0</v>
      </c>
      <c r="D662" s="59">
        <v>0</v>
      </c>
      <c r="E662" s="60">
        <v>0</v>
      </c>
      <c r="F662" s="59">
        <v>0</v>
      </c>
      <c r="G662" s="60">
        <v>0</v>
      </c>
      <c r="H662" s="59">
        <v>0</v>
      </c>
      <c r="I662" s="60">
        <v>0</v>
      </c>
      <c r="J662" s="59">
        <v>0</v>
      </c>
      <c r="K662" s="60">
        <v>0</v>
      </c>
    </row>
    <row r="663" spans="1:11" customFormat="1" x14ac:dyDescent="0.3">
      <c r="A663" s="58" t="s">
        <v>279</v>
      </c>
      <c r="B663" s="65">
        <v>0</v>
      </c>
      <c r="C663" s="66">
        <v>0</v>
      </c>
      <c r="D663" s="65">
        <v>0</v>
      </c>
      <c r="E663" s="66">
        <v>0</v>
      </c>
      <c r="F663" s="65">
        <v>0</v>
      </c>
      <c r="G663" s="66">
        <v>0</v>
      </c>
      <c r="H663" s="65">
        <v>0</v>
      </c>
      <c r="I663" s="66">
        <v>0</v>
      </c>
      <c r="J663" s="65">
        <v>0</v>
      </c>
      <c r="K663" s="66">
        <v>0</v>
      </c>
    </row>
    <row r="664" spans="1:11" customFormat="1" x14ac:dyDescent="0.3">
      <c r="A664" s="58" t="s">
        <v>280</v>
      </c>
      <c r="B664" s="59">
        <v>39.648194865999898</v>
      </c>
      <c r="C664" s="60">
        <v>5.9409195935356103E-2</v>
      </c>
      <c r="D664" s="59">
        <v>9.4639146766</v>
      </c>
      <c r="E664" s="60">
        <v>0.111458028239785</v>
      </c>
      <c r="F664" s="59">
        <v>6.8140310894000002</v>
      </c>
      <c r="G664" s="64">
        <v>0.124052255486668</v>
      </c>
      <c r="H664" s="59">
        <v>17.282227686100001</v>
      </c>
      <c r="I664" s="60">
        <v>8.8503428712966195E-2</v>
      </c>
      <c r="J664" s="59">
        <v>6.0880214139000204</v>
      </c>
      <c r="K664" s="63">
        <v>2.3376453960466299E-2</v>
      </c>
    </row>
    <row r="665" spans="1:11" customFormat="1" x14ac:dyDescent="0.3">
      <c r="A665" s="58" t="s">
        <v>281</v>
      </c>
      <c r="B665" s="65">
        <v>102.86318722110001</v>
      </c>
      <c r="C665" s="66">
        <v>0.154131083768306</v>
      </c>
      <c r="D665" s="65">
        <v>13.338211211599999</v>
      </c>
      <c r="E665" s="66">
        <v>0.15708623468114699</v>
      </c>
      <c r="F665" s="65">
        <v>8.9473880540999993</v>
      </c>
      <c r="G665" s="66">
        <v>0.16289090176770901</v>
      </c>
      <c r="H665" s="65">
        <v>31.2873165269</v>
      </c>
      <c r="I665" s="66">
        <v>0.16022441308799701</v>
      </c>
      <c r="J665" s="65">
        <v>37.036391151799997</v>
      </c>
      <c r="K665" s="66">
        <v>0.142210323151155</v>
      </c>
    </row>
    <row r="666" spans="1:11" customFormat="1" x14ac:dyDescent="0.3">
      <c r="A666" s="58" t="s">
        <v>282</v>
      </c>
      <c r="B666" s="59">
        <v>36.0917343602</v>
      </c>
      <c r="C666" s="60">
        <v>5.4080164948207297E-2</v>
      </c>
      <c r="D666" s="59">
        <v>6.8829322865</v>
      </c>
      <c r="E666" s="60">
        <v>8.1061388165098794E-2</v>
      </c>
      <c r="F666" s="59">
        <v>5.0907293232999997</v>
      </c>
      <c r="G666" s="60">
        <v>9.2678833768439606E-2</v>
      </c>
      <c r="H666" s="59">
        <v>18.543149162300001</v>
      </c>
      <c r="I666" s="60">
        <v>9.49606908210954E-2</v>
      </c>
      <c r="J666" s="59">
        <v>3.6567843111</v>
      </c>
      <c r="K666" s="63">
        <v>1.40411217832797E-2</v>
      </c>
    </row>
    <row r="667" spans="1:11" customFormat="1" x14ac:dyDescent="0.3">
      <c r="A667" s="58" t="s">
        <v>283</v>
      </c>
      <c r="B667" s="65">
        <v>28.168694760600001</v>
      </c>
      <c r="C667" s="66">
        <v>4.22082143192552E-2</v>
      </c>
      <c r="D667" s="65">
        <v>1.9773549612000101</v>
      </c>
      <c r="E667" s="66">
        <v>2.32876238466562E-2</v>
      </c>
      <c r="F667" s="65">
        <v>0.49860807070000002</v>
      </c>
      <c r="G667" s="66">
        <v>9.0773662407280398E-3</v>
      </c>
      <c r="H667" s="65">
        <v>25.6927317287</v>
      </c>
      <c r="I667" s="64">
        <v>0.13157417505969099</v>
      </c>
      <c r="J667" s="65">
        <v>0</v>
      </c>
      <c r="K667" s="63">
        <v>0</v>
      </c>
    </row>
    <row r="668" spans="1:11" customFormat="1" x14ac:dyDescent="0.3">
      <c r="A668" s="58" t="s">
        <v>284</v>
      </c>
      <c r="B668" s="59">
        <v>70.053970129600003</v>
      </c>
      <c r="C668" s="60">
        <v>0.104969470906428</v>
      </c>
      <c r="D668" s="59">
        <v>11.464884919799999</v>
      </c>
      <c r="E668" s="60">
        <v>0.135023773018211</v>
      </c>
      <c r="F668" s="59">
        <v>0</v>
      </c>
      <c r="G668" s="63">
        <v>0</v>
      </c>
      <c r="H668" s="59">
        <v>5.8655803474999804</v>
      </c>
      <c r="I668" s="63">
        <v>3.00380241236302E-2</v>
      </c>
      <c r="J668" s="59">
        <v>40.212831408600202</v>
      </c>
      <c r="K668" s="64">
        <v>0.15440704592412799</v>
      </c>
    </row>
    <row r="669" spans="1:11" customFormat="1" x14ac:dyDescent="0.3">
      <c r="A669" s="58" t="s">
        <v>285</v>
      </c>
      <c r="B669" s="65">
        <v>21.987528515400101</v>
      </c>
      <c r="C669" s="66">
        <v>3.2946301694703403E-2</v>
      </c>
      <c r="D669" s="65">
        <v>0.3819354136</v>
      </c>
      <c r="E669" s="66">
        <v>4.4981141070574897E-3</v>
      </c>
      <c r="F669" s="65">
        <v>0</v>
      </c>
      <c r="G669" s="66">
        <v>0</v>
      </c>
      <c r="H669" s="65">
        <v>5.1228472722999898</v>
      </c>
      <c r="I669" s="66">
        <v>2.6234439020617398E-2</v>
      </c>
      <c r="J669" s="65">
        <v>6.9630343885999899</v>
      </c>
      <c r="K669" s="66">
        <v>2.6736281255288801E-2</v>
      </c>
    </row>
    <row r="670" spans="1:11" customFormat="1" x14ac:dyDescent="0.3">
      <c r="A670" s="58" t="s">
        <v>286</v>
      </c>
      <c r="B670" s="59">
        <v>62.844200092400001</v>
      </c>
      <c r="C670" s="60">
        <v>9.4166289519823004E-2</v>
      </c>
      <c r="D670" s="59">
        <v>1.48977765349999</v>
      </c>
      <c r="E670" s="63">
        <v>1.7545348352026601E-2</v>
      </c>
      <c r="F670" s="59">
        <v>5.8476438995000004</v>
      </c>
      <c r="G670" s="60">
        <v>0.106458776823647</v>
      </c>
      <c r="H670" s="59">
        <v>6.0640099277000203</v>
      </c>
      <c r="I670" s="63">
        <v>3.1054195101397099E-2</v>
      </c>
      <c r="J670" s="59">
        <v>44.790351542700002</v>
      </c>
      <c r="K670" s="64">
        <v>0.17198355911174301</v>
      </c>
    </row>
    <row r="671" spans="1:11" customFormat="1" x14ac:dyDescent="0.3">
      <c r="A671" s="58" t="s">
        <v>287</v>
      </c>
      <c r="B671" s="65">
        <v>24.644685581399902</v>
      </c>
      <c r="C671" s="66">
        <v>3.6927808678779997E-2</v>
      </c>
      <c r="D671" s="65">
        <v>0.94185929479999997</v>
      </c>
      <c r="E671" s="66">
        <v>1.1092426703432299E-2</v>
      </c>
      <c r="F671" s="65">
        <v>3.6283197112999899</v>
      </c>
      <c r="G671" s="66">
        <v>6.6055061667341597E-2</v>
      </c>
      <c r="H671" s="65">
        <v>16.7796696813</v>
      </c>
      <c r="I671" s="64">
        <v>8.5929795998491501E-2</v>
      </c>
      <c r="J671" s="65">
        <v>0.85483060399999999</v>
      </c>
      <c r="K671" s="63">
        <v>3.28233212399338E-3</v>
      </c>
    </row>
    <row r="672" spans="1:11" customFormat="1" x14ac:dyDescent="0.3">
      <c r="A672" s="58" t="s">
        <v>288</v>
      </c>
      <c r="B672" s="59">
        <v>15.0494412566</v>
      </c>
      <c r="C672" s="60">
        <v>2.2550212118173599E-2</v>
      </c>
      <c r="D672" s="59">
        <v>3.7516526987000098</v>
      </c>
      <c r="E672" s="60">
        <v>4.4183810476596197E-2</v>
      </c>
      <c r="F672" s="59">
        <v>0</v>
      </c>
      <c r="G672" s="60">
        <v>0</v>
      </c>
      <c r="H672" s="59">
        <v>2.0705539102000001</v>
      </c>
      <c r="I672" s="60">
        <v>1.0603443243322601E-2</v>
      </c>
      <c r="J672" s="59">
        <v>8.8827550526999897</v>
      </c>
      <c r="K672" s="60">
        <v>3.41075203936448E-2</v>
      </c>
    </row>
    <row r="673" spans="1:11" customFormat="1" x14ac:dyDescent="0.3">
      <c r="A673" s="58" t="s">
        <v>289</v>
      </c>
      <c r="B673" s="65">
        <v>11.268700713799999</v>
      </c>
      <c r="C673" s="66">
        <v>1.6885117996056E-2</v>
      </c>
      <c r="D673" s="65">
        <v>6.0266296602000002</v>
      </c>
      <c r="E673" s="64">
        <v>7.0976575953093896E-2</v>
      </c>
      <c r="F673" s="65">
        <v>0</v>
      </c>
      <c r="G673" s="66">
        <v>0</v>
      </c>
      <c r="H673" s="65">
        <v>4.4405255884999999</v>
      </c>
      <c r="I673" s="66">
        <v>2.2740224640484401E-2</v>
      </c>
      <c r="J673" s="65">
        <v>0.80154546509999902</v>
      </c>
      <c r="K673" s="66">
        <v>3.0777307417727199E-3</v>
      </c>
    </row>
    <row r="674" spans="1:11" customFormat="1" x14ac:dyDescent="0.3">
      <c r="A674" s="58" t="s">
        <v>290</v>
      </c>
      <c r="B674" s="59">
        <v>5.2851863033000104</v>
      </c>
      <c r="C674" s="60">
        <v>7.9193685792961193E-3</v>
      </c>
      <c r="D674" s="59">
        <v>0.35154047870000099</v>
      </c>
      <c r="E674" s="60">
        <v>4.1401481248823802E-3</v>
      </c>
      <c r="F674" s="59">
        <v>0.96232940990000004</v>
      </c>
      <c r="G674" s="60">
        <v>1.7519605099095701E-2</v>
      </c>
      <c r="H674" s="59">
        <v>1.6156371368</v>
      </c>
      <c r="I674" s="60">
        <v>8.2737844194591403E-3</v>
      </c>
      <c r="J674" s="59">
        <v>0</v>
      </c>
      <c r="K674" s="60">
        <v>0</v>
      </c>
    </row>
    <row r="675" spans="1:11" customFormat="1" x14ac:dyDescent="0.3">
      <c r="A675" s="58" t="s">
        <v>291</v>
      </c>
      <c r="B675" s="65">
        <v>8.5921187055000008</v>
      </c>
      <c r="C675" s="66">
        <v>1.28745045114934E-2</v>
      </c>
      <c r="D675" s="65">
        <v>0.55128045290000105</v>
      </c>
      <c r="E675" s="66">
        <v>6.4925175666782804E-3</v>
      </c>
      <c r="F675" s="65">
        <v>0</v>
      </c>
      <c r="G675" s="66">
        <v>0</v>
      </c>
      <c r="H675" s="65">
        <v>0</v>
      </c>
      <c r="I675" s="66">
        <v>0</v>
      </c>
      <c r="J675" s="65">
        <v>0</v>
      </c>
      <c r="K675" s="66">
        <v>0</v>
      </c>
    </row>
    <row r="676" spans="1:11" customFormat="1" x14ac:dyDescent="0.3">
      <c r="A676" s="58" t="s">
        <v>292</v>
      </c>
      <c r="B676" s="59">
        <v>15.331795638599999</v>
      </c>
      <c r="C676" s="60">
        <v>2.2973294350798201E-2</v>
      </c>
      <c r="D676" s="59">
        <v>0</v>
      </c>
      <c r="E676" s="60">
        <v>0</v>
      </c>
      <c r="F676" s="59">
        <v>1.2580149515000001</v>
      </c>
      <c r="G676" s="60">
        <v>2.2902682732442201E-2</v>
      </c>
      <c r="H676" s="59">
        <v>0</v>
      </c>
      <c r="I676" s="60">
        <v>0</v>
      </c>
      <c r="J676" s="59">
        <v>11.3085335348</v>
      </c>
      <c r="K676" s="60">
        <v>4.3421892855546901E-2</v>
      </c>
    </row>
    <row r="677" spans="1:11" customFormat="1" x14ac:dyDescent="0.3">
      <c r="A677" s="58" t="s">
        <v>293</v>
      </c>
      <c r="B677" s="65">
        <v>4.7809817347999903</v>
      </c>
      <c r="C677" s="66">
        <v>7.1638641205747098E-3</v>
      </c>
      <c r="D677" s="65">
        <v>0</v>
      </c>
      <c r="E677" s="66">
        <v>0</v>
      </c>
      <c r="F677" s="65">
        <v>0.50740881169999996</v>
      </c>
      <c r="G677" s="66">
        <v>9.2375873721963608E-3</v>
      </c>
      <c r="H677" s="65">
        <v>0</v>
      </c>
      <c r="I677" s="66">
        <v>0</v>
      </c>
      <c r="J677" s="65">
        <v>4.2735729230999899</v>
      </c>
      <c r="K677" s="66">
        <v>1.6409433195397699E-2</v>
      </c>
    </row>
    <row r="678" spans="1:11" customFormat="1" x14ac:dyDescent="0.3">
      <c r="A678" s="58" t="s">
        <v>294</v>
      </c>
      <c r="B678" s="59">
        <v>11.2891774258</v>
      </c>
      <c r="C678" s="60">
        <v>1.6915800477299601E-2</v>
      </c>
      <c r="D678" s="59">
        <v>0</v>
      </c>
      <c r="E678" s="60">
        <v>0</v>
      </c>
      <c r="F678" s="59">
        <v>4.9910659753999997</v>
      </c>
      <c r="G678" s="64">
        <v>9.0864421281302593E-2</v>
      </c>
      <c r="H678" s="59">
        <v>0.96378772510000099</v>
      </c>
      <c r="I678" s="60">
        <v>4.9356205561060197E-3</v>
      </c>
      <c r="J678" s="59">
        <v>2.1604270939000001</v>
      </c>
      <c r="K678" s="60">
        <v>8.2954906137797102E-3</v>
      </c>
    </row>
    <row r="679" spans="1:11" customFormat="1" x14ac:dyDescent="0.3">
      <c r="A679" s="58" t="s">
        <v>295</v>
      </c>
      <c r="B679" s="65">
        <v>20.2087295366</v>
      </c>
      <c r="C679" s="66">
        <v>3.0280934017352702E-2</v>
      </c>
      <c r="D679" s="65">
        <v>4.8226828769000001</v>
      </c>
      <c r="E679" s="66">
        <v>5.6797503216519003E-2</v>
      </c>
      <c r="F679" s="65">
        <v>2.0417168859999899</v>
      </c>
      <c r="G679" s="66">
        <v>3.7170300729552103E-2</v>
      </c>
      <c r="H679" s="65">
        <v>6.8512199872000101</v>
      </c>
      <c r="I679" s="66">
        <v>3.5085549776762502E-2</v>
      </c>
      <c r="J679" s="65">
        <v>5.4539891977999897</v>
      </c>
      <c r="K679" s="66">
        <v>2.0941931493893801E-2</v>
      </c>
    </row>
    <row r="680" spans="1:11" customFormat="1" x14ac:dyDescent="0.3">
      <c r="A680" s="58" t="s">
        <v>296</v>
      </c>
      <c r="B680" s="59">
        <v>2.4901958949999998</v>
      </c>
      <c r="C680" s="60">
        <v>3.7313309305372598E-3</v>
      </c>
      <c r="D680" s="59">
        <v>0</v>
      </c>
      <c r="E680" s="60">
        <v>0</v>
      </c>
      <c r="F680" s="59">
        <v>0</v>
      </c>
      <c r="G680" s="60">
        <v>0</v>
      </c>
      <c r="H680" s="59">
        <v>1.134172886</v>
      </c>
      <c r="I680" s="60">
        <v>5.80817421153488E-3</v>
      </c>
      <c r="J680" s="59">
        <v>1.3560230090000001</v>
      </c>
      <c r="K680" s="60">
        <v>5.2067834989619399E-3</v>
      </c>
    </row>
    <row r="681" spans="1:11" customFormat="1" x14ac:dyDescent="0.3">
      <c r="A681" s="58" t="s">
        <v>297</v>
      </c>
      <c r="B681" s="65">
        <v>38.600792826300001</v>
      </c>
      <c r="C681" s="66">
        <v>5.78397597173912E-2</v>
      </c>
      <c r="D681" s="65">
        <v>7.9540705812999999</v>
      </c>
      <c r="E681" s="66">
        <v>9.3676354211414098E-2</v>
      </c>
      <c r="F681" s="65">
        <v>0.63558605170000004</v>
      </c>
      <c r="G681" s="66">
        <v>1.1571107063468601E-2</v>
      </c>
      <c r="H681" s="65">
        <v>16.769137807900002</v>
      </c>
      <c r="I681" s="66">
        <v>8.5875861579642193E-2</v>
      </c>
      <c r="J681" s="65">
        <v>9.8259645422999995</v>
      </c>
      <c r="K681" s="66">
        <v>3.7729204962356801E-2</v>
      </c>
    </row>
    <row r="682" spans="1:11" customFormat="1" x14ac:dyDescent="0.3">
      <c r="A682" s="58" t="s">
        <v>298</v>
      </c>
      <c r="B682" s="59">
        <v>17.7840930598</v>
      </c>
      <c r="C682" s="60">
        <v>2.6647837882483E-2</v>
      </c>
      <c r="D682" s="59">
        <v>2.1717749138000002</v>
      </c>
      <c r="E682" s="60">
        <v>2.55773385479993E-2</v>
      </c>
      <c r="F682" s="59">
        <v>2.1539459819000002</v>
      </c>
      <c r="G682" s="60">
        <v>3.9213477858473997E-2</v>
      </c>
      <c r="H682" s="59">
        <v>6.1989794365999904</v>
      </c>
      <c r="I682" s="60">
        <v>3.1745382865284902E-2</v>
      </c>
      <c r="J682" s="59">
        <v>6.8015547121000104</v>
      </c>
      <c r="K682" s="60">
        <v>2.61162403640668E-2</v>
      </c>
    </row>
    <row r="683" spans="1:11" customFormat="1" x14ac:dyDescent="0.3">
      <c r="A683" s="58" t="s">
        <v>299</v>
      </c>
      <c r="B683" s="65">
        <v>1.2619603572</v>
      </c>
      <c r="C683" s="66">
        <v>1.8909322448835699E-3</v>
      </c>
      <c r="D683" s="65">
        <v>0</v>
      </c>
      <c r="E683" s="66">
        <v>0</v>
      </c>
      <c r="F683" s="65">
        <v>0</v>
      </c>
      <c r="G683" s="66">
        <v>0</v>
      </c>
      <c r="H683" s="65">
        <v>1.2619603572</v>
      </c>
      <c r="I683" s="66">
        <v>6.46258228630268E-3</v>
      </c>
      <c r="J683" s="65">
        <v>0</v>
      </c>
      <c r="K683" s="66">
        <v>0</v>
      </c>
    </row>
    <row r="684" spans="1:11" customFormat="1" x14ac:dyDescent="0.3">
      <c r="A684" s="58" t="s">
        <v>300</v>
      </c>
      <c r="B684" s="59">
        <v>23.360218432700101</v>
      </c>
      <c r="C684" s="60">
        <v>3.5003152064082999E-2</v>
      </c>
      <c r="D684" s="59">
        <v>4.6117399361000002</v>
      </c>
      <c r="E684" s="60">
        <v>5.4313194655411297E-2</v>
      </c>
      <c r="F684" s="59">
        <v>3.78400754569999</v>
      </c>
      <c r="G684" s="60">
        <v>6.88894231129768E-2</v>
      </c>
      <c r="H684" s="59">
        <v>10.3953470686</v>
      </c>
      <c r="I684" s="60">
        <v>5.3235258494618298E-2</v>
      </c>
      <c r="J684" s="59">
        <v>4.5691238823000102</v>
      </c>
      <c r="K684" s="60">
        <v>1.7544273715987199E-2</v>
      </c>
    </row>
    <row r="685" spans="1:11" customFormat="1" x14ac:dyDescent="0.3">
      <c r="A685" s="58" t="s">
        <v>301</v>
      </c>
      <c r="B685" s="65">
        <v>7.5610626880999998</v>
      </c>
      <c r="C685" s="66">
        <v>1.13295613138254E-2</v>
      </c>
      <c r="D685" s="65">
        <v>0</v>
      </c>
      <c r="E685" s="66">
        <v>0</v>
      </c>
      <c r="F685" s="65">
        <v>3.5373815449000001</v>
      </c>
      <c r="G685" s="64">
        <v>6.4399494719710404E-2</v>
      </c>
      <c r="H685" s="65">
        <v>0</v>
      </c>
      <c r="I685" s="66">
        <v>0</v>
      </c>
      <c r="J685" s="65">
        <v>4.0236811431999904</v>
      </c>
      <c r="K685" s="66">
        <v>1.5449912311552899E-2</v>
      </c>
    </row>
    <row r="686" spans="1:11" customFormat="1" x14ac:dyDescent="0.3">
      <c r="A686" s="58" t="s">
        <v>305</v>
      </c>
      <c r="B686" s="59">
        <v>46.5113883828</v>
      </c>
      <c r="C686" s="60">
        <v>6.9693064085214501E-2</v>
      </c>
      <c r="D686" s="59">
        <v>4.784675021</v>
      </c>
      <c r="E686" s="60">
        <v>5.63498786530061E-2</v>
      </c>
      <c r="F686" s="59">
        <v>2.6967952430999902</v>
      </c>
      <c r="G686" s="60">
        <v>4.9096273278337599E-2</v>
      </c>
      <c r="H686" s="59">
        <v>10.466066681599999</v>
      </c>
      <c r="I686" s="60">
        <v>5.3597418300717098E-2</v>
      </c>
      <c r="J686" s="59">
        <v>23.090520680400001</v>
      </c>
      <c r="K686" s="60">
        <v>8.8661727170697396E-2</v>
      </c>
    </row>
    <row r="687" spans="1:11" customFormat="1" x14ac:dyDescent="0.3">
      <c r="A687" s="71" t="s">
        <v>1</v>
      </c>
    </row>
    <row r="688" spans="1:11" customFormat="1" x14ac:dyDescent="0.3">
      <c r="A688" s="71" t="s">
        <v>1</v>
      </c>
    </row>
    <row r="689" spans="1:11" customFormat="1" x14ac:dyDescent="0.3">
      <c r="A689" s="53" t="s">
        <v>408</v>
      </c>
    </row>
    <row r="690" spans="1:11" customFormat="1" x14ac:dyDescent="0.3">
      <c r="A690" s="54" t="s">
        <v>1</v>
      </c>
    </row>
    <row r="691" spans="1:11" customFormat="1" x14ac:dyDescent="0.3">
      <c r="A691" s="115" t="s">
        <v>1</v>
      </c>
      <c r="B691" s="114" t="s">
        <v>501</v>
      </c>
      <c r="C691" s="114" t="s">
        <v>1</v>
      </c>
      <c r="D691" s="114" t="s">
        <v>487</v>
      </c>
      <c r="E691" s="114" t="s">
        <v>1</v>
      </c>
      <c r="F691" s="114" t="s">
        <v>488</v>
      </c>
      <c r="G691" s="114" t="s">
        <v>1</v>
      </c>
      <c r="H691" s="114" t="s">
        <v>10</v>
      </c>
      <c r="I691" s="114" t="s">
        <v>1</v>
      </c>
      <c r="J691" s="114" t="s">
        <v>489</v>
      </c>
      <c r="K691" s="114" t="s">
        <v>1</v>
      </c>
    </row>
    <row r="692" spans="1:11" customFormat="1" x14ac:dyDescent="0.3">
      <c r="A692" s="116" t="s">
        <v>1</v>
      </c>
      <c r="B692" s="55" t="s">
        <v>14</v>
      </c>
      <c r="C692" s="55" t="s">
        <v>15</v>
      </c>
      <c r="D692" s="55" t="s">
        <v>14</v>
      </c>
      <c r="E692" s="55" t="s">
        <v>15</v>
      </c>
      <c r="F692" s="55" t="s">
        <v>14</v>
      </c>
      <c r="G692" s="55" t="s">
        <v>15</v>
      </c>
      <c r="H692" s="55" t="s">
        <v>14</v>
      </c>
      <c r="I692" s="55" t="s">
        <v>15</v>
      </c>
      <c r="J692" s="55" t="s">
        <v>14</v>
      </c>
      <c r="K692" s="55" t="s">
        <v>15</v>
      </c>
    </row>
    <row r="693" spans="1:11" customFormat="1" x14ac:dyDescent="0.3">
      <c r="A693" s="56" t="s">
        <v>16</v>
      </c>
      <c r="B693" s="57">
        <v>171.4594898327</v>
      </c>
      <c r="C693" s="57">
        <v>171.4594898327</v>
      </c>
      <c r="D693" s="57">
        <v>31.050052215200001</v>
      </c>
      <c r="E693" s="57">
        <v>31.050052215200001</v>
      </c>
      <c r="F693" s="57">
        <v>14.671881214900001</v>
      </c>
      <c r="G693" s="57">
        <v>14.671881214900001</v>
      </c>
      <c r="H693" s="57">
        <v>34.459002463700003</v>
      </c>
      <c r="I693" s="57">
        <v>34.459002463700003</v>
      </c>
      <c r="J693" s="57">
        <v>76.257842930099997</v>
      </c>
      <c r="K693" s="57">
        <v>76.257842930099997</v>
      </c>
    </row>
    <row r="694" spans="1:11" customFormat="1" x14ac:dyDescent="0.3">
      <c r="A694" s="58" t="s">
        <v>306</v>
      </c>
      <c r="B694" s="59">
        <v>46.933156482900003</v>
      </c>
      <c r="C694" s="60">
        <v>0.27372737740380898</v>
      </c>
      <c r="D694" s="61">
        <v>7.8838347261999999</v>
      </c>
      <c r="E694" s="62">
        <v>25.390729366762901</v>
      </c>
      <c r="F694" s="61">
        <v>6.2902843468</v>
      </c>
      <c r="G694" s="62">
        <v>42.873059389357103</v>
      </c>
      <c r="H694" s="61">
        <v>14.9358696185</v>
      </c>
      <c r="I694" s="62">
        <v>43.343882732049003</v>
      </c>
      <c r="J694" s="59">
        <v>14.522787585</v>
      </c>
      <c r="K694" s="60">
        <v>0.190443199374417</v>
      </c>
    </row>
    <row r="695" spans="1:11" customFormat="1" x14ac:dyDescent="0.3">
      <c r="A695" s="58" t="s">
        <v>307</v>
      </c>
      <c r="B695" s="65">
        <v>49.877553578200001</v>
      </c>
      <c r="C695" s="66">
        <v>0.29089992993019798</v>
      </c>
      <c r="D695" s="67">
        <v>5.3971952421999996</v>
      </c>
      <c r="E695" s="69">
        <v>17.382242080604001</v>
      </c>
      <c r="F695" s="67">
        <v>3.8546978185</v>
      </c>
      <c r="G695" s="69">
        <v>26.272689657447401</v>
      </c>
      <c r="H695" s="67">
        <v>5.7018661364999996</v>
      </c>
      <c r="I695" s="69">
        <v>16.546811366656598</v>
      </c>
      <c r="J695" s="65">
        <v>28.954374424000001</v>
      </c>
      <c r="K695" s="66">
        <v>0.37969044640484201</v>
      </c>
    </row>
    <row r="696" spans="1:11" customFormat="1" x14ac:dyDescent="0.3">
      <c r="A696" s="58" t="s">
        <v>308</v>
      </c>
      <c r="B696" s="59">
        <v>74.648779771599905</v>
      </c>
      <c r="C696" s="60">
        <v>0.43537269266599299</v>
      </c>
      <c r="D696" s="61">
        <v>17.769022246799999</v>
      </c>
      <c r="E696" s="62">
        <v>57.227028552633101</v>
      </c>
      <c r="F696" s="61">
        <v>4.5268990495999999</v>
      </c>
      <c r="G696" s="62">
        <v>30.8542509531955</v>
      </c>
      <c r="H696" s="61">
        <v>13.8212667087</v>
      </c>
      <c r="I696" s="62">
        <v>40.109305901294398</v>
      </c>
      <c r="J696" s="59">
        <v>32.7806809211</v>
      </c>
      <c r="K696" s="60">
        <v>0.42986635422074099</v>
      </c>
    </row>
    <row r="697" spans="1:11" customFormat="1" x14ac:dyDescent="0.3">
      <c r="A697" s="71" t="s">
        <v>1</v>
      </c>
    </row>
    <row r="698" spans="1:11" customFormat="1" x14ac:dyDescent="0.3">
      <c r="A698" s="71" t="s">
        <v>1</v>
      </c>
    </row>
    <row r="699" spans="1:11" customFormat="1" x14ac:dyDescent="0.3">
      <c r="A699" s="53" t="s">
        <v>409</v>
      </c>
    </row>
    <row r="700" spans="1:11" customFormat="1" x14ac:dyDescent="0.3">
      <c r="A700" s="54" t="s">
        <v>1</v>
      </c>
    </row>
    <row r="701" spans="1:11" customFormat="1" x14ac:dyDescent="0.3">
      <c r="A701" s="115" t="s">
        <v>1</v>
      </c>
      <c r="B701" s="114" t="s">
        <v>501</v>
      </c>
      <c r="C701" s="114" t="s">
        <v>1</v>
      </c>
      <c r="D701" s="114" t="s">
        <v>487</v>
      </c>
      <c r="E701" s="114" t="s">
        <v>1</v>
      </c>
      <c r="F701" s="114" t="s">
        <v>488</v>
      </c>
      <c r="G701" s="114" t="s">
        <v>1</v>
      </c>
      <c r="H701" s="114" t="s">
        <v>10</v>
      </c>
      <c r="I701" s="114" t="s">
        <v>1</v>
      </c>
      <c r="J701" s="114" t="s">
        <v>489</v>
      </c>
      <c r="K701" s="114" t="s">
        <v>1</v>
      </c>
    </row>
    <row r="702" spans="1:11" customFormat="1" x14ac:dyDescent="0.3">
      <c r="A702" s="116" t="s">
        <v>1</v>
      </c>
      <c r="B702" s="55" t="s">
        <v>14</v>
      </c>
      <c r="C702" s="55" t="s">
        <v>15</v>
      </c>
      <c r="D702" s="55" t="s">
        <v>14</v>
      </c>
      <c r="E702" s="55" t="s">
        <v>15</v>
      </c>
      <c r="F702" s="55" t="s">
        <v>14</v>
      </c>
      <c r="G702" s="55" t="s">
        <v>15</v>
      </c>
      <c r="H702" s="55" t="s">
        <v>14</v>
      </c>
      <c r="I702" s="55" t="s">
        <v>15</v>
      </c>
      <c r="J702" s="55" t="s">
        <v>14</v>
      </c>
      <c r="K702" s="55" t="s">
        <v>15</v>
      </c>
    </row>
    <row r="703" spans="1:11" customFormat="1" x14ac:dyDescent="0.3">
      <c r="A703" s="56" t="s">
        <v>16</v>
      </c>
      <c r="B703" s="57">
        <v>136.97410194450001</v>
      </c>
      <c r="C703" s="57">
        <v>136.97410194450001</v>
      </c>
      <c r="D703" s="57">
        <v>4.3809612958999997</v>
      </c>
      <c r="E703" s="57">
        <v>4.3809612958999997</v>
      </c>
      <c r="F703" s="57">
        <v>7.7474242717999999</v>
      </c>
      <c r="G703" s="57">
        <v>7.7474242717999999</v>
      </c>
      <c r="H703" s="57">
        <v>5.7483400169000003</v>
      </c>
      <c r="I703" s="57">
        <v>5.7483400169000003</v>
      </c>
      <c r="J703" s="57">
        <v>106.624499007</v>
      </c>
      <c r="K703" s="57">
        <v>106.624499007</v>
      </c>
    </row>
    <row r="704" spans="1:11" customFormat="1" x14ac:dyDescent="0.3">
      <c r="A704" s="58" t="s">
        <v>306</v>
      </c>
      <c r="B704" s="59">
        <v>51.212834641100002</v>
      </c>
      <c r="C704" s="60">
        <v>0.37388698968693201</v>
      </c>
      <c r="D704" s="61">
        <v>1.6812292042000001</v>
      </c>
      <c r="E704" s="62">
        <v>38.375805916692499</v>
      </c>
      <c r="F704" s="61">
        <v>6.2470804449999902</v>
      </c>
      <c r="G704" s="62">
        <v>80.634288582062894</v>
      </c>
      <c r="H704" s="61">
        <v>1.2085154539</v>
      </c>
      <c r="I704" s="62">
        <v>21.023729465323701</v>
      </c>
      <c r="J704" s="59">
        <v>37.402480458299898</v>
      </c>
      <c r="K704" s="60">
        <v>0.350786928019652</v>
      </c>
    </row>
    <row r="705" spans="1:11" customFormat="1" x14ac:dyDescent="0.3">
      <c r="A705" s="58" t="s">
        <v>307</v>
      </c>
      <c r="B705" s="65">
        <v>22.465204786400001</v>
      </c>
      <c r="C705" s="66">
        <v>0.164010601036848</v>
      </c>
      <c r="D705" s="67">
        <v>0.55128045289999905</v>
      </c>
      <c r="E705" s="69">
        <v>12.5835499486363</v>
      </c>
      <c r="F705" s="67">
        <v>1.5003438268</v>
      </c>
      <c r="G705" s="69">
        <v>19.365711417937099</v>
      </c>
      <c r="H705" s="67">
        <v>1.0342048088</v>
      </c>
      <c r="I705" s="69">
        <v>17.991364563673301</v>
      </c>
      <c r="J705" s="65">
        <v>16.4599266086</v>
      </c>
      <c r="K705" s="66">
        <v>0.15437283890562001</v>
      </c>
    </row>
    <row r="706" spans="1:11" customFormat="1" x14ac:dyDescent="0.3">
      <c r="A706" s="58" t="s">
        <v>308</v>
      </c>
      <c r="B706" s="59">
        <v>63.296062517000003</v>
      </c>
      <c r="C706" s="60">
        <v>0.46210240927621998</v>
      </c>
      <c r="D706" s="61">
        <v>2.1484516388000001</v>
      </c>
      <c r="E706" s="62">
        <v>49.040644134671197</v>
      </c>
      <c r="F706" s="61">
        <v>0</v>
      </c>
      <c r="G706" s="68">
        <v>0</v>
      </c>
      <c r="H706" s="61">
        <v>3.5056197542</v>
      </c>
      <c r="I706" s="62">
        <v>60.984905971003002</v>
      </c>
      <c r="J706" s="59">
        <v>52.762091940099999</v>
      </c>
      <c r="K706" s="60">
        <v>0.49484023307472802</v>
      </c>
    </row>
    <row r="707" spans="1:11" customFormat="1" x14ac:dyDescent="0.3">
      <c r="A707" s="71" t="s">
        <v>1</v>
      </c>
    </row>
    <row r="708" spans="1:11" customFormat="1" x14ac:dyDescent="0.3">
      <c r="A708" s="71" t="s">
        <v>1</v>
      </c>
    </row>
    <row r="709" spans="1:11" customFormat="1" x14ac:dyDescent="0.3">
      <c r="A709" s="53" t="s">
        <v>410</v>
      </c>
    </row>
    <row r="710" spans="1:11" customFormat="1" x14ac:dyDescent="0.3">
      <c r="A710" s="54" t="s">
        <v>1</v>
      </c>
    </row>
    <row r="711" spans="1:11" customFormat="1" x14ac:dyDescent="0.3">
      <c r="A711" s="115" t="s">
        <v>1</v>
      </c>
      <c r="B711" s="114" t="s">
        <v>501</v>
      </c>
      <c r="C711" s="114" t="s">
        <v>1</v>
      </c>
      <c r="D711" s="114" t="s">
        <v>487</v>
      </c>
      <c r="E711" s="114" t="s">
        <v>1</v>
      </c>
      <c r="F711" s="114" t="s">
        <v>488</v>
      </c>
      <c r="G711" s="114" t="s">
        <v>1</v>
      </c>
      <c r="H711" s="114" t="s">
        <v>10</v>
      </c>
      <c r="I711" s="114" t="s">
        <v>1</v>
      </c>
      <c r="J711" s="114" t="s">
        <v>489</v>
      </c>
      <c r="K711" s="114" t="s">
        <v>1</v>
      </c>
    </row>
    <row r="712" spans="1:11" customFormat="1" x14ac:dyDescent="0.3">
      <c r="A712" s="116" t="s">
        <v>1</v>
      </c>
      <c r="B712" s="55" t="s">
        <v>14</v>
      </c>
      <c r="C712" s="55" t="s">
        <v>15</v>
      </c>
      <c r="D712" s="55" t="s">
        <v>14</v>
      </c>
      <c r="E712" s="55" t="s">
        <v>15</v>
      </c>
      <c r="F712" s="55" t="s">
        <v>14</v>
      </c>
      <c r="G712" s="55" t="s">
        <v>15</v>
      </c>
      <c r="H712" s="55" t="s">
        <v>14</v>
      </c>
      <c r="I712" s="55" t="s">
        <v>15</v>
      </c>
      <c r="J712" s="55" t="s">
        <v>14</v>
      </c>
      <c r="K712" s="55" t="s">
        <v>15</v>
      </c>
    </row>
    <row r="713" spans="1:11" customFormat="1" x14ac:dyDescent="0.3">
      <c r="A713" s="56" t="s">
        <v>16</v>
      </c>
      <c r="B713" s="57">
        <v>5.9530548709</v>
      </c>
      <c r="C713" s="57">
        <v>5.9530548709</v>
      </c>
      <c r="D713" s="57">
        <v>0</v>
      </c>
      <c r="E713" s="57">
        <v>0</v>
      </c>
      <c r="F713" s="57">
        <v>0</v>
      </c>
      <c r="G713" s="57">
        <v>0</v>
      </c>
      <c r="H713" s="57">
        <v>5.6085752758999998</v>
      </c>
      <c r="I713" s="57">
        <v>5.6085752758999998</v>
      </c>
      <c r="J713" s="57">
        <v>0</v>
      </c>
      <c r="K713" s="57">
        <v>0</v>
      </c>
    </row>
    <row r="714" spans="1:11" customFormat="1" x14ac:dyDescent="0.3">
      <c r="A714" s="58" t="s">
        <v>306</v>
      </c>
      <c r="B714" s="61">
        <v>5.6085752758999998</v>
      </c>
      <c r="C714" s="62">
        <v>94.213397953311301</v>
      </c>
      <c r="D714" s="61"/>
      <c r="E714" s="62"/>
      <c r="F714" s="61"/>
      <c r="G714" s="62"/>
      <c r="H714" s="61">
        <v>5.6085752759000096</v>
      </c>
      <c r="I714" s="62">
        <v>100</v>
      </c>
      <c r="J714" s="61"/>
      <c r="K714" s="62"/>
    </row>
    <row r="715" spans="1:11" customFormat="1" x14ac:dyDescent="0.3">
      <c r="A715" s="58" t="s">
        <v>307</v>
      </c>
      <c r="B715" s="67">
        <v>0</v>
      </c>
      <c r="C715" s="69">
        <v>0</v>
      </c>
      <c r="D715" s="67"/>
      <c r="E715" s="69"/>
      <c r="F715" s="67"/>
      <c r="G715" s="69"/>
      <c r="H715" s="67">
        <v>0</v>
      </c>
      <c r="I715" s="69">
        <v>0</v>
      </c>
      <c r="J715" s="67"/>
      <c r="K715" s="69"/>
    </row>
    <row r="716" spans="1:11" customFormat="1" x14ac:dyDescent="0.3">
      <c r="A716" s="58" t="s">
        <v>308</v>
      </c>
      <c r="B716" s="61">
        <v>0.34447959500000003</v>
      </c>
      <c r="C716" s="62">
        <v>5.7866020466886896</v>
      </c>
      <c r="D716" s="61"/>
      <c r="E716" s="62"/>
      <c r="F716" s="61"/>
      <c r="G716" s="62"/>
      <c r="H716" s="61">
        <v>0</v>
      </c>
      <c r="I716" s="62">
        <v>0</v>
      </c>
      <c r="J716" s="61"/>
      <c r="K716" s="62"/>
    </row>
    <row r="717" spans="1:11" customFormat="1" x14ac:dyDescent="0.3">
      <c r="A717" s="71" t="s">
        <v>1</v>
      </c>
    </row>
    <row r="718" spans="1:11" customFormat="1" x14ac:dyDescent="0.3">
      <c r="A718" s="71" t="s">
        <v>1</v>
      </c>
    </row>
    <row r="719" spans="1:11" customFormat="1" x14ac:dyDescent="0.3">
      <c r="A719" s="53" t="s">
        <v>411</v>
      </c>
    </row>
    <row r="720" spans="1:11" customFormat="1" x14ac:dyDescent="0.3">
      <c r="A720" s="54" t="s">
        <v>1</v>
      </c>
    </row>
    <row r="721" spans="1:11" customFormat="1" x14ac:dyDescent="0.3">
      <c r="A721" s="115" t="s">
        <v>1</v>
      </c>
      <c r="B721" s="114" t="s">
        <v>501</v>
      </c>
      <c r="C721" s="114" t="s">
        <v>1</v>
      </c>
      <c r="D721" s="114" t="s">
        <v>487</v>
      </c>
      <c r="E721" s="114" t="s">
        <v>1</v>
      </c>
      <c r="F721" s="114" t="s">
        <v>488</v>
      </c>
      <c r="G721" s="114" t="s">
        <v>1</v>
      </c>
      <c r="H721" s="114" t="s">
        <v>10</v>
      </c>
      <c r="I721" s="114" t="s">
        <v>1</v>
      </c>
      <c r="J721" s="114" t="s">
        <v>489</v>
      </c>
      <c r="K721" s="114" t="s">
        <v>1</v>
      </c>
    </row>
    <row r="722" spans="1:11" customFormat="1" x14ac:dyDescent="0.3">
      <c r="A722" s="116" t="s">
        <v>1</v>
      </c>
      <c r="B722" s="55" t="s">
        <v>14</v>
      </c>
      <c r="C722" s="55" t="s">
        <v>15</v>
      </c>
      <c r="D722" s="55" t="s">
        <v>14</v>
      </c>
      <c r="E722" s="55" t="s">
        <v>15</v>
      </c>
      <c r="F722" s="55" t="s">
        <v>14</v>
      </c>
      <c r="G722" s="55" t="s">
        <v>15</v>
      </c>
      <c r="H722" s="55" t="s">
        <v>14</v>
      </c>
      <c r="I722" s="55" t="s">
        <v>15</v>
      </c>
      <c r="J722" s="55" t="s">
        <v>14</v>
      </c>
      <c r="K722" s="55" t="s">
        <v>15</v>
      </c>
    </row>
    <row r="723" spans="1:11" customFormat="1" x14ac:dyDescent="0.3">
      <c r="A723" s="56" t="s">
        <v>16</v>
      </c>
      <c r="B723" s="57">
        <v>32.266623574</v>
      </c>
      <c r="C723" s="57">
        <v>32.266623574</v>
      </c>
      <c r="D723" s="57">
        <v>10.2208982378</v>
      </c>
      <c r="E723" s="57">
        <v>10.2208982378</v>
      </c>
      <c r="F723" s="57">
        <v>0.31890669500000002</v>
      </c>
      <c r="G723" s="57">
        <v>0.31890669500000002</v>
      </c>
      <c r="H723" s="57">
        <v>13.2135177773</v>
      </c>
      <c r="I723" s="57">
        <v>13.2135177773</v>
      </c>
      <c r="J723" s="57">
        <v>8.5133008638999996</v>
      </c>
      <c r="K723" s="57">
        <v>8.5133008638999996</v>
      </c>
    </row>
    <row r="724" spans="1:11" customFormat="1" x14ac:dyDescent="0.3">
      <c r="A724" s="58" t="s">
        <v>306</v>
      </c>
      <c r="B724" s="61">
        <v>9.3070007696999895</v>
      </c>
      <c r="C724" s="62">
        <v>28.8440491716011</v>
      </c>
      <c r="D724" s="61">
        <v>4.5616361895999997</v>
      </c>
      <c r="E724" s="62">
        <v>44.6304824044689</v>
      </c>
      <c r="F724" s="61">
        <v>0</v>
      </c>
      <c r="G724" s="62">
        <v>0</v>
      </c>
      <c r="H724" s="61">
        <v>2.9889929932000001</v>
      </c>
      <c r="I724" s="62">
        <v>22.620721019007501</v>
      </c>
      <c r="J724" s="61">
        <v>1.7563715869000001</v>
      </c>
      <c r="K724" s="62">
        <v>20.630911734222401</v>
      </c>
    </row>
    <row r="725" spans="1:11" customFormat="1" x14ac:dyDescent="0.3">
      <c r="A725" s="58" t="s">
        <v>307</v>
      </c>
      <c r="B725" s="67">
        <v>4.3945225130000196</v>
      </c>
      <c r="C725" s="69">
        <v>13.6194061424544</v>
      </c>
      <c r="D725" s="67">
        <v>0</v>
      </c>
      <c r="E725" s="69">
        <v>0</v>
      </c>
      <c r="F725" s="67">
        <v>0</v>
      </c>
      <c r="G725" s="69">
        <v>0</v>
      </c>
      <c r="H725" s="67">
        <v>0.70170608020000003</v>
      </c>
      <c r="I725" s="69">
        <v>5.3105167906572701</v>
      </c>
      <c r="J725" s="67">
        <v>3.6928164328000102</v>
      </c>
      <c r="K725" s="69">
        <v>43.377022518481702</v>
      </c>
    </row>
    <row r="726" spans="1:11" customFormat="1" x14ac:dyDescent="0.3">
      <c r="A726" s="58" t="s">
        <v>308</v>
      </c>
      <c r="B726" s="61">
        <v>18.565100291299999</v>
      </c>
      <c r="C726" s="62">
        <v>57.536544685944499</v>
      </c>
      <c r="D726" s="61">
        <v>5.6592620481999996</v>
      </c>
      <c r="E726" s="62">
        <v>55.3695175955311</v>
      </c>
      <c r="F726" s="61">
        <v>0.31890669500000002</v>
      </c>
      <c r="G726" s="62">
        <v>100</v>
      </c>
      <c r="H726" s="61">
        <v>9.5228187039000307</v>
      </c>
      <c r="I726" s="62">
        <v>72.068762190335207</v>
      </c>
      <c r="J726" s="61">
        <v>3.0641128441999901</v>
      </c>
      <c r="K726" s="62">
        <v>35.992065747295896</v>
      </c>
    </row>
    <row r="727" spans="1:11" customFormat="1" x14ac:dyDescent="0.3">
      <c r="A727" s="71" t="s">
        <v>1</v>
      </c>
    </row>
    <row r="728" spans="1:11" customFormat="1" x14ac:dyDescent="0.3">
      <c r="A728" s="71" t="s">
        <v>1</v>
      </c>
    </row>
    <row r="729" spans="1:11" customFormat="1" x14ac:dyDescent="0.3">
      <c r="A729" s="53" t="s">
        <v>412</v>
      </c>
    </row>
    <row r="730" spans="1:11" customFormat="1" x14ac:dyDescent="0.3">
      <c r="A730" s="54" t="s">
        <v>1</v>
      </c>
    </row>
    <row r="731" spans="1:11" customFormat="1" x14ac:dyDescent="0.3">
      <c r="A731" s="115" t="s">
        <v>1</v>
      </c>
      <c r="B731" s="114" t="s">
        <v>501</v>
      </c>
      <c r="C731" s="114" t="s">
        <v>1</v>
      </c>
      <c r="D731" s="114" t="s">
        <v>487</v>
      </c>
      <c r="E731" s="114" t="s">
        <v>1</v>
      </c>
      <c r="F731" s="114" t="s">
        <v>488</v>
      </c>
      <c r="G731" s="114" t="s">
        <v>1</v>
      </c>
      <c r="H731" s="114" t="s">
        <v>10</v>
      </c>
      <c r="I731" s="114" t="s">
        <v>1</v>
      </c>
      <c r="J731" s="114" t="s">
        <v>489</v>
      </c>
      <c r="K731" s="114" t="s">
        <v>1</v>
      </c>
    </row>
    <row r="732" spans="1:11" customFormat="1" x14ac:dyDescent="0.3">
      <c r="A732" s="116" t="s">
        <v>1</v>
      </c>
      <c r="B732" s="55" t="s">
        <v>14</v>
      </c>
      <c r="C732" s="55" t="s">
        <v>15</v>
      </c>
      <c r="D732" s="55" t="s">
        <v>14</v>
      </c>
      <c r="E732" s="55" t="s">
        <v>15</v>
      </c>
      <c r="F732" s="55" t="s">
        <v>14</v>
      </c>
      <c r="G732" s="55" t="s">
        <v>15</v>
      </c>
      <c r="H732" s="55" t="s">
        <v>14</v>
      </c>
      <c r="I732" s="55" t="s">
        <v>15</v>
      </c>
      <c r="J732" s="55" t="s">
        <v>14</v>
      </c>
      <c r="K732" s="55" t="s">
        <v>15</v>
      </c>
    </row>
    <row r="733" spans="1:11" customFormat="1" x14ac:dyDescent="0.3">
      <c r="A733" s="56" t="s">
        <v>16</v>
      </c>
      <c r="B733" s="57">
        <v>233.6237201429</v>
      </c>
      <c r="C733" s="57">
        <v>233.6237201429</v>
      </c>
      <c r="D733" s="57">
        <v>32.231333509499997</v>
      </c>
      <c r="E733" s="57">
        <v>32.231333509499997</v>
      </c>
      <c r="F733" s="57">
        <v>26.1160304052</v>
      </c>
      <c r="G733" s="57">
        <v>26.1160304052</v>
      </c>
      <c r="H733" s="57">
        <v>109.3834010793</v>
      </c>
      <c r="I733" s="57">
        <v>109.3834010793</v>
      </c>
      <c r="J733" s="57">
        <v>59.564810146900001</v>
      </c>
      <c r="K733" s="57">
        <v>59.564810146900001</v>
      </c>
    </row>
    <row r="734" spans="1:11" customFormat="1" x14ac:dyDescent="0.3">
      <c r="A734" s="58" t="s">
        <v>306</v>
      </c>
      <c r="B734" s="59">
        <v>56.215412715200003</v>
      </c>
      <c r="C734" s="60">
        <v>0.24062373752466101</v>
      </c>
      <c r="D734" s="61">
        <v>5.2643168646999996</v>
      </c>
      <c r="E734" s="62">
        <v>16.332916735041</v>
      </c>
      <c r="F734" s="59">
        <v>5.6492137828000102</v>
      </c>
      <c r="G734" s="60">
        <v>0.21631211540001799</v>
      </c>
      <c r="H734" s="59">
        <v>31.714185389099999</v>
      </c>
      <c r="I734" s="60">
        <v>0.289935996469044</v>
      </c>
      <c r="J734" s="59">
        <v>11.7663136377</v>
      </c>
      <c r="K734" s="60">
        <v>0.197538002869172</v>
      </c>
    </row>
    <row r="735" spans="1:11" customFormat="1" x14ac:dyDescent="0.3">
      <c r="A735" s="58" t="s">
        <v>307</v>
      </c>
      <c r="B735" s="65">
        <v>54.423800120400202</v>
      </c>
      <c r="C735" s="66">
        <v>0.232954941763237</v>
      </c>
      <c r="D735" s="67">
        <v>6.1680659350999996</v>
      </c>
      <c r="E735" s="69">
        <v>19.136862374254498</v>
      </c>
      <c r="F735" s="65">
        <v>3.0039342920999998</v>
      </c>
      <c r="G735" s="66">
        <v>0.115022621948774</v>
      </c>
      <c r="H735" s="65">
        <v>21.4952613283</v>
      </c>
      <c r="I735" s="66">
        <v>0.19651300943473601</v>
      </c>
      <c r="J735" s="65">
        <v>23.756538564900101</v>
      </c>
      <c r="K735" s="64">
        <v>0.39883512608050198</v>
      </c>
    </row>
    <row r="736" spans="1:11" customFormat="1" x14ac:dyDescent="0.3">
      <c r="A736" s="58" t="s">
        <v>308</v>
      </c>
      <c r="B736" s="59">
        <v>122.98450730730001</v>
      </c>
      <c r="C736" s="60">
        <v>0.52642132071210201</v>
      </c>
      <c r="D736" s="61">
        <v>20.798950709700001</v>
      </c>
      <c r="E736" s="62">
        <v>64.530220890704499</v>
      </c>
      <c r="F736" s="59">
        <v>17.462882330300001</v>
      </c>
      <c r="G736" s="60">
        <v>0.66866526265120796</v>
      </c>
      <c r="H736" s="59">
        <v>56.173954361900002</v>
      </c>
      <c r="I736" s="60">
        <v>0.51355099409621996</v>
      </c>
      <c r="J736" s="59">
        <v>24.041957944299899</v>
      </c>
      <c r="K736" s="60">
        <v>0.40362687105032702</v>
      </c>
    </row>
    <row r="737" spans="1:11" customFormat="1" x14ac:dyDescent="0.3">
      <c r="A737" s="71" t="s">
        <v>1</v>
      </c>
    </row>
    <row r="738" spans="1:11" customFormat="1" x14ac:dyDescent="0.3">
      <c r="A738" s="71" t="s">
        <v>1</v>
      </c>
    </row>
    <row r="739" spans="1:11" customFormat="1" x14ac:dyDescent="0.3">
      <c r="A739" s="53" t="s">
        <v>413</v>
      </c>
    </row>
    <row r="740" spans="1:11" customFormat="1" x14ac:dyDescent="0.3">
      <c r="A740" s="54" t="s">
        <v>1</v>
      </c>
    </row>
    <row r="741" spans="1:11" customFormat="1" x14ac:dyDescent="0.3">
      <c r="A741" s="115" t="s">
        <v>1</v>
      </c>
      <c r="B741" s="114" t="s">
        <v>501</v>
      </c>
      <c r="C741" s="114" t="s">
        <v>1</v>
      </c>
      <c r="D741" s="114" t="s">
        <v>487</v>
      </c>
      <c r="E741" s="114" t="s">
        <v>1</v>
      </c>
      <c r="F741" s="114" t="s">
        <v>488</v>
      </c>
      <c r="G741" s="114" t="s">
        <v>1</v>
      </c>
      <c r="H741" s="114" t="s">
        <v>10</v>
      </c>
      <c r="I741" s="114" t="s">
        <v>1</v>
      </c>
      <c r="J741" s="114" t="s">
        <v>489</v>
      </c>
      <c r="K741" s="114" t="s">
        <v>1</v>
      </c>
    </row>
    <row r="742" spans="1:11" customFormat="1" x14ac:dyDescent="0.3">
      <c r="A742" s="116" t="s">
        <v>1</v>
      </c>
      <c r="B742" s="55" t="s">
        <v>14</v>
      </c>
      <c r="C742" s="55" t="s">
        <v>15</v>
      </c>
      <c r="D742" s="55" t="s">
        <v>14</v>
      </c>
      <c r="E742" s="55" t="s">
        <v>15</v>
      </c>
      <c r="F742" s="55" t="s">
        <v>14</v>
      </c>
      <c r="G742" s="55" t="s">
        <v>15</v>
      </c>
      <c r="H742" s="55" t="s">
        <v>14</v>
      </c>
      <c r="I742" s="55" t="s">
        <v>15</v>
      </c>
      <c r="J742" s="55" t="s">
        <v>14</v>
      </c>
      <c r="K742" s="55" t="s">
        <v>15</v>
      </c>
    </row>
    <row r="743" spans="1:11" customFormat="1" x14ac:dyDescent="0.3">
      <c r="A743" s="56" t="s">
        <v>16</v>
      </c>
      <c r="B743" s="57">
        <v>329.81649019219998</v>
      </c>
      <c r="C743" s="57">
        <v>329.81649019219998</v>
      </c>
      <c r="D743" s="57">
        <v>40.1485660982</v>
      </c>
      <c r="E743" s="57">
        <v>40.1485660982</v>
      </c>
      <c r="F743" s="57">
        <v>30.423851445499999</v>
      </c>
      <c r="G743" s="57">
        <v>30.423851445499999</v>
      </c>
      <c r="H743" s="57">
        <v>99.664302714900003</v>
      </c>
      <c r="I743" s="57">
        <v>99.664302714900003</v>
      </c>
      <c r="J743" s="57">
        <v>134.06108219820001</v>
      </c>
      <c r="K743" s="57">
        <v>134.06108219820001</v>
      </c>
    </row>
    <row r="744" spans="1:11" customFormat="1" x14ac:dyDescent="0.3">
      <c r="A744" s="58" t="s">
        <v>306</v>
      </c>
      <c r="B744" s="59">
        <v>103.2558005352</v>
      </c>
      <c r="C744" s="60">
        <v>0.31307046071294897</v>
      </c>
      <c r="D744" s="59">
        <v>11.5845627721</v>
      </c>
      <c r="E744" s="60">
        <v>0.28854237891747198</v>
      </c>
      <c r="F744" s="59">
        <v>11.918145699</v>
      </c>
      <c r="G744" s="60">
        <v>0.39173691471474797</v>
      </c>
      <c r="H744" s="59">
        <v>33.702410503000003</v>
      </c>
      <c r="I744" s="60">
        <v>0.33815929660802602</v>
      </c>
      <c r="J744" s="59">
        <v>39.240358380099998</v>
      </c>
      <c r="K744" s="60">
        <v>0.29270506948531</v>
      </c>
    </row>
    <row r="745" spans="1:11" customFormat="1" x14ac:dyDescent="0.3">
      <c r="A745" s="58" t="s">
        <v>307</v>
      </c>
      <c r="B745" s="65">
        <v>56.922276840699901</v>
      </c>
      <c r="C745" s="66">
        <v>0.17258772236503001</v>
      </c>
      <c r="D745" s="65">
        <v>5.9532519563999999</v>
      </c>
      <c r="E745" s="66">
        <v>0.148280562295521</v>
      </c>
      <c r="F745" s="65">
        <v>2.0026943510000002</v>
      </c>
      <c r="G745" s="66">
        <v>6.5826457067328994E-2</v>
      </c>
      <c r="H745" s="65">
        <v>11.411835100299999</v>
      </c>
      <c r="I745" s="66">
        <v>0.11450273357096299</v>
      </c>
      <c r="J745" s="65">
        <v>34.705400754800003</v>
      </c>
      <c r="K745" s="64">
        <v>0.258877521990241</v>
      </c>
    </row>
    <row r="746" spans="1:11" customFormat="1" x14ac:dyDescent="0.3">
      <c r="A746" s="58" t="s">
        <v>308</v>
      </c>
      <c r="B746" s="59">
        <v>169.63841281629999</v>
      </c>
      <c r="C746" s="60">
        <v>0.51434181692202097</v>
      </c>
      <c r="D746" s="59">
        <v>22.610751369700001</v>
      </c>
      <c r="E746" s="60">
        <v>0.56317705878700697</v>
      </c>
      <c r="F746" s="59">
        <v>16.5030113955</v>
      </c>
      <c r="G746" s="60">
        <v>0.54243662821792304</v>
      </c>
      <c r="H746" s="59">
        <v>54.550057111599997</v>
      </c>
      <c r="I746" s="60">
        <v>0.54733796982101102</v>
      </c>
      <c r="J746" s="59">
        <v>60.115323063300004</v>
      </c>
      <c r="K746" s="60">
        <v>0.448417408524449</v>
      </c>
    </row>
    <row r="747" spans="1:11" customFormat="1" x14ac:dyDescent="0.3">
      <c r="A747" s="71" t="s">
        <v>1</v>
      </c>
    </row>
    <row r="748" spans="1:11" customFormat="1" x14ac:dyDescent="0.3">
      <c r="A748" s="71" t="s">
        <v>1</v>
      </c>
    </row>
    <row r="749" spans="1:11" customFormat="1" x14ac:dyDescent="0.3">
      <c r="A749" s="53" t="s">
        <v>414</v>
      </c>
    </row>
    <row r="750" spans="1:11" customFormat="1" x14ac:dyDescent="0.3">
      <c r="A750" s="54" t="s">
        <v>1</v>
      </c>
    </row>
    <row r="751" spans="1:11" customFormat="1" x14ac:dyDescent="0.3">
      <c r="A751" s="115" t="s">
        <v>1</v>
      </c>
      <c r="B751" s="114" t="s">
        <v>501</v>
      </c>
      <c r="C751" s="114" t="s">
        <v>1</v>
      </c>
      <c r="D751" s="114" t="s">
        <v>487</v>
      </c>
      <c r="E751" s="114" t="s">
        <v>1</v>
      </c>
      <c r="F751" s="114" t="s">
        <v>488</v>
      </c>
      <c r="G751" s="114" t="s">
        <v>1</v>
      </c>
      <c r="H751" s="114" t="s">
        <v>10</v>
      </c>
      <c r="I751" s="114" t="s">
        <v>1</v>
      </c>
      <c r="J751" s="114" t="s">
        <v>489</v>
      </c>
      <c r="K751" s="114" t="s">
        <v>1</v>
      </c>
    </row>
    <row r="752" spans="1:11" customFormat="1" x14ac:dyDescent="0.3">
      <c r="A752" s="116" t="s">
        <v>1</v>
      </c>
      <c r="B752" s="55" t="s">
        <v>14</v>
      </c>
      <c r="C752" s="55" t="s">
        <v>15</v>
      </c>
      <c r="D752" s="55" t="s">
        <v>14</v>
      </c>
      <c r="E752" s="55" t="s">
        <v>15</v>
      </c>
      <c r="F752" s="55" t="s">
        <v>14</v>
      </c>
      <c r="G752" s="55" t="s">
        <v>15</v>
      </c>
      <c r="H752" s="55" t="s">
        <v>14</v>
      </c>
      <c r="I752" s="55" t="s">
        <v>15</v>
      </c>
      <c r="J752" s="55" t="s">
        <v>14</v>
      </c>
      <c r="K752" s="55" t="s">
        <v>15</v>
      </c>
    </row>
    <row r="753" spans="1:11" customFormat="1" x14ac:dyDescent="0.3">
      <c r="A753" s="56" t="s">
        <v>16</v>
      </c>
      <c r="B753" s="57">
        <v>207.2184732101</v>
      </c>
      <c r="C753" s="57">
        <v>207.2184732101</v>
      </c>
      <c r="D753" s="57">
        <v>22.399872550200001</v>
      </c>
      <c r="E753" s="57">
        <v>22.399872550200001</v>
      </c>
      <c r="F753" s="57">
        <v>12.387210595599999</v>
      </c>
      <c r="G753" s="57">
        <v>12.387210595599999</v>
      </c>
      <c r="H753" s="57">
        <v>87.974226420099995</v>
      </c>
      <c r="I753" s="57">
        <v>87.974226420099995</v>
      </c>
      <c r="J753" s="57">
        <v>67.651717390000002</v>
      </c>
      <c r="K753" s="57">
        <v>67.651717390000002</v>
      </c>
    </row>
    <row r="754" spans="1:11" customFormat="1" x14ac:dyDescent="0.3">
      <c r="A754" s="58" t="s">
        <v>306</v>
      </c>
      <c r="B754" s="59">
        <v>21.0033844499</v>
      </c>
      <c r="C754" s="60">
        <v>0.101358648794814</v>
      </c>
      <c r="D754" s="61">
        <v>1.543215462</v>
      </c>
      <c r="E754" s="62">
        <v>6.8893939398160597</v>
      </c>
      <c r="F754" s="61">
        <v>3.8628988397000001</v>
      </c>
      <c r="G754" s="70">
        <v>31.1845738787401</v>
      </c>
      <c r="H754" s="59">
        <v>9.1525731590999992</v>
      </c>
      <c r="I754" s="60">
        <v>0.104036983688769</v>
      </c>
      <c r="J754" s="59">
        <v>4.0890177112000003</v>
      </c>
      <c r="K754" s="60">
        <v>6.0442186376844599E-2</v>
      </c>
    </row>
    <row r="755" spans="1:11" customFormat="1" x14ac:dyDescent="0.3">
      <c r="A755" s="58" t="s">
        <v>307</v>
      </c>
      <c r="B755" s="65">
        <v>42.628061504800002</v>
      </c>
      <c r="C755" s="66">
        <v>0.205715546709869</v>
      </c>
      <c r="D755" s="67">
        <v>6.1975094588999999</v>
      </c>
      <c r="E755" s="69">
        <v>27.667610362562801</v>
      </c>
      <c r="F755" s="67">
        <v>0.19717885260000001</v>
      </c>
      <c r="G755" s="69">
        <v>1.5917938189412799</v>
      </c>
      <c r="H755" s="65">
        <v>21.469235511499999</v>
      </c>
      <c r="I755" s="66">
        <v>0.24404006019875399</v>
      </c>
      <c r="J755" s="65">
        <v>12.475037780599999</v>
      </c>
      <c r="K755" s="66">
        <v>0.18440090306479101</v>
      </c>
    </row>
    <row r="756" spans="1:11" customFormat="1" x14ac:dyDescent="0.3">
      <c r="A756" s="58" t="s">
        <v>308</v>
      </c>
      <c r="B756" s="59">
        <v>143.58702725539999</v>
      </c>
      <c r="C756" s="60">
        <v>0.69292580449531804</v>
      </c>
      <c r="D756" s="61">
        <v>14.6591476293</v>
      </c>
      <c r="E756" s="62">
        <v>65.4429956976211</v>
      </c>
      <c r="F756" s="61">
        <v>8.3271329032999901</v>
      </c>
      <c r="G756" s="62">
        <v>67.223632302318606</v>
      </c>
      <c r="H756" s="59">
        <v>57.352417749500098</v>
      </c>
      <c r="I756" s="60">
        <v>0.65192295611247697</v>
      </c>
      <c r="J756" s="59">
        <v>51.087661898199997</v>
      </c>
      <c r="K756" s="60">
        <v>0.75515691055836498</v>
      </c>
    </row>
    <row r="757" spans="1:11" customFormat="1" x14ac:dyDescent="0.3">
      <c r="A757" s="71" t="s">
        <v>1</v>
      </c>
    </row>
    <row r="758" spans="1:11" customFormat="1" x14ac:dyDescent="0.3">
      <c r="A758" s="71" t="s">
        <v>1</v>
      </c>
    </row>
    <row r="759" spans="1:11" customFormat="1" x14ac:dyDescent="0.3">
      <c r="A759" s="53" t="s">
        <v>415</v>
      </c>
    </row>
    <row r="760" spans="1:11" customFormat="1" x14ac:dyDescent="0.3">
      <c r="A760" s="54" t="s">
        <v>1</v>
      </c>
    </row>
    <row r="761" spans="1:11" customFormat="1" x14ac:dyDescent="0.3">
      <c r="A761" s="115" t="s">
        <v>1</v>
      </c>
      <c r="B761" s="114" t="s">
        <v>501</v>
      </c>
      <c r="C761" s="114" t="s">
        <v>1</v>
      </c>
      <c r="D761" s="114" t="s">
        <v>487</v>
      </c>
      <c r="E761" s="114" t="s">
        <v>1</v>
      </c>
      <c r="F761" s="114" t="s">
        <v>488</v>
      </c>
      <c r="G761" s="114" t="s">
        <v>1</v>
      </c>
      <c r="H761" s="114" t="s">
        <v>10</v>
      </c>
      <c r="I761" s="114" t="s">
        <v>1</v>
      </c>
      <c r="J761" s="114" t="s">
        <v>489</v>
      </c>
      <c r="K761" s="114" t="s">
        <v>1</v>
      </c>
    </row>
    <row r="762" spans="1:11" customFormat="1" x14ac:dyDescent="0.3">
      <c r="A762" s="116" t="s">
        <v>1</v>
      </c>
      <c r="B762" s="55" t="s">
        <v>14</v>
      </c>
      <c r="C762" s="55" t="s">
        <v>15</v>
      </c>
      <c r="D762" s="55" t="s">
        <v>14</v>
      </c>
      <c r="E762" s="55" t="s">
        <v>15</v>
      </c>
      <c r="F762" s="55" t="s">
        <v>14</v>
      </c>
      <c r="G762" s="55" t="s">
        <v>15</v>
      </c>
      <c r="H762" s="55" t="s">
        <v>14</v>
      </c>
      <c r="I762" s="55" t="s">
        <v>15</v>
      </c>
      <c r="J762" s="55" t="s">
        <v>14</v>
      </c>
      <c r="K762" s="55" t="s">
        <v>15</v>
      </c>
    </row>
    <row r="763" spans="1:11" customFormat="1" x14ac:dyDescent="0.3">
      <c r="A763" s="56" t="s">
        <v>16</v>
      </c>
      <c r="B763" s="57">
        <v>80.946048677199997</v>
      </c>
      <c r="C763" s="57">
        <v>80.946048677199997</v>
      </c>
      <c r="D763" s="57">
        <v>2.7398539908999999</v>
      </c>
      <c r="E763" s="57">
        <v>2.7398539908999999</v>
      </c>
      <c r="F763" s="57">
        <v>5.5078841511999999</v>
      </c>
      <c r="G763" s="57">
        <v>5.5078841511999999</v>
      </c>
      <c r="H763" s="57">
        <v>55.529609992700003</v>
      </c>
      <c r="I763" s="57">
        <v>55.529609992700003</v>
      </c>
      <c r="J763" s="57">
        <v>14.9634844182</v>
      </c>
      <c r="K763" s="57">
        <v>14.9634844182</v>
      </c>
    </row>
    <row r="764" spans="1:11" customFormat="1" x14ac:dyDescent="0.3">
      <c r="A764" s="58" t="s">
        <v>306</v>
      </c>
      <c r="B764" s="59">
        <v>21.263193241300002</v>
      </c>
      <c r="C764" s="60">
        <v>0.26268352302277598</v>
      </c>
      <c r="D764" s="61">
        <v>1.5640444948000001</v>
      </c>
      <c r="E764" s="62">
        <v>57.084957811428303</v>
      </c>
      <c r="F764" s="61">
        <v>3.1504668135</v>
      </c>
      <c r="G764" s="62">
        <v>57.199220735490798</v>
      </c>
      <c r="H764" s="59">
        <v>13.361105752</v>
      </c>
      <c r="I764" s="60">
        <v>0.240612274311966</v>
      </c>
      <c r="J764" s="61">
        <v>3.1875761809999998</v>
      </c>
      <c r="K764" s="62">
        <v>21.302365758626198</v>
      </c>
    </row>
    <row r="765" spans="1:11" customFormat="1" x14ac:dyDescent="0.3">
      <c r="A765" s="58" t="s">
        <v>307</v>
      </c>
      <c r="B765" s="65">
        <v>20.943998085499999</v>
      </c>
      <c r="C765" s="66">
        <v>0.25874021558509103</v>
      </c>
      <c r="D765" s="67">
        <v>0.80154546509999902</v>
      </c>
      <c r="E765" s="69">
        <v>29.2550430702588</v>
      </c>
      <c r="F765" s="67">
        <v>0</v>
      </c>
      <c r="G765" s="69">
        <v>0</v>
      </c>
      <c r="H765" s="65">
        <v>15.0273532382</v>
      </c>
      <c r="I765" s="66">
        <v>0.27061874268837</v>
      </c>
      <c r="J765" s="67">
        <v>5.1150993822000004</v>
      </c>
      <c r="K765" s="69">
        <v>34.183878829576201</v>
      </c>
    </row>
    <row r="766" spans="1:11" customFormat="1" x14ac:dyDescent="0.3">
      <c r="A766" s="58" t="s">
        <v>308</v>
      </c>
      <c r="B766" s="59">
        <v>38.738857350399897</v>
      </c>
      <c r="C766" s="60">
        <v>0.478576261392133</v>
      </c>
      <c r="D766" s="61">
        <v>0.374264031</v>
      </c>
      <c r="E766" s="62">
        <v>13.6599991183129</v>
      </c>
      <c r="F766" s="61">
        <v>2.3574173376999901</v>
      </c>
      <c r="G766" s="62">
        <v>42.800779264509202</v>
      </c>
      <c r="H766" s="59">
        <v>27.1411510024999</v>
      </c>
      <c r="I766" s="60">
        <v>0.48876898299966498</v>
      </c>
      <c r="J766" s="61">
        <v>6.660808855</v>
      </c>
      <c r="K766" s="62">
        <v>44.513755411797597</v>
      </c>
    </row>
    <row r="767" spans="1:11" customFormat="1" x14ac:dyDescent="0.3">
      <c r="A767" s="71" t="s">
        <v>1</v>
      </c>
    </row>
    <row r="768" spans="1:11" customFormat="1" x14ac:dyDescent="0.3">
      <c r="A768" s="71" t="s">
        <v>1</v>
      </c>
    </row>
    <row r="769" spans="1:11" customFormat="1" x14ac:dyDescent="0.3">
      <c r="A769" s="53" t="s">
        <v>416</v>
      </c>
    </row>
    <row r="770" spans="1:11" customFormat="1" x14ac:dyDescent="0.3">
      <c r="A770" s="54" t="s">
        <v>1</v>
      </c>
    </row>
    <row r="771" spans="1:11" customFormat="1" x14ac:dyDescent="0.3">
      <c r="A771" s="115" t="s">
        <v>1</v>
      </c>
      <c r="B771" s="114" t="s">
        <v>501</v>
      </c>
      <c r="C771" s="114" t="s">
        <v>1</v>
      </c>
      <c r="D771" s="114" t="s">
        <v>487</v>
      </c>
      <c r="E771" s="114" t="s">
        <v>1</v>
      </c>
      <c r="F771" s="114" t="s">
        <v>488</v>
      </c>
      <c r="G771" s="114" t="s">
        <v>1</v>
      </c>
      <c r="H771" s="114" t="s">
        <v>10</v>
      </c>
      <c r="I771" s="114" t="s">
        <v>1</v>
      </c>
      <c r="J771" s="114" t="s">
        <v>489</v>
      </c>
      <c r="K771" s="114" t="s">
        <v>1</v>
      </c>
    </row>
    <row r="772" spans="1:11" customFormat="1" x14ac:dyDescent="0.3">
      <c r="A772" s="116" t="s">
        <v>1</v>
      </c>
      <c r="B772" s="55" t="s">
        <v>14</v>
      </c>
      <c r="C772" s="55" t="s">
        <v>15</v>
      </c>
      <c r="D772" s="55" t="s">
        <v>14</v>
      </c>
      <c r="E772" s="55" t="s">
        <v>15</v>
      </c>
      <c r="F772" s="55" t="s">
        <v>14</v>
      </c>
      <c r="G772" s="55" t="s">
        <v>15</v>
      </c>
      <c r="H772" s="55" t="s">
        <v>14</v>
      </c>
      <c r="I772" s="55" t="s">
        <v>15</v>
      </c>
      <c r="J772" s="55" t="s">
        <v>14</v>
      </c>
      <c r="K772" s="55" t="s">
        <v>15</v>
      </c>
    </row>
    <row r="773" spans="1:11" customFormat="1" x14ac:dyDescent="0.3">
      <c r="A773" s="56" t="s">
        <v>16</v>
      </c>
      <c r="B773" s="57">
        <v>128.75348190970001</v>
      </c>
      <c r="C773" s="57">
        <v>128.75348190970001</v>
      </c>
      <c r="D773" s="57">
        <v>13.955220322000001</v>
      </c>
      <c r="E773" s="57">
        <v>13.955220322000001</v>
      </c>
      <c r="F773" s="57">
        <v>4.5278333659000003</v>
      </c>
      <c r="G773" s="57">
        <v>4.5278333659000003</v>
      </c>
      <c r="H773" s="57">
        <v>11.7826259772</v>
      </c>
      <c r="I773" s="57">
        <v>11.7826259772</v>
      </c>
      <c r="J773" s="57">
        <v>78.426407816700006</v>
      </c>
      <c r="K773" s="57">
        <v>78.426407816700006</v>
      </c>
    </row>
    <row r="774" spans="1:11" customFormat="1" x14ac:dyDescent="0.3">
      <c r="A774" s="58" t="s">
        <v>306</v>
      </c>
      <c r="B774" s="59">
        <v>34.579980915</v>
      </c>
      <c r="C774" s="60">
        <v>0.26857511270454298</v>
      </c>
      <c r="D774" s="61">
        <v>3.2012863544000001</v>
      </c>
      <c r="E774" s="62">
        <v>22.9397048597883</v>
      </c>
      <c r="F774" s="61">
        <v>0.87084878480000005</v>
      </c>
      <c r="G774" s="62">
        <v>19.233233964803802</v>
      </c>
      <c r="H774" s="61">
        <v>1.044598613</v>
      </c>
      <c r="I774" s="62">
        <v>8.8655840813529405</v>
      </c>
      <c r="J774" s="59">
        <v>23.1863898161</v>
      </c>
      <c r="K774" s="60">
        <v>0.29564518459511402</v>
      </c>
    </row>
    <row r="775" spans="1:11" customFormat="1" x14ac:dyDescent="0.3">
      <c r="A775" s="58" t="s">
        <v>307</v>
      </c>
      <c r="B775" s="65">
        <v>33.869181179999998</v>
      </c>
      <c r="C775" s="66">
        <v>0.26305448736333098</v>
      </c>
      <c r="D775" s="67">
        <v>2.4666751884</v>
      </c>
      <c r="E775" s="69">
        <v>17.675644894773601</v>
      </c>
      <c r="F775" s="67">
        <v>1.1834808787</v>
      </c>
      <c r="G775" s="69">
        <v>26.137907097311199</v>
      </c>
      <c r="H775" s="67">
        <v>1.9861111964</v>
      </c>
      <c r="I775" s="69">
        <v>16.8562695637053</v>
      </c>
      <c r="J775" s="65">
        <v>20.204563155399999</v>
      </c>
      <c r="K775" s="66">
        <v>0.25762448794827603</v>
      </c>
    </row>
    <row r="776" spans="1:11" customFormat="1" x14ac:dyDescent="0.3">
      <c r="A776" s="58" t="s">
        <v>308</v>
      </c>
      <c r="B776" s="59">
        <v>60.304319814700001</v>
      </c>
      <c r="C776" s="60">
        <v>0.46837039993212598</v>
      </c>
      <c r="D776" s="61">
        <v>8.2872587792000196</v>
      </c>
      <c r="E776" s="62">
        <v>59.384650245438102</v>
      </c>
      <c r="F776" s="61">
        <v>2.4735037023999999</v>
      </c>
      <c r="G776" s="62">
        <v>54.628858937884999</v>
      </c>
      <c r="H776" s="61">
        <v>8.7519161677999993</v>
      </c>
      <c r="I776" s="62">
        <v>74.278146354941697</v>
      </c>
      <c r="J776" s="59">
        <v>35.0354548452</v>
      </c>
      <c r="K776" s="60">
        <v>0.44673032745661001</v>
      </c>
    </row>
    <row r="777" spans="1:11" customFormat="1" x14ac:dyDescent="0.3">
      <c r="A777" s="71" t="s">
        <v>1</v>
      </c>
    </row>
    <row r="778" spans="1:11" customFormat="1" x14ac:dyDescent="0.3">
      <c r="A778" s="71" t="s">
        <v>1</v>
      </c>
    </row>
    <row r="779" spans="1:11" customFormat="1" x14ac:dyDescent="0.3">
      <c r="A779" s="53" t="s">
        <v>417</v>
      </c>
    </row>
    <row r="780" spans="1:11" customFormat="1" x14ac:dyDescent="0.3">
      <c r="A780" s="54" t="s">
        <v>1</v>
      </c>
    </row>
    <row r="781" spans="1:11" customFormat="1" x14ac:dyDescent="0.3">
      <c r="A781" s="115" t="s">
        <v>1</v>
      </c>
      <c r="B781" s="114" t="s">
        <v>501</v>
      </c>
      <c r="C781" s="114" t="s">
        <v>1</v>
      </c>
      <c r="D781" s="114" t="s">
        <v>487</v>
      </c>
      <c r="E781" s="114" t="s">
        <v>1</v>
      </c>
      <c r="F781" s="114" t="s">
        <v>488</v>
      </c>
      <c r="G781" s="114" t="s">
        <v>1</v>
      </c>
      <c r="H781" s="114" t="s">
        <v>10</v>
      </c>
      <c r="I781" s="114" t="s">
        <v>1</v>
      </c>
      <c r="J781" s="114" t="s">
        <v>489</v>
      </c>
      <c r="K781" s="114" t="s">
        <v>1</v>
      </c>
    </row>
    <row r="782" spans="1:11" customFormat="1" x14ac:dyDescent="0.3">
      <c r="A782" s="116" t="s">
        <v>1</v>
      </c>
      <c r="B782" s="55" t="s">
        <v>14</v>
      </c>
      <c r="C782" s="55" t="s">
        <v>15</v>
      </c>
      <c r="D782" s="55" t="s">
        <v>14</v>
      </c>
      <c r="E782" s="55" t="s">
        <v>15</v>
      </c>
      <c r="F782" s="55" t="s">
        <v>14</v>
      </c>
      <c r="G782" s="55" t="s">
        <v>15</v>
      </c>
      <c r="H782" s="55" t="s">
        <v>14</v>
      </c>
      <c r="I782" s="55" t="s">
        <v>15</v>
      </c>
      <c r="J782" s="55" t="s">
        <v>14</v>
      </c>
      <c r="K782" s="55" t="s">
        <v>15</v>
      </c>
    </row>
    <row r="783" spans="1:11" customFormat="1" x14ac:dyDescent="0.3">
      <c r="A783" s="56" t="s">
        <v>16</v>
      </c>
      <c r="B783" s="57">
        <v>27.618588282200001</v>
      </c>
      <c r="C783" s="57">
        <v>27.618588282200001</v>
      </c>
      <c r="D783" s="57">
        <v>1.9256943045999999</v>
      </c>
      <c r="E783" s="57">
        <v>1.9256943045999999</v>
      </c>
      <c r="F783" s="57">
        <v>0</v>
      </c>
      <c r="G783" s="57">
        <v>0</v>
      </c>
      <c r="H783" s="57">
        <v>5.1228472722999996</v>
      </c>
      <c r="I783" s="57">
        <v>5.1228472722999996</v>
      </c>
      <c r="J783" s="57">
        <v>11.050335264399999</v>
      </c>
      <c r="K783" s="57">
        <v>11.050335264399999</v>
      </c>
    </row>
    <row r="784" spans="1:11" customFormat="1" x14ac:dyDescent="0.3">
      <c r="A784" s="58" t="s">
        <v>306</v>
      </c>
      <c r="B784" s="61">
        <v>17.567804222900001</v>
      </c>
      <c r="C784" s="62">
        <v>63.608624899276002</v>
      </c>
      <c r="D784" s="61">
        <v>0.3819354136</v>
      </c>
      <c r="E784" s="62">
        <v>19.833647151972801</v>
      </c>
      <c r="F784" s="61"/>
      <c r="G784" s="62"/>
      <c r="H784" s="61">
        <v>4.6556248376999996</v>
      </c>
      <c r="I784" s="62">
        <v>90.879633731687804</v>
      </c>
      <c r="J784" s="61">
        <v>4.1720643824000003</v>
      </c>
      <c r="K784" s="62">
        <v>37.755093239938297</v>
      </c>
    </row>
    <row r="785" spans="1:11" customFormat="1" x14ac:dyDescent="0.3">
      <c r="A785" s="58" t="s">
        <v>307</v>
      </c>
      <c r="B785" s="67">
        <v>3.7293819678000002</v>
      </c>
      <c r="C785" s="69">
        <v>13.5031592842258</v>
      </c>
      <c r="D785" s="67">
        <v>0</v>
      </c>
      <c r="E785" s="69">
        <v>0</v>
      </c>
      <c r="F785" s="67"/>
      <c r="G785" s="69"/>
      <c r="H785" s="67">
        <v>0.46722243460000101</v>
      </c>
      <c r="I785" s="69">
        <v>9.1203662683121802</v>
      </c>
      <c r="J785" s="67">
        <v>2.1006276814999998</v>
      </c>
      <c r="K785" s="69">
        <v>19.009628497584401</v>
      </c>
    </row>
    <row r="786" spans="1:11" customFormat="1" x14ac:dyDescent="0.3">
      <c r="A786" s="58" t="s">
        <v>308</v>
      </c>
      <c r="B786" s="61">
        <v>6.32140209149998</v>
      </c>
      <c r="C786" s="62">
        <v>22.8882158164981</v>
      </c>
      <c r="D786" s="61">
        <v>1.543758891</v>
      </c>
      <c r="E786" s="62">
        <v>80.166352848027202</v>
      </c>
      <c r="F786" s="61"/>
      <c r="G786" s="62"/>
      <c r="H786" s="61">
        <v>0</v>
      </c>
      <c r="I786" s="62">
        <v>0</v>
      </c>
      <c r="J786" s="61">
        <v>4.7776432005</v>
      </c>
      <c r="K786" s="62">
        <v>43.235278262477301</v>
      </c>
    </row>
    <row r="787" spans="1:11" customFormat="1" x14ac:dyDescent="0.3">
      <c r="A787" s="71" t="s">
        <v>1</v>
      </c>
    </row>
    <row r="788" spans="1:11" customFormat="1" x14ac:dyDescent="0.3">
      <c r="A788" s="71" t="s">
        <v>1</v>
      </c>
    </row>
    <row r="789" spans="1:11" customFormat="1" x14ac:dyDescent="0.3">
      <c r="A789" s="53" t="s">
        <v>418</v>
      </c>
    </row>
    <row r="790" spans="1:11" customFormat="1" x14ac:dyDescent="0.3">
      <c r="A790" s="54" t="s">
        <v>1</v>
      </c>
    </row>
    <row r="791" spans="1:11" customFormat="1" x14ac:dyDescent="0.3">
      <c r="A791" s="115" t="s">
        <v>1</v>
      </c>
      <c r="B791" s="114" t="s">
        <v>501</v>
      </c>
      <c r="C791" s="114" t="s">
        <v>1</v>
      </c>
      <c r="D791" s="114" t="s">
        <v>487</v>
      </c>
      <c r="E791" s="114" t="s">
        <v>1</v>
      </c>
      <c r="F791" s="114" t="s">
        <v>488</v>
      </c>
      <c r="G791" s="114" t="s">
        <v>1</v>
      </c>
      <c r="H791" s="114" t="s">
        <v>10</v>
      </c>
      <c r="I791" s="114" t="s">
        <v>1</v>
      </c>
      <c r="J791" s="114" t="s">
        <v>489</v>
      </c>
      <c r="K791" s="114" t="s">
        <v>1</v>
      </c>
    </row>
    <row r="792" spans="1:11" customFormat="1" x14ac:dyDescent="0.3">
      <c r="A792" s="116" t="s">
        <v>1</v>
      </c>
      <c r="B792" s="55" t="s">
        <v>14</v>
      </c>
      <c r="C792" s="55" t="s">
        <v>15</v>
      </c>
      <c r="D792" s="55" t="s">
        <v>14</v>
      </c>
      <c r="E792" s="55" t="s">
        <v>15</v>
      </c>
      <c r="F792" s="55" t="s">
        <v>14</v>
      </c>
      <c r="G792" s="55" t="s">
        <v>15</v>
      </c>
      <c r="H792" s="55" t="s">
        <v>14</v>
      </c>
      <c r="I792" s="55" t="s">
        <v>15</v>
      </c>
      <c r="J792" s="55" t="s">
        <v>14</v>
      </c>
      <c r="K792" s="55" t="s">
        <v>15</v>
      </c>
    </row>
    <row r="793" spans="1:11" customFormat="1" x14ac:dyDescent="0.3">
      <c r="A793" s="56" t="s">
        <v>16</v>
      </c>
      <c r="B793" s="57">
        <v>194.68751575620001</v>
      </c>
      <c r="C793" s="57">
        <v>194.68751575620001</v>
      </c>
      <c r="D793" s="57">
        <v>18.315665863300001</v>
      </c>
      <c r="E793" s="57">
        <v>18.315665863300001</v>
      </c>
      <c r="F793" s="57">
        <v>8.6881447175000002</v>
      </c>
      <c r="G793" s="57">
        <v>8.6881447175000002</v>
      </c>
      <c r="H793" s="57">
        <v>17.424499079899999</v>
      </c>
      <c r="I793" s="57">
        <v>17.424499079899999</v>
      </c>
      <c r="J793" s="57">
        <v>133.20344021</v>
      </c>
      <c r="K793" s="57">
        <v>133.20344021</v>
      </c>
    </row>
    <row r="794" spans="1:11" customFormat="1" x14ac:dyDescent="0.3">
      <c r="A794" s="58" t="s">
        <v>306</v>
      </c>
      <c r="B794" s="59">
        <v>44.336052373500003</v>
      </c>
      <c r="C794" s="60">
        <v>0.22772930355236801</v>
      </c>
      <c r="D794" s="61">
        <v>1.9364751259999999</v>
      </c>
      <c r="E794" s="62">
        <v>10.572780375297199</v>
      </c>
      <c r="F794" s="61">
        <v>3.0770444157999899</v>
      </c>
      <c r="G794" s="62">
        <v>35.416587958095299</v>
      </c>
      <c r="H794" s="61">
        <v>4.7117301622000003</v>
      </c>
      <c r="I794" s="62">
        <v>27.040835668183998</v>
      </c>
      <c r="J794" s="59">
        <v>31.317472850600002</v>
      </c>
      <c r="K794" s="60">
        <v>0.23511009025913199</v>
      </c>
    </row>
    <row r="795" spans="1:11" customFormat="1" x14ac:dyDescent="0.3">
      <c r="A795" s="58" t="s">
        <v>307</v>
      </c>
      <c r="B795" s="65">
        <v>54.733988449699801</v>
      </c>
      <c r="C795" s="66">
        <v>0.281137638626204</v>
      </c>
      <c r="D795" s="67">
        <v>8.9115708608999906</v>
      </c>
      <c r="E795" s="69">
        <v>48.655456631563403</v>
      </c>
      <c r="F795" s="67">
        <v>1.9680050466000001</v>
      </c>
      <c r="G795" s="69">
        <v>22.651614476862601</v>
      </c>
      <c r="H795" s="67">
        <v>5.9732633074000203</v>
      </c>
      <c r="I795" s="69">
        <v>34.280832292564703</v>
      </c>
      <c r="J795" s="65">
        <v>27.4913183844</v>
      </c>
      <c r="K795" s="66">
        <v>0.20638594874921401</v>
      </c>
    </row>
    <row r="796" spans="1:11" customFormat="1" x14ac:dyDescent="0.3">
      <c r="A796" s="58" t="s">
        <v>308</v>
      </c>
      <c r="B796" s="59">
        <v>95.617474932999997</v>
      </c>
      <c r="C796" s="60">
        <v>0.49113305782142802</v>
      </c>
      <c r="D796" s="61">
        <v>7.4676198763999997</v>
      </c>
      <c r="E796" s="62">
        <v>40.771762993139298</v>
      </c>
      <c r="F796" s="61">
        <v>3.6430952551</v>
      </c>
      <c r="G796" s="62">
        <v>41.931797565042103</v>
      </c>
      <c r="H796" s="61">
        <v>6.7395056102999904</v>
      </c>
      <c r="I796" s="62">
        <v>38.678332039251202</v>
      </c>
      <c r="J796" s="59">
        <v>74.394648974999996</v>
      </c>
      <c r="K796" s="60">
        <v>0.558503960991654</v>
      </c>
    </row>
    <row r="797" spans="1:11" customFormat="1" x14ac:dyDescent="0.3">
      <c r="A797" s="71" t="s">
        <v>1</v>
      </c>
    </row>
    <row r="798" spans="1:11" customFormat="1" x14ac:dyDescent="0.3">
      <c r="A798" s="71" t="s">
        <v>1</v>
      </c>
    </row>
    <row r="799" spans="1:11" customFormat="1" x14ac:dyDescent="0.3">
      <c r="A799" s="53" t="s">
        <v>419</v>
      </c>
    </row>
    <row r="800" spans="1:11" customFormat="1" x14ac:dyDescent="0.3">
      <c r="A800" s="54" t="s">
        <v>1</v>
      </c>
    </row>
    <row r="801" spans="1:11" customFormat="1" x14ac:dyDescent="0.3">
      <c r="A801" s="115" t="s">
        <v>1</v>
      </c>
      <c r="B801" s="114" t="s">
        <v>501</v>
      </c>
      <c r="C801" s="114" t="s">
        <v>1</v>
      </c>
      <c r="D801" s="114" t="s">
        <v>487</v>
      </c>
      <c r="E801" s="114" t="s">
        <v>1</v>
      </c>
      <c r="F801" s="114" t="s">
        <v>488</v>
      </c>
      <c r="G801" s="114" t="s">
        <v>1</v>
      </c>
      <c r="H801" s="114" t="s">
        <v>10</v>
      </c>
      <c r="I801" s="114" t="s">
        <v>1</v>
      </c>
      <c r="J801" s="114" t="s">
        <v>489</v>
      </c>
      <c r="K801" s="114" t="s">
        <v>1</v>
      </c>
    </row>
    <row r="802" spans="1:11" customFormat="1" x14ac:dyDescent="0.3">
      <c r="A802" s="116" t="s">
        <v>1</v>
      </c>
      <c r="B802" s="55" t="s">
        <v>14</v>
      </c>
      <c r="C802" s="55" t="s">
        <v>15</v>
      </c>
      <c r="D802" s="55" t="s">
        <v>14</v>
      </c>
      <c r="E802" s="55" t="s">
        <v>15</v>
      </c>
      <c r="F802" s="55" t="s">
        <v>14</v>
      </c>
      <c r="G802" s="55" t="s">
        <v>15</v>
      </c>
      <c r="H802" s="55" t="s">
        <v>14</v>
      </c>
      <c r="I802" s="55" t="s">
        <v>15</v>
      </c>
      <c r="J802" s="55" t="s">
        <v>14</v>
      </c>
      <c r="K802" s="55" t="s">
        <v>15</v>
      </c>
    </row>
    <row r="803" spans="1:11" customFormat="1" x14ac:dyDescent="0.3">
      <c r="A803" s="56" t="s">
        <v>16</v>
      </c>
      <c r="B803" s="57">
        <v>111.6798713093</v>
      </c>
      <c r="C803" s="57">
        <v>111.6798713093</v>
      </c>
      <c r="D803" s="57">
        <v>6.4951503189000004</v>
      </c>
      <c r="E803" s="57">
        <v>6.4951503189000004</v>
      </c>
      <c r="F803" s="57">
        <v>21.519779681199999</v>
      </c>
      <c r="G803" s="57">
        <v>21.519779681199999</v>
      </c>
      <c r="H803" s="57">
        <v>50.852841331999997</v>
      </c>
      <c r="I803" s="57">
        <v>50.852841331999997</v>
      </c>
      <c r="J803" s="57">
        <v>24.321043124999999</v>
      </c>
      <c r="K803" s="57">
        <v>24.321043124999999</v>
      </c>
    </row>
    <row r="804" spans="1:11" customFormat="1" x14ac:dyDescent="0.3">
      <c r="A804" s="58" t="s">
        <v>306</v>
      </c>
      <c r="B804" s="59">
        <v>35.673048231199999</v>
      </c>
      <c r="C804" s="60">
        <v>0.31942236154984999</v>
      </c>
      <c r="D804" s="61">
        <v>0</v>
      </c>
      <c r="E804" s="62">
        <v>0</v>
      </c>
      <c r="F804" s="61">
        <v>11.2580884656</v>
      </c>
      <c r="G804" s="62">
        <v>52.315073074076302</v>
      </c>
      <c r="H804" s="59">
        <v>12.0727382031</v>
      </c>
      <c r="I804" s="60">
        <v>0.237405381624232</v>
      </c>
      <c r="J804" s="61">
        <v>11.963555616100001</v>
      </c>
      <c r="K804" s="62">
        <v>49.190141864443603</v>
      </c>
    </row>
    <row r="805" spans="1:11" customFormat="1" x14ac:dyDescent="0.3">
      <c r="A805" s="58" t="s">
        <v>307</v>
      </c>
      <c r="B805" s="65">
        <v>34.087868774900002</v>
      </c>
      <c r="C805" s="66">
        <v>0.305228403070889</v>
      </c>
      <c r="D805" s="67">
        <v>5.1961811934000002</v>
      </c>
      <c r="E805" s="70">
        <v>80.000938212004499</v>
      </c>
      <c r="F805" s="67">
        <v>3.2460580965000001</v>
      </c>
      <c r="G805" s="69">
        <v>15.0840675164338</v>
      </c>
      <c r="H805" s="65">
        <v>14.4287949925</v>
      </c>
      <c r="I805" s="66">
        <v>0.28373625965753901</v>
      </c>
      <c r="J805" s="67">
        <v>7.6568874285000099</v>
      </c>
      <c r="K805" s="69">
        <v>31.482561784652098</v>
      </c>
    </row>
    <row r="806" spans="1:11" customFormat="1" x14ac:dyDescent="0.3">
      <c r="A806" s="58" t="s">
        <v>308</v>
      </c>
      <c r="B806" s="59">
        <v>41.918954303200003</v>
      </c>
      <c r="C806" s="60">
        <v>0.37534923537926101</v>
      </c>
      <c r="D806" s="61">
        <v>1.2989691255</v>
      </c>
      <c r="E806" s="62">
        <v>19.999061787995501</v>
      </c>
      <c r="F806" s="61">
        <v>7.0156331191000003</v>
      </c>
      <c r="G806" s="62">
        <v>32.600859409489999</v>
      </c>
      <c r="H806" s="59">
        <v>24.3513081364</v>
      </c>
      <c r="I806" s="60">
        <v>0.47885835871822802</v>
      </c>
      <c r="J806" s="61">
        <v>4.7006000804000099</v>
      </c>
      <c r="K806" s="62">
        <v>19.327296350904401</v>
      </c>
    </row>
    <row r="807" spans="1:11" customFormat="1" x14ac:dyDescent="0.3">
      <c r="A807" s="71" t="s">
        <v>1</v>
      </c>
    </row>
    <row r="808" spans="1:11" customFormat="1" x14ac:dyDescent="0.3">
      <c r="A808" s="71" t="s">
        <v>1</v>
      </c>
    </row>
    <row r="809" spans="1:11" customFormat="1" x14ac:dyDescent="0.3">
      <c r="A809" s="53" t="s">
        <v>420</v>
      </c>
    </row>
    <row r="810" spans="1:11" customFormat="1" x14ac:dyDescent="0.3">
      <c r="A810" s="54" t="s">
        <v>1</v>
      </c>
    </row>
    <row r="811" spans="1:11" customFormat="1" x14ac:dyDescent="0.3">
      <c r="A811" s="115" t="s">
        <v>1</v>
      </c>
      <c r="B811" s="114" t="s">
        <v>501</v>
      </c>
      <c r="C811" s="114" t="s">
        <v>1</v>
      </c>
      <c r="D811" s="114" t="s">
        <v>487</v>
      </c>
      <c r="E811" s="114" t="s">
        <v>1</v>
      </c>
      <c r="F811" s="114" t="s">
        <v>488</v>
      </c>
      <c r="G811" s="114" t="s">
        <v>1</v>
      </c>
      <c r="H811" s="114" t="s">
        <v>10</v>
      </c>
      <c r="I811" s="114" t="s">
        <v>1</v>
      </c>
      <c r="J811" s="114" t="s">
        <v>489</v>
      </c>
      <c r="K811" s="114" t="s">
        <v>1</v>
      </c>
    </row>
    <row r="812" spans="1:11" customFormat="1" x14ac:dyDescent="0.3">
      <c r="A812" s="116" t="s">
        <v>1</v>
      </c>
      <c r="B812" s="55" t="s">
        <v>14</v>
      </c>
      <c r="C812" s="55" t="s">
        <v>15</v>
      </c>
      <c r="D812" s="55" t="s">
        <v>14</v>
      </c>
      <c r="E812" s="55" t="s">
        <v>15</v>
      </c>
      <c r="F812" s="55" t="s">
        <v>14</v>
      </c>
      <c r="G812" s="55" t="s">
        <v>15</v>
      </c>
      <c r="H812" s="55" t="s">
        <v>14</v>
      </c>
      <c r="I812" s="55" t="s">
        <v>15</v>
      </c>
      <c r="J812" s="55" t="s">
        <v>14</v>
      </c>
      <c r="K812" s="55" t="s">
        <v>15</v>
      </c>
    </row>
    <row r="813" spans="1:11" customFormat="1" x14ac:dyDescent="0.3">
      <c r="A813" s="56" t="s">
        <v>16</v>
      </c>
      <c r="B813" s="57">
        <v>50.259154202300003</v>
      </c>
      <c r="C813" s="57">
        <v>50.259154202300003</v>
      </c>
      <c r="D813" s="57">
        <v>9.6748177797999997</v>
      </c>
      <c r="E813" s="57">
        <v>9.6748177797999997</v>
      </c>
      <c r="F813" s="57">
        <v>3.1533371924</v>
      </c>
      <c r="G813" s="57">
        <v>3.1533371924</v>
      </c>
      <c r="H813" s="57">
        <v>9.7401325582999991</v>
      </c>
      <c r="I813" s="57">
        <v>9.7401325582999991</v>
      </c>
      <c r="J813" s="57">
        <v>25.828637937900002</v>
      </c>
      <c r="K813" s="57">
        <v>25.828637937900002</v>
      </c>
    </row>
    <row r="814" spans="1:11" customFormat="1" x14ac:dyDescent="0.3">
      <c r="A814" s="58" t="s">
        <v>306</v>
      </c>
      <c r="B814" s="59">
        <v>15.422134482200001</v>
      </c>
      <c r="C814" s="60">
        <v>0.30685224864954502</v>
      </c>
      <c r="D814" s="61">
        <v>0.374264031</v>
      </c>
      <c r="E814" s="62">
        <v>3.8684349361227599</v>
      </c>
      <c r="F814" s="61">
        <v>0</v>
      </c>
      <c r="G814" s="62">
        <v>0</v>
      </c>
      <c r="H814" s="61">
        <v>5.9025905412000004</v>
      </c>
      <c r="I814" s="62">
        <v>60.600720841013</v>
      </c>
      <c r="J814" s="61">
        <v>8.3437344449000008</v>
      </c>
      <c r="K814" s="62">
        <v>32.304198405509801</v>
      </c>
    </row>
    <row r="815" spans="1:11" customFormat="1" x14ac:dyDescent="0.3">
      <c r="A815" s="58" t="s">
        <v>307</v>
      </c>
      <c r="B815" s="65">
        <v>6.8135216198000004</v>
      </c>
      <c r="C815" s="66">
        <v>0.13556777323340199</v>
      </c>
      <c r="D815" s="67">
        <v>0.7854459842</v>
      </c>
      <c r="E815" s="69">
        <v>8.1184576503335109</v>
      </c>
      <c r="F815" s="67">
        <v>0</v>
      </c>
      <c r="G815" s="69">
        <v>0</v>
      </c>
      <c r="H815" s="67">
        <v>2.5834487867</v>
      </c>
      <c r="I815" s="69">
        <v>26.5237538733344</v>
      </c>
      <c r="J815" s="67">
        <v>3.4446268489</v>
      </c>
      <c r="K815" s="69">
        <v>13.3364634139127</v>
      </c>
    </row>
    <row r="816" spans="1:11" customFormat="1" x14ac:dyDescent="0.3">
      <c r="A816" s="58" t="s">
        <v>308</v>
      </c>
      <c r="B816" s="59">
        <v>28.023498100299999</v>
      </c>
      <c r="C816" s="60">
        <v>0.55757997811705196</v>
      </c>
      <c r="D816" s="61">
        <v>8.5151077645999997</v>
      </c>
      <c r="E816" s="62">
        <v>88.013107413543693</v>
      </c>
      <c r="F816" s="61">
        <v>3.1533371924</v>
      </c>
      <c r="G816" s="62">
        <v>100</v>
      </c>
      <c r="H816" s="61">
        <v>1.2540932304000001</v>
      </c>
      <c r="I816" s="68">
        <v>12.8755252856526</v>
      </c>
      <c r="J816" s="61">
        <v>14.0402766441</v>
      </c>
      <c r="K816" s="62">
        <v>54.359338180577502</v>
      </c>
    </row>
    <row r="817" spans="1:11" customFormat="1" x14ac:dyDescent="0.3">
      <c r="A817" s="71" t="s">
        <v>1</v>
      </c>
    </row>
    <row r="818" spans="1:11" customFormat="1" x14ac:dyDescent="0.3">
      <c r="A818" s="71" t="s">
        <v>1</v>
      </c>
    </row>
    <row r="819" spans="1:11" customFormat="1" x14ac:dyDescent="0.3">
      <c r="A819" s="53" t="s">
        <v>421</v>
      </c>
    </row>
    <row r="820" spans="1:11" customFormat="1" x14ac:dyDescent="0.3">
      <c r="A820" s="54" t="s">
        <v>1</v>
      </c>
    </row>
    <row r="821" spans="1:11" customFormat="1" x14ac:dyDescent="0.3">
      <c r="A821" s="115" t="s">
        <v>1</v>
      </c>
      <c r="B821" s="114" t="s">
        <v>501</v>
      </c>
      <c r="C821" s="114" t="s">
        <v>1</v>
      </c>
      <c r="D821" s="114" t="s">
        <v>487</v>
      </c>
      <c r="E821" s="114" t="s">
        <v>1</v>
      </c>
      <c r="F821" s="114" t="s">
        <v>488</v>
      </c>
      <c r="G821" s="114" t="s">
        <v>1</v>
      </c>
      <c r="H821" s="114" t="s">
        <v>10</v>
      </c>
      <c r="I821" s="114" t="s">
        <v>1</v>
      </c>
      <c r="J821" s="114" t="s">
        <v>489</v>
      </c>
      <c r="K821" s="114" t="s">
        <v>1</v>
      </c>
    </row>
    <row r="822" spans="1:11" customFormat="1" x14ac:dyDescent="0.3">
      <c r="A822" s="116" t="s">
        <v>1</v>
      </c>
      <c r="B822" s="55" t="s">
        <v>14</v>
      </c>
      <c r="C822" s="55" t="s">
        <v>15</v>
      </c>
      <c r="D822" s="55" t="s">
        <v>14</v>
      </c>
      <c r="E822" s="55" t="s">
        <v>15</v>
      </c>
      <c r="F822" s="55" t="s">
        <v>14</v>
      </c>
      <c r="G822" s="55" t="s">
        <v>15</v>
      </c>
      <c r="H822" s="55" t="s">
        <v>14</v>
      </c>
      <c r="I822" s="55" t="s">
        <v>15</v>
      </c>
      <c r="J822" s="55" t="s">
        <v>14</v>
      </c>
      <c r="K822" s="55" t="s">
        <v>15</v>
      </c>
    </row>
    <row r="823" spans="1:11" customFormat="1" x14ac:dyDescent="0.3">
      <c r="A823" s="56" t="s">
        <v>16</v>
      </c>
      <c r="B823" s="57">
        <v>13.891970219399999</v>
      </c>
      <c r="C823" s="57">
        <v>13.891970219399999</v>
      </c>
      <c r="D823" s="57">
        <v>8.6498991658000008</v>
      </c>
      <c r="E823" s="57">
        <v>8.6498991658000008</v>
      </c>
      <c r="F823" s="57">
        <v>0</v>
      </c>
      <c r="G823" s="57">
        <v>0</v>
      </c>
      <c r="H823" s="57">
        <v>4.4405255884999999</v>
      </c>
      <c r="I823" s="57">
        <v>4.4405255884999999</v>
      </c>
      <c r="J823" s="57">
        <v>0.80154546510000002</v>
      </c>
      <c r="K823" s="57">
        <v>0.80154546510000002</v>
      </c>
    </row>
    <row r="824" spans="1:11" customFormat="1" x14ac:dyDescent="0.3">
      <c r="A824" s="58" t="s">
        <v>306</v>
      </c>
      <c r="B824" s="61">
        <v>8.2238803759999897</v>
      </c>
      <c r="C824" s="62">
        <v>59.198805109122901</v>
      </c>
      <c r="D824" s="61">
        <v>5.2539598626000004</v>
      </c>
      <c r="E824" s="62">
        <v>60.740128432631003</v>
      </c>
      <c r="F824" s="61"/>
      <c r="G824" s="62"/>
      <c r="H824" s="61">
        <v>2.9699205134000102</v>
      </c>
      <c r="I824" s="62">
        <v>66.8821844218498</v>
      </c>
      <c r="J824" s="61">
        <v>0</v>
      </c>
      <c r="K824" s="62">
        <v>0</v>
      </c>
    </row>
    <row r="825" spans="1:11" customFormat="1" x14ac:dyDescent="0.3">
      <c r="A825" s="58" t="s">
        <v>307</v>
      </c>
      <c r="B825" s="67">
        <v>1.3535723415000001</v>
      </c>
      <c r="C825" s="69">
        <v>9.7435591937114108</v>
      </c>
      <c r="D825" s="67">
        <v>1.3535723415000001</v>
      </c>
      <c r="E825" s="69">
        <v>15.648417577533801</v>
      </c>
      <c r="F825" s="67"/>
      <c r="G825" s="69"/>
      <c r="H825" s="67">
        <v>0</v>
      </c>
      <c r="I825" s="69">
        <v>0</v>
      </c>
      <c r="J825" s="67">
        <v>0</v>
      </c>
      <c r="K825" s="69">
        <v>0</v>
      </c>
    </row>
    <row r="826" spans="1:11" customFormat="1" x14ac:dyDescent="0.3">
      <c r="A826" s="58" t="s">
        <v>308</v>
      </c>
      <c r="B826" s="61">
        <v>4.3145175019000002</v>
      </c>
      <c r="C826" s="62">
        <v>31.057635697165701</v>
      </c>
      <c r="D826" s="61">
        <v>2.0423669617</v>
      </c>
      <c r="E826" s="62">
        <v>23.611453989835098</v>
      </c>
      <c r="F826" s="61"/>
      <c r="G826" s="62"/>
      <c r="H826" s="61">
        <v>1.4706050750999999</v>
      </c>
      <c r="I826" s="62">
        <v>33.1178155781502</v>
      </c>
      <c r="J826" s="61">
        <v>0.80154546510000002</v>
      </c>
      <c r="K826" s="62">
        <v>100</v>
      </c>
    </row>
    <row r="827" spans="1:11" customFormat="1" x14ac:dyDescent="0.3">
      <c r="A827" s="71" t="s">
        <v>1</v>
      </c>
    </row>
    <row r="828" spans="1:11" customFormat="1" x14ac:dyDescent="0.3">
      <c r="A828" s="71" t="s">
        <v>1</v>
      </c>
    </row>
    <row r="829" spans="1:11" customFormat="1" x14ac:dyDescent="0.3">
      <c r="A829" s="53" t="s">
        <v>422</v>
      </c>
    </row>
    <row r="830" spans="1:11" customFormat="1" x14ac:dyDescent="0.3">
      <c r="A830" s="54" t="s">
        <v>1</v>
      </c>
    </row>
    <row r="831" spans="1:11" customFormat="1" x14ac:dyDescent="0.3">
      <c r="A831" s="115" t="s">
        <v>1</v>
      </c>
      <c r="B831" s="114" t="s">
        <v>501</v>
      </c>
      <c r="C831" s="114" t="s">
        <v>1</v>
      </c>
      <c r="D831" s="114" t="s">
        <v>487</v>
      </c>
      <c r="E831" s="114" t="s">
        <v>1</v>
      </c>
      <c r="F831" s="114" t="s">
        <v>488</v>
      </c>
      <c r="G831" s="114" t="s">
        <v>1</v>
      </c>
      <c r="H831" s="114" t="s">
        <v>10</v>
      </c>
      <c r="I831" s="114" t="s">
        <v>1</v>
      </c>
      <c r="J831" s="114" t="s">
        <v>489</v>
      </c>
      <c r="K831" s="114" t="s">
        <v>1</v>
      </c>
    </row>
    <row r="832" spans="1:11" customFormat="1" x14ac:dyDescent="0.3">
      <c r="A832" s="116" t="s">
        <v>1</v>
      </c>
      <c r="B832" s="55" t="s">
        <v>14</v>
      </c>
      <c r="C832" s="55" t="s">
        <v>15</v>
      </c>
      <c r="D832" s="55" t="s">
        <v>14</v>
      </c>
      <c r="E832" s="55" t="s">
        <v>15</v>
      </c>
      <c r="F832" s="55" t="s">
        <v>14</v>
      </c>
      <c r="G832" s="55" t="s">
        <v>15</v>
      </c>
      <c r="H832" s="55" t="s">
        <v>14</v>
      </c>
      <c r="I832" s="55" t="s">
        <v>15</v>
      </c>
      <c r="J832" s="55" t="s">
        <v>14</v>
      </c>
      <c r="K832" s="55" t="s">
        <v>15</v>
      </c>
    </row>
    <row r="833" spans="1:11" customFormat="1" x14ac:dyDescent="0.3">
      <c r="A833" s="56" t="s">
        <v>16</v>
      </c>
      <c r="B833" s="57">
        <v>14.178598617</v>
      </c>
      <c r="C833" s="57">
        <v>14.178598617</v>
      </c>
      <c r="D833" s="57">
        <v>0.35154047869999999</v>
      </c>
      <c r="E833" s="57">
        <v>0.35154047869999999</v>
      </c>
      <c r="F833" s="57">
        <v>3.5298301384999999</v>
      </c>
      <c r="G833" s="57">
        <v>3.5298301384999999</v>
      </c>
      <c r="H833" s="57">
        <v>5.5997096443999999</v>
      </c>
      <c r="I833" s="57">
        <v>5.5997096443999999</v>
      </c>
      <c r="J833" s="57">
        <v>1.7563715869000001</v>
      </c>
      <c r="K833" s="57">
        <v>1.7563715869000001</v>
      </c>
    </row>
    <row r="834" spans="1:11" customFormat="1" x14ac:dyDescent="0.3">
      <c r="A834" s="58" t="s">
        <v>306</v>
      </c>
      <c r="B834" s="61">
        <v>3.1677240979999999</v>
      </c>
      <c r="C834" s="62">
        <v>22.341588076285099</v>
      </c>
      <c r="D834" s="61">
        <v>0</v>
      </c>
      <c r="E834" s="62">
        <v>0</v>
      </c>
      <c r="F834" s="61">
        <v>0</v>
      </c>
      <c r="G834" s="62">
        <v>0</v>
      </c>
      <c r="H834" s="61">
        <v>0.81204482010000001</v>
      </c>
      <c r="I834" s="62">
        <v>14.501552253018801</v>
      </c>
      <c r="J834" s="61">
        <v>0</v>
      </c>
      <c r="K834" s="62">
        <v>0</v>
      </c>
    </row>
    <row r="835" spans="1:11" customFormat="1" x14ac:dyDescent="0.3">
      <c r="A835" s="58" t="s">
        <v>307</v>
      </c>
      <c r="B835" s="67">
        <v>1.9209111247999999</v>
      </c>
      <c r="C835" s="69">
        <v>13.547961802775401</v>
      </c>
      <c r="D835" s="67">
        <v>0</v>
      </c>
      <c r="E835" s="69">
        <v>0</v>
      </c>
      <c r="F835" s="67">
        <v>0</v>
      </c>
      <c r="G835" s="69">
        <v>0</v>
      </c>
      <c r="H835" s="67">
        <v>1.9209111247999999</v>
      </c>
      <c r="I835" s="69">
        <v>34.303762994586897</v>
      </c>
      <c r="J835" s="67">
        <v>0</v>
      </c>
      <c r="K835" s="69">
        <v>0</v>
      </c>
    </row>
    <row r="836" spans="1:11" customFormat="1" x14ac:dyDescent="0.3">
      <c r="A836" s="58" t="s">
        <v>308</v>
      </c>
      <c r="B836" s="61">
        <v>9.0899633942000193</v>
      </c>
      <c r="C836" s="62">
        <v>64.110450120939504</v>
      </c>
      <c r="D836" s="61">
        <v>0.35154047869999999</v>
      </c>
      <c r="E836" s="62">
        <v>100</v>
      </c>
      <c r="F836" s="61">
        <v>3.5298301384999902</v>
      </c>
      <c r="G836" s="62">
        <v>100</v>
      </c>
      <c r="H836" s="61">
        <v>2.86675369949999</v>
      </c>
      <c r="I836" s="62">
        <v>51.194684752394302</v>
      </c>
      <c r="J836" s="61">
        <v>1.7563715869000001</v>
      </c>
      <c r="K836" s="62">
        <v>100</v>
      </c>
    </row>
    <row r="837" spans="1:11" customFormat="1" x14ac:dyDescent="0.3">
      <c r="A837" s="71" t="s">
        <v>1</v>
      </c>
    </row>
    <row r="838" spans="1:11" customFormat="1" x14ac:dyDescent="0.3">
      <c r="A838" s="71" t="s">
        <v>1</v>
      </c>
    </row>
    <row r="839" spans="1:11" customFormat="1" x14ac:dyDescent="0.3">
      <c r="A839" s="53" t="s">
        <v>423</v>
      </c>
    </row>
    <row r="840" spans="1:11" customFormat="1" x14ac:dyDescent="0.3">
      <c r="A840" s="54" t="s">
        <v>1</v>
      </c>
    </row>
    <row r="841" spans="1:11" customFormat="1" x14ac:dyDescent="0.3">
      <c r="A841" s="115" t="s">
        <v>1</v>
      </c>
      <c r="B841" s="114" t="s">
        <v>501</v>
      </c>
      <c r="C841" s="114" t="s">
        <v>1</v>
      </c>
      <c r="D841" s="114" t="s">
        <v>487</v>
      </c>
      <c r="E841" s="114" t="s">
        <v>1</v>
      </c>
      <c r="F841" s="114" t="s">
        <v>488</v>
      </c>
      <c r="G841" s="114" t="s">
        <v>1</v>
      </c>
      <c r="H841" s="114" t="s">
        <v>10</v>
      </c>
      <c r="I841" s="114" t="s">
        <v>1</v>
      </c>
      <c r="J841" s="114" t="s">
        <v>489</v>
      </c>
      <c r="K841" s="114" t="s">
        <v>1</v>
      </c>
    </row>
    <row r="842" spans="1:11" customFormat="1" x14ac:dyDescent="0.3">
      <c r="A842" s="116" t="s">
        <v>1</v>
      </c>
      <c r="B842" s="55" t="s">
        <v>14</v>
      </c>
      <c r="C842" s="55" t="s">
        <v>15</v>
      </c>
      <c r="D842" s="55" t="s">
        <v>14</v>
      </c>
      <c r="E842" s="55" t="s">
        <v>15</v>
      </c>
      <c r="F842" s="55" t="s">
        <v>14</v>
      </c>
      <c r="G842" s="55" t="s">
        <v>15</v>
      </c>
      <c r="H842" s="55" t="s">
        <v>14</v>
      </c>
      <c r="I842" s="55" t="s">
        <v>15</v>
      </c>
      <c r="J842" s="55" t="s">
        <v>14</v>
      </c>
      <c r="K842" s="55" t="s">
        <v>15</v>
      </c>
    </row>
    <row r="843" spans="1:11" customFormat="1" x14ac:dyDescent="0.3">
      <c r="A843" s="56" t="s">
        <v>16</v>
      </c>
      <c r="B843" s="57">
        <v>14.0116818018</v>
      </c>
      <c r="C843" s="57">
        <v>14.0116818018</v>
      </c>
      <c r="D843" s="57">
        <v>0.55128045290000005</v>
      </c>
      <c r="E843" s="57">
        <v>0.55128045290000005</v>
      </c>
      <c r="F843" s="57">
        <v>0.50740881169999996</v>
      </c>
      <c r="G843" s="57">
        <v>0.50740881169999996</v>
      </c>
      <c r="H843" s="57">
        <v>4.2944320551999997</v>
      </c>
      <c r="I843" s="57">
        <v>4.2944320551999997</v>
      </c>
      <c r="J843" s="57">
        <v>0.61772222939999999</v>
      </c>
      <c r="K843" s="57">
        <v>0.61772222939999999</v>
      </c>
    </row>
    <row r="844" spans="1:11" customFormat="1" x14ac:dyDescent="0.3">
      <c r="A844" s="58" t="s">
        <v>306</v>
      </c>
      <c r="B844" s="61">
        <v>4.8457125081000001</v>
      </c>
      <c r="C844" s="62">
        <v>34.583375333841097</v>
      </c>
      <c r="D844" s="61">
        <v>0.55128045290000005</v>
      </c>
      <c r="E844" s="62">
        <v>100</v>
      </c>
      <c r="F844" s="61">
        <v>0</v>
      </c>
      <c r="G844" s="62">
        <v>0</v>
      </c>
      <c r="H844" s="61">
        <v>4.2944320551999997</v>
      </c>
      <c r="I844" s="62">
        <v>100</v>
      </c>
      <c r="J844" s="61">
        <v>0</v>
      </c>
      <c r="K844" s="62">
        <v>0</v>
      </c>
    </row>
    <row r="845" spans="1:11" customFormat="1" x14ac:dyDescent="0.3">
      <c r="A845" s="58" t="s">
        <v>307</v>
      </c>
      <c r="B845" s="67">
        <v>9.1659692937000106</v>
      </c>
      <c r="C845" s="69">
        <v>65.416624666158896</v>
      </c>
      <c r="D845" s="67">
        <v>0</v>
      </c>
      <c r="E845" s="69">
        <v>0</v>
      </c>
      <c r="F845" s="67">
        <v>0.50740881169999996</v>
      </c>
      <c r="G845" s="69">
        <v>100</v>
      </c>
      <c r="H845" s="67">
        <v>0</v>
      </c>
      <c r="I845" s="69">
        <v>0</v>
      </c>
      <c r="J845" s="67">
        <v>0.61772222939999999</v>
      </c>
      <c r="K845" s="69">
        <v>100</v>
      </c>
    </row>
    <row r="846" spans="1:11" customFormat="1" x14ac:dyDescent="0.3">
      <c r="A846" s="58" t="s">
        <v>308</v>
      </c>
      <c r="B846" s="61">
        <v>0</v>
      </c>
      <c r="C846" s="62">
        <v>0</v>
      </c>
      <c r="D846" s="61">
        <v>0</v>
      </c>
      <c r="E846" s="62">
        <v>0</v>
      </c>
      <c r="F846" s="61">
        <v>0</v>
      </c>
      <c r="G846" s="62">
        <v>0</v>
      </c>
      <c r="H846" s="61">
        <v>0</v>
      </c>
      <c r="I846" s="62">
        <v>0</v>
      </c>
      <c r="J846" s="61">
        <v>0</v>
      </c>
      <c r="K846" s="62">
        <v>0</v>
      </c>
    </row>
    <row r="847" spans="1:11" customFormat="1" x14ac:dyDescent="0.3">
      <c r="A847" s="71" t="s">
        <v>1</v>
      </c>
    </row>
    <row r="848" spans="1:11" customFormat="1" x14ac:dyDescent="0.3">
      <c r="A848" s="71" t="s">
        <v>1</v>
      </c>
    </row>
    <row r="849" spans="1:11" customFormat="1" x14ac:dyDescent="0.3">
      <c r="A849" s="53" t="s">
        <v>424</v>
      </c>
    </row>
    <row r="850" spans="1:11" customFormat="1" x14ac:dyDescent="0.3">
      <c r="A850" s="54" t="s">
        <v>1</v>
      </c>
    </row>
    <row r="851" spans="1:11" customFormat="1" x14ac:dyDescent="0.3">
      <c r="A851" s="115" t="s">
        <v>1</v>
      </c>
      <c r="B851" s="114" t="s">
        <v>501</v>
      </c>
      <c r="C851" s="114" t="s">
        <v>1</v>
      </c>
      <c r="D851" s="114" t="s">
        <v>487</v>
      </c>
      <c r="E851" s="114" t="s">
        <v>1</v>
      </c>
      <c r="F851" s="114" t="s">
        <v>488</v>
      </c>
      <c r="G851" s="114" t="s">
        <v>1</v>
      </c>
      <c r="H851" s="114" t="s">
        <v>10</v>
      </c>
      <c r="I851" s="114" t="s">
        <v>1</v>
      </c>
      <c r="J851" s="114" t="s">
        <v>489</v>
      </c>
      <c r="K851" s="114" t="s">
        <v>1</v>
      </c>
    </row>
    <row r="852" spans="1:11" customFormat="1" x14ac:dyDescent="0.3">
      <c r="A852" s="116" t="s">
        <v>1</v>
      </c>
      <c r="B852" s="55" t="s">
        <v>14</v>
      </c>
      <c r="C852" s="55" t="s">
        <v>15</v>
      </c>
      <c r="D852" s="55" t="s">
        <v>14</v>
      </c>
      <c r="E852" s="55" t="s">
        <v>15</v>
      </c>
      <c r="F852" s="55" t="s">
        <v>14</v>
      </c>
      <c r="G852" s="55" t="s">
        <v>15</v>
      </c>
      <c r="H852" s="55" t="s">
        <v>14</v>
      </c>
      <c r="I852" s="55" t="s">
        <v>15</v>
      </c>
      <c r="J852" s="55" t="s">
        <v>14</v>
      </c>
      <c r="K852" s="55" t="s">
        <v>15</v>
      </c>
    </row>
    <row r="853" spans="1:11" customFormat="1" x14ac:dyDescent="0.3">
      <c r="A853" s="56" t="s">
        <v>16</v>
      </c>
      <c r="B853" s="57">
        <v>31.708933859799998</v>
      </c>
      <c r="C853" s="57">
        <v>31.708933859799998</v>
      </c>
      <c r="D853" s="57">
        <v>0</v>
      </c>
      <c r="E853" s="57">
        <v>0</v>
      </c>
      <c r="F853" s="57">
        <v>3.8993599875</v>
      </c>
      <c r="G853" s="57">
        <v>3.8993599875</v>
      </c>
      <c r="H853" s="57">
        <v>4.7749317847999997</v>
      </c>
      <c r="I853" s="57">
        <v>4.7749317847999997</v>
      </c>
      <c r="J853" s="57">
        <v>20.269394935200001</v>
      </c>
      <c r="K853" s="57">
        <v>20.269394935200001</v>
      </c>
    </row>
    <row r="854" spans="1:11" customFormat="1" x14ac:dyDescent="0.3">
      <c r="A854" s="58" t="s">
        <v>306</v>
      </c>
      <c r="B854" s="61">
        <v>14.8249355137</v>
      </c>
      <c r="C854" s="62">
        <v>46.7531818611372</v>
      </c>
      <c r="D854" s="61"/>
      <c r="E854" s="62"/>
      <c r="F854" s="61">
        <v>1.9395407808</v>
      </c>
      <c r="G854" s="62">
        <v>49.739977509578402</v>
      </c>
      <c r="H854" s="61">
        <v>2.8238269801000002</v>
      </c>
      <c r="I854" s="62">
        <v>59.138582651359897</v>
      </c>
      <c r="J854" s="61">
        <v>7.2963206004999899</v>
      </c>
      <c r="K854" s="62">
        <v>35.996736083271799</v>
      </c>
    </row>
    <row r="855" spans="1:11" customFormat="1" x14ac:dyDescent="0.3">
      <c r="A855" s="58" t="s">
        <v>307</v>
      </c>
      <c r="B855" s="67">
        <v>12.423653057199999</v>
      </c>
      <c r="C855" s="69">
        <v>39.180292570323502</v>
      </c>
      <c r="D855" s="67"/>
      <c r="E855" s="69"/>
      <c r="F855" s="67">
        <v>0.70269210699999995</v>
      </c>
      <c r="G855" s="69">
        <v>18.0207036347654</v>
      </c>
      <c r="H855" s="67">
        <v>1.9511048046999999</v>
      </c>
      <c r="I855" s="69">
        <v>40.861417348640202</v>
      </c>
      <c r="J855" s="67">
        <v>9.7698561454999808</v>
      </c>
      <c r="K855" s="69">
        <v>48.200038416211399</v>
      </c>
    </row>
    <row r="856" spans="1:11" customFormat="1" x14ac:dyDescent="0.3">
      <c r="A856" s="58" t="s">
        <v>308</v>
      </c>
      <c r="B856" s="61">
        <v>4.4603452889000099</v>
      </c>
      <c r="C856" s="62">
        <v>14.066525568539401</v>
      </c>
      <c r="D856" s="61"/>
      <c r="E856" s="62"/>
      <c r="F856" s="61">
        <v>1.2571270996999999</v>
      </c>
      <c r="G856" s="62">
        <v>32.239318855656201</v>
      </c>
      <c r="H856" s="61">
        <v>0</v>
      </c>
      <c r="I856" s="62">
        <v>0</v>
      </c>
      <c r="J856" s="61">
        <v>3.2032181891999998</v>
      </c>
      <c r="K856" s="62">
        <v>15.8032255005169</v>
      </c>
    </row>
    <row r="857" spans="1:11" customFormat="1" x14ac:dyDescent="0.3">
      <c r="A857" s="71" t="s">
        <v>1</v>
      </c>
    </row>
    <row r="858" spans="1:11" customFormat="1" x14ac:dyDescent="0.3">
      <c r="A858" s="71" t="s">
        <v>1</v>
      </c>
    </row>
    <row r="859" spans="1:11" customFormat="1" x14ac:dyDescent="0.3">
      <c r="A859" s="53" t="s">
        <v>425</v>
      </c>
    </row>
    <row r="860" spans="1:11" customFormat="1" x14ac:dyDescent="0.3">
      <c r="A860" s="54" t="s">
        <v>1</v>
      </c>
    </row>
    <row r="861" spans="1:11" customFormat="1" x14ac:dyDescent="0.3">
      <c r="A861" s="115" t="s">
        <v>1</v>
      </c>
      <c r="B861" s="114" t="s">
        <v>501</v>
      </c>
      <c r="C861" s="114" t="s">
        <v>1</v>
      </c>
      <c r="D861" s="114" t="s">
        <v>487</v>
      </c>
      <c r="E861" s="114" t="s">
        <v>1</v>
      </c>
      <c r="F861" s="114" t="s">
        <v>488</v>
      </c>
      <c r="G861" s="114" t="s">
        <v>1</v>
      </c>
      <c r="H861" s="114" t="s">
        <v>10</v>
      </c>
      <c r="I861" s="114" t="s">
        <v>1</v>
      </c>
      <c r="J861" s="114" t="s">
        <v>489</v>
      </c>
      <c r="K861" s="114" t="s">
        <v>1</v>
      </c>
    </row>
    <row r="862" spans="1:11" customFormat="1" x14ac:dyDescent="0.3">
      <c r="A862" s="116" t="s">
        <v>1</v>
      </c>
      <c r="B862" s="55" t="s">
        <v>14</v>
      </c>
      <c r="C862" s="55" t="s">
        <v>15</v>
      </c>
      <c r="D862" s="55" t="s">
        <v>14</v>
      </c>
      <c r="E862" s="55" t="s">
        <v>15</v>
      </c>
      <c r="F862" s="55" t="s">
        <v>14</v>
      </c>
      <c r="G862" s="55" t="s">
        <v>15</v>
      </c>
      <c r="H862" s="55" t="s">
        <v>14</v>
      </c>
      <c r="I862" s="55" t="s">
        <v>15</v>
      </c>
      <c r="J862" s="55" t="s">
        <v>14</v>
      </c>
      <c r="K862" s="55" t="s">
        <v>15</v>
      </c>
    </row>
    <row r="863" spans="1:11" customFormat="1" x14ac:dyDescent="0.3">
      <c r="A863" s="56" t="s">
        <v>16</v>
      </c>
      <c r="B863" s="57">
        <v>18.749986829699999</v>
      </c>
      <c r="C863" s="57">
        <v>18.749986829699999</v>
      </c>
      <c r="D863" s="57">
        <v>2.1948176582999999</v>
      </c>
      <c r="E863" s="57">
        <v>2.1948176582999999</v>
      </c>
      <c r="F863" s="57">
        <v>3.6607460041</v>
      </c>
      <c r="G863" s="57">
        <v>3.6607460041</v>
      </c>
      <c r="H863" s="57">
        <v>4.9665587377999998</v>
      </c>
      <c r="I863" s="57">
        <v>4.9665587377999998</v>
      </c>
      <c r="J863" s="57">
        <v>7.1233575900000004</v>
      </c>
      <c r="K863" s="57">
        <v>7.1233575900000004</v>
      </c>
    </row>
    <row r="864" spans="1:11" customFormat="1" x14ac:dyDescent="0.3">
      <c r="A864" s="58" t="s">
        <v>306</v>
      </c>
      <c r="B864" s="61">
        <v>9.4186104890999793</v>
      </c>
      <c r="C864" s="62">
        <v>50.232624559399198</v>
      </c>
      <c r="D864" s="61">
        <v>0.41380770030000003</v>
      </c>
      <c r="E864" s="62">
        <v>18.853853245399701</v>
      </c>
      <c r="F864" s="61">
        <v>0</v>
      </c>
      <c r="G864" s="62">
        <v>0</v>
      </c>
      <c r="H864" s="61">
        <v>2.5525770010999902</v>
      </c>
      <c r="I864" s="62">
        <v>51.395284660031997</v>
      </c>
      <c r="J864" s="61">
        <v>6.4522257876999998</v>
      </c>
      <c r="K864" s="62">
        <v>90.578434483730604</v>
      </c>
    </row>
    <row r="865" spans="1:11" customFormat="1" x14ac:dyDescent="0.3">
      <c r="A865" s="58" t="s">
        <v>307</v>
      </c>
      <c r="B865" s="67">
        <v>3.3341349348999998</v>
      </c>
      <c r="C865" s="69">
        <v>17.782065476540598</v>
      </c>
      <c r="D865" s="67">
        <v>1.7810099580000001</v>
      </c>
      <c r="E865" s="69">
        <v>81.146146754600295</v>
      </c>
      <c r="F865" s="67">
        <v>0.50740881169999896</v>
      </c>
      <c r="G865" s="69">
        <v>13.8608035392706</v>
      </c>
      <c r="H865" s="67">
        <v>0.2412093257</v>
      </c>
      <c r="I865" s="69">
        <v>4.8566691432475997</v>
      </c>
      <c r="J865" s="67">
        <v>0</v>
      </c>
      <c r="K865" s="69">
        <v>0</v>
      </c>
    </row>
    <row r="866" spans="1:11" customFormat="1" x14ac:dyDescent="0.3">
      <c r="A866" s="58" t="s">
        <v>308</v>
      </c>
      <c r="B866" s="61">
        <v>5.9972414056999703</v>
      </c>
      <c r="C866" s="62">
        <v>31.9853099640602</v>
      </c>
      <c r="D866" s="61">
        <v>0</v>
      </c>
      <c r="E866" s="62">
        <v>0</v>
      </c>
      <c r="F866" s="61">
        <v>3.1533371924</v>
      </c>
      <c r="G866" s="62">
        <v>86.139196460729394</v>
      </c>
      <c r="H866" s="61">
        <v>2.172772411</v>
      </c>
      <c r="I866" s="62">
        <v>43.748046196720402</v>
      </c>
      <c r="J866" s="61">
        <v>0.67113180229999903</v>
      </c>
      <c r="K866" s="62">
        <v>9.4215655162694105</v>
      </c>
    </row>
    <row r="867" spans="1:11" customFormat="1" x14ac:dyDescent="0.3">
      <c r="A867" s="71" t="s">
        <v>1</v>
      </c>
    </row>
    <row r="868" spans="1:11" customFormat="1" x14ac:dyDescent="0.3">
      <c r="A868" s="71" t="s">
        <v>1</v>
      </c>
    </row>
    <row r="869" spans="1:11" customFormat="1" x14ac:dyDescent="0.3">
      <c r="A869" s="53" t="s">
        <v>426</v>
      </c>
    </row>
    <row r="870" spans="1:11" customFormat="1" x14ac:dyDescent="0.3">
      <c r="A870" s="54" t="s">
        <v>1</v>
      </c>
    </row>
    <row r="871" spans="1:11" customFormat="1" x14ac:dyDescent="0.3">
      <c r="A871" s="115" t="s">
        <v>1</v>
      </c>
      <c r="B871" s="114" t="s">
        <v>501</v>
      </c>
      <c r="C871" s="114" t="s">
        <v>1</v>
      </c>
      <c r="D871" s="114" t="s">
        <v>487</v>
      </c>
      <c r="E871" s="114" t="s">
        <v>1</v>
      </c>
      <c r="F871" s="114" t="s">
        <v>488</v>
      </c>
      <c r="G871" s="114" t="s">
        <v>1</v>
      </c>
      <c r="H871" s="114" t="s">
        <v>10</v>
      </c>
      <c r="I871" s="114" t="s">
        <v>1</v>
      </c>
      <c r="J871" s="114" t="s">
        <v>489</v>
      </c>
      <c r="K871" s="114" t="s">
        <v>1</v>
      </c>
    </row>
    <row r="872" spans="1:11" customFormat="1" x14ac:dyDescent="0.3">
      <c r="A872" s="116" t="s">
        <v>1</v>
      </c>
      <c r="B872" s="55" t="s">
        <v>14</v>
      </c>
      <c r="C872" s="55" t="s">
        <v>15</v>
      </c>
      <c r="D872" s="55" t="s">
        <v>14</v>
      </c>
      <c r="E872" s="55" t="s">
        <v>15</v>
      </c>
      <c r="F872" s="55" t="s">
        <v>14</v>
      </c>
      <c r="G872" s="55" t="s">
        <v>15</v>
      </c>
      <c r="H872" s="55" t="s">
        <v>14</v>
      </c>
      <c r="I872" s="55" t="s">
        <v>15</v>
      </c>
      <c r="J872" s="55" t="s">
        <v>14</v>
      </c>
      <c r="K872" s="55" t="s">
        <v>15</v>
      </c>
    </row>
    <row r="873" spans="1:11" customFormat="1" x14ac:dyDescent="0.3">
      <c r="A873" s="56" t="s">
        <v>16</v>
      </c>
      <c r="B873" s="57">
        <v>22.820088336600001</v>
      </c>
      <c r="C873" s="57">
        <v>22.820088336600001</v>
      </c>
      <c r="D873" s="57">
        <v>0</v>
      </c>
      <c r="E873" s="57">
        <v>0</v>
      </c>
      <c r="F873" s="57">
        <v>5.7765119595999996</v>
      </c>
      <c r="G873" s="57">
        <v>5.7765119595999996</v>
      </c>
      <c r="H873" s="57">
        <v>9.5304858900999996</v>
      </c>
      <c r="I873" s="57">
        <v>9.5304858900999996</v>
      </c>
      <c r="J873" s="57">
        <v>4.3391938554999996</v>
      </c>
      <c r="K873" s="57">
        <v>4.3391938554999996</v>
      </c>
    </row>
    <row r="874" spans="1:11" customFormat="1" x14ac:dyDescent="0.3">
      <c r="A874" s="58" t="s">
        <v>306</v>
      </c>
      <c r="B874" s="61">
        <v>13.595073945699999</v>
      </c>
      <c r="C874" s="62">
        <v>59.575027691262399</v>
      </c>
      <c r="D874" s="61"/>
      <c r="E874" s="62"/>
      <c r="F874" s="61">
        <v>5.2770783175</v>
      </c>
      <c r="G874" s="62">
        <v>91.354062008475694</v>
      </c>
      <c r="H874" s="61">
        <v>3.4925000666999999</v>
      </c>
      <c r="I874" s="62">
        <v>36.645561485253403</v>
      </c>
      <c r="J874" s="61">
        <v>2.1604270939000001</v>
      </c>
      <c r="K874" s="62">
        <v>49.788674252514099</v>
      </c>
    </row>
    <row r="875" spans="1:11" customFormat="1" x14ac:dyDescent="0.3">
      <c r="A875" s="58" t="s">
        <v>307</v>
      </c>
      <c r="B875" s="67">
        <v>2.6806501662</v>
      </c>
      <c r="C875" s="69">
        <v>11.746887771247801</v>
      </c>
      <c r="D875" s="67"/>
      <c r="E875" s="69"/>
      <c r="F875" s="67">
        <v>0</v>
      </c>
      <c r="G875" s="69">
        <v>0</v>
      </c>
      <c r="H875" s="67">
        <v>0.87614743559999997</v>
      </c>
      <c r="I875" s="69">
        <v>9.1931035385102202</v>
      </c>
      <c r="J875" s="67">
        <v>1.8045027306000001</v>
      </c>
      <c r="K875" s="69">
        <v>41.586128453624198</v>
      </c>
    </row>
    <row r="876" spans="1:11" customFormat="1" x14ac:dyDescent="0.3">
      <c r="A876" s="58" t="s">
        <v>308</v>
      </c>
      <c r="B876" s="61">
        <v>6.5443642247000096</v>
      </c>
      <c r="C876" s="62">
        <v>28.678084537489799</v>
      </c>
      <c r="D876" s="61"/>
      <c r="E876" s="62"/>
      <c r="F876" s="61">
        <v>0.49943364210000102</v>
      </c>
      <c r="G876" s="62">
        <v>8.6459379915242796</v>
      </c>
      <c r="H876" s="61">
        <v>5.1618383877999996</v>
      </c>
      <c r="I876" s="62">
        <v>54.161334976236297</v>
      </c>
      <c r="J876" s="61">
        <v>0.374264031</v>
      </c>
      <c r="K876" s="62">
        <v>8.6251972938617207</v>
      </c>
    </row>
    <row r="877" spans="1:11" customFormat="1" x14ac:dyDescent="0.3">
      <c r="A877" s="71" t="s">
        <v>1</v>
      </c>
    </row>
    <row r="878" spans="1:11" customFormat="1" x14ac:dyDescent="0.3">
      <c r="A878" s="71" t="s">
        <v>1</v>
      </c>
    </row>
    <row r="879" spans="1:11" customFormat="1" x14ac:dyDescent="0.3">
      <c r="A879" s="53" t="s">
        <v>427</v>
      </c>
    </row>
    <row r="880" spans="1:11" customFormat="1" x14ac:dyDescent="0.3">
      <c r="A880" s="54" t="s">
        <v>1</v>
      </c>
    </row>
    <row r="881" spans="1:11" customFormat="1" x14ac:dyDescent="0.3">
      <c r="A881" s="115" t="s">
        <v>1</v>
      </c>
      <c r="B881" s="114" t="s">
        <v>501</v>
      </c>
      <c r="C881" s="114" t="s">
        <v>1</v>
      </c>
      <c r="D881" s="114" t="s">
        <v>487</v>
      </c>
      <c r="E881" s="114" t="s">
        <v>1</v>
      </c>
      <c r="F881" s="114" t="s">
        <v>488</v>
      </c>
      <c r="G881" s="114" t="s">
        <v>1</v>
      </c>
      <c r="H881" s="114" t="s">
        <v>10</v>
      </c>
      <c r="I881" s="114" t="s">
        <v>1</v>
      </c>
      <c r="J881" s="114" t="s">
        <v>489</v>
      </c>
      <c r="K881" s="114" t="s">
        <v>1</v>
      </c>
    </row>
    <row r="882" spans="1:11" customFormat="1" x14ac:dyDescent="0.3">
      <c r="A882" s="116" t="s">
        <v>1</v>
      </c>
      <c r="B882" s="55" t="s">
        <v>14</v>
      </c>
      <c r="C882" s="55" t="s">
        <v>15</v>
      </c>
      <c r="D882" s="55" t="s">
        <v>14</v>
      </c>
      <c r="E882" s="55" t="s">
        <v>15</v>
      </c>
      <c r="F882" s="55" t="s">
        <v>14</v>
      </c>
      <c r="G882" s="55" t="s">
        <v>15</v>
      </c>
      <c r="H882" s="55" t="s">
        <v>14</v>
      </c>
      <c r="I882" s="55" t="s">
        <v>15</v>
      </c>
      <c r="J882" s="55" t="s">
        <v>14</v>
      </c>
      <c r="K882" s="55" t="s">
        <v>15</v>
      </c>
    </row>
    <row r="883" spans="1:11" customFormat="1" x14ac:dyDescent="0.3">
      <c r="A883" s="56" t="s">
        <v>16</v>
      </c>
      <c r="B883" s="57">
        <v>25.017248031800001</v>
      </c>
      <c r="C883" s="57">
        <v>25.017248031800001</v>
      </c>
      <c r="D883" s="57">
        <v>5.6242283420000003</v>
      </c>
      <c r="E883" s="57">
        <v>5.6242283420000003</v>
      </c>
      <c r="F883" s="57">
        <v>2.0417168860000001</v>
      </c>
      <c r="G883" s="57">
        <v>2.0417168860000001</v>
      </c>
      <c r="H883" s="57">
        <v>8.3218250623000003</v>
      </c>
      <c r="I883" s="57">
        <v>8.3218250623000003</v>
      </c>
      <c r="J883" s="57">
        <v>7.9903571527999997</v>
      </c>
      <c r="K883" s="57">
        <v>7.9903571527999997</v>
      </c>
    </row>
    <row r="884" spans="1:11" customFormat="1" x14ac:dyDescent="0.3">
      <c r="A884" s="58" t="s">
        <v>306</v>
      </c>
      <c r="B884" s="61">
        <v>16.716818159999999</v>
      </c>
      <c r="C884" s="62">
        <v>66.821171292505298</v>
      </c>
      <c r="D884" s="61">
        <v>4.8226828769000001</v>
      </c>
      <c r="E884" s="62">
        <v>85.748347749071499</v>
      </c>
      <c r="F884" s="61">
        <v>2.0417168860000001</v>
      </c>
      <c r="G884" s="62">
        <v>100</v>
      </c>
      <c r="H884" s="61">
        <v>4.2977237611000003</v>
      </c>
      <c r="I884" s="62">
        <v>51.644005118177603</v>
      </c>
      <c r="J884" s="61">
        <v>4.5155740473000003</v>
      </c>
      <c r="K884" s="62">
        <v>56.512793620465899</v>
      </c>
    </row>
    <row r="885" spans="1:11" customFormat="1" x14ac:dyDescent="0.3">
      <c r="A885" s="58" t="s">
        <v>307</v>
      </c>
      <c r="B885" s="67">
        <v>2.9298022916000002</v>
      </c>
      <c r="C885" s="69">
        <v>11.711129409101501</v>
      </c>
      <c r="D885" s="67">
        <v>0.80154546510000002</v>
      </c>
      <c r="E885" s="69">
        <v>14.251652250928499</v>
      </c>
      <c r="F885" s="67">
        <v>0</v>
      </c>
      <c r="G885" s="69">
        <v>0</v>
      </c>
      <c r="H885" s="67">
        <v>1.4706050751000099</v>
      </c>
      <c r="I885" s="69">
        <v>17.671665338919698</v>
      </c>
      <c r="J885" s="67">
        <v>0.65765175139999998</v>
      </c>
      <c r="K885" s="69">
        <v>8.2305676557842506</v>
      </c>
    </row>
    <row r="886" spans="1:11" customFormat="1" x14ac:dyDescent="0.3">
      <c r="A886" s="58" t="s">
        <v>308</v>
      </c>
      <c r="B886" s="61">
        <v>5.3706275801999901</v>
      </c>
      <c r="C886" s="62">
        <v>21.4676992983931</v>
      </c>
      <c r="D886" s="61">
        <v>0</v>
      </c>
      <c r="E886" s="62">
        <v>0</v>
      </c>
      <c r="F886" s="61">
        <v>0</v>
      </c>
      <c r="G886" s="62">
        <v>0</v>
      </c>
      <c r="H886" s="61">
        <v>2.5534962260999898</v>
      </c>
      <c r="I886" s="62">
        <v>30.684329542902699</v>
      </c>
      <c r="J886" s="61">
        <v>2.8171313540999998</v>
      </c>
      <c r="K886" s="62">
        <v>35.256638723749802</v>
      </c>
    </row>
    <row r="887" spans="1:11" customFormat="1" x14ac:dyDescent="0.3">
      <c r="A887" s="71" t="s">
        <v>1</v>
      </c>
    </row>
    <row r="888" spans="1:11" customFormat="1" x14ac:dyDescent="0.3">
      <c r="A888" s="71" t="s">
        <v>1</v>
      </c>
    </row>
    <row r="889" spans="1:11" customFormat="1" x14ac:dyDescent="0.3">
      <c r="A889" s="53" t="s">
        <v>428</v>
      </c>
    </row>
    <row r="890" spans="1:11" customFormat="1" x14ac:dyDescent="0.3">
      <c r="A890" s="54" t="s">
        <v>1</v>
      </c>
    </row>
    <row r="891" spans="1:11" customFormat="1" x14ac:dyDescent="0.3">
      <c r="A891" s="115" t="s">
        <v>1</v>
      </c>
      <c r="B891" s="114" t="s">
        <v>501</v>
      </c>
      <c r="C891" s="114" t="s">
        <v>1</v>
      </c>
      <c r="D891" s="114" t="s">
        <v>487</v>
      </c>
      <c r="E891" s="114" t="s">
        <v>1</v>
      </c>
      <c r="F891" s="114" t="s">
        <v>488</v>
      </c>
      <c r="G891" s="114" t="s">
        <v>1</v>
      </c>
      <c r="H891" s="114" t="s">
        <v>10</v>
      </c>
      <c r="I891" s="114" t="s">
        <v>1</v>
      </c>
      <c r="J891" s="114" t="s">
        <v>489</v>
      </c>
      <c r="K891" s="114" t="s">
        <v>1</v>
      </c>
    </row>
    <row r="892" spans="1:11" customFormat="1" x14ac:dyDescent="0.3">
      <c r="A892" s="116" t="s">
        <v>1</v>
      </c>
      <c r="B892" s="55" t="s">
        <v>14</v>
      </c>
      <c r="C892" s="55" t="s">
        <v>15</v>
      </c>
      <c r="D892" s="55" t="s">
        <v>14</v>
      </c>
      <c r="E892" s="55" t="s">
        <v>15</v>
      </c>
      <c r="F892" s="55" t="s">
        <v>14</v>
      </c>
      <c r="G892" s="55" t="s">
        <v>15</v>
      </c>
      <c r="H892" s="55" t="s">
        <v>14</v>
      </c>
      <c r="I892" s="55" t="s">
        <v>15</v>
      </c>
      <c r="J892" s="55" t="s">
        <v>14</v>
      </c>
      <c r="K892" s="55" t="s">
        <v>15</v>
      </c>
    </row>
    <row r="893" spans="1:11" customFormat="1" x14ac:dyDescent="0.3">
      <c r="A893" s="56" t="s">
        <v>16</v>
      </c>
      <c r="B893" s="57">
        <v>40.258035584799998</v>
      </c>
      <c r="C893" s="57">
        <v>40.258035584799998</v>
      </c>
      <c r="D893" s="57">
        <v>13.229553166200001</v>
      </c>
      <c r="E893" s="57">
        <v>13.229553166200001</v>
      </c>
      <c r="F893" s="57">
        <v>2.3982982576</v>
      </c>
      <c r="G893" s="57">
        <v>2.3982982576</v>
      </c>
      <c r="H893" s="57">
        <v>8.1824653945999994</v>
      </c>
      <c r="I893" s="57">
        <v>8.1824653945999994</v>
      </c>
      <c r="J893" s="57">
        <v>14.77048321</v>
      </c>
      <c r="K893" s="57">
        <v>14.77048321</v>
      </c>
    </row>
    <row r="894" spans="1:11" customFormat="1" x14ac:dyDescent="0.3">
      <c r="A894" s="58" t="s">
        <v>306</v>
      </c>
      <c r="B894" s="59">
        <v>5.9657578265</v>
      </c>
      <c r="C894" s="60">
        <v>0.14818800122359799</v>
      </c>
      <c r="D894" s="61">
        <v>2.0474063413999999</v>
      </c>
      <c r="E894" s="62">
        <v>15.4760052412873</v>
      </c>
      <c r="F894" s="61">
        <v>0.45409895790000199</v>
      </c>
      <c r="G894" s="62">
        <v>18.934215394644902</v>
      </c>
      <c r="H894" s="61">
        <v>1.7078809403000099</v>
      </c>
      <c r="I894" s="62">
        <v>20.872449291714801</v>
      </c>
      <c r="J894" s="61">
        <v>1.7563715869000001</v>
      </c>
      <c r="K894" s="62">
        <v>11.8910909137413</v>
      </c>
    </row>
    <row r="895" spans="1:11" customFormat="1" x14ac:dyDescent="0.3">
      <c r="A895" s="58" t="s">
        <v>307</v>
      </c>
      <c r="B895" s="65">
        <v>14.7337845557</v>
      </c>
      <c r="C895" s="66">
        <v>0.36598369348311999</v>
      </c>
      <c r="D895" s="67">
        <v>8.0422453731999699</v>
      </c>
      <c r="E895" s="69">
        <v>60.790000026206599</v>
      </c>
      <c r="F895" s="67">
        <v>1.0821638894000001</v>
      </c>
      <c r="G895" s="69">
        <v>45.122156344429499</v>
      </c>
      <c r="H895" s="67">
        <v>2.83862490679999</v>
      </c>
      <c r="I895" s="69">
        <v>34.691560182745697</v>
      </c>
      <c r="J895" s="67">
        <v>2.7707503863</v>
      </c>
      <c r="K895" s="69">
        <v>18.7586983235872</v>
      </c>
    </row>
    <row r="896" spans="1:11" customFormat="1" x14ac:dyDescent="0.3">
      <c r="A896" s="58" t="s">
        <v>308</v>
      </c>
      <c r="B896" s="59">
        <v>19.558493202600001</v>
      </c>
      <c r="C896" s="60">
        <v>0.48582830529328103</v>
      </c>
      <c r="D896" s="61">
        <v>3.1399014516000001</v>
      </c>
      <c r="E896" s="62">
        <v>23.733994732506101</v>
      </c>
      <c r="F896" s="61">
        <v>0.86203541029999997</v>
      </c>
      <c r="G896" s="62">
        <v>35.9436282609256</v>
      </c>
      <c r="H896" s="61">
        <v>3.6359595475000002</v>
      </c>
      <c r="I896" s="62">
        <v>44.435990525539502</v>
      </c>
      <c r="J896" s="61">
        <v>10.2433612368</v>
      </c>
      <c r="K896" s="62">
        <v>69.350210762671395</v>
      </c>
    </row>
    <row r="897" spans="1:11" customFormat="1" x14ac:dyDescent="0.3">
      <c r="A897" s="71" t="s">
        <v>1</v>
      </c>
    </row>
    <row r="898" spans="1:11" customFormat="1" x14ac:dyDescent="0.3">
      <c r="A898" s="71" t="s">
        <v>1</v>
      </c>
    </row>
    <row r="899" spans="1:11" customFormat="1" x14ac:dyDescent="0.3">
      <c r="A899" s="53" t="s">
        <v>429</v>
      </c>
    </row>
    <row r="900" spans="1:11" customFormat="1" x14ac:dyDescent="0.3">
      <c r="A900" s="54" t="s">
        <v>1</v>
      </c>
    </row>
    <row r="901" spans="1:11" customFormat="1" x14ac:dyDescent="0.3">
      <c r="A901" s="115" t="s">
        <v>1</v>
      </c>
      <c r="B901" s="114" t="s">
        <v>501</v>
      </c>
      <c r="C901" s="114" t="s">
        <v>1</v>
      </c>
      <c r="D901" s="114" t="s">
        <v>487</v>
      </c>
      <c r="E901" s="114" t="s">
        <v>1</v>
      </c>
      <c r="F901" s="114" t="s">
        <v>488</v>
      </c>
      <c r="G901" s="114" t="s">
        <v>1</v>
      </c>
      <c r="H901" s="114" t="s">
        <v>10</v>
      </c>
      <c r="I901" s="114" t="s">
        <v>1</v>
      </c>
      <c r="J901" s="114" t="s">
        <v>489</v>
      </c>
      <c r="K901" s="114" t="s">
        <v>1</v>
      </c>
    </row>
    <row r="902" spans="1:11" customFormat="1" x14ac:dyDescent="0.3">
      <c r="A902" s="116" t="s">
        <v>1</v>
      </c>
      <c r="B902" s="55" t="s">
        <v>14</v>
      </c>
      <c r="C902" s="55" t="s">
        <v>15</v>
      </c>
      <c r="D902" s="55" t="s">
        <v>14</v>
      </c>
      <c r="E902" s="55" t="s">
        <v>15</v>
      </c>
      <c r="F902" s="55" t="s">
        <v>14</v>
      </c>
      <c r="G902" s="55" t="s">
        <v>15</v>
      </c>
      <c r="H902" s="55" t="s">
        <v>14</v>
      </c>
      <c r="I902" s="55" t="s">
        <v>15</v>
      </c>
      <c r="J902" s="55" t="s">
        <v>14</v>
      </c>
      <c r="K902" s="55" t="s">
        <v>15</v>
      </c>
    </row>
    <row r="903" spans="1:11" customFormat="1" x14ac:dyDescent="0.3">
      <c r="A903" s="56" t="s">
        <v>16</v>
      </c>
      <c r="B903" s="57">
        <v>80.068307963099997</v>
      </c>
      <c r="C903" s="57">
        <v>80.068307963099997</v>
      </c>
      <c r="D903" s="57">
        <v>13.8237820098</v>
      </c>
      <c r="E903" s="57">
        <v>13.8237820098</v>
      </c>
      <c r="F903" s="57">
        <v>2.2627720192999998</v>
      </c>
      <c r="G903" s="57">
        <v>2.2627720192999998</v>
      </c>
      <c r="H903" s="57">
        <v>29.771698366500001</v>
      </c>
      <c r="I903" s="57">
        <v>29.771698366500001</v>
      </c>
      <c r="J903" s="57">
        <v>29.098964312100001</v>
      </c>
      <c r="K903" s="57">
        <v>29.098964312100001</v>
      </c>
    </row>
    <row r="904" spans="1:11" customFormat="1" x14ac:dyDescent="0.3">
      <c r="A904" s="58" t="s">
        <v>306</v>
      </c>
      <c r="B904" s="59">
        <v>42.6128877007</v>
      </c>
      <c r="C904" s="60">
        <v>0.53220667183748205</v>
      </c>
      <c r="D904" s="61">
        <v>8.9872853798999905</v>
      </c>
      <c r="E904" s="62">
        <v>65.013216886151</v>
      </c>
      <c r="F904" s="61">
        <v>1.3004426093999999</v>
      </c>
      <c r="G904" s="62">
        <v>57.471216645250003</v>
      </c>
      <c r="H904" s="61">
        <v>19.046339038199999</v>
      </c>
      <c r="I904" s="62">
        <v>63.974647343705101</v>
      </c>
      <c r="J904" s="59">
        <v>9.9983097241999896</v>
      </c>
      <c r="K904" s="60">
        <v>0.34359675543649798</v>
      </c>
    </row>
    <row r="905" spans="1:11" customFormat="1" x14ac:dyDescent="0.3">
      <c r="A905" s="58" t="s">
        <v>307</v>
      </c>
      <c r="B905" s="65">
        <v>18.249697943499999</v>
      </c>
      <c r="C905" s="66">
        <v>0.22792660926356101</v>
      </c>
      <c r="D905" s="67">
        <v>0.26206479529999999</v>
      </c>
      <c r="E905" s="69">
        <v>1.8957532397010901</v>
      </c>
      <c r="F905" s="67">
        <v>0.96232940990000004</v>
      </c>
      <c r="G905" s="69">
        <v>42.528783354750097</v>
      </c>
      <c r="H905" s="67">
        <v>7.61587273870001</v>
      </c>
      <c r="I905" s="69">
        <v>25.580914615437599</v>
      </c>
      <c r="J905" s="65">
        <v>9.0351669686000005</v>
      </c>
      <c r="K905" s="66">
        <v>0.31049788823044</v>
      </c>
    </row>
    <row r="906" spans="1:11" customFormat="1" x14ac:dyDescent="0.3">
      <c r="A906" s="58" t="s">
        <v>308</v>
      </c>
      <c r="B906" s="59">
        <v>19.205722318900001</v>
      </c>
      <c r="C906" s="60">
        <v>0.239866718898957</v>
      </c>
      <c r="D906" s="61">
        <v>4.5744318346000004</v>
      </c>
      <c r="E906" s="62">
        <v>33.0910298741479</v>
      </c>
      <c r="F906" s="61">
        <v>0</v>
      </c>
      <c r="G906" s="62">
        <v>0</v>
      </c>
      <c r="H906" s="61">
        <v>3.1094865895999999</v>
      </c>
      <c r="I906" s="62">
        <v>10.4444380408572</v>
      </c>
      <c r="J906" s="59">
        <v>10.065487619300001</v>
      </c>
      <c r="K906" s="60">
        <v>0.34590535633306202</v>
      </c>
    </row>
    <row r="907" spans="1:11" customFormat="1" x14ac:dyDescent="0.3">
      <c r="A907" s="71" t="s">
        <v>1</v>
      </c>
    </row>
    <row r="908" spans="1:11" customFormat="1" x14ac:dyDescent="0.3">
      <c r="A908" s="71" t="s">
        <v>1</v>
      </c>
    </row>
    <row r="909" spans="1:11" customFormat="1" x14ac:dyDescent="0.3">
      <c r="A909" s="53" t="s">
        <v>430</v>
      </c>
    </row>
    <row r="910" spans="1:11" customFormat="1" x14ac:dyDescent="0.3">
      <c r="A910" s="54" t="s">
        <v>1</v>
      </c>
    </row>
    <row r="911" spans="1:11" customFormat="1" x14ac:dyDescent="0.3">
      <c r="A911" s="115" t="s">
        <v>1</v>
      </c>
      <c r="B911" s="114" t="s">
        <v>501</v>
      </c>
      <c r="C911" s="114" t="s">
        <v>1</v>
      </c>
      <c r="D911" s="114" t="s">
        <v>487</v>
      </c>
      <c r="E911" s="114" t="s">
        <v>1</v>
      </c>
      <c r="F911" s="114" t="s">
        <v>488</v>
      </c>
      <c r="G911" s="114" t="s">
        <v>1</v>
      </c>
      <c r="H911" s="114" t="s">
        <v>10</v>
      </c>
      <c r="I911" s="114" t="s">
        <v>1</v>
      </c>
      <c r="J911" s="114" t="s">
        <v>489</v>
      </c>
      <c r="K911" s="114" t="s">
        <v>1</v>
      </c>
    </row>
    <row r="912" spans="1:11" customFormat="1" x14ac:dyDescent="0.3">
      <c r="A912" s="116" t="s">
        <v>1</v>
      </c>
      <c r="B912" s="55" t="s">
        <v>14</v>
      </c>
      <c r="C912" s="55" t="s">
        <v>15</v>
      </c>
      <c r="D912" s="55" t="s">
        <v>14</v>
      </c>
      <c r="E912" s="55" t="s">
        <v>15</v>
      </c>
      <c r="F912" s="55" t="s">
        <v>14</v>
      </c>
      <c r="G912" s="55" t="s">
        <v>15</v>
      </c>
      <c r="H912" s="55" t="s">
        <v>14</v>
      </c>
      <c r="I912" s="55" t="s">
        <v>15</v>
      </c>
      <c r="J912" s="55" t="s">
        <v>14</v>
      </c>
      <c r="K912" s="55" t="s">
        <v>15</v>
      </c>
    </row>
    <row r="913" spans="1:11" customFormat="1" x14ac:dyDescent="0.3">
      <c r="A913" s="56" t="s">
        <v>16</v>
      </c>
      <c r="B913" s="57">
        <v>72.205213690600004</v>
      </c>
      <c r="C913" s="57">
        <v>72.205213690600004</v>
      </c>
      <c r="D913" s="57">
        <v>6.7166618482000002</v>
      </c>
      <c r="E913" s="57">
        <v>6.7166618482000002</v>
      </c>
      <c r="F913" s="57">
        <v>8.5699078463999996</v>
      </c>
      <c r="G913" s="57">
        <v>8.5699078463999996</v>
      </c>
      <c r="H913" s="57">
        <v>15.729540520400001</v>
      </c>
      <c r="I913" s="57">
        <v>15.729540520400001</v>
      </c>
      <c r="J913" s="57">
        <v>32.8397732619</v>
      </c>
      <c r="K913" s="57">
        <v>32.8397732619</v>
      </c>
    </row>
    <row r="914" spans="1:11" customFormat="1" x14ac:dyDescent="0.3">
      <c r="A914" s="58" t="s">
        <v>306</v>
      </c>
      <c r="B914" s="59">
        <v>24.7640495403001</v>
      </c>
      <c r="C914" s="60">
        <v>0.34296760960246098</v>
      </c>
      <c r="D914" s="61">
        <v>3.886340256</v>
      </c>
      <c r="E914" s="62">
        <v>57.861186759632702</v>
      </c>
      <c r="F914" s="61">
        <v>2.8192130506000002</v>
      </c>
      <c r="G914" s="62">
        <v>32.896655379839103</v>
      </c>
      <c r="H914" s="61">
        <v>3.8438567557000001</v>
      </c>
      <c r="I914" s="62">
        <v>24.437183976956099</v>
      </c>
      <c r="J914" s="59">
        <v>11.8589602001</v>
      </c>
      <c r="K914" s="60">
        <v>0.36111577584667798</v>
      </c>
    </row>
    <row r="915" spans="1:11" customFormat="1" x14ac:dyDescent="0.3">
      <c r="A915" s="58" t="s">
        <v>307</v>
      </c>
      <c r="B915" s="65">
        <v>18.4111423409</v>
      </c>
      <c r="C915" s="66">
        <v>0.25498355866367101</v>
      </c>
      <c r="D915" s="67">
        <v>2.1975771252999898</v>
      </c>
      <c r="E915" s="69">
        <v>32.718293327345798</v>
      </c>
      <c r="F915" s="67">
        <v>1.9082311966000001</v>
      </c>
      <c r="G915" s="69">
        <v>22.266647796004001</v>
      </c>
      <c r="H915" s="67">
        <v>1.4442467880000001</v>
      </c>
      <c r="I915" s="69">
        <v>9.1817481008229294</v>
      </c>
      <c r="J915" s="65">
        <v>11.1606801805</v>
      </c>
      <c r="K915" s="66">
        <v>0.33985253465340998</v>
      </c>
    </row>
    <row r="916" spans="1:11" customFormat="1" x14ac:dyDescent="0.3">
      <c r="A916" s="58" t="s">
        <v>308</v>
      </c>
      <c r="B916" s="59">
        <v>29.0300218094001</v>
      </c>
      <c r="C916" s="60">
        <v>0.40204883173386802</v>
      </c>
      <c r="D916" s="61">
        <v>0.63274446689999997</v>
      </c>
      <c r="E916" s="62">
        <v>9.4205199130215096</v>
      </c>
      <c r="F916" s="61">
        <v>3.8424635991999998</v>
      </c>
      <c r="G916" s="62">
        <v>44.836696824156903</v>
      </c>
      <c r="H916" s="61">
        <v>10.4414369767</v>
      </c>
      <c r="I916" s="70">
        <v>66.381067922221007</v>
      </c>
      <c r="J916" s="59">
        <v>9.8201328813000099</v>
      </c>
      <c r="K916" s="60">
        <v>0.29903168949991199</v>
      </c>
    </row>
    <row r="917" spans="1:11" customFormat="1" x14ac:dyDescent="0.3">
      <c r="A917" s="71" t="s">
        <v>1</v>
      </c>
    </row>
    <row r="918" spans="1:11" customFormat="1" x14ac:dyDescent="0.3">
      <c r="A918" s="71" t="s">
        <v>1</v>
      </c>
    </row>
    <row r="919" spans="1:11" customFormat="1" x14ac:dyDescent="0.3">
      <c r="A919" s="53" t="s">
        <v>431</v>
      </c>
    </row>
    <row r="920" spans="1:11" customFormat="1" x14ac:dyDescent="0.3">
      <c r="A920" s="54" t="s">
        <v>1</v>
      </c>
    </row>
    <row r="921" spans="1:11" customFormat="1" x14ac:dyDescent="0.3">
      <c r="A921" s="115" t="s">
        <v>1</v>
      </c>
      <c r="B921" s="114" t="s">
        <v>501</v>
      </c>
      <c r="C921" s="114" t="s">
        <v>1</v>
      </c>
      <c r="D921" s="114" t="s">
        <v>487</v>
      </c>
      <c r="E921" s="114" t="s">
        <v>1</v>
      </c>
      <c r="F921" s="114" t="s">
        <v>488</v>
      </c>
      <c r="G921" s="114" t="s">
        <v>1</v>
      </c>
      <c r="H921" s="114" t="s">
        <v>10</v>
      </c>
      <c r="I921" s="114" t="s">
        <v>1</v>
      </c>
      <c r="J921" s="114" t="s">
        <v>489</v>
      </c>
      <c r="K921" s="114" t="s">
        <v>1</v>
      </c>
    </row>
    <row r="922" spans="1:11" customFormat="1" x14ac:dyDescent="0.3">
      <c r="A922" s="116" t="s">
        <v>1</v>
      </c>
      <c r="B922" s="55" t="s">
        <v>14</v>
      </c>
      <c r="C922" s="55" t="s">
        <v>15</v>
      </c>
      <c r="D922" s="55" t="s">
        <v>14</v>
      </c>
      <c r="E922" s="55" t="s">
        <v>15</v>
      </c>
      <c r="F922" s="55" t="s">
        <v>14</v>
      </c>
      <c r="G922" s="55" t="s">
        <v>15</v>
      </c>
      <c r="H922" s="55" t="s">
        <v>14</v>
      </c>
      <c r="I922" s="55" t="s">
        <v>15</v>
      </c>
      <c r="J922" s="55" t="s">
        <v>14</v>
      </c>
      <c r="K922" s="55" t="s">
        <v>15</v>
      </c>
    </row>
    <row r="923" spans="1:11" customFormat="1" x14ac:dyDescent="0.3">
      <c r="A923" s="56" t="s">
        <v>16</v>
      </c>
      <c r="B923" s="57">
        <v>8.3496854737999993</v>
      </c>
      <c r="C923" s="57">
        <v>8.3496854737999993</v>
      </c>
      <c r="D923" s="57">
        <v>0</v>
      </c>
      <c r="E923" s="57">
        <v>0</v>
      </c>
      <c r="F923" s="57">
        <v>1.2571270996999999</v>
      </c>
      <c r="G923" s="57">
        <v>1.2571270996999999</v>
      </c>
      <c r="H923" s="57">
        <v>3.2399742439999999</v>
      </c>
      <c r="I923" s="57">
        <v>3.2399742439999999</v>
      </c>
      <c r="J923" s="57">
        <v>3.8525841300999999</v>
      </c>
      <c r="K923" s="57">
        <v>3.8525841300999999</v>
      </c>
    </row>
    <row r="924" spans="1:11" customFormat="1" x14ac:dyDescent="0.3">
      <c r="A924" s="58" t="s">
        <v>306</v>
      </c>
      <c r="B924" s="61">
        <v>1.2855369729000099</v>
      </c>
      <c r="C924" s="62">
        <v>15.396232312388401</v>
      </c>
      <c r="D924" s="61"/>
      <c r="E924" s="62"/>
      <c r="F924" s="61">
        <v>0</v>
      </c>
      <c r="G924" s="62">
        <v>0</v>
      </c>
      <c r="H924" s="61">
        <v>0.50740881170000096</v>
      </c>
      <c r="I924" s="62">
        <v>15.660890287620401</v>
      </c>
      <c r="J924" s="61">
        <v>0.77812816119999895</v>
      </c>
      <c r="K924" s="62">
        <v>20.1975644119108</v>
      </c>
    </row>
    <row r="925" spans="1:11" customFormat="1" x14ac:dyDescent="0.3">
      <c r="A925" s="58" t="s">
        <v>307</v>
      </c>
      <c r="B925" s="67">
        <v>3.6823599663</v>
      </c>
      <c r="C925" s="69">
        <v>44.101780574306297</v>
      </c>
      <c r="D925" s="67"/>
      <c r="E925" s="69"/>
      <c r="F925" s="67">
        <v>0</v>
      </c>
      <c r="G925" s="69">
        <v>0</v>
      </c>
      <c r="H925" s="67">
        <v>2.7325654322999999</v>
      </c>
      <c r="I925" s="69">
        <v>84.339109712379596</v>
      </c>
      <c r="J925" s="67">
        <v>0.94979453399999902</v>
      </c>
      <c r="K925" s="69">
        <v>24.653440442203799</v>
      </c>
    </row>
    <row r="926" spans="1:11" customFormat="1" x14ac:dyDescent="0.3">
      <c r="A926" s="58" t="s">
        <v>308</v>
      </c>
      <c r="B926" s="61">
        <v>3.3817885346000001</v>
      </c>
      <c r="C926" s="62">
        <v>40.501987113305297</v>
      </c>
      <c r="D926" s="61"/>
      <c r="E926" s="62"/>
      <c r="F926" s="61">
        <v>1.2571270996999999</v>
      </c>
      <c r="G926" s="62">
        <v>100</v>
      </c>
      <c r="H926" s="61">
        <v>0</v>
      </c>
      <c r="I926" s="62">
        <v>0</v>
      </c>
      <c r="J926" s="61">
        <v>2.1246614349000001</v>
      </c>
      <c r="K926" s="62">
        <v>55.148995145885401</v>
      </c>
    </row>
    <row r="927" spans="1:11" customFormat="1" x14ac:dyDescent="0.3">
      <c r="A927" s="71" t="s">
        <v>1</v>
      </c>
    </row>
    <row r="928" spans="1:11" customFormat="1" x14ac:dyDescent="0.3">
      <c r="A928" s="71" t="s">
        <v>1</v>
      </c>
    </row>
    <row r="929" spans="1:11" customFormat="1" x14ac:dyDescent="0.3">
      <c r="A929" s="53" t="s">
        <v>432</v>
      </c>
    </row>
    <row r="930" spans="1:11" customFormat="1" x14ac:dyDescent="0.3">
      <c r="A930" s="54" t="s">
        <v>1</v>
      </c>
    </row>
    <row r="931" spans="1:11" customFormat="1" x14ac:dyDescent="0.3">
      <c r="A931" s="115" t="s">
        <v>1</v>
      </c>
      <c r="B931" s="114" t="s">
        <v>501</v>
      </c>
      <c r="C931" s="114" t="s">
        <v>1</v>
      </c>
      <c r="D931" s="114" t="s">
        <v>487</v>
      </c>
      <c r="E931" s="114" t="s">
        <v>1</v>
      </c>
      <c r="F931" s="114" t="s">
        <v>488</v>
      </c>
      <c r="G931" s="114" t="s">
        <v>1</v>
      </c>
      <c r="H931" s="114" t="s">
        <v>10</v>
      </c>
      <c r="I931" s="114" t="s">
        <v>1</v>
      </c>
      <c r="J931" s="114" t="s">
        <v>489</v>
      </c>
      <c r="K931" s="114" t="s">
        <v>1</v>
      </c>
    </row>
    <row r="932" spans="1:11" customFormat="1" x14ac:dyDescent="0.3">
      <c r="A932" s="116" t="s">
        <v>1</v>
      </c>
      <c r="B932" s="55" t="s">
        <v>14</v>
      </c>
      <c r="C932" s="55" t="s">
        <v>15</v>
      </c>
      <c r="D932" s="55" t="s">
        <v>14</v>
      </c>
      <c r="E932" s="55" t="s">
        <v>15</v>
      </c>
      <c r="F932" s="55" t="s">
        <v>14</v>
      </c>
      <c r="G932" s="55" t="s">
        <v>15</v>
      </c>
      <c r="H932" s="55" t="s">
        <v>14</v>
      </c>
      <c r="I932" s="55" t="s">
        <v>15</v>
      </c>
      <c r="J932" s="55" t="s">
        <v>14</v>
      </c>
      <c r="K932" s="55" t="s">
        <v>15</v>
      </c>
    </row>
    <row r="933" spans="1:11" customFormat="1" x14ac:dyDescent="0.3">
      <c r="A933" s="56" t="s">
        <v>16</v>
      </c>
      <c r="B933" s="57">
        <v>47.017584216099998</v>
      </c>
      <c r="C933" s="57">
        <v>47.017584216099998</v>
      </c>
      <c r="D933" s="57">
        <v>10.197940366899999</v>
      </c>
      <c r="E933" s="57">
        <v>10.197940366899999</v>
      </c>
      <c r="F933" s="57">
        <v>9.9574260526000007</v>
      </c>
      <c r="G933" s="57">
        <v>9.9574260526000007</v>
      </c>
      <c r="H933" s="57">
        <v>19.6885773437</v>
      </c>
      <c r="I933" s="57">
        <v>19.6885773437</v>
      </c>
      <c r="J933" s="57">
        <v>5.3472520435000002</v>
      </c>
      <c r="K933" s="57">
        <v>5.3472520435000002</v>
      </c>
    </row>
    <row r="934" spans="1:11" customFormat="1" x14ac:dyDescent="0.3">
      <c r="A934" s="58" t="s">
        <v>306</v>
      </c>
      <c r="B934" s="59">
        <v>31.103545013100099</v>
      </c>
      <c r="C934" s="60">
        <v>0.66153005373783902</v>
      </c>
      <c r="D934" s="61">
        <v>6.5165515799999998</v>
      </c>
      <c r="E934" s="62">
        <v>63.900663717853398</v>
      </c>
      <c r="F934" s="61">
        <v>8.0491948559999997</v>
      </c>
      <c r="G934" s="62">
        <v>80.836099745860096</v>
      </c>
      <c r="H934" s="61">
        <v>11.200072571</v>
      </c>
      <c r="I934" s="62">
        <v>56.886144567392201</v>
      </c>
      <c r="J934" s="61">
        <v>4.6728694484000002</v>
      </c>
      <c r="K934" s="62">
        <v>87.388239985437707</v>
      </c>
    </row>
    <row r="935" spans="1:11" customFormat="1" x14ac:dyDescent="0.3">
      <c r="A935" s="58" t="s">
        <v>307</v>
      </c>
      <c r="B935" s="65">
        <v>9.5962422589999896</v>
      </c>
      <c r="C935" s="66">
        <v>0.20409900719046301</v>
      </c>
      <c r="D935" s="67">
        <v>3.1533371924</v>
      </c>
      <c r="E935" s="69">
        <v>30.921314294354499</v>
      </c>
      <c r="F935" s="67">
        <v>0</v>
      </c>
      <c r="G935" s="69">
        <v>0</v>
      </c>
      <c r="H935" s="67">
        <v>4.6069906198000004</v>
      </c>
      <c r="I935" s="69">
        <v>23.399306813166799</v>
      </c>
      <c r="J935" s="67">
        <v>0.67438259509999998</v>
      </c>
      <c r="K935" s="69">
        <v>12.6117600145623</v>
      </c>
    </row>
    <row r="936" spans="1:11" customFormat="1" x14ac:dyDescent="0.3">
      <c r="A936" s="58" t="s">
        <v>308</v>
      </c>
      <c r="B936" s="59">
        <v>6.3177969440000004</v>
      </c>
      <c r="C936" s="60">
        <v>0.134370939071698</v>
      </c>
      <c r="D936" s="61">
        <v>0.52805159450000005</v>
      </c>
      <c r="E936" s="62">
        <v>5.1780219877920199</v>
      </c>
      <c r="F936" s="61">
        <v>1.9082311966000001</v>
      </c>
      <c r="G936" s="62">
        <v>19.1639002541399</v>
      </c>
      <c r="H936" s="61">
        <v>3.8815141528999999</v>
      </c>
      <c r="I936" s="62">
        <v>19.7145486194411</v>
      </c>
      <c r="J936" s="61">
        <v>0</v>
      </c>
      <c r="K936" s="62">
        <v>0</v>
      </c>
    </row>
    <row r="937" spans="1:11" customFormat="1" x14ac:dyDescent="0.3">
      <c r="A937" s="71" t="s">
        <v>1</v>
      </c>
    </row>
    <row r="938" spans="1:11" customFormat="1" x14ac:dyDescent="0.3">
      <c r="A938" s="71" t="s">
        <v>1</v>
      </c>
    </row>
    <row r="939" spans="1:11" customFormat="1" x14ac:dyDescent="0.3">
      <c r="A939" s="53" t="s">
        <v>433</v>
      </c>
    </row>
    <row r="940" spans="1:11" customFormat="1" x14ac:dyDescent="0.3">
      <c r="A940" s="54" t="s">
        <v>1</v>
      </c>
    </row>
    <row r="941" spans="1:11" customFormat="1" x14ac:dyDescent="0.3">
      <c r="A941" s="115" t="s">
        <v>1</v>
      </c>
      <c r="B941" s="114" t="s">
        <v>501</v>
      </c>
      <c r="C941" s="114" t="s">
        <v>1</v>
      </c>
      <c r="D941" s="114" t="s">
        <v>487</v>
      </c>
      <c r="E941" s="114" t="s">
        <v>1</v>
      </c>
      <c r="F941" s="114" t="s">
        <v>488</v>
      </c>
      <c r="G941" s="114" t="s">
        <v>1</v>
      </c>
      <c r="H941" s="114" t="s">
        <v>10</v>
      </c>
      <c r="I941" s="114" t="s">
        <v>1</v>
      </c>
      <c r="J941" s="114" t="s">
        <v>489</v>
      </c>
      <c r="K941" s="114" t="s">
        <v>1</v>
      </c>
    </row>
    <row r="942" spans="1:11" customFormat="1" x14ac:dyDescent="0.3">
      <c r="A942" s="116" t="s">
        <v>1</v>
      </c>
      <c r="B942" s="55" t="s">
        <v>14</v>
      </c>
      <c r="C942" s="55" t="s">
        <v>15</v>
      </c>
      <c r="D942" s="55" t="s">
        <v>14</v>
      </c>
      <c r="E942" s="55" t="s">
        <v>15</v>
      </c>
      <c r="F942" s="55" t="s">
        <v>14</v>
      </c>
      <c r="G942" s="55" t="s">
        <v>15</v>
      </c>
      <c r="H942" s="55" t="s">
        <v>14</v>
      </c>
      <c r="I942" s="55" t="s">
        <v>15</v>
      </c>
      <c r="J942" s="55" t="s">
        <v>14</v>
      </c>
      <c r="K942" s="55" t="s">
        <v>15</v>
      </c>
    </row>
    <row r="943" spans="1:11" customFormat="1" x14ac:dyDescent="0.3">
      <c r="A943" s="56" t="s">
        <v>16</v>
      </c>
      <c r="B943" s="57">
        <v>18.468246003200001</v>
      </c>
      <c r="C943" s="57">
        <v>18.468246003200001</v>
      </c>
      <c r="D943" s="57">
        <v>0.46049675449999999</v>
      </c>
      <c r="E943" s="57">
        <v>0.46049675449999999</v>
      </c>
      <c r="F943" s="57">
        <v>3.5373815449000001</v>
      </c>
      <c r="G943" s="57">
        <v>3.5373815449000001</v>
      </c>
      <c r="H943" s="57">
        <v>0.61772222939999999</v>
      </c>
      <c r="I943" s="57">
        <v>0.61772222939999999</v>
      </c>
      <c r="J943" s="57">
        <v>13.852645474399999</v>
      </c>
      <c r="K943" s="57">
        <v>13.852645474399999</v>
      </c>
    </row>
    <row r="944" spans="1:11" customFormat="1" x14ac:dyDescent="0.3">
      <c r="A944" s="58" t="s">
        <v>306</v>
      </c>
      <c r="B944" s="61">
        <v>7.2522129393000201</v>
      </c>
      <c r="C944" s="62">
        <v>39.268552834109997</v>
      </c>
      <c r="D944" s="61">
        <v>0.46049675449999899</v>
      </c>
      <c r="E944" s="62">
        <v>100</v>
      </c>
      <c r="F944" s="61">
        <v>3.5373815449000001</v>
      </c>
      <c r="G944" s="62">
        <v>100</v>
      </c>
      <c r="H944" s="61">
        <v>0</v>
      </c>
      <c r="I944" s="62">
        <v>0</v>
      </c>
      <c r="J944" s="61">
        <v>3.2543346399000002</v>
      </c>
      <c r="K944" s="62">
        <v>23.492513728977499</v>
      </c>
    </row>
    <row r="945" spans="1:11" customFormat="1" x14ac:dyDescent="0.3">
      <c r="A945" s="58" t="s">
        <v>307</v>
      </c>
      <c r="B945" s="67">
        <v>5.2733470670999996</v>
      </c>
      <c r="C945" s="69">
        <v>28.553589042436901</v>
      </c>
      <c r="D945" s="67">
        <v>0</v>
      </c>
      <c r="E945" s="69">
        <v>0</v>
      </c>
      <c r="F945" s="67">
        <v>0</v>
      </c>
      <c r="G945" s="69">
        <v>0</v>
      </c>
      <c r="H945" s="67">
        <v>0.61772222939999999</v>
      </c>
      <c r="I945" s="69">
        <v>100</v>
      </c>
      <c r="J945" s="67">
        <v>4.6556248376999996</v>
      </c>
      <c r="K945" s="69">
        <v>33.608200298662801</v>
      </c>
    </row>
    <row r="946" spans="1:11" customFormat="1" x14ac:dyDescent="0.3">
      <c r="A946" s="58" t="s">
        <v>308</v>
      </c>
      <c r="B946" s="61">
        <v>5.9426859967999901</v>
      </c>
      <c r="C946" s="62">
        <v>32.177858123453099</v>
      </c>
      <c r="D946" s="61">
        <v>0</v>
      </c>
      <c r="E946" s="62">
        <v>0</v>
      </c>
      <c r="F946" s="61">
        <v>0</v>
      </c>
      <c r="G946" s="62">
        <v>0</v>
      </c>
      <c r="H946" s="61">
        <v>0</v>
      </c>
      <c r="I946" s="62">
        <v>0</v>
      </c>
      <c r="J946" s="61">
        <v>5.9426859967999999</v>
      </c>
      <c r="K946" s="62">
        <v>42.899285972359699</v>
      </c>
    </row>
    <row r="947" spans="1:11" customFormat="1" x14ac:dyDescent="0.3">
      <c r="A947" s="71" t="s">
        <v>1</v>
      </c>
    </row>
    <row r="948" spans="1:11" customFormat="1" x14ac:dyDescent="0.3">
      <c r="A948" s="71" t="s">
        <v>1</v>
      </c>
    </row>
    <row r="949" spans="1:11" customFormat="1" x14ac:dyDescent="0.3">
      <c r="A949" s="53" t="s">
        <v>434</v>
      </c>
    </row>
    <row r="950" spans="1:11" customFormat="1" x14ac:dyDescent="0.3">
      <c r="A950" s="54" t="s">
        <v>1</v>
      </c>
    </row>
    <row r="951" spans="1:11" customFormat="1" x14ac:dyDescent="0.3">
      <c r="A951" s="115" t="s">
        <v>1</v>
      </c>
      <c r="B951" s="114" t="s">
        <v>501</v>
      </c>
      <c r="C951" s="114" t="s">
        <v>1</v>
      </c>
      <c r="D951" s="114" t="s">
        <v>487</v>
      </c>
      <c r="E951" s="114" t="s">
        <v>1</v>
      </c>
      <c r="F951" s="114" t="s">
        <v>488</v>
      </c>
      <c r="G951" s="114" t="s">
        <v>1</v>
      </c>
      <c r="H951" s="114" t="s">
        <v>10</v>
      </c>
      <c r="I951" s="114" t="s">
        <v>1</v>
      </c>
      <c r="J951" s="114" t="s">
        <v>489</v>
      </c>
      <c r="K951" s="114" t="s">
        <v>1</v>
      </c>
    </row>
    <row r="952" spans="1:11" customFormat="1" x14ac:dyDescent="0.3">
      <c r="A952" s="116" t="s">
        <v>1</v>
      </c>
      <c r="B952" s="55" t="s">
        <v>14</v>
      </c>
      <c r="C952" s="55" t="s">
        <v>15</v>
      </c>
      <c r="D952" s="55" t="s">
        <v>14</v>
      </c>
      <c r="E952" s="55" t="s">
        <v>15</v>
      </c>
      <c r="F952" s="55" t="s">
        <v>14</v>
      </c>
      <c r="G952" s="55" t="s">
        <v>15</v>
      </c>
      <c r="H952" s="55" t="s">
        <v>14</v>
      </c>
      <c r="I952" s="55" t="s">
        <v>15</v>
      </c>
      <c r="J952" s="55" t="s">
        <v>14</v>
      </c>
      <c r="K952" s="55" t="s">
        <v>15</v>
      </c>
    </row>
    <row r="953" spans="1:11" customFormat="1" x14ac:dyDescent="0.3">
      <c r="A953" s="56" t="s">
        <v>16</v>
      </c>
      <c r="B953" s="57">
        <v>53.332530119200001</v>
      </c>
      <c r="C953" s="57">
        <v>53.332530119200001</v>
      </c>
      <c r="D953" s="57">
        <v>5.2832830917000004</v>
      </c>
      <c r="E953" s="57">
        <v>5.2832830917000004</v>
      </c>
      <c r="F953" s="57">
        <v>2.6967952431</v>
      </c>
      <c r="G953" s="57">
        <v>2.6967952431</v>
      </c>
      <c r="H953" s="57">
        <v>10.8899164839</v>
      </c>
      <c r="I953" s="57">
        <v>10.8899164839</v>
      </c>
      <c r="J953" s="57">
        <v>27.889890445599999</v>
      </c>
      <c r="K953" s="57">
        <v>27.889890445599999</v>
      </c>
    </row>
    <row r="954" spans="1:11" customFormat="1" x14ac:dyDescent="0.3">
      <c r="A954" s="58" t="s">
        <v>306</v>
      </c>
      <c r="B954" s="59">
        <v>41.7365274195</v>
      </c>
      <c r="C954" s="60">
        <v>0.78257167485242995</v>
      </c>
      <c r="D954" s="61">
        <v>2.3577587966000002</v>
      </c>
      <c r="E954" s="62">
        <v>44.626773838865901</v>
      </c>
      <c r="F954" s="61">
        <v>1.6430010498000001</v>
      </c>
      <c r="G954" s="62">
        <v>60.924204535133697</v>
      </c>
      <c r="H954" s="61">
        <v>9.2103426881000008</v>
      </c>
      <c r="I954" s="62">
        <v>84.576798194153895</v>
      </c>
      <c r="J954" s="61">
        <v>22.297259625100001</v>
      </c>
      <c r="K954" s="62">
        <v>79.947462212486698</v>
      </c>
    </row>
    <row r="955" spans="1:11" customFormat="1" x14ac:dyDescent="0.3">
      <c r="A955" s="58" t="s">
        <v>307</v>
      </c>
      <c r="B955" s="65">
        <v>6.3255064560000003</v>
      </c>
      <c r="C955" s="66">
        <v>0.118605032273216</v>
      </c>
      <c r="D955" s="67">
        <v>2.6232695056000002</v>
      </c>
      <c r="E955" s="70">
        <v>49.652260915587497</v>
      </c>
      <c r="F955" s="67">
        <v>0</v>
      </c>
      <c r="G955" s="69">
        <v>0</v>
      </c>
      <c r="H955" s="67">
        <v>0.87506695629999998</v>
      </c>
      <c r="I955" s="69">
        <v>8.0355708658898095</v>
      </c>
      <c r="J955" s="67">
        <v>2.8271699941000001</v>
      </c>
      <c r="K955" s="69">
        <v>10.136898886765</v>
      </c>
    </row>
    <row r="956" spans="1:11" customFormat="1" x14ac:dyDescent="0.3">
      <c r="A956" s="58" t="s">
        <v>308</v>
      </c>
      <c r="B956" s="59">
        <v>5.27049624370001</v>
      </c>
      <c r="C956" s="60">
        <v>9.8823292874353902E-2</v>
      </c>
      <c r="D956" s="61">
        <v>0.30225478950000001</v>
      </c>
      <c r="E956" s="62">
        <v>5.72096524554666</v>
      </c>
      <c r="F956" s="61">
        <v>1.0537941932999999</v>
      </c>
      <c r="G956" s="62">
        <v>39.075795464866303</v>
      </c>
      <c r="H956" s="61">
        <v>0.80450683950000001</v>
      </c>
      <c r="I956" s="62">
        <v>7.3876309399563196</v>
      </c>
      <c r="J956" s="61">
        <v>2.7654608264</v>
      </c>
      <c r="K956" s="62">
        <v>9.9156389007483092</v>
      </c>
    </row>
    <row r="957" spans="1:11" customFormat="1" x14ac:dyDescent="0.3">
      <c r="A957" s="71" t="s">
        <v>1</v>
      </c>
    </row>
    <row r="958" spans="1:11" customFormat="1" x14ac:dyDescent="0.3">
      <c r="A958" s="71" t="s">
        <v>1</v>
      </c>
    </row>
    <row r="959" spans="1:11" customFormat="1" x14ac:dyDescent="0.3">
      <c r="A959" s="53" t="s">
        <v>309</v>
      </c>
    </row>
    <row r="960" spans="1:11" customFormat="1" x14ac:dyDescent="0.3">
      <c r="A960" s="54" t="s">
        <v>1</v>
      </c>
    </row>
    <row r="961" spans="1:11" customFormat="1" x14ac:dyDescent="0.3">
      <c r="A961" s="115" t="s">
        <v>1</v>
      </c>
      <c r="B961" s="114" t="s">
        <v>501</v>
      </c>
      <c r="C961" s="114" t="s">
        <v>1</v>
      </c>
      <c r="D961" s="114" t="s">
        <v>487</v>
      </c>
      <c r="E961" s="114" t="s">
        <v>1</v>
      </c>
      <c r="F961" s="114" t="s">
        <v>488</v>
      </c>
      <c r="G961" s="114" t="s">
        <v>1</v>
      </c>
      <c r="H961" s="114" t="s">
        <v>10</v>
      </c>
      <c r="I961" s="114" t="s">
        <v>1</v>
      </c>
      <c r="J961" s="114" t="s">
        <v>489</v>
      </c>
      <c r="K961" s="114" t="s">
        <v>1</v>
      </c>
    </row>
    <row r="962" spans="1:11" customFormat="1" x14ac:dyDescent="0.3">
      <c r="A962" s="116" t="s">
        <v>1</v>
      </c>
      <c r="B962" s="55" t="s">
        <v>14</v>
      </c>
      <c r="C962" s="55" t="s">
        <v>15</v>
      </c>
      <c r="D962" s="55" t="s">
        <v>14</v>
      </c>
      <c r="E962" s="55" t="s">
        <v>15</v>
      </c>
      <c r="F962" s="55" t="s">
        <v>14</v>
      </c>
      <c r="G962" s="55" t="s">
        <v>15</v>
      </c>
      <c r="H962" s="55" t="s">
        <v>14</v>
      </c>
      <c r="I962" s="55" t="s">
        <v>15</v>
      </c>
      <c r="J962" s="55" t="s">
        <v>14</v>
      </c>
      <c r="K962" s="55" t="s">
        <v>15</v>
      </c>
    </row>
    <row r="963" spans="1:11" customFormat="1" x14ac:dyDescent="0.3">
      <c r="A963" s="56" t="s">
        <v>16</v>
      </c>
      <c r="B963" s="57">
        <v>171.4594898327</v>
      </c>
      <c r="C963" s="57">
        <v>171.4594898327</v>
      </c>
      <c r="D963" s="57">
        <v>31.050052215200001</v>
      </c>
      <c r="E963" s="57">
        <v>31.050052215200001</v>
      </c>
      <c r="F963" s="57">
        <v>14.671881214900001</v>
      </c>
      <c r="G963" s="57">
        <v>14.671881214900001</v>
      </c>
      <c r="H963" s="57">
        <v>34.459002463700003</v>
      </c>
      <c r="I963" s="57">
        <v>34.459002463700003</v>
      </c>
      <c r="J963" s="57">
        <v>76.257842930099997</v>
      </c>
      <c r="K963" s="57">
        <v>76.257842930099997</v>
      </c>
    </row>
    <row r="964" spans="1:11" customFormat="1" x14ac:dyDescent="0.3">
      <c r="A964" s="58" t="s">
        <v>310</v>
      </c>
      <c r="B964" s="59">
        <v>0.94907294190000202</v>
      </c>
      <c r="C964" s="60">
        <v>5.5352605027930999E-3</v>
      </c>
      <c r="D964" s="61">
        <v>0.35154047869999999</v>
      </c>
      <c r="E964" s="62">
        <v>1.1321735508319399</v>
      </c>
      <c r="F964" s="61">
        <v>0.59753246319999997</v>
      </c>
      <c r="G964" s="62">
        <v>4.0726370016762203</v>
      </c>
      <c r="H964" s="61">
        <v>0</v>
      </c>
      <c r="I964" s="62">
        <v>0</v>
      </c>
      <c r="J964" s="59">
        <v>0</v>
      </c>
      <c r="K964" s="60">
        <v>0</v>
      </c>
    </row>
    <row r="965" spans="1:11" customFormat="1" x14ac:dyDescent="0.3">
      <c r="A965" s="58" t="s">
        <v>311</v>
      </c>
      <c r="B965" s="65">
        <v>164.61837449890001</v>
      </c>
      <c r="C965" s="66">
        <v>0.96010069002027798</v>
      </c>
      <c r="D965" s="67">
        <v>29.767042457599999</v>
      </c>
      <c r="E965" s="69">
        <v>95.867930434680801</v>
      </c>
      <c r="F965" s="67">
        <v>13.833139426000001</v>
      </c>
      <c r="G965" s="69">
        <v>94.283338471632305</v>
      </c>
      <c r="H965" s="67">
        <v>34.459002463699903</v>
      </c>
      <c r="I965" s="69">
        <v>100</v>
      </c>
      <c r="J965" s="65">
        <v>71.5384791428</v>
      </c>
      <c r="K965" s="66">
        <v>0.93811307000086697</v>
      </c>
    </row>
    <row r="966" spans="1:11" customFormat="1" x14ac:dyDescent="0.3">
      <c r="A966" s="58" t="s">
        <v>312</v>
      </c>
      <c r="B966" s="73">
        <v>4.3488985066435797</v>
      </c>
      <c r="C966" s="73">
        <v>4.3488985066435797</v>
      </c>
      <c r="D966" s="74">
        <v>4.4703726533364803</v>
      </c>
      <c r="E966" s="74">
        <v>4.4703726533364803</v>
      </c>
      <c r="F966" s="74">
        <v>4.3878045716265603</v>
      </c>
      <c r="G966" s="74">
        <v>4.3878045716265603</v>
      </c>
      <c r="H966" s="74">
        <v>4.4452875146157798</v>
      </c>
      <c r="I966" s="74">
        <v>4.4452875146157798</v>
      </c>
      <c r="J966" s="73">
        <v>4.2187989783122202</v>
      </c>
      <c r="K966" s="73">
        <v>4.2187989783122202</v>
      </c>
    </row>
    <row r="967" spans="1:11" customFormat="1" x14ac:dyDescent="0.3">
      <c r="A967" s="71" t="s">
        <v>1</v>
      </c>
    </row>
    <row r="968" spans="1:11" customFormat="1" x14ac:dyDescent="0.3">
      <c r="A968" s="71" t="s">
        <v>1</v>
      </c>
    </row>
    <row r="969" spans="1:11" customFormat="1" x14ac:dyDescent="0.3">
      <c r="A969" s="53" t="s">
        <v>435</v>
      </c>
    </row>
    <row r="970" spans="1:11" customFormat="1" x14ac:dyDescent="0.3">
      <c r="A970" s="54" t="s">
        <v>1</v>
      </c>
    </row>
    <row r="971" spans="1:11" customFormat="1" x14ac:dyDescent="0.3">
      <c r="A971" s="115" t="s">
        <v>1</v>
      </c>
      <c r="B971" s="114" t="s">
        <v>501</v>
      </c>
      <c r="C971" s="114" t="s">
        <v>1</v>
      </c>
      <c r="D971" s="114" t="s">
        <v>487</v>
      </c>
      <c r="E971" s="114" t="s">
        <v>1</v>
      </c>
      <c r="F971" s="114" t="s">
        <v>488</v>
      </c>
      <c r="G971" s="114" t="s">
        <v>1</v>
      </c>
      <c r="H971" s="114" t="s">
        <v>10</v>
      </c>
      <c r="I971" s="114" t="s">
        <v>1</v>
      </c>
      <c r="J971" s="114" t="s">
        <v>489</v>
      </c>
      <c r="K971" s="114" t="s">
        <v>1</v>
      </c>
    </row>
    <row r="972" spans="1:11" customFormat="1" x14ac:dyDescent="0.3">
      <c r="A972" s="116" t="s">
        <v>1</v>
      </c>
      <c r="B972" s="55" t="s">
        <v>14</v>
      </c>
      <c r="C972" s="55" t="s">
        <v>15</v>
      </c>
      <c r="D972" s="55" t="s">
        <v>14</v>
      </c>
      <c r="E972" s="55" t="s">
        <v>15</v>
      </c>
      <c r="F972" s="55" t="s">
        <v>14</v>
      </c>
      <c r="G972" s="55" t="s">
        <v>15</v>
      </c>
      <c r="H972" s="55" t="s">
        <v>14</v>
      </c>
      <c r="I972" s="55" t="s">
        <v>15</v>
      </c>
      <c r="J972" s="55" t="s">
        <v>14</v>
      </c>
      <c r="K972" s="55" t="s">
        <v>15</v>
      </c>
    </row>
    <row r="973" spans="1:11" customFormat="1" x14ac:dyDescent="0.3">
      <c r="A973" s="56" t="s">
        <v>16</v>
      </c>
      <c r="B973" s="57">
        <v>136.97410194450001</v>
      </c>
      <c r="C973" s="57">
        <v>136.97410194450001</v>
      </c>
      <c r="D973" s="57">
        <v>4.3809612958999997</v>
      </c>
      <c r="E973" s="57">
        <v>4.3809612958999997</v>
      </c>
      <c r="F973" s="57">
        <v>7.7474242717999999</v>
      </c>
      <c r="G973" s="57">
        <v>7.7474242717999999</v>
      </c>
      <c r="H973" s="57">
        <v>5.7483400169000003</v>
      </c>
      <c r="I973" s="57">
        <v>5.7483400169000003</v>
      </c>
      <c r="J973" s="57">
        <v>106.624499007</v>
      </c>
      <c r="K973" s="57">
        <v>106.624499007</v>
      </c>
    </row>
    <row r="974" spans="1:11" customFormat="1" x14ac:dyDescent="0.3">
      <c r="A974" s="58" t="s">
        <v>310</v>
      </c>
      <c r="B974" s="59">
        <v>0</v>
      </c>
      <c r="C974" s="60">
        <v>0</v>
      </c>
      <c r="D974" s="61">
        <v>0</v>
      </c>
      <c r="E974" s="62">
        <v>0</v>
      </c>
      <c r="F974" s="61">
        <v>0</v>
      </c>
      <c r="G974" s="62">
        <v>0</v>
      </c>
      <c r="H974" s="61">
        <v>0</v>
      </c>
      <c r="I974" s="62">
        <v>0</v>
      </c>
      <c r="J974" s="59">
        <v>0</v>
      </c>
      <c r="K974" s="60">
        <v>0</v>
      </c>
    </row>
    <row r="975" spans="1:11" customFormat="1" x14ac:dyDescent="0.3">
      <c r="A975" s="58" t="s">
        <v>311</v>
      </c>
      <c r="B975" s="65">
        <v>132.7653483647</v>
      </c>
      <c r="C975" s="66">
        <v>0.96927336248201601</v>
      </c>
      <c r="D975" s="67">
        <v>4.3809612958999997</v>
      </c>
      <c r="E975" s="69">
        <v>100</v>
      </c>
      <c r="F975" s="67">
        <v>7.7474242718000097</v>
      </c>
      <c r="G975" s="69">
        <v>100</v>
      </c>
      <c r="H975" s="67">
        <v>5.3456652606000103</v>
      </c>
      <c r="I975" s="69">
        <v>92.994938449776001</v>
      </c>
      <c r="J975" s="65">
        <v>102.8184201835</v>
      </c>
      <c r="K975" s="66">
        <v>0.96430389958268303</v>
      </c>
    </row>
    <row r="976" spans="1:11" customFormat="1" x14ac:dyDescent="0.3">
      <c r="A976" s="58" t="s">
        <v>312</v>
      </c>
      <c r="B976" s="73">
        <v>4.6128754167712298</v>
      </c>
      <c r="C976" s="73">
        <v>4.6128754167712298</v>
      </c>
      <c r="D976" s="74">
        <v>4.3837580591669196</v>
      </c>
      <c r="E976" s="74">
        <v>4.3837580591669196</v>
      </c>
      <c r="F976" s="74">
        <v>4.4399623544313904</v>
      </c>
      <c r="G976" s="74">
        <v>4.4399623544313904</v>
      </c>
      <c r="H976" s="74">
        <v>4.50509133735373</v>
      </c>
      <c r="I976" s="74">
        <v>4.50509133735373</v>
      </c>
      <c r="J976" s="73">
        <v>4.6699942332091098</v>
      </c>
      <c r="K976" s="73">
        <v>4.6699942332091098</v>
      </c>
    </row>
    <row r="977" spans="1:11" customFormat="1" x14ac:dyDescent="0.3">
      <c r="A977" s="71" t="s">
        <v>1</v>
      </c>
    </row>
    <row r="978" spans="1:11" customFormat="1" x14ac:dyDescent="0.3">
      <c r="A978" s="71" t="s">
        <v>1</v>
      </c>
    </row>
    <row r="979" spans="1:11" customFormat="1" x14ac:dyDescent="0.3">
      <c r="A979" s="53" t="s">
        <v>436</v>
      </c>
    </row>
    <row r="980" spans="1:11" customFormat="1" x14ac:dyDescent="0.3">
      <c r="A980" s="54" t="s">
        <v>1</v>
      </c>
    </row>
    <row r="981" spans="1:11" customFormat="1" x14ac:dyDescent="0.3">
      <c r="A981" s="115" t="s">
        <v>1</v>
      </c>
      <c r="B981" s="114" t="s">
        <v>501</v>
      </c>
      <c r="C981" s="114" t="s">
        <v>1</v>
      </c>
      <c r="D981" s="114" t="s">
        <v>487</v>
      </c>
      <c r="E981" s="114" t="s">
        <v>1</v>
      </c>
      <c r="F981" s="114" t="s">
        <v>488</v>
      </c>
      <c r="G981" s="114" t="s">
        <v>1</v>
      </c>
      <c r="H981" s="114" t="s">
        <v>10</v>
      </c>
      <c r="I981" s="114" t="s">
        <v>1</v>
      </c>
      <c r="J981" s="114" t="s">
        <v>489</v>
      </c>
      <c r="K981" s="114" t="s">
        <v>1</v>
      </c>
    </row>
    <row r="982" spans="1:11" customFormat="1" x14ac:dyDescent="0.3">
      <c r="A982" s="116" t="s">
        <v>1</v>
      </c>
      <c r="B982" s="55" t="s">
        <v>14</v>
      </c>
      <c r="C982" s="55" t="s">
        <v>15</v>
      </c>
      <c r="D982" s="55" t="s">
        <v>14</v>
      </c>
      <c r="E982" s="55" t="s">
        <v>15</v>
      </c>
      <c r="F982" s="55" t="s">
        <v>14</v>
      </c>
      <c r="G982" s="55" t="s">
        <v>15</v>
      </c>
      <c r="H982" s="55" t="s">
        <v>14</v>
      </c>
      <c r="I982" s="55" t="s">
        <v>15</v>
      </c>
      <c r="J982" s="55" t="s">
        <v>14</v>
      </c>
      <c r="K982" s="55" t="s">
        <v>15</v>
      </c>
    </row>
    <row r="983" spans="1:11" customFormat="1" x14ac:dyDescent="0.3">
      <c r="A983" s="56" t="s">
        <v>16</v>
      </c>
      <c r="B983" s="57">
        <v>5.9530548709</v>
      </c>
      <c r="C983" s="57">
        <v>5.9530548709</v>
      </c>
      <c r="D983" s="57">
        <v>0</v>
      </c>
      <c r="E983" s="57">
        <v>0</v>
      </c>
      <c r="F983" s="57">
        <v>0</v>
      </c>
      <c r="G983" s="57">
        <v>0</v>
      </c>
      <c r="H983" s="57">
        <v>5.6085752758999998</v>
      </c>
      <c r="I983" s="57">
        <v>5.6085752758999998</v>
      </c>
      <c r="J983" s="57">
        <v>0</v>
      </c>
      <c r="K983" s="57">
        <v>0</v>
      </c>
    </row>
    <row r="984" spans="1:11" customFormat="1" x14ac:dyDescent="0.3">
      <c r="A984" s="58" t="s">
        <v>310</v>
      </c>
      <c r="B984" s="61">
        <v>0</v>
      </c>
      <c r="C984" s="62">
        <v>0</v>
      </c>
      <c r="D984" s="61"/>
      <c r="E984" s="62"/>
      <c r="F984" s="61"/>
      <c r="G984" s="62"/>
      <c r="H984" s="61">
        <v>0</v>
      </c>
      <c r="I984" s="62">
        <v>0</v>
      </c>
      <c r="J984" s="61"/>
      <c r="K984" s="62"/>
    </row>
    <row r="985" spans="1:11" customFormat="1" x14ac:dyDescent="0.3">
      <c r="A985" s="58" t="s">
        <v>311</v>
      </c>
      <c r="B985" s="67">
        <v>5.9530548709</v>
      </c>
      <c r="C985" s="69">
        <v>100</v>
      </c>
      <c r="D985" s="67"/>
      <c r="E985" s="69"/>
      <c r="F985" s="67"/>
      <c r="G985" s="69"/>
      <c r="H985" s="67">
        <v>5.6085752759000096</v>
      </c>
      <c r="I985" s="69">
        <v>100</v>
      </c>
      <c r="J985" s="67"/>
      <c r="K985" s="69"/>
    </row>
    <row r="986" spans="1:11" customFormat="1" x14ac:dyDescent="0.3">
      <c r="A986" s="58" t="s">
        <v>312</v>
      </c>
      <c r="B986" s="74">
        <v>5</v>
      </c>
      <c r="C986" s="74">
        <v>5</v>
      </c>
      <c r="D986" s="74"/>
      <c r="E986" s="74"/>
      <c r="F986" s="74"/>
      <c r="G986" s="74"/>
      <c r="H986" s="74">
        <v>5</v>
      </c>
      <c r="I986" s="74">
        <v>5</v>
      </c>
      <c r="J986" s="74"/>
      <c r="K986" s="74"/>
    </row>
    <row r="987" spans="1:11" customFormat="1" x14ac:dyDescent="0.3">
      <c r="A987" s="71" t="s">
        <v>1</v>
      </c>
    </row>
    <row r="988" spans="1:11" customFormat="1" x14ac:dyDescent="0.3">
      <c r="A988" s="71" t="s">
        <v>1</v>
      </c>
    </row>
    <row r="989" spans="1:11" customFormat="1" x14ac:dyDescent="0.3">
      <c r="A989" s="53" t="s">
        <v>437</v>
      </c>
    </row>
    <row r="990" spans="1:11" customFormat="1" x14ac:dyDescent="0.3">
      <c r="A990" s="54" t="s">
        <v>1</v>
      </c>
    </row>
    <row r="991" spans="1:11" customFormat="1" x14ac:dyDescent="0.3">
      <c r="A991" s="115" t="s">
        <v>1</v>
      </c>
      <c r="B991" s="114" t="s">
        <v>501</v>
      </c>
      <c r="C991" s="114" t="s">
        <v>1</v>
      </c>
      <c r="D991" s="114" t="s">
        <v>487</v>
      </c>
      <c r="E991" s="114" t="s">
        <v>1</v>
      </c>
      <c r="F991" s="114" t="s">
        <v>488</v>
      </c>
      <c r="G991" s="114" t="s">
        <v>1</v>
      </c>
      <c r="H991" s="114" t="s">
        <v>10</v>
      </c>
      <c r="I991" s="114" t="s">
        <v>1</v>
      </c>
      <c r="J991" s="114" t="s">
        <v>489</v>
      </c>
      <c r="K991" s="114" t="s">
        <v>1</v>
      </c>
    </row>
    <row r="992" spans="1:11" customFormat="1" x14ac:dyDescent="0.3">
      <c r="A992" s="116" t="s">
        <v>1</v>
      </c>
      <c r="B992" s="55" t="s">
        <v>14</v>
      </c>
      <c r="C992" s="55" t="s">
        <v>15</v>
      </c>
      <c r="D992" s="55" t="s">
        <v>14</v>
      </c>
      <c r="E992" s="55" t="s">
        <v>15</v>
      </c>
      <c r="F992" s="55" t="s">
        <v>14</v>
      </c>
      <c r="G992" s="55" t="s">
        <v>15</v>
      </c>
      <c r="H992" s="55" t="s">
        <v>14</v>
      </c>
      <c r="I992" s="55" t="s">
        <v>15</v>
      </c>
      <c r="J992" s="55" t="s">
        <v>14</v>
      </c>
      <c r="K992" s="55" t="s">
        <v>15</v>
      </c>
    </row>
    <row r="993" spans="1:11" customFormat="1" x14ac:dyDescent="0.3">
      <c r="A993" s="56" t="s">
        <v>16</v>
      </c>
      <c r="B993" s="57">
        <v>32.266623574</v>
      </c>
      <c r="C993" s="57">
        <v>32.266623574</v>
      </c>
      <c r="D993" s="57">
        <v>10.2208982378</v>
      </c>
      <c r="E993" s="57">
        <v>10.2208982378</v>
      </c>
      <c r="F993" s="57">
        <v>0.31890669500000002</v>
      </c>
      <c r="G993" s="57">
        <v>0.31890669500000002</v>
      </c>
      <c r="H993" s="57">
        <v>13.2135177773</v>
      </c>
      <c r="I993" s="57">
        <v>13.2135177773</v>
      </c>
      <c r="J993" s="57">
        <v>8.5133008638999996</v>
      </c>
      <c r="K993" s="57">
        <v>8.5133008638999996</v>
      </c>
    </row>
    <row r="994" spans="1:11" customFormat="1" x14ac:dyDescent="0.3">
      <c r="A994" s="58" t="s">
        <v>310</v>
      </c>
      <c r="B994" s="61">
        <v>0</v>
      </c>
      <c r="C994" s="62">
        <v>0</v>
      </c>
      <c r="D994" s="61">
        <v>0</v>
      </c>
      <c r="E994" s="62">
        <v>0</v>
      </c>
      <c r="F994" s="61">
        <v>0</v>
      </c>
      <c r="G994" s="62">
        <v>0</v>
      </c>
      <c r="H994" s="61">
        <v>0</v>
      </c>
      <c r="I994" s="62">
        <v>0</v>
      </c>
      <c r="J994" s="61">
        <v>0</v>
      </c>
      <c r="K994" s="62">
        <v>0</v>
      </c>
    </row>
    <row r="995" spans="1:11" customFormat="1" x14ac:dyDescent="0.3">
      <c r="A995" s="58" t="s">
        <v>311</v>
      </c>
      <c r="B995" s="67">
        <v>27.820751091199998</v>
      </c>
      <c r="C995" s="69">
        <v>86.221451176619496</v>
      </c>
      <c r="D995" s="67">
        <v>10.2208982378</v>
      </c>
      <c r="E995" s="69">
        <v>100</v>
      </c>
      <c r="F995" s="67">
        <v>0.31890669500000002</v>
      </c>
      <c r="G995" s="69">
        <v>100</v>
      </c>
      <c r="H995" s="67">
        <v>8.7676452944999692</v>
      </c>
      <c r="I995" s="69">
        <v>66.353604257923394</v>
      </c>
      <c r="J995" s="67">
        <v>8.5133008638999996</v>
      </c>
      <c r="K995" s="69">
        <v>100</v>
      </c>
    </row>
    <row r="996" spans="1:11" customFormat="1" x14ac:dyDescent="0.3">
      <c r="A996" s="58" t="s">
        <v>312</v>
      </c>
      <c r="B996" s="74">
        <v>4.0761305785083604</v>
      </c>
      <c r="C996" s="74">
        <v>4.0761305785083604</v>
      </c>
      <c r="D996" s="74">
        <v>4.1644893790236797</v>
      </c>
      <c r="E996" s="74">
        <v>4.1644893790236797</v>
      </c>
      <c r="F996" s="74">
        <v>5</v>
      </c>
      <c r="G996" s="76">
        <v>5</v>
      </c>
      <c r="H996" s="74">
        <v>3.8878786190271599</v>
      </c>
      <c r="I996" s="74">
        <v>3.8878786190271599</v>
      </c>
      <c r="J996" s="74">
        <v>4.22762718147521</v>
      </c>
      <c r="K996" s="74">
        <v>4.22762718147521</v>
      </c>
    </row>
    <row r="997" spans="1:11" customFormat="1" x14ac:dyDescent="0.3">
      <c r="A997" s="71" t="s">
        <v>1</v>
      </c>
    </row>
    <row r="998" spans="1:11" customFormat="1" x14ac:dyDescent="0.3">
      <c r="A998" s="71" t="s">
        <v>1</v>
      </c>
    </row>
    <row r="999" spans="1:11" customFormat="1" x14ac:dyDescent="0.3">
      <c r="A999" s="53" t="s">
        <v>438</v>
      </c>
    </row>
    <row r="1000" spans="1:11" customFormat="1" x14ac:dyDescent="0.3">
      <c r="A1000" s="54" t="s">
        <v>1</v>
      </c>
    </row>
    <row r="1001" spans="1:11" customFormat="1" x14ac:dyDescent="0.3">
      <c r="A1001" s="115" t="s">
        <v>1</v>
      </c>
      <c r="B1001" s="114" t="s">
        <v>501</v>
      </c>
      <c r="C1001" s="114" t="s">
        <v>1</v>
      </c>
      <c r="D1001" s="114" t="s">
        <v>487</v>
      </c>
      <c r="E1001" s="114" t="s">
        <v>1</v>
      </c>
      <c r="F1001" s="114" t="s">
        <v>488</v>
      </c>
      <c r="G1001" s="114" t="s">
        <v>1</v>
      </c>
      <c r="H1001" s="114" t="s">
        <v>10</v>
      </c>
      <c r="I1001" s="114" t="s">
        <v>1</v>
      </c>
      <c r="J1001" s="114" t="s">
        <v>489</v>
      </c>
      <c r="K1001" s="114" t="s">
        <v>1</v>
      </c>
    </row>
    <row r="1002" spans="1:11" customFormat="1" x14ac:dyDescent="0.3">
      <c r="A1002" s="116" t="s">
        <v>1</v>
      </c>
      <c r="B1002" s="55" t="s">
        <v>14</v>
      </c>
      <c r="C1002" s="55" t="s">
        <v>15</v>
      </c>
      <c r="D1002" s="55" t="s">
        <v>14</v>
      </c>
      <c r="E1002" s="55" t="s">
        <v>15</v>
      </c>
      <c r="F1002" s="55" t="s">
        <v>14</v>
      </c>
      <c r="G1002" s="55" t="s">
        <v>15</v>
      </c>
      <c r="H1002" s="55" t="s">
        <v>14</v>
      </c>
      <c r="I1002" s="55" t="s">
        <v>15</v>
      </c>
      <c r="J1002" s="55" t="s">
        <v>14</v>
      </c>
      <c r="K1002" s="55" t="s">
        <v>15</v>
      </c>
    </row>
    <row r="1003" spans="1:11" customFormat="1" x14ac:dyDescent="0.3">
      <c r="A1003" s="56" t="s">
        <v>16</v>
      </c>
      <c r="B1003" s="57">
        <v>233.6237201429</v>
      </c>
      <c r="C1003" s="57">
        <v>233.6237201429</v>
      </c>
      <c r="D1003" s="57">
        <v>32.231333509499997</v>
      </c>
      <c r="E1003" s="57">
        <v>32.231333509499997</v>
      </c>
      <c r="F1003" s="57">
        <v>26.1160304052</v>
      </c>
      <c r="G1003" s="57">
        <v>26.1160304052</v>
      </c>
      <c r="H1003" s="57">
        <v>109.3834010793</v>
      </c>
      <c r="I1003" s="57">
        <v>109.3834010793</v>
      </c>
      <c r="J1003" s="57">
        <v>59.564810146900001</v>
      </c>
      <c r="K1003" s="57">
        <v>59.564810146900001</v>
      </c>
    </row>
    <row r="1004" spans="1:11" customFormat="1" x14ac:dyDescent="0.3">
      <c r="A1004" s="58" t="s">
        <v>310</v>
      </c>
      <c r="B1004" s="59">
        <v>0.59274980439999903</v>
      </c>
      <c r="C1004" s="60">
        <v>2.5371987229611502E-3</v>
      </c>
      <c r="D1004" s="61">
        <v>0.35154047870000099</v>
      </c>
      <c r="E1004" s="62">
        <v>1.09067928758326</v>
      </c>
      <c r="F1004" s="59">
        <v>0.2412093257</v>
      </c>
      <c r="G1004" s="60">
        <v>9.2360639024211093E-3</v>
      </c>
      <c r="H1004" s="59">
        <v>0</v>
      </c>
      <c r="I1004" s="60">
        <v>0</v>
      </c>
      <c r="J1004" s="59">
        <v>0</v>
      </c>
      <c r="K1004" s="60">
        <v>0</v>
      </c>
    </row>
    <row r="1005" spans="1:11" customFormat="1" x14ac:dyDescent="0.3">
      <c r="A1005" s="58" t="s">
        <v>311</v>
      </c>
      <c r="B1005" s="65">
        <v>217.5075058967</v>
      </c>
      <c r="C1005" s="66">
        <v>0.93101636153922096</v>
      </c>
      <c r="D1005" s="67">
        <v>30.2322612621</v>
      </c>
      <c r="E1005" s="69">
        <v>93.797736457876397</v>
      </c>
      <c r="F1005" s="65">
        <v>22.208140293300001</v>
      </c>
      <c r="G1005" s="66">
        <v>0.850364314512289</v>
      </c>
      <c r="H1005" s="65">
        <v>107.2151899322</v>
      </c>
      <c r="I1005" s="66">
        <v>0.98017787776110499</v>
      </c>
      <c r="J1005" s="65">
        <v>51.523769407100097</v>
      </c>
      <c r="K1005" s="66">
        <v>0.86500350257192105</v>
      </c>
    </row>
    <row r="1006" spans="1:11" customFormat="1" x14ac:dyDescent="0.3">
      <c r="A1006" s="58" t="s">
        <v>312</v>
      </c>
      <c r="B1006" s="73">
        <v>4.2713755113295901</v>
      </c>
      <c r="C1006" s="73">
        <v>4.2713755113295901</v>
      </c>
      <c r="D1006" s="74">
        <v>4.0554658446499898</v>
      </c>
      <c r="E1006" s="75">
        <v>4.0554658446499898</v>
      </c>
      <c r="F1006" s="73">
        <v>4.2279589463379796</v>
      </c>
      <c r="G1006" s="73">
        <v>4.2279589463379796</v>
      </c>
      <c r="H1006" s="73">
        <v>4.4183414820181497</v>
      </c>
      <c r="I1006" s="73">
        <v>4.4183414820181497</v>
      </c>
      <c r="J1006" s="73">
        <v>4.1463254676444796</v>
      </c>
      <c r="K1006" s="73">
        <v>4.1463254676444796</v>
      </c>
    </row>
    <row r="1007" spans="1:11" customFormat="1" x14ac:dyDescent="0.3">
      <c r="A1007" s="71" t="s">
        <v>1</v>
      </c>
    </row>
    <row r="1008" spans="1:11" customFormat="1" x14ac:dyDescent="0.3">
      <c r="A1008" s="71" t="s">
        <v>1</v>
      </c>
    </row>
    <row r="1009" spans="1:11" customFormat="1" x14ac:dyDescent="0.3">
      <c r="A1009" s="53" t="s">
        <v>439</v>
      </c>
    </row>
    <row r="1010" spans="1:11" customFormat="1" x14ac:dyDescent="0.3">
      <c r="A1010" s="54" t="s">
        <v>1</v>
      </c>
    </row>
    <row r="1011" spans="1:11" customFormat="1" x14ac:dyDescent="0.3">
      <c r="A1011" s="115" t="s">
        <v>1</v>
      </c>
      <c r="B1011" s="114" t="s">
        <v>501</v>
      </c>
      <c r="C1011" s="114" t="s">
        <v>1</v>
      </c>
      <c r="D1011" s="114" t="s">
        <v>487</v>
      </c>
      <c r="E1011" s="114" t="s">
        <v>1</v>
      </c>
      <c r="F1011" s="114" t="s">
        <v>488</v>
      </c>
      <c r="G1011" s="114" t="s">
        <v>1</v>
      </c>
      <c r="H1011" s="114" t="s">
        <v>10</v>
      </c>
      <c r="I1011" s="114" t="s">
        <v>1</v>
      </c>
      <c r="J1011" s="114" t="s">
        <v>489</v>
      </c>
      <c r="K1011" s="114" t="s">
        <v>1</v>
      </c>
    </row>
    <row r="1012" spans="1:11" customFormat="1" x14ac:dyDescent="0.3">
      <c r="A1012" s="116" t="s">
        <v>1</v>
      </c>
      <c r="B1012" s="55" t="s">
        <v>14</v>
      </c>
      <c r="C1012" s="55" t="s">
        <v>15</v>
      </c>
      <c r="D1012" s="55" t="s">
        <v>14</v>
      </c>
      <c r="E1012" s="55" t="s">
        <v>15</v>
      </c>
      <c r="F1012" s="55" t="s">
        <v>14</v>
      </c>
      <c r="G1012" s="55" t="s">
        <v>15</v>
      </c>
      <c r="H1012" s="55" t="s">
        <v>14</v>
      </c>
      <c r="I1012" s="55" t="s">
        <v>15</v>
      </c>
      <c r="J1012" s="55" t="s">
        <v>14</v>
      </c>
      <c r="K1012" s="55" t="s">
        <v>15</v>
      </c>
    </row>
    <row r="1013" spans="1:11" customFormat="1" x14ac:dyDescent="0.3">
      <c r="A1013" s="56" t="s">
        <v>16</v>
      </c>
      <c r="B1013" s="57">
        <v>329.81649019219998</v>
      </c>
      <c r="C1013" s="57">
        <v>329.81649019219998</v>
      </c>
      <c r="D1013" s="57">
        <v>40.1485660982</v>
      </c>
      <c r="E1013" s="57">
        <v>40.1485660982</v>
      </c>
      <c r="F1013" s="57">
        <v>30.423851445499999</v>
      </c>
      <c r="G1013" s="57">
        <v>30.423851445499999</v>
      </c>
      <c r="H1013" s="57">
        <v>99.664302714900003</v>
      </c>
      <c r="I1013" s="57">
        <v>99.664302714900003</v>
      </c>
      <c r="J1013" s="57">
        <v>134.06108219820001</v>
      </c>
      <c r="K1013" s="57">
        <v>134.06108219820001</v>
      </c>
    </row>
    <row r="1014" spans="1:11" customFormat="1" x14ac:dyDescent="0.3">
      <c r="A1014" s="58" t="s">
        <v>310</v>
      </c>
      <c r="B1014" s="59">
        <v>0</v>
      </c>
      <c r="C1014" s="60">
        <v>0</v>
      </c>
      <c r="D1014" s="59">
        <v>0</v>
      </c>
      <c r="E1014" s="60">
        <v>0</v>
      </c>
      <c r="F1014" s="59">
        <v>0</v>
      </c>
      <c r="G1014" s="60">
        <v>0</v>
      </c>
      <c r="H1014" s="59">
        <v>0</v>
      </c>
      <c r="I1014" s="60">
        <v>0</v>
      </c>
      <c r="J1014" s="59">
        <v>0</v>
      </c>
      <c r="K1014" s="60">
        <v>0</v>
      </c>
    </row>
    <row r="1015" spans="1:11" customFormat="1" x14ac:dyDescent="0.3">
      <c r="A1015" s="58" t="s">
        <v>311</v>
      </c>
      <c r="B1015" s="65">
        <v>322.24666203940001</v>
      </c>
      <c r="C1015" s="66">
        <v>0.97704836362672898</v>
      </c>
      <c r="D1015" s="65">
        <v>38.987151353400101</v>
      </c>
      <c r="E1015" s="66">
        <v>0.97107207410697405</v>
      </c>
      <c r="F1015" s="65">
        <v>30.423851445499999</v>
      </c>
      <c r="G1015" s="66">
        <v>1</v>
      </c>
      <c r="H1015" s="65">
        <v>98.310730373400006</v>
      </c>
      <c r="I1015" s="66">
        <v>0.98641868447751002</v>
      </c>
      <c r="J1015" s="65">
        <v>129.68062372680001</v>
      </c>
      <c r="K1015" s="66">
        <v>0.96732490593411902</v>
      </c>
    </row>
    <row r="1016" spans="1:11" customFormat="1" x14ac:dyDescent="0.3">
      <c r="A1016" s="58" t="s">
        <v>312</v>
      </c>
      <c r="B1016" s="73">
        <v>4.4754248160867096</v>
      </c>
      <c r="C1016" s="73">
        <v>4.4754248160867096</v>
      </c>
      <c r="D1016" s="73">
        <v>4.3783060497117203</v>
      </c>
      <c r="E1016" s="73">
        <v>4.3783060497117203</v>
      </c>
      <c r="F1016" s="73">
        <v>4.6020590904084697</v>
      </c>
      <c r="G1016" s="73">
        <v>4.6020590904084697</v>
      </c>
      <c r="H1016" s="73">
        <v>4.5400053952773396</v>
      </c>
      <c r="I1016" s="73">
        <v>4.5400053952773396</v>
      </c>
      <c r="J1016" s="73">
        <v>4.4479548660666204</v>
      </c>
      <c r="K1016" s="73">
        <v>4.4479548660666204</v>
      </c>
    </row>
    <row r="1017" spans="1:11" customFormat="1" x14ac:dyDescent="0.3">
      <c r="A1017" s="71" t="s">
        <v>1</v>
      </c>
    </row>
    <row r="1018" spans="1:11" customFormat="1" x14ac:dyDescent="0.3">
      <c r="A1018" s="71" t="s">
        <v>1</v>
      </c>
    </row>
    <row r="1019" spans="1:11" customFormat="1" x14ac:dyDescent="0.3">
      <c r="A1019" s="53" t="s">
        <v>440</v>
      </c>
    </row>
    <row r="1020" spans="1:11" customFormat="1" x14ac:dyDescent="0.3">
      <c r="A1020" s="54" t="s">
        <v>1</v>
      </c>
    </row>
    <row r="1021" spans="1:11" customFormat="1" x14ac:dyDescent="0.3">
      <c r="A1021" s="115" t="s">
        <v>1</v>
      </c>
      <c r="B1021" s="114" t="s">
        <v>501</v>
      </c>
      <c r="C1021" s="114" t="s">
        <v>1</v>
      </c>
      <c r="D1021" s="114" t="s">
        <v>487</v>
      </c>
      <c r="E1021" s="114" t="s">
        <v>1</v>
      </c>
      <c r="F1021" s="114" t="s">
        <v>488</v>
      </c>
      <c r="G1021" s="114" t="s">
        <v>1</v>
      </c>
      <c r="H1021" s="114" t="s">
        <v>10</v>
      </c>
      <c r="I1021" s="114" t="s">
        <v>1</v>
      </c>
      <c r="J1021" s="114" t="s">
        <v>489</v>
      </c>
      <c r="K1021" s="114" t="s">
        <v>1</v>
      </c>
    </row>
    <row r="1022" spans="1:11" customFormat="1" x14ac:dyDescent="0.3">
      <c r="A1022" s="116" t="s">
        <v>1</v>
      </c>
      <c r="B1022" s="55" t="s">
        <v>14</v>
      </c>
      <c r="C1022" s="55" t="s">
        <v>15</v>
      </c>
      <c r="D1022" s="55" t="s">
        <v>14</v>
      </c>
      <c r="E1022" s="55" t="s">
        <v>15</v>
      </c>
      <c r="F1022" s="55" t="s">
        <v>14</v>
      </c>
      <c r="G1022" s="55" t="s">
        <v>15</v>
      </c>
      <c r="H1022" s="55" t="s">
        <v>14</v>
      </c>
      <c r="I1022" s="55" t="s">
        <v>15</v>
      </c>
      <c r="J1022" s="55" t="s">
        <v>14</v>
      </c>
      <c r="K1022" s="55" t="s">
        <v>15</v>
      </c>
    </row>
    <row r="1023" spans="1:11" customFormat="1" x14ac:dyDescent="0.3">
      <c r="A1023" s="56" t="s">
        <v>16</v>
      </c>
      <c r="B1023" s="57">
        <v>207.2184732101</v>
      </c>
      <c r="C1023" s="57">
        <v>207.2184732101</v>
      </c>
      <c r="D1023" s="57">
        <v>22.399872550200001</v>
      </c>
      <c r="E1023" s="57">
        <v>22.399872550200001</v>
      </c>
      <c r="F1023" s="57">
        <v>12.387210595599999</v>
      </c>
      <c r="G1023" s="57">
        <v>12.387210595599999</v>
      </c>
      <c r="H1023" s="57">
        <v>87.974226420099995</v>
      </c>
      <c r="I1023" s="57">
        <v>87.974226420099995</v>
      </c>
      <c r="J1023" s="57">
        <v>67.651717390000002</v>
      </c>
      <c r="K1023" s="57">
        <v>67.651717390000002</v>
      </c>
    </row>
    <row r="1024" spans="1:11" customFormat="1" x14ac:dyDescent="0.3">
      <c r="A1024" s="58" t="s">
        <v>310</v>
      </c>
      <c r="B1024" s="59">
        <v>2.6105256813</v>
      </c>
      <c r="C1024" s="60">
        <v>1.25979389813049E-2</v>
      </c>
      <c r="D1024" s="61">
        <v>0</v>
      </c>
      <c r="E1024" s="62">
        <v>0</v>
      </c>
      <c r="F1024" s="61">
        <v>0</v>
      </c>
      <c r="G1024" s="62">
        <v>0</v>
      </c>
      <c r="H1024" s="59">
        <v>0</v>
      </c>
      <c r="I1024" s="60">
        <v>0</v>
      </c>
      <c r="J1024" s="59">
        <v>2.6105256813</v>
      </c>
      <c r="K1024" s="60">
        <v>3.8587722263586997E-2</v>
      </c>
    </row>
    <row r="1025" spans="1:11" customFormat="1" x14ac:dyDescent="0.3">
      <c r="A1025" s="58" t="s">
        <v>311</v>
      </c>
      <c r="B1025" s="65">
        <v>197.87147644090001</v>
      </c>
      <c r="C1025" s="66">
        <v>0.95489303330730102</v>
      </c>
      <c r="D1025" s="67">
        <v>21.166148481800001</v>
      </c>
      <c r="E1025" s="69">
        <v>94.492271928623197</v>
      </c>
      <c r="F1025" s="67">
        <v>12.387210595599999</v>
      </c>
      <c r="G1025" s="69">
        <v>100</v>
      </c>
      <c r="H1025" s="65">
        <v>85.309363895299995</v>
      </c>
      <c r="I1025" s="66">
        <v>0.96970859951555999</v>
      </c>
      <c r="J1025" s="65">
        <v>63.4112902492</v>
      </c>
      <c r="K1025" s="66">
        <v>0.93731974139910301</v>
      </c>
    </row>
    <row r="1026" spans="1:11" customFormat="1" x14ac:dyDescent="0.3">
      <c r="A1026" s="58" t="s">
        <v>312</v>
      </c>
      <c r="B1026" s="73">
        <v>4.2910270141481597</v>
      </c>
      <c r="C1026" s="73">
        <v>4.2910270141481597</v>
      </c>
      <c r="D1026" s="74">
        <v>4.4760942214825796</v>
      </c>
      <c r="E1026" s="74">
        <v>4.4760942214825796</v>
      </c>
      <c r="F1026" s="74">
        <v>4.3724111621173698</v>
      </c>
      <c r="G1026" s="74">
        <v>4.3724111621173698</v>
      </c>
      <c r="H1026" s="73">
        <v>4.3322659335646199</v>
      </c>
      <c r="I1026" s="73">
        <v>4.3322659335646199</v>
      </c>
      <c r="J1026" s="73">
        <v>4.1247402448714103</v>
      </c>
      <c r="K1026" s="73">
        <v>4.1247402448714103</v>
      </c>
    </row>
    <row r="1027" spans="1:11" customFormat="1" x14ac:dyDescent="0.3">
      <c r="A1027" s="71" t="s">
        <v>1</v>
      </c>
    </row>
    <row r="1028" spans="1:11" customFormat="1" x14ac:dyDescent="0.3">
      <c r="A1028" s="71" t="s">
        <v>1</v>
      </c>
    </row>
    <row r="1029" spans="1:11" customFormat="1" x14ac:dyDescent="0.3">
      <c r="A1029" s="53" t="s">
        <v>441</v>
      </c>
    </row>
    <row r="1030" spans="1:11" customFormat="1" x14ac:dyDescent="0.3">
      <c r="A1030" s="54" t="s">
        <v>1</v>
      </c>
    </row>
    <row r="1031" spans="1:11" customFormat="1" x14ac:dyDescent="0.3">
      <c r="A1031" s="115" t="s">
        <v>1</v>
      </c>
      <c r="B1031" s="114" t="s">
        <v>501</v>
      </c>
      <c r="C1031" s="114" t="s">
        <v>1</v>
      </c>
      <c r="D1031" s="114" t="s">
        <v>487</v>
      </c>
      <c r="E1031" s="114" t="s">
        <v>1</v>
      </c>
      <c r="F1031" s="114" t="s">
        <v>488</v>
      </c>
      <c r="G1031" s="114" t="s">
        <v>1</v>
      </c>
      <c r="H1031" s="114" t="s">
        <v>10</v>
      </c>
      <c r="I1031" s="114" t="s">
        <v>1</v>
      </c>
      <c r="J1031" s="114" t="s">
        <v>489</v>
      </c>
      <c r="K1031" s="114" t="s">
        <v>1</v>
      </c>
    </row>
    <row r="1032" spans="1:11" customFormat="1" x14ac:dyDescent="0.3">
      <c r="A1032" s="116" t="s">
        <v>1</v>
      </c>
      <c r="B1032" s="55" t="s">
        <v>14</v>
      </c>
      <c r="C1032" s="55" t="s">
        <v>15</v>
      </c>
      <c r="D1032" s="55" t="s">
        <v>14</v>
      </c>
      <c r="E1032" s="55" t="s">
        <v>15</v>
      </c>
      <c r="F1032" s="55" t="s">
        <v>14</v>
      </c>
      <c r="G1032" s="55" t="s">
        <v>15</v>
      </c>
      <c r="H1032" s="55" t="s">
        <v>14</v>
      </c>
      <c r="I1032" s="55" t="s">
        <v>15</v>
      </c>
      <c r="J1032" s="55" t="s">
        <v>14</v>
      </c>
      <c r="K1032" s="55" t="s">
        <v>15</v>
      </c>
    </row>
    <row r="1033" spans="1:11" customFormat="1" x14ac:dyDescent="0.3">
      <c r="A1033" s="56" t="s">
        <v>16</v>
      </c>
      <c r="B1033" s="57">
        <v>80.946048677199997</v>
      </c>
      <c r="C1033" s="57">
        <v>80.946048677199997</v>
      </c>
      <c r="D1033" s="57">
        <v>2.7398539908999999</v>
      </c>
      <c r="E1033" s="57">
        <v>2.7398539908999999</v>
      </c>
      <c r="F1033" s="57">
        <v>5.5078841511999999</v>
      </c>
      <c r="G1033" s="57">
        <v>5.5078841511999999</v>
      </c>
      <c r="H1033" s="57">
        <v>55.529609992700003</v>
      </c>
      <c r="I1033" s="57">
        <v>55.529609992700003</v>
      </c>
      <c r="J1033" s="57">
        <v>14.9634844182</v>
      </c>
      <c r="K1033" s="57">
        <v>14.9634844182</v>
      </c>
    </row>
    <row r="1034" spans="1:11" customFormat="1" x14ac:dyDescent="0.3">
      <c r="A1034" s="58" t="s">
        <v>310</v>
      </c>
      <c r="B1034" s="59">
        <v>0</v>
      </c>
      <c r="C1034" s="60">
        <v>0</v>
      </c>
      <c r="D1034" s="61">
        <v>0</v>
      </c>
      <c r="E1034" s="62">
        <v>0</v>
      </c>
      <c r="F1034" s="61">
        <v>0</v>
      </c>
      <c r="G1034" s="62">
        <v>0</v>
      </c>
      <c r="H1034" s="59">
        <v>0</v>
      </c>
      <c r="I1034" s="60">
        <v>0</v>
      </c>
      <c r="J1034" s="61">
        <v>0</v>
      </c>
      <c r="K1034" s="62">
        <v>0</v>
      </c>
    </row>
    <row r="1035" spans="1:11" customFormat="1" x14ac:dyDescent="0.3">
      <c r="A1035" s="58" t="s">
        <v>311</v>
      </c>
      <c r="B1035" s="65">
        <v>73.796406059199995</v>
      </c>
      <c r="C1035" s="66">
        <v>0.91167397624914803</v>
      </c>
      <c r="D1035" s="67">
        <v>2.7398539908999999</v>
      </c>
      <c r="E1035" s="69">
        <v>100</v>
      </c>
      <c r="F1035" s="67">
        <v>5.5078841511999901</v>
      </c>
      <c r="G1035" s="69">
        <v>100</v>
      </c>
      <c r="H1035" s="65">
        <v>53.862024950799999</v>
      </c>
      <c r="I1035" s="66">
        <v>0.96996944437176402</v>
      </c>
      <c r="J1035" s="67">
        <v>9.4814268421000296</v>
      </c>
      <c r="K1035" s="68">
        <v>63.363763259363502</v>
      </c>
    </row>
    <row r="1036" spans="1:11" customFormat="1" x14ac:dyDescent="0.3">
      <c r="A1036" s="58" t="s">
        <v>312</v>
      </c>
      <c r="B1036" s="73">
        <v>4.4401860724529296</v>
      </c>
      <c r="C1036" s="73">
        <v>4.4401860724529296</v>
      </c>
      <c r="D1036" s="74">
        <v>4.7217008525883104</v>
      </c>
      <c r="E1036" s="74">
        <v>4.7217008525883104</v>
      </c>
      <c r="F1036" s="74">
        <v>4.3585354630361604</v>
      </c>
      <c r="G1036" s="74">
        <v>4.3585354630361604</v>
      </c>
      <c r="H1036" s="73">
        <v>4.5304395897805199</v>
      </c>
      <c r="I1036" s="73">
        <v>4.5304395897805199</v>
      </c>
      <c r="J1036" s="74">
        <v>4.0976773775647004</v>
      </c>
      <c r="K1036" s="74">
        <v>4.0976773775647004</v>
      </c>
    </row>
    <row r="1037" spans="1:11" customFormat="1" x14ac:dyDescent="0.3">
      <c r="A1037" s="71" t="s">
        <v>1</v>
      </c>
    </row>
    <row r="1038" spans="1:11" customFormat="1" x14ac:dyDescent="0.3">
      <c r="A1038" s="71" t="s">
        <v>1</v>
      </c>
    </row>
    <row r="1039" spans="1:11" customFormat="1" x14ac:dyDescent="0.3">
      <c r="A1039" s="53" t="s">
        <v>442</v>
      </c>
    </row>
    <row r="1040" spans="1:11" customFormat="1" x14ac:dyDescent="0.3">
      <c r="A1040" s="54" t="s">
        <v>1</v>
      </c>
    </row>
    <row r="1041" spans="1:11" customFormat="1" x14ac:dyDescent="0.3">
      <c r="A1041" s="115" t="s">
        <v>1</v>
      </c>
      <c r="B1041" s="114" t="s">
        <v>501</v>
      </c>
      <c r="C1041" s="114" t="s">
        <v>1</v>
      </c>
      <c r="D1041" s="114" t="s">
        <v>487</v>
      </c>
      <c r="E1041" s="114" t="s">
        <v>1</v>
      </c>
      <c r="F1041" s="114" t="s">
        <v>488</v>
      </c>
      <c r="G1041" s="114" t="s">
        <v>1</v>
      </c>
      <c r="H1041" s="114" t="s">
        <v>10</v>
      </c>
      <c r="I1041" s="114" t="s">
        <v>1</v>
      </c>
      <c r="J1041" s="114" t="s">
        <v>489</v>
      </c>
      <c r="K1041" s="114" t="s">
        <v>1</v>
      </c>
    </row>
    <row r="1042" spans="1:11" customFormat="1" x14ac:dyDescent="0.3">
      <c r="A1042" s="116" t="s">
        <v>1</v>
      </c>
      <c r="B1042" s="55" t="s">
        <v>14</v>
      </c>
      <c r="C1042" s="55" t="s">
        <v>15</v>
      </c>
      <c r="D1042" s="55" t="s">
        <v>14</v>
      </c>
      <c r="E1042" s="55" t="s">
        <v>15</v>
      </c>
      <c r="F1042" s="55" t="s">
        <v>14</v>
      </c>
      <c r="G1042" s="55" t="s">
        <v>15</v>
      </c>
      <c r="H1042" s="55" t="s">
        <v>14</v>
      </c>
      <c r="I1042" s="55" t="s">
        <v>15</v>
      </c>
      <c r="J1042" s="55" t="s">
        <v>14</v>
      </c>
      <c r="K1042" s="55" t="s">
        <v>15</v>
      </c>
    </row>
    <row r="1043" spans="1:11" customFormat="1" x14ac:dyDescent="0.3">
      <c r="A1043" s="56" t="s">
        <v>16</v>
      </c>
      <c r="B1043" s="57">
        <v>128.75348190970001</v>
      </c>
      <c r="C1043" s="57">
        <v>128.75348190970001</v>
      </c>
      <c r="D1043" s="57">
        <v>13.955220322000001</v>
      </c>
      <c r="E1043" s="57">
        <v>13.955220322000001</v>
      </c>
      <c r="F1043" s="57">
        <v>4.5278333659000003</v>
      </c>
      <c r="G1043" s="57">
        <v>4.5278333659000003</v>
      </c>
      <c r="H1043" s="57">
        <v>11.7826259772</v>
      </c>
      <c r="I1043" s="57">
        <v>11.7826259772</v>
      </c>
      <c r="J1043" s="57">
        <v>78.426407816700006</v>
      </c>
      <c r="K1043" s="57">
        <v>78.426407816700006</v>
      </c>
    </row>
    <row r="1044" spans="1:11" customFormat="1" x14ac:dyDescent="0.3">
      <c r="A1044" s="58" t="s">
        <v>310</v>
      </c>
      <c r="B1044" s="59">
        <v>0.3819354136</v>
      </c>
      <c r="C1044" s="60">
        <v>2.9664084258930298E-3</v>
      </c>
      <c r="D1044" s="61">
        <v>0</v>
      </c>
      <c r="E1044" s="62">
        <v>0</v>
      </c>
      <c r="F1044" s="61">
        <v>0.38193541360000099</v>
      </c>
      <c r="G1044" s="70">
        <v>8.4352798068151191</v>
      </c>
      <c r="H1044" s="61">
        <v>0</v>
      </c>
      <c r="I1044" s="62">
        <v>0</v>
      </c>
      <c r="J1044" s="59">
        <v>0</v>
      </c>
      <c r="K1044" s="60">
        <v>0</v>
      </c>
    </row>
    <row r="1045" spans="1:11" customFormat="1" x14ac:dyDescent="0.3">
      <c r="A1045" s="58" t="s">
        <v>311</v>
      </c>
      <c r="B1045" s="65">
        <v>125.79249874670001</v>
      </c>
      <c r="C1045" s="66">
        <v>0.97700269445857302</v>
      </c>
      <c r="D1045" s="67">
        <v>13.1927212923</v>
      </c>
      <c r="E1045" s="69">
        <v>94.536101816336497</v>
      </c>
      <c r="F1045" s="67">
        <v>4.1458979522999897</v>
      </c>
      <c r="G1045" s="69">
        <v>91.564720193184897</v>
      </c>
      <c r="H1045" s="67">
        <v>11.7826259772</v>
      </c>
      <c r="I1045" s="69">
        <v>100</v>
      </c>
      <c r="J1045" s="65">
        <v>77.771390948700002</v>
      </c>
      <c r="K1045" s="66">
        <v>0.99164800624897997</v>
      </c>
    </row>
    <row r="1046" spans="1:11" customFormat="1" x14ac:dyDescent="0.3">
      <c r="A1046" s="58" t="s">
        <v>312</v>
      </c>
      <c r="B1046" s="73">
        <v>4.6573092437193404</v>
      </c>
      <c r="C1046" s="73">
        <v>4.6573092437193404</v>
      </c>
      <c r="D1046" s="74">
        <v>4.5863083834729004</v>
      </c>
      <c r="E1046" s="74">
        <v>4.5863083834729004</v>
      </c>
      <c r="F1046" s="74">
        <v>4.7469416057955502</v>
      </c>
      <c r="G1046" s="74">
        <v>4.7469416057955502</v>
      </c>
      <c r="H1046" s="74">
        <v>4.7092149619762296</v>
      </c>
      <c r="I1046" s="74">
        <v>4.7092149619762296</v>
      </c>
      <c r="J1046" s="73">
        <v>4.6157909475042498</v>
      </c>
      <c r="K1046" s="73">
        <v>4.6157909475042498</v>
      </c>
    </row>
    <row r="1047" spans="1:11" customFormat="1" x14ac:dyDescent="0.3">
      <c r="A1047" s="71" t="s">
        <v>1</v>
      </c>
    </row>
    <row r="1048" spans="1:11" customFormat="1" x14ac:dyDescent="0.3">
      <c r="A1048" s="71" t="s">
        <v>1</v>
      </c>
    </row>
    <row r="1049" spans="1:11" customFormat="1" x14ac:dyDescent="0.3">
      <c r="A1049" s="53" t="s">
        <v>443</v>
      </c>
    </row>
    <row r="1050" spans="1:11" customFormat="1" x14ac:dyDescent="0.3">
      <c r="A1050" s="54" t="s">
        <v>1</v>
      </c>
    </row>
    <row r="1051" spans="1:11" customFormat="1" x14ac:dyDescent="0.3">
      <c r="A1051" s="115" t="s">
        <v>1</v>
      </c>
      <c r="B1051" s="114" t="s">
        <v>501</v>
      </c>
      <c r="C1051" s="114" t="s">
        <v>1</v>
      </c>
      <c r="D1051" s="114" t="s">
        <v>487</v>
      </c>
      <c r="E1051" s="114" t="s">
        <v>1</v>
      </c>
      <c r="F1051" s="114" t="s">
        <v>488</v>
      </c>
      <c r="G1051" s="114" t="s">
        <v>1</v>
      </c>
      <c r="H1051" s="114" t="s">
        <v>10</v>
      </c>
      <c r="I1051" s="114" t="s">
        <v>1</v>
      </c>
      <c r="J1051" s="114" t="s">
        <v>489</v>
      </c>
      <c r="K1051" s="114" t="s">
        <v>1</v>
      </c>
    </row>
    <row r="1052" spans="1:11" customFormat="1" x14ac:dyDescent="0.3">
      <c r="A1052" s="116" t="s">
        <v>1</v>
      </c>
      <c r="B1052" s="55" t="s">
        <v>14</v>
      </c>
      <c r="C1052" s="55" t="s">
        <v>15</v>
      </c>
      <c r="D1052" s="55" t="s">
        <v>14</v>
      </c>
      <c r="E1052" s="55" t="s">
        <v>15</v>
      </c>
      <c r="F1052" s="55" t="s">
        <v>14</v>
      </c>
      <c r="G1052" s="55" t="s">
        <v>15</v>
      </c>
      <c r="H1052" s="55" t="s">
        <v>14</v>
      </c>
      <c r="I1052" s="55" t="s">
        <v>15</v>
      </c>
      <c r="J1052" s="55" t="s">
        <v>14</v>
      </c>
      <c r="K1052" s="55" t="s">
        <v>15</v>
      </c>
    </row>
    <row r="1053" spans="1:11" customFormat="1" x14ac:dyDescent="0.3">
      <c r="A1053" s="56" t="s">
        <v>16</v>
      </c>
      <c r="B1053" s="57">
        <v>27.618588282200001</v>
      </c>
      <c r="C1053" s="57">
        <v>27.618588282200001</v>
      </c>
      <c r="D1053" s="57">
        <v>1.9256943045999999</v>
      </c>
      <c r="E1053" s="57">
        <v>1.9256943045999999</v>
      </c>
      <c r="F1053" s="57">
        <v>0</v>
      </c>
      <c r="G1053" s="57">
        <v>0</v>
      </c>
      <c r="H1053" s="57">
        <v>5.1228472722999996</v>
      </c>
      <c r="I1053" s="57">
        <v>5.1228472722999996</v>
      </c>
      <c r="J1053" s="57">
        <v>11.050335264399999</v>
      </c>
      <c r="K1053" s="57">
        <v>11.050335264399999</v>
      </c>
    </row>
    <row r="1054" spans="1:11" customFormat="1" x14ac:dyDescent="0.3">
      <c r="A1054" s="58" t="s">
        <v>310</v>
      </c>
      <c r="B1054" s="61">
        <v>0</v>
      </c>
      <c r="C1054" s="62">
        <v>0</v>
      </c>
      <c r="D1054" s="61">
        <v>0</v>
      </c>
      <c r="E1054" s="62">
        <v>0</v>
      </c>
      <c r="F1054" s="61"/>
      <c r="G1054" s="62"/>
      <c r="H1054" s="61">
        <v>0</v>
      </c>
      <c r="I1054" s="62">
        <v>0</v>
      </c>
      <c r="J1054" s="61">
        <v>0</v>
      </c>
      <c r="K1054" s="62">
        <v>0</v>
      </c>
    </row>
    <row r="1055" spans="1:11" customFormat="1" x14ac:dyDescent="0.3">
      <c r="A1055" s="58" t="s">
        <v>311</v>
      </c>
      <c r="B1055" s="67">
        <v>27.618588282200001</v>
      </c>
      <c r="C1055" s="69">
        <v>100</v>
      </c>
      <c r="D1055" s="67">
        <v>1.9256943045999999</v>
      </c>
      <c r="E1055" s="69">
        <v>100</v>
      </c>
      <c r="F1055" s="67"/>
      <c r="G1055" s="69"/>
      <c r="H1055" s="67">
        <v>5.1228472722999898</v>
      </c>
      <c r="I1055" s="69">
        <v>100</v>
      </c>
      <c r="J1055" s="67">
        <v>11.050335264399999</v>
      </c>
      <c r="K1055" s="69">
        <v>100</v>
      </c>
    </row>
    <row r="1056" spans="1:11" customFormat="1" x14ac:dyDescent="0.3">
      <c r="A1056" s="58" t="s">
        <v>312</v>
      </c>
      <c r="B1056" s="74">
        <v>4.5750315921192701</v>
      </c>
      <c r="C1056" s="74">
        <v>4.5750315921192701</v>
      </c>
      <c r="D1056" s="74">
        <v>5</v>
      </c>
      <c r="E1056" s="76">
        <v>5</v>
      </c>
      <c r="F1056" s="74"/>
      <c r="G1056" s="74"/>
      <c r="H1056" s="74">
        <v>4</v>
      </c>
      <c r="I1056" s="75">
        <v>4</v>
      </c>
      <c r="J1056" s="74">
        <v>4.4697585571383902</v>
      </c>
      <c r="K1056" s="74">
        <v>4.4697585571383902</v>
      </c>
    </row>
    <row r="1057" spans="1:11" customFormat="1" x14ac:dyDescent="0.3">
      <c r="A1057" s="71" t="s">
        <v>1</v>
      </c>
    </row>
    <row r="1058" spans="1:11" customFormat="1" x14ac:dyDescent="0.3">
      <c r="A1058" s="71" t="s">
        <v>1</v>
      </c>
    </row>
    <row r="1059" spans="1:11" customFormat="1" x14ac:dyDescent="0.3">
      <c r="A1059" s="53" t="s">
        <v>444</v>
      </c>
    </row>
    <row r="1060" spans="1:11" customFormat="1" x14ac:dyDescent="0.3">
      <c r="A1060" s="54" t="s">
        <v>1</v>
      </c>
    </row>
    <row r="1061" spans="1:11" customFormat="1" x14ac:dyDescent="0.3">
      <c r="A1061" s="115" t="s">
        <v>1</v>
      </c>
      <c r="B1061" s="114" t="s">
        <v>501</v>
      </c>
      <c r="C1061" s="114" t="s">
        <v>1</v>
      </c>
      <c r="D1061" s="114" t="s">
        <v>487</v>
      </c>
      <c r="E1061" s="114" t="s">
        <v>1</v>
      </c>
      <c r="F1061" s="114" t="s">
        <v>488</v>
      </c>
      <c r="G1061" s="114" t="s">
        <v>1</v>
      </c>
      <c r="H1061" s="114" t="s">
        <v>10</v>
      </c>
      <c r="I1061" s="114" t="s">
        <v>1</v>
      </c>
      <c r="J1061" s="114" t="s">
        <v>489</v>
      </c>
      <c r="K1061" s="114" t="s">
        <v>1</v>
      </c>
    </row>
    <row r="1062" spans="1:11" customFormat="1" x14ac:dyDescent="0.3">
      <c r="A1062" s="116" t="s">
        <v>1</v>
      </c>
      <c r="B1062" s="55" t="s">
        <v>14</v>
      </c>
      <c r="C1062" s="55" t="s">
        <v>15</v>
      </c>
      <c r="D1062" s="55" t="s">
        <v>14</v>
      </c>
      <c r="E1062" s="55" t="s">
        <v>15</v>
      </c>
      <c r="F1062" s="55" t="s">
        <v>14</v>
      </c>
      <c r="G1062" s="55" t="s">
        <v>15</v>
      </c>
      <c r="H1062" s="55" t="s">
        <v>14</v>
      </c>
      <c r="I1062" s="55" t="s">
        <v>15</v>
      </c>
      <c r="J1062" s="55" t="s">
        <v>14</v>
      </c>
      <c r="K1062" s="55" t="s">
        <v>15</v>
      </c>
    </row>
    <row r="1063" spans="1:11" customFormat="1" x14ac:dyDescent="0.3">
      <c r="A1063" s="56" t="s">
        <v>16</v>
      </c>
      <c r="B1063" s="57">
        <v>194.68751575620001</v>
      </c>
      <c r="C1063" s="57">
        <v>194.68751575620001</v>
      </c>
      <c r="D1063" s="57">
        <v>18.315665863300001</v>
      </c>
      <c r="E1063" s="57">
        <v>18.315665863300001</v>
      </c>
      <c r="F1063" s="57">
        <v>8.6881447175000002</v>
      </c>
      <c r="G1063" s="57">
        <v>8.6881447175000002</v>
      </c>
      <c r="H1063" s="57">
        <v>17.424499079899999</v>
      </c>
      <c r="I1063" s="57">
        <v>17.424499079899999</v>
      </c>
      <c r="J1063" s="57">
        <v>133.20344021</v>
      </c>
      <c r="K1063" s="57">
        <v>133.20344021</v>
      </c>
    </row>
    <row r="1064" spans="1:11" customFormat="1" x14ac:dyDescent="0.3">
      <c r="A1064" s="58" t="s">
        <v>310</v>
      </c>
      <c r="B1064" s="59">
        <v>0.52596668879999797</v>
      </c>
      <c r="C1064" s="60">
        <v>2.7015943305715002E-3</v>
      </c>
      <c r="D1064" s="61">
        <v>0</v>
      </c>
      <c r="E1064" s="62">
        <v>0</v>
      </c>
      <c r="F1064" s="61">
        <v>0</v>
      </c>
      <c r="G1064" s="62">
        <v>0</v>
      </c>
      <c r="H1064" s="61">
        <v>0</v>
      </c>
      <c r="I1064" s="62">
        <v>0</v>
      </c>
      <c r="J1064" s="59">
        <v>0.1814870938</v>
      </c>
      <c r="K1064" s="60">
        <v>1.3624805298863101E-3</v>
      </c>
    </row>
    <row r="1065" spans="1:11" customFormat="1" x14ac:dyDescent="0.3">
      <c r="A1065" s="58" t="s">
        <v>311</v>
      </c>
      <c r="B1065" s="65">
        <v>188.8214864004</v>
      </c>
      <c r="C1065" s="66">
        <v>0.96986951457562498</v>
      </c>
      <c r="D1065" s="67">
        <v>16.141006646499999</v>
      </c>
      <c r="E1065" s="69">
        <v>88.126780467438707</v>
      </c>
      <c r="F1065" s="67">
        <v>8.6881447175000108</v>
      </c>
      <c r="G1065" s="69">
        <v>100</v>
      </c>
      <c r="H1065" s="67">
        <v>17.424499079899999</v>
      </c>
      <c r="I1065" s="69">
        <v>100</v>
      </c>
      <c r="J1065" s="65">
        <v>131.47819422520001</v>
      </c>
      <c r="K1065" s="66">
        <v>0.98704803733236901</v>
      </c>
    </row>
    <row r="1066" spans="1:11" customFormat="1" x14ac:dyDescent="0.3">
      <c r="A1066" s="58" t="s">
        <v>312</v>
      </c>
      <c r="B1066" s="73">
        <v>4.5977014184069196</v>
      </c>
      <c r="C1066" s="73">
        <v>4.5977014184069196</v>
      </c>
      <c r="D1066" s="74">
        <v>4.1060765923609202</v>
      </c>
      <c r="E1066" s="75">
        <v>4.1060765923609202</v>
      </c>
      <c r="F1066" s="74">
        <v>4.9126144909544696</v>
      </c>
      <c r="G1066" s="76">
        <v>4.9126144909544696</v>
      </c>
      <c r="H1066" s="74">
        <v>4.5774309098277799</v>
      </c>
      <c r="I1066" s="74">
        <v>4.5774309098277799</v>
      </c>
      <c r="J1066" s="73">
        <v>4.7242079838021898</v>
      </c>
      <c r="K1066" s="77">
        <v>4.7242079838021898</v>
      </c>
    </row>
    <row r="1067" spans="1:11" customFormat="1" x14ac:dyDescent="0.3">
      <c r="A1067" s="71" t="s">
        <v>1</v>
      </c>
    </row>
    <row r="1068" spans="1:11" customFormat="1" x14ac:dyDescent="0.3">
      <c r="A1068" s="71" t="s">
        <v>1</v>
      </c>
    </row>
    <row r="1069" spans="1:11" customFormat="1" x14ac:dyDescent="0.3">
      <c r="A1069" s="53" t="s">
        <v>445</v>
      </c>
    </row>
    <row r="1070" spans="1:11" customFormat="1" x14ac:dyDescent="0.3">
      <c r="A1070" s="54" t="s">
        <v>1</v>
      </c>
    </row>
    <row r="1071" spans="1:11" customFormat="1" x14ac:dyDescent="0.3">
      <c r="A1071" s="115" t="s">
        <v>1</v>
      </c>
      <c r="B1071" s="114" t="s">
        <v>501</v>
      </c>
      <c r="C1071" s="114" t="s">
        <v>1</v>
      </c>
      <c r="D1071" s="114" t="s">
        <v>487</v>
      </c>
      <c r="E1071" s="114" t="s">
        <v>1</v>
      </c>
      <c r="F1071" s="114" t="s">
        <v>488</v>
      </c>
      <c r="G1071" s="114" t="s">
        <v>1</v>
      </c>
      <c r="H1071" s="114" t="s">
        <v>10</v>
      </c>
      <c r="I1071" s="114" t="s">
        <v>1</v>
      </c>
      <c r="J1071" s="114" t="s">
        <v>489</v>
      </c>
      <c r="K1071" s="114" t="s">
        <v>1</v>
      </c>
    </row>
    <row r="1072" spans="1:11" customFormat="1" x14ac:dyDescent="0.3">
      <c r="A1072" s="116" t="s">
        <v>1</v>
      </c>
      <c r="B1072" s="55" t="s">
        <v>14</v>
      </c>
      <c r="C1072" s="55" t="s">
        <v>15</v>
      </c>
      <c r="D1072" s="55" t="s">
        <v>14</v>
      </c>
      <c r="E1072" s="55" t="s">
        <v>15</v>
      </c>
      <c r="F1072" s="55" t="s">
        <v>14</v>
      </c>
      <c r="G1072" s="55" t="s">
        <v>15</v>
      </c>
      <c r="H1072" s="55" t="s">
        <v>14</v>
      </c>
      <c r="I1072" s="55" t="s">
        <v>15</v>
      </c>
      <c r="J1072" s="55" t="s">
        <v>14</v>
      </c>
      <c r="K1072" s="55" t="s">
        <v>15</v>
      </c>
    </row>
    <row r="1073" spans="1:11" customFormat="1" x14ac:dyDescent="0.3">
      <c r="A1073" s="56" t="s">
        <v>16</v>
      </c>
      <c r="B1073" s="57">
        <v>111.6798713093</v>
      </c>
      <c r="C1073" s="57">
        <v>111.6798713093</v>
      </c>
      <c r="D1073" s="57">
        <v>6.4951503189000004</v>
      </c>
      <c r="E1073" s="57">
        <v>6.4951503189000004</v>
      </c>
      <c r="F1073" s="57">
        <v>21.519779681199999</v>
      </c>
      <c r="G1073" s="57">
        <v>21.519779681199999</v>
      </c>
      <c r="H1073" s="57">
        <v>50.852841331999997</v>
      </c>
      <c r="I1073" s="57">
        <v>50.852841331999997</v>
      </c>
      <c r="J1073" s="57">
        <v>24.321043124999999</v>
      </c>
      <c r="K1073" s="57">
        <v>24.321043124999999</v>
      </c>
    </row>
    <row r="1074" spans="1:11" customFormat="1" x14ac:dyDescent="0.3">
      <c r="A1074" s="58" t="s">
        <v>310</v>
      </c>
      <c r="B1074" s="59">
        <v>0.2412093257</v>
      </c>
      <c r="C1074" s="60">
        <v>2.1598281129100302E-3</v>
      </c>
      <c r="D1074" s="61">
        <v>0</v>
      </c>
      <c r="E1074" s="62">
        <v>0</v>
      </c>
      <c r="F1074" s="61">
        <v>0.2412093257</v>
      </c>
      <c r="G1074" s="62">
        <v>1.12087265424341</v>
      </c>
      <c r="H1074" s="59">
        <v>0</v>
      </c>
      <c r="I1074" s="60">
        <v>0</v>
      </c>
      <c r="J1074" s="61">
        <v>0</v>
      </c>
      <c r="K1074" s="62">
        <v>0</v>
      </c>
    </row>
    <row r="1075" spans="1:11" customFormat="1" x14ac:dyDescent="0.3">
      <c r="A1075" s="58" t="s">
        <v>311</v>
      </c>
      <c r="B1075" s="65">
        <v>106.1834213034</v>
      </c>
      <c r="C1075" s="66">
        <v>0.95078387948104404</v>
      </c>
      <c r="D1075" s="67">
        <v>5.4696750639999996</v>
      </c>
      <c r="E1075" s="69">
        <v>84.211677874244003</v>
      </c>
      <c r="F1075" s="67">
        <v>21.278570355500001</v>
      </c>
      <c r="G1075" s="69">
        <v>98.879127345756601</v>
      </c>
      <c r="H1075" s="65">
        <v>50.1152625020001</v>
      </c>
      <c r="I1075" s="66">
        <v>0.98549581870588898</v>
      </c>
      <c r="J1075" s="67">
        <v>23.4795566594</v>
      </c>
      <c r="K1075" s="69">
        <v>96.540088921042098</v>
      </c>
    </row>
    <row r="1076" spans="1:11" customFormat="1" x14ac:dyDescent="0.3">
      <c r="A1076" s="58" t="s">
        <v>312</v>
      </c>
      <c r="B1076" s="73">
        <v>4.3284809067437298</v>
      </c>
      <c r="C1076" s="73">
        <v>4.3284809067437298</v>
      </c>
      <c r="D1076" s="74">
        <v>3.9605572362767201</v>
      </c>
      <c r="E1076" s="75">
        <v>3.9605572362767201</v>
      </c>
      <c r="F1076" s="74">
        <v>4.3528007099827599</v>
      </c>
      <c r="G1076" s="74">
        <v>4.3528007099827599</v>
      </c>
      <c r="H1076" s="73">
        <v>4.4946784189887596</v>
      </c>
      <c r="I1076" s="73">
        <v>4.4946784189887596</v>
      </c>
      <c r="J1076" s="74">
        <v>4.11606320277021</v>
      </c>
      <c r="K1076" s="74">
        <v>4.11606320277021</v>
      </c>
    </row>
    <row r="1077" spans="1:11" customFormat="1" x14ac:dyDescent="0.3">
      <c r="A1077" s="71" t="s">
        <v>1</v>
      </c>
    </row>
    <row r="1078" spans="1:11" customFormat="1" x14ac:dyDescent="0.3">
      <c r="A1078" s="71" t="s">
        <v>1</v>
      </c>
    </row>
    <row r="1079" spans="1:11" customFormat="1" x14ac:dyDescent="0.3">
      <c r="A1079" s="53" t="s">
        <v>446</v>
      </c>
    </row>
    <row r="1080" spans="1:11" customFormat="1" x14ac:dyDescent="0.3">
      <c r="A1080" s="54" t="s">
        <v>1</v>
      </c>
    </row>
    <row r="1081" spans="1:11" customFormat="1" x14ac:dyDescent="0.3">
      <c r="A1081" s="115" t="s">
        <v>1</v>
      </c>
      <c r="B1081" s="114" t="s">
        <v>501</v>
      </c>
      <c r="C1081" s="114" t="s">
        <v>1</v>
      </c>
      <c r="D1081" s="114" t="s">
        <v>487</v>
      </c>
      <c r="E1081" s="114" t="s">
        <v>1</v>
      </c>
      <c r="F1081" s="114" t="s">
        <v>488</v>
      </c>
      <c r="G1081" s="114" t="s">
        <v>1</v>
      </c>
      <c r="H1081" s="114" t="s">
        <v>10</v>
      </c>
      <c r="I1081" s="114" t="s">
        <v>1</v>
      </c>
      <c r="J1081" s="114" t="s">
        <v>489</v>
      </c>
      <c r="K1081" s="114" t="s">
        <v>1</v>
      </c>
    </row>
    <row r="1082" spans="1:11" customFormat="1" x14ac:dyDescent="0.3">
      <c r="A1082" s="116" t="s">
        <v>1</v>
      </c>
      <c r="B1082" s="55" t="s">
        <v>14</v>
      </c>
      <c r="C1082" s="55" t="s">
        <v>15</v>
      </c>
      <c r="D1082" s="55" t="s">
        <v>14</v>
      </c>
      <c r="E1082" s="55" t="s">
        <v>15</v>
      </c>
      <c r="F1082" s="55" t="s">
        <v>14</v>
      </c>
      <c r="G1082" s="55" t="s">
        <v>15</v>
      </c>
      <c r="H1082" s="55" t="s">
        <v>14</v>
      </c>
      <c r="I1082" s="55" t="s">
        <v>15</v>
      </c>
      <c r="J1082" s="55" t="s">
        <v>14</v>
      </c>
      <c r="K1082" s="55" t="s">
        <v>15</v>
      </c>
    </row>
    <row r="1083" spans="1:11" customFormat="1" x14ac:dyDescent="0.3">
      <c r="A1083" s="56" t="s">
        <v>16</v>
      </c>
      <c r="B1083" s="57">
        <v>50.259154202300003</v>
      </c>
      <c r="C1083" s="57">
        <v>50.259154202300003</v>
      </c>
      <c r="D1083" s="57">
        <v>9.6748177797999997</v>
      </c>
      <c r="E1083" s="57">
        <v>9.6748177797999997</v>
      </c>
      <c r="F1083" s="57">
        <v>3.1533371924</v>
      </c>
      <c r="G1083" s="57">
        <v>3.1533371924</v>
      </c>
      <c r="H1083" s="57">
        <v>9.7401325582999991</v>
      </c>
      <c r="I1083" s="57">
        <v>9.7401325582999991</v>
      </c>
      <c r="J1083" s="57">
        <v>25.828637937900002</v>
      </c>
      <c r="K1083" s="57">
        <v>25.828637937900002</v>
      </c>
    </row>
    <row r="1084" spans="1:11" customFormat="1" x14ac:dyDescent="0.3">
      <c r="A1084" s="58" t="s">
        <v>310</v>
      </c>
      <c r="B1084" s="59">
        <v>0</v>
      </c>
      <c r="C1084" s="60">
        <v>0</v>
      </c>
      <c r="D1084" s="61">
        <v>0</v>
      </c>
      <c r="E1084" s="62">
        <v>0</v>
      </c>
      <c r="F1084" s="61">
        <v>0</v>
      </c>
      <c r="G1084" s="62">
        <v>0</v>
      </c>
      <c r="H1084" s="61">
        <v>0</v>
      </c>
      <c r="I1084" s="62">
        <v>0</v>
      </c>
      <c r="J1084" s="61">
        <v>0</v>
      </c>
      <c r="K1084" s="62">
        <v>0</v>
      </c>
    </row>
    <row r="1085" spans="1:11" customFormat="1" x14ac:dyDescent="0.3">
      <c r="A1085" s="58" t="s">
        <v>311</v>
      </c>
      <c r="B1085" s="65">
        <v>43.159933520799903</v>
      </c>
      <c r="C1085" s="66">
        <v>0.85874770886663399</v>
      </c>
      <c r="D1085" s="67">
        <v>9.6748177797999997</v>
      </c>
      <c r="E1085" s="69">
        <v>100</v>
      </c>
      <c r="F1085" s="67">
        <v>3.1533371924</v>
      </c>
      <c r="G1085" s="69">
        <v>100</v>
      </c>
      <c r="H1085" s="67">
        <v>7.5811635862999998</v>
      </c>
      <c r="I1085" s="69">
        <v>77.834295795489496</v>
      </c>
      <c r="J1085" s="67">
        <v>20.888386228400002</v>
      </c>
      <c r="K1085" s="69">
        <v>80.8729685189831</v>
      </c>
    </row>
    <row r="1086" spans="1:11" customFormat="1" x14ac:dyDescent="0.3">
      <c r="A1086" s="58" t="s">
        <v>312</v>
      </c>
      <c r="B1086" s="73">
        <v>4.0616965697320602</v>
      </c>
      <c r="C1086" s="73">
        <v>4.0616965697320602</v>
      </c>
      <c r="D1086" s="74">
        <v>4.3283394796574299</v>
      </c>
      <c r="E1086" s="74">
        <v>4.3283394796574299</v>
      </c>
      <c r="F1086" s="74">
        <v>4</v>
      </c>
      <c r="G1086" s="74">
        <v>4</v>
      </c>
      <c r="H1086" s="74">
        <v>3.9556937804749999</v>
      </c>
      <c r="I1086" s="74">
        <v>3.9556937804749999</v>
      </c>
      <c r="J1086" s="74">
        <v>4.0119279931423701</v>
      </c>
      <c r="K1086" s="74">
        <v>4.0119279931423701</v>
      </c>
    </row>
    <row r="1087" spans="1:11" customFormat="1" x14ac:dyDescent="0.3">
      <c r="A1087" s="71" t="s">
        <v>1</v>
      </c>
    </row>
    <row r="1088" spans="1:11" customFormat="1" x14ac:dyDescent="0.3">
      <c r="A1088" s="71" t="s">
        <v>1</v>
      </c>
    </row>
    <row r="1089" spans="1:11" customFormat="1" x14ac:dyDescent="0.3">
      <c r="A1089" s="53" t="s">
        <v>447</v>
      </c>
    </row>
    <row r="1090" spans="1:11" customFormat="1" x14ac:dyDescent="0.3">
      <c r="A1090" s="54" t="s">
        <v>1</v>
      </c>
    </row>
    <row r="1091" spans="1:11" customFormat="1" x14ac:dyDescent="0.3">
      <c r="A1091" s="115" t="s">
        <v>1</v>
      </c>
      <c r="B1091" s="114" t="s">
        <v>501</v>
      </c>
      <c r="C1091" s="114" t="s">
        <v>1</v>
      </c>
      <c r="D1091" s="114" t="s">
        <v>487</v>
      </c>
      <c r="E1091" s="114" t="s">
        <v>1</v>
      </c>
      <c r="F1091" s="114" t="s">
        <v>488</v>
      </c>
      <c r="G1091" s="114" t="s">
        <v>1</v>
      </c>
      <c r="H1091" s="114" t="s">
        <v>10</v>
      </c>
      <c r="I1091" s="114" t="s">
        <v>1</v>
      </c>
      <c r="J1091" s="114" t="s">
        <v>489</v>
      </c>
      <c r="K1091" s="114" t="s">
        <v>1</v>
      </c>
    </row>
    <row r="1092" spans="1:11" customFormat="1" x14ac:dyDescent="0.3">
      <c r="A1092" s="116" t="s">
        <v>1</v>
      </c>
      <c r="B1092" s="55" t="s">
        <v>14</v>
      </c>
      <c r="C1092" s="55" t="s">
        <v>15</v>
      </c>
      <c r="D1092" s="55" t="s">
        <v>14</v>
      </c>
      <c r="E1092" s="55" t="s">
        <v>15</v>
      </c>
      <c r="F1092" s="55" t="s">
        <v>14</v>
      </c>
      <c r="G1092" s="55" t="s">
        <v>15</v>
      </c>
      <c r="H1092" s="55" t="s">
        <v>14</v>
      </c>
      <c r="I1092" s="55" t="s">
        <v>15</v>
      </c>
      <c r="J1092" s="55" t="s">
        <v>14</v>
      </c>
      <c r="K1092" s="55" t="s">
        <v>15</v>
      </c>
    </row>
    <row r="1093" spans="1:11" customFormat="1" x14ac:dyDescent="0.3">
      <c r="A1093" s="56" t="s">
        <v>16</v>
      </c>
      <c r="B1093" s="57">
        <v>13.891970219399999</v>
      </c>
      <c r="C1093" s="57">
        <v>13.891970219399999</v>
      </c>
      <c r="D1093" s="57">
        <v>8.6498991658000008</v>
      </c>
      <c r="E1093" s="57">
        <v>8.6498991658000008</v>
      </c>
      <c r="F1093" s="57">
        <v>0</v>
      </c>
      <c r="G1093" s="57">
        <v>0</v>
      </c>
      <c r="H1093" s="57">
        <v>4.4405255884999999</v>
      </c>
      <c r="I1093" s="57">
        <v>4.4405255884999999</v>
      </c>
      <c r="J1093" s="57">
        <v>0.80154546510000002</v>
      </c>
      <c r="K1093" s="57">
        <v>0.80154546510000002</v>
      </c>
    </row>
    <row r="1094" spans="1:11" customFormat="1" x14ac:dyDescent="0.3">
      <c r="A1094" s="58" t="s">
        <v>310</v>
      </c>
      <c r="B1094" s="61">
        <v>0</v>
      </c>
      <c r="C1094" s="62">
        <v>0</v>
      </c>
      <c r="D1094" s="61">
        <v>0</v>
      </c>
      <c r="E1094" s="62">
        <v>0</v>
      </c>
      <c r="F1094" s="61"/>
      <c r="G1094" s="62"/>
      <c r="H1094" s="61">
        <v>0</v>
      </c>
      <c r="I1094" s="62">
        <v>0</v>
      </c>
      <c r="J1094" s="61">
        <v>0</v>
      </c>
      <c r="K1094" s="62">
        <v>0</v>
      </c>
    </row>
    <row r="1095" spans="1:11" customFormat="1" x14ac:dyDescent="0.3">
      <c r="A1095" s="58" t="s">
        <v>311</v>
      </c>
      <c r="B1095" s="67">
        <v>12.421365144299999</v>
      </c>
      <c r="C1095" s="69">
        <v>89.413992026513895</v>
      </c>
      <c r="D1095" s="67">
        <v>8.6498991658000097</v>
      </c>
      <c r="E1095" s="69">
        <v>100</v>
      </c>
      <c r="F1095" s="67"/>
      <c r="G1095" s="69"/>
      <c r="H1095" s="67">
        <v>2.9699205134000102</v>
      </c>
      <c r="I1095" s="69">
        <v>66.8821844218498</v>
      </c>
      <c r="J1095" s="67">
        <v>0.80154546510000002</v>
      </c>
      <c r="K1095" s="69">
        <v>100</v>
      </c>
    </row>
    <row r="1096" spans="1:11" customFormat="1" x14ac:dyDescent="0.3">
      <c r="A1096" s="58" t="s">
        <v>312</v>
      </c>
      <c r="B1096" s="74">
        <v>4.5917651395350498</v>
      </c>
      <c r="C1096" s="74">
        <v>4.5917651395350498</v>
      </c>
      <c r="D1096" s="74">
        <v>4.6843921158417903</v>
      </c>
      <c r="E1096" s="74">
        <v>4.6843921158417903</v>
      </c>
      <c r="F1096" s="74"/>
      <c r="G1096" s="74"/>
      <c r="H1096" s="74">
        <v>4.3376436884369998</v>
      </c>
      <c r="I1096" s="74">
        <v>4.3376436884369998</v>
      </c>
      <c r="J1096" s="74">
        <v>5</v>
      </c>
      <c r="K1096" s="74">
        <v>5</v>
      </c>
    </row>
    <row r="1097" spans="1:11" customFormat="1" x14ac:dyDescent="0.3">
      <c r="A1097" s="71" t="s">
        <v>1</v>
      </c>
    </row>
    <row r="1098" spans="1:11" customFormat="1" x14ac:dyDescent="0.3">
      <c r="A1098" s="71" t="s">
        <v>1</v>
      </c>
    </row>
    <row r="1099" spans="1:11" customFormat="1" x14ac:dyDescent="0.3">
      <c r="A1099" s="53" t="s">
        <v>448</v>
      </c>
    </row>
    <row r="1100" spans="1:11" customFormat="1" x14ac:dyDescent="0.3">
      <c r="A1100" s="54" t="s">
        <v>1</v>
      </c>
    </row>
    <row r="1101" spans="1:11" customFormat="1" x14ac:dyDescent="0.3">
      <c r="A1101" s="115" t="s">
        <v>1</v>
      </c>
      <c r="B1101" s="114" t="s">
        <v>501</v>
      </c>
      <c r="C1101" s="114" t="s">
        <v>1</v>
      </c>
      <c r="D1101" s="114" t="s">
        <v>487</v>
      </c>
      <c r="E1101" s="114" t="s">
        <v>1</v>
      </c>
      <c r="F1101" s="114" t="s">
        <v>488</v>
      </c>
      <c r="G1101" s="114" t="s">
        <v>1</v>
      </c>
      <c r="H1101" s="114" t="s">
        <v>10</v>
      </c>
      <c r="I1101" s="114" t="s">
        <v>1</v>
      </c>
      <c r="J1101" s="114" t="s">
        <v>489</v>
      </c>
      <c r="K1101" s="114" t="s">
        <v>1</v>
      </c>
    </row>
    <row r="1102" spans="1:11" customFormat="1" x14ac:dyDescent="0.3">
      <c r="A1102" s="116" t="s">
        <v>1</v>
      </c>
      <c r="B1102" s="55" t="s">
        <v>14</v>
      </c>
      <c r="C1102" s="55" t="s">
        <v>15</v>
      </c>
      <c r="D1102" s="55" t="s">
        <v>14</v>
      </c>
      <c r="E1102" s="55" t="s">
        <v>15</v>
      </c>
      <c r="F1102" s="55" t="s">
        <v>14</v>
      </c>
      <c r="G1102" s="55" t="s">
        <v>15</v>
      </c>
      <c r="H1102" s="55" t="s">
        <v>14</v>
      </c>
      <c r="I1102" s="55" t="s">
        <v>15</v>
      </c>
      <c r="J1102" s="55" t="s">
        <v>14</v>
      </c>
      <c r="K1102" s="55" t="s">
        <v>15</v>
      </c>
    </row>
    <row r="1103" spans="1:11" customFormat="1" x14ac:dyDescent="0.3">
      <c r="A1103" s="56" t="s">
        <v>16</v>
      </c>
      <c r="B1103" s="57">
        <v>14.178598617</v>
      </c>
      <c r="C1103" s="57">
        <v>14.178598617</v>
      </c>
      <c r="D1103" s="57">
        <v>0.35154047869999999</v>
      </c>
      <c r="E1103" s="57">
        <v>0.35154047869999999</v>
      </c>
      <c r="F1103" s="57">
        <v>3.5298301384999999</v>
      </c>
      <c r="G1103" s="57">
        <v>3.5298301384999999</v>
      </c>
      <c r="H1103" s="57">
        <v>5.5997096443999999</v>
      </c>
      <c r="I1103" s="57">
        <v>5.5997096443999999</v>
      </c>
      <c r="J1103" s="57">
        <v>1.7563715869000001</v>
      </c>
      <c r="K1103" s="57">
        <v>1.7563715869000001</v>
      </c>
    </row>
    <row r="1104" spans="1:11" customFormat="1" x14ac:dyDescent="0.3">
      <c r="A1104" s="58" t="s">
        <v>310</v>
      </c>
      <c r="B1104" s="61">
        <v>0</v>
      </c>
      <c r="C1104" s="62">
        <v>0</v>
      </c>
      <c r="D1104" s="61">
        <v>0</v>
      </c>
      <c r="E1104" s="62">
        <v>0</v>
      </c>
      <c r="F1104" s="61">
        <v>0</v>
      </c>
      <c r="G1104" s="62">
        <v>0</v>
      </c>
      <c r="H1104" s="61">
        <v>0</v>
      </c>
      <c r="I1104" s="62">
        <v>0</v>
      </c>
      <c r="J1104" s="61">
        <v>0</v>
      </c>
      <c r="K1104" s="62">
        <v>0</v>
      </c>
    </row>
    <row r="1105" spans="1:11" customFormat="1" x14ac:dyDescent="0.3">
      <c r="A1105" s="58" t="s">
        <v>311</v>
      </c>
      <c r="B1105" s="67">
        <v>14.178598617</v>
      </c>
      <c r="C1105" s="69">
        <v>100</v>
      </c>
      <c r="D1105" s="67">
        <v>0.35154047869999999</v>
      </c>
      <c r="E1105" s="69">
        <v>100</v>
      </c>
      <c r="F1105" s="67">
        <v>3.5298301384999902</v>
      </c>
      <c r="G1105" s="69">
        <v>100</v>
      </c>
      <c r="H1105" s="67">
        <v>5.5997096443999999</v>
      </c>
      <c r="I1105" s="69">
        <v>100</v>
      </c>
      <c r="J1105" s="67">
        <v>1.7563715869000001</v>
      </c>
      <c r="K1105" s="69">
        <v>100</v>
      </c>
    </row>
    <row r="1106" spans="1:11" customFormat="1" x14ac:dyDescent="0.3">
      <c r="A1106" s="58" t="s">
        <v>312</v>
      </c>
      <c r="B1106" s="74">
        <v>4.4503669495265701</v>
      </c>
      <c r="C1106" s="74">
        <v>4.4503669495265701</v>
      </c>
      <c r="D1106" s="74">
        <v>4</v>
      </c>
      <c r="E1106" s="75">
        <v>4</v>
      </c>
      <c r="F1106" s="74">
        <v>4.58322142540118</v>
      </c>
      <c r="G1106" s="74">
        <v>4.58322142540118</v>
      </c>
      <c r="H1106" s="74">
        <v>4.2474687014862997</v>
      </c>
      <c r="I1106" s="74">
        <v>4.2474687014862997</v>
      </c>
      <c r="J1106" s="74">
        <v>4</v>
      </c>
      <c r="K1106" s="75">
        <v>4</v>
      </c>
    </row>
    <row r="1107" spans="1:11" customFormat="1" x14ac:dyDescent="0.3">
      <c r="A1107" s="71" t="s">
        <v>1</v>
      </c>
    </row>
    <row r="1108" spans="1:11" customFormat="1" x14ac:dyDescent="0.3">
      <c r="A1108" s="71" t="s">
        <v>1</v>
      </c>
    </row>
    <row r="1109" spans="1:11" customFormat="1" x14ac:dyDescent="0.3">
      <c r="A1109" s="53" t="s">
        <v>449</v>
      </c>
    </row>
    <row r="1110" spans="1:11" customFormat="1" x14ac:dyDescent="0.3">
      <c r="A1110" s="54" t="s">
        <v>1</v>
      </c>
    </row>
    <row r="1111" spans="1:11" customFormat="1" x14ac:dyDescent="0.3">
      <c r="A1111" s="115" t="s">
        <v>1</v>
      </c>
      <c r="B1111" s="114" t="s">
        <v>501</v>
      </c>
      <c r="C1111" s="114" t="s">
        <v>1</v>
      </c>
      <c r="D1111" s="114" t="s">
        <v>487</v>
      </c>
      <c r="E1111" s="114" t="s">
        <v>1</v>
      </c>
      <c r="F1111" s="114" t="s">
        <v>488</v>
      </c>
      <c r="G1111" s="114" t="s">
        <v>1</v>
      </c>
      <c r="H1111" s="114" t="s">
        <v>10</v>
      </c>
      <c r="I1111" s="114" t="s">
        <v>1</v>
      </c>
      <c r="J1111" s="114" t="s">
        <v>489</v>
      </c>
      <c r="K1111" s="114" t="s">
        <v>1</v>
      </c>
    </row>
    <row r="1112" spans="1:11" customFormat="1" x14ac:dyDescent="0.3">
      <c r="A1112" s="116" t="s">
        <v>1</v>
      </c>
      <c r="B1112" s="55" t="s">
        <v>14</v>
      </c>
      <c r="C1112" s="55" t="s">
        <v>15</v>
      </c>
      <c r="D1112" s="55" t="s">
        <v>14</v>
      </c>
      <c r="E1112" s="55" t="s">
        <v>15</v>
      </c>
      <c r="F1112" s="55" t="s">
        <v>14</v>
      </c>
      <c r="G1112" s="55" t="s">
        <v>15</v>
      </c>
      <c r="H1112" s="55" t="s">
        <v>14</v>
      </c>
      <c r="I1112" s="55" t="s">
        <v>15</v>
      </c>
      <c r="J1112" s="55" t="s">
        <v>14</v>
      </c>
      <c r="K1112" s="55" t="s">
        <v>15</v>
      </c>
    </row>
    <row r="1113" spans="1:11" customFormat="1" x14ac:dyDescent="0.3">
      <c r="A1113" s="56" t="s">
        <v>16</v>
      </c>
      <c r="B1113" s="57">
        <v>14.0116818018</v>
      </c>
      <c r="C1113" s="57">
        <v>14.0116818018</v>
      </c>
      <c r="D1113" s="57">
        <v>0.55128045290000005</v>
      </c>
      <c r="E1113" s="57">
        <v>0.55128045290000005</v>
      </c>
      <c r="F1113" s="57">
        <v>0.50740881169999996</v>
      </c>
      <c r="G1113" s="57">
        <v>0.50740881169999996</v>
      </c>
      <c r="H1113" s="57">
        <v>4.2944320551999997</v>
      </c>
      <c r="I1113" s="57">
        <v>4.2944320551999997</v>
      </c>
      <c r="J1113" s="57">
        <v>0.61772222939999999</v>
      </c>
      <c r="K1113" s="57">
        <v>0.61772222939999999</v>
      </c>
    </row>
    <row r="1114" spans="1:11" customFormat="1" x14ac:dyDescent="0.3">
      <c r="A1114" s="58" t="s">
        <v>310</v>
      </c>
      <c r="B1114" s="61">
        <v>0</v>
      </c>
      <c r="C1114" s="62">
        <v>0</v>
      </c>
      <c r="D1114" s="61">
        <v>0</v>
      </c>
      <c r="E1114" s="62">
        <v>0</v>
      </c>
      <c r="F1114" s="61">
        <v>0</v>
      </c>
      <c r="G1114" s="62">
        <v>0</v>
      </c>
      <c r="H1114" s="61">
        <v>0</v>
      </c>
      <c r="I1114" s="62">
        <v>0</v>
      </c>
      <c r="J1114" s="61">
        <v>0</v>
      </c>
      <c r="K1114" s="62">
        <v>0</v>
      </c>
    </row>
    <row r="1115" spans="1:11" customFormat="1" x14ac:dyDescent="0.3">
      <c r="A1115" s="58" t="s">
        <v>311</v>
      </c>
      <c r="B1115" s="67">
        <v>13.5042729901</v>
      </c>
      <c r="C1115" s="69">
        <v>96.378673032420593</v>
      </c>
      <c r="D1115" s="67">
        <v>0.55128045290000005</v>
      </c>
      <c r="E1115" s="69">
        <v>100</v>
      </c>
      <c r="F1115" s="67">
        <v>0</v>
      </c>
      <c r="G1115" s="68">
        <v>0</v>
      </c>
      <c r="H1115" s="67">
        <v>4.2944320551999997</v>
      </c>
      <c r="I1115" s="69">
        <v>100</v>
      </c>
      <c r="J1115" s="67">
        <v>0.61772222939999999</v>
      </c>
      <c r="K1115" s="69">
        <v>100</v>
      </c>
    </row>
    <row r="1116" spans="1:11" customFormat="1" x14ac:dyDescent="0.3">
      <c r="A1116" s="58" t="s">
        <v>312</v>
      </c>
      <c r="B1116" s="74">
        <v>4.5817397073099997</v>
      </c>
      <c r="C1116" s="74">
        <v>4.5817397073099997</v>
      </c>
      <c r="D1116" s="74">
        <v>4</v>
      </c>
      <c r="E1116" s="75">
        <v>4</v>
      </c>
      <c r="F1116" s="74">
        <v>3</v>
      </c>
      <c r="G1116" s="75">
        <v>3</v>
      </c>
      <c r="H1116" s="74">
        <v>4</v>
      </c>
      <c r="I1116" s="75">
        <v>4</v>
      </c>
      <c r="J1116" s="74">
        <v>5</v>
      </c>
      <c r="K1116" s="74">
        <v>5</v>
      </c>
    </row>
    <row r="1117" spans="1:11" customFormat="1" x14ac:dyDescent="0.3">
      <c r="A1117" s="71" t="s">
        <v>1</v>
      </c>
    </row>
    <row r="1118" spans="1:11" customFormat="1" x14ac:dyDescent="0.3">
      <c r="A1118" s="71" t="s">
        <v>1</v>
      </c>
    </row>
    <row r="1119" spans="1:11" customFormat="1" x14ac:dyDescent="0.3">
      <c r="A1119" s="53" t="s">
        <v>450</v>
      </c>
    </row>
    <row r="1120" spans="1:11" customFormat="1" x14ac:dyDescent="0.3">
      <c r="A1120" s="54" t="s">
        <v>1</v>
      </c>
    </row>
    <row r="1121" spans="1:11" customFormat="1" x14ac:dyDescent="0.3">
      <c r="A1121" s="115" t="s">
        <v>1</v>
      </c>
      <c r="B1121" s="114" t="s">
        <v>501</v>
      </c>
      <c r="C1121" s="114" t="s">
        <v>1</v>
      </c>
      <c r="D1121" s="114" t="s">
        <v>487</v>
      </c>
      <c r="E1121" s="114" t="s">
        <v>1</v>
      </c>
      <c r="F1121" s="114" t="s">
        <v>488</v>
      </c>
      <c r="G1121" s="114" t="s">
        <v>1</v>
      </c>
      <c r="H1121" s="114" t="s">
        <v>10</v>
      </c>
      <c r="I1121" s="114" t="s">
        <v>1</v>
      </c>
      <c r="J1121" s="114" t="s">
        <v>489</v>
      </c>
      <c r="K1121" s="114" t="s">
        <v>1</v>
      </c>
    </row>
    <row r="1122" spans="1:11" customFormat="1" x14ac:dyDescent="0.3">
      <c r="A1122" s="116" t="s">
        <v>1</v>
      </c>
      <c r="B1122" s="55" t="s">
        <v>14</v>
      </c>
      <c r="C1122" s="55" t="s">
        <v>15</v>
      </c>
      <c r="D1122" s="55" t="s">
        <v>14</v>
      </c>
      <c r="E1122" s="55" t="s">
        <v>15</v>
      </c>
      <c r="F1122" s="55" t="s">
        <v>14</v>
      </c>
      <c r="G1122" s="55" t="s">
        <v>15</v>
      </c>
      <c r="H1122" s="55" t="s">
        <v>14</v>
      </c>
      <c r="I1122" s="55" t="s">
        <v>15</v>
      </c>
      <c r="J1122" s="55" t="s">
        <v>14</v>
      </c>
      <c r="K1122" s="55" t="s">
        <v>15</v>
      </c>
    </row>
    <row r="1123" spans="1:11" customFormat="1" x14ac:dyDescent="0.3">
      <c r="A1123" s="56" t="s">
        <v>16</v>
      </c>
      <c r="B1123" s="57">
        <v>31.708933859799998</v>
      </c>
      <c r="C1123" s="57">
        <v>31.708933859799998</v>
      </c>
      <c r="D1123" s="57">
        <v>0</v>
      </c>
      <c r="E1123" s="57">
        <v>0</v>
      </c>
      <c r="F1123" s="57">
        <v>3.8993599875</v>
      </c>
      <c r="G1123" s="57">
        <v>3.8993599875</v>
      </c>
      <c r="H1123" s="57">
        <v>4.7749317847999997</v>
      </c>
      <c r="I1123" s="57">
        <v>4.7749317847999997</v>
      </c>
      <c r="J1123" s="57">
        <v>20.269394935200001</v>
      </c>
      <c r="K1123" s="57">
        <v>20.269394935200001</v>
      </c>
    </row>
    <row r="1124" spans="1:11" customFormat="1" x14ac:dyDescent="0.3">
      <c r="A1124" s="58" t="s">
        <v>310</v>
      </c>
      <c r="B1124" s="61">
        <v>0</v>
      </c>
      <c r="C1124" s="62">
        <v>0</v>
      </c>
      <c r="D1124" s="61"/>
      <c r="E1124" s="62"/>
      <c r="F1124" s="61">
        <v>0</v>
      </c>
      <c r="G1124" s="62">
        <v>0</v>
      </c>
      <c r="H1124" s="61">
        <v>0</v>
      </c>
      <c r="I1124" s="62">
        <v>0</v>
      </c>
      <c r="J1124" s="61">
        <v>0</v>
      </c>
      <c r="K1124" s="62">
        <v>0</v>
      </c>
    </row>
    <row r="1125" spans="1:11" customFormat="1" x14ac:dyDescent="0.3">
      <c r="A1125" s="58" t="s">
        <v>311</v>
      </c>
      <c r="B1125" s="67">
        <v>31.111401396600002</v>
      </c>
      <c r="C1125" s="69">
        <v>98.115570628006694</v>
      </c>
      <c r="D1125" s="67"/>
      <c r="E1125" s="69"/>
      <c r="F1125" s="67">
        <v>3.8993599875</v>
      </c>
      <c r="G1125" s="69">
        <v>100</v>
      </c>
      <c r="H1125" s="67">
        <v>4.1773993216000003</v>
      </c>
      <c r="I1125" s="69">
        <v>87.486052364096196</v>
      </c>
      <c r="J1125" s="67">
        <v>20.269394935200001</v>
      </c>
      <c r="K1125" s="69">
        <v>100</v>
      </c>
    </row>
    <row r="1126" spans="1:11" customFormat="1" x14ac:dyDescent="0.3">
      <c r="A1126" s="58" t="s">
        <v>312</v>
      </c>
      <c r="B1126" s="74">
        <v>4.4580657418291301</v>
      </c>
      <c r="C1126" s="74">
        <v>4.4580657418291301</v>
      </c>
      <c r="D1126" s="74"/>
      <c r="E1126" s="74"/>
      <c r="F1126" s="74">
        <v>5</v>
      </c>
      <c r="G1126" s="76">
        <v>5</v>
      </c>
      <c r="H1126" s="74">
        <v>3.8748605236409599</v>
      </c>
      <c r="I1126" s="75">
        <v>3.8748605236409599</v>
      </c>
      <c r="J1126" s="74">
        <v>4.5536893835597496</v>
      </c>
      <c r="K1126" s="74">
        <v>4.5536893835597496</v>
      </c>
    </row>
    <row r="1127" spans="1:11" customFormat="1" x14ac:dyDescent="0.3">
      <c r="A1127" s="71" t="s">
        <v>1</v>
      </c>
    </row>
    <row r="1128" spans="1:11" customFormat="1" x14ac:dyDescent="0.3">
      <c r="A1128" s="71" t="s">
        <v>1</v>
      </c>
    </row>
    <row r="1129" spans="1:11" customFormat="1" x14ac:dyDescent="0.3">
      <c r="A1129" s="53" t="s">
        <v>451</v>
      </c>
    </row>
    <row r="1130" spans="1:11" customFormat="1" x14ac:dyDescent="0.3">
      <c r="A1130" s="54" t="s">
        <v>1</v>
      </c>
    </row>
    <row r="1131" spans="1:11" customFormat="1" x14ac:dyDescent="0.3">
      <c r="A1131" s="115" t="s">
        <v>1</v>
      </c>
      <c r="B1131" s="114" t="s">
        <v>501</v>
      </c>
      <c r="C1131" s="114" t="s">
        <v>1</v>
      </c>
      <c r="D1131" s="114" t="s">
        <v>487</v>
      </c>
      <c r="E1131" s="114" t="s">
        <v>1</v>
      </c>
      <c r="F1131" s="114" t="s">
        <v>488</v>
      </c>
      <c r="G1131" s="114" t="s">
        <v>1</v>
      </c>
      <c r="H1131" s="114" t="s">
        <v>10</v>
      </c>
      <c r="I1131" s="114" t="s">
        <v>1</v>
      </c>
      <c r="J1131" s="114" t="s">
        <v>489</v>
      </c>
      <c r="K1131" s="114" t="s">
        <v>1</v>
      </c>
    </row>
    <row r="1132" spans="1:11" customFormat="1" x14ac:dyDescent="0.3">
      <c r="A1132" s="116" t="s">
        <v>1</v>
      </c>
      <c r="B1132" s="55" t="s">
        <v>14</v>
      </c>
      <c r="C1132" s="55" t="s">
        <v>15</v>
      </c>
      <c r="D1132" s="55" t="s">
        <v>14</v>
      </c>
      <c r="E1132" s="55" t="s">
        <v>15</v>
      </c>
      <c r="F1132" s="55" t="s">
        <v>14</v>
      </c>
      <c r="G1132" s="55" t="s">
        <v>15</v>
      </c>
      <c r="H1132" s="55" t="s">
        <v>14</v>
      </c>
      <c r="I1132" s="55" t="s">
        <v>15</v>
      </c>
      <c r="J1132" s="55" t="s">
        <v>14</v>
      </c>
      <c r="K1132" s="55" t="s">
        <v>15</v>
      </c>
    </row>
    <row r="1133" spans="1:11" customFormat="1" x14ac:dyDescent="0.3">
      <c r="A1133" s="56" t="s">
        <v>16</v>
      </c>
      <c r="B1133" s="57">
        <v>18.749986829699999</v>
      </c>
      <c r="C1133" s="57">
        <v>18.749986829699999</v>
      </c>
      <c r="D1133" s="57">
        <v>2.1948176582999999</v>
      </c>
      <c r="E1133" s="57">
        <v>2.1948176582999999</v>
      </c>
      <c r="F1133" s="57">
        <v>3.6607460041</v>
      </c>
      <c r="G1133" s="57">
        <v>3.6607460041</v>
      </c>
      <c r="H1133" s="57">
        <v>4.9665587377999998</v>
      </c>
      <c r="I1133" s="57">
        <v>4.9665587377999998</v>
      </c>
      <c r="J1133" s="57">
        <v>7.1233575900000004</v>
      </c>
      <c r="K1133" s="57">
        <v>7.1233575900000004</v>
      </c>
    </row>
    <row r="1134" spans="1:11" customFormat="1" x14ac:dyDescent="0.3">
      <c r="A1134" s="58" t="s">
        <v>310</v>
      </c>
      <c r="B1134" s="61">
        <v>0</v>
      </c>
      <c r="C1134" s="62">
        <v>0</v>
      </c>
      <c r="D1134" s="61">
        <v>0</v>
      </c>
      <c r="E1134" s="62">
        <v>0</v>
      </c>
      <c r="F1134" s="61">
        <v>0</v>
      </c>
      <c r="G1134" s="62">
        <v>0</v>
      </c>
      <c r="H1134" s="61">
        <v>0</v>
      </c>
      <c r="I1134" s="62">
        <v>0</v>
      </c>
      <c r="J1134" s="61">
        <v>0</v>
      </c>
      <c r="K1134" s="62">
        <v>0</v>
      </c>
    </row>
    <row r="1135" spans="1:11" customFormat="1" x14ac:dyDescent="0.3">
      <c r="A1135" s="58" t="s">
        <v>311</v>
      </c>
      <c r="B1135" s="67">
        <v>18.242578018</v>
      </c>
      <c r="C1135" s="69">
        <v>97.293817770067605</v>
      </c>
      <c r="D1135" s="67">
        <v>2.1948176582999999</v>
      </c>
      <c r="E1135" s="69">
        <v>100</v>
      </c>
      <c r="F1135" s="67">
        <v>3.1533371924</v>
      </c>
      <c r="G1135" s="69">
        <v>86.139196460729394</v>
      </c>
      <c r="H1135" s="67">
        <v>4.96655873779999</v>
      </c>
      <c r="I1135" s="69">
        <v>100</v>
      </c>
      <c r="J1135" s="67">
        <v>7.1233575900000004</v>
      </c>
      <c r="K1135" s="69">
        <v>100</v>
      </c>
    </row>
    <row r="1136" spans="1:11" customFormat="1" x14ac:dyDescent="0.3">
      <c r="A1136" s="58" t="s">
        <v>312</v>
      </c>
      <c r="B1136" s="74">
        <v>4.3011495974896299</v>
      </c>
      <c r="C1136" s="74">
        <v>4.3011495974896299</v>
      </c>
      <c r="D1136" s="74">
        <v>4</v>
      </c>
      <c r="E1136" s="75">
        <v>4</v>
      </c>
      <c r="F1136" s="74">
        <v>3.8613919646072898</v>
      </c>
      <c r="G1136" s="74">
        <v>3.8613919646072898</v>
      </c>
      <c r="H1136" s="74">
        <v>4.2140622935370597</v>
      </c>
      <c r="I1136" s="74">
        <v>4.2140622935370597</v>
      </c>
      <c r="J1136" s="74">
        <v>4.60172467131473</v>
      </c>
      <c r="K1136" s="74">
        <v>4.60172467131473</v>
      </c>
    </row>
    <row r="1137" spans="1:11" customFormat="1" x14ac:dyDescent="0.3">
      <c r="A1137" s="71" t="s">
        <v>1</v>
      </c>
    </row>
    <row r="1138" spans="1:11" customFormat="1" x14ac:dyDescent="0.3">
      <c r="A1138" s="71" t="s">
        <v>1</v>
      </c>
    </row>
    <row r="1139" spans="1:11" customFormat="1" x14ac:dyDescent="0.3">
      <c r="A1139" s="53" t="s">
        <v>452</v>
      </c>
    </row>
    <row r="1140" spans="1:11" customFormat="1" x14ac:dyDescent="0.3">
      <c r="A1140" s="54" t="s">
        <v>1</v>
      </c>
    </row>
    <row r="1141" spans="1:11" customFormat="1" x14ac:dyDescent="0.3">
      <c r="A1141" s="115" t="s">
        <v>1</v>
      </c>
      <c r="B1141" s="114" t="s">
        <v>501</v>
      </c>
      <c r="C1141" s="114" t="s">
        <v>1</v>
      </c>
      <c r="D1141" s="114" t="s">
        <v>487</v>
      </c>
      <c r="E1141" s="114" t="s">
        <v>1</v>
      </c>
      <c r="F1141" s="114" t="s">
        <v>488</v>
      </c>
      <c r="G1141" s="114" t="s">
        <v>1</v>
      </c>
      <c r="H1141" s="114" t="s">
        <v>10</v>
      </c>
      <c r="I1141" s="114" t="s">
        <v>1</v>
      </c>
      <c r="J1141" s="114" t="s">
        <v>489</v>
      </c>
      <c r="K1141" s="114" t="s">
        <v>1</v>
      </c>
    </row>
    <row r="1142" spans="1:11" customFormat="1" x14ac:dyDescent="0.3">
      <c r="A1142" s="116" t="s">
        <v>1</v>
      </c>
      <c r="B1142" s="55" t="s">
        <v>14</v>
      </c>
      <c r="C1142" s="55" t="s">
        <v>15</v>
      </c>
      <c r="D1142" s="55" t="s">
        <v>14</v>
      </c>
      <c r="E1142" s="55" t="s">
        <v>15</v>
      </c>
      <c r="F1142" s="55" t="s">
        <v>14</v>
      </c>
      <c r="G1142" s="55" t="s">
        <v>15</v>
      </c>
      <c r="H1142" s="55" t="s">
        <v>14</v>
      </c>
      <c r="I1142" s="55" t="s">
        <v>15</v>
      </c>
      <c r="J1142" s="55" t="s">
        <v>14</v>
      </c>
      <c r="K1142" s="55" t="s">
        <v>15</v>
      </c>
    </row>
    <row r="1143" spans="1:11" customFormat="1" x14ac:dyDescent="0.3">
      <c r="A1143" s="56" t="s">
        <v>16</v>
      </c>
      <c r="B1143" s="57">
        <v>22.820088336600001</v>
      </c>
      <c r="C1143" s="57">
        <v>22.820088336600001</v>
      </c>
      <c r="D1143" s="57">
        <v>0</v>
      </c>
      <c r="E1143" s="57">
        <v>0</v>
      </c>
      <c r="F1143" s="57">
        <v>5.7765119595999996</v>
      </c>
      <c r="G1143" s="57">
        <v>5.7765119595999996</v>
      </c>
      <c r="H1143" s="57">
        <v>9.5304858900999996</v>
      </c>
      <c r="I1143" s="57">
        <v>9.5304858900999996</v>
      </c>
      <c r="J1143" s="57">
        <v>4.3391938554999996</v>
      </c>
      <c r="K1143" s="57">
        <v>4.3391938554999996</v>
      </c>
    </row>
    <row r="1144" spans="1:11" customFormat="1" x14ac:dyDescent="0.3">
      <c r="A1144" s="58" t="s">
        <v>310</v>
      </c>
      <c r="B1144" s="61">
        <v>0</v>
      </c>
      <c r="C1144" s="62">
        <v>0</v>
      </c>
      <c r="D1144" s="61"/>
      <c r="E1144" s="62"/>
      <c r="F1144" s="61">
        <v>0</v>
      </c>
      <c r="G1144" s="62">
        <v>0</v>
      </c>
      <c r="H1144" s="61">
        <v>0</v>
      </c>
      <c r="I1144" s="62">
        <v>0</v>
      </c>
      <c r="J1144" s="61">
        <v>0</v>
      </c>
      <c r="K1144" s="62">
        <v>0</v>
      </c>
    </row>
    <row r="1145" spans="1:11" customFormat="1" x14ac:dyDescent="0.3">
      <c r="A1145" s="58" t="s">
        <v>311</v>
      </c>
      <c r="B1145" s="67">
        <v>22.820088336600001</v>
      </c>
      <c r="C1145" s="69">
        <v>100</v>
      </c>
      <c r="D1145" s="67"/>
      <c r="E1145" s="69"/>
      <c r="F1145" s="67">
        <v>5.7765119595999996</v>
      </c>
      <c r="G1145" s="69">
        <v>100</v>
      </c>
      <c r="H1145" s="67">
        <v>9.5304858900999996</v>
      </c>
      <c r="I1145" s="69">
        <v>100</v>
      </c>
      <c r="J1145" s="67">
        <v>4.3391938555000102</v>
      </c>
      <c r="K1145" s="69">
        <v>100</v>
      </c>
    </row>
    <row r="1146" spans="1:11" customFormat="1" x14ac:dyDescent="0.3">
      <c r="A1146" s="58" t="s">
        <v>312</v>
      </c>
      <c r="B1146" s="74">
        <v>4.4525536138059802</v>
      </c>
      <c r="C1146" s="74">
        <v>4.4525536138059802</v>
      </c>
      <c r="D1146" s="74"/>
      <c r="E1146" s="74"/>
      <c r="F1146" s="74">
        <v>4.4580005658956896</v>
      </c>
      <c r="G1146" s="74">
        <v>4.4580005658956896</v>
      </c>
      <c r="H1146" s="74">
        <v>4.2462984573366196</v>
      </c>
      <c r="I1146" s="74">
        <v>4.2462984573366196</v>
      </c>
      <c r="J1146" s="74">
        <v>4.4978867425251403</v>
      </c>
      <c r="K1146" s="74">
        <v>4.4978867425251403</v>
      </c>
    </row>
    <row r="1147" spans="1:11" customFormat="1" x14ac:dyDescent="0.3">
      <c r="A1147" s="71" t="s">
        <v>1</v>
      </c>
    </row>
    <row r="1148" spans="1:11" customFormat="1" x14ac:dyDescent="0.3">
      <c r="A1148" s="71" t="s">
        <v>1</v>
      </c>
    </row>
    <row r="1149" spans="1:11" customFormat="1" x14ac:dyDescent="0.3">
      <c r="A1149" s="53" t="s">
        <v>453</v>
      </c>
    </row>
    <row r="1150" spans="1:11" customFormat="1" x14ac:dyDescent="0.3">
      <c r="A1150" s="54" t="s">
        <v>1</v>
      </c>
    </row>
    <row r="1151" spans="1:11" customFormat="1" x14ac:dyDescent="0.3">
      <c r="A1151" s="115" t="s">
        <v>1</v>
      </c>
      <c r="B1151" s="114" t="s">
        <v>501</v>
      </c>
      <c r="C1151" s="114" t="s">
        <v>1</v>
      </c>
      <c r="D1151" s="114" t="s">
        <v>487</v>
      </c>
      <c r="E1151" s="114" t="s">
        <v>1</v>
      </c>
      <c r="F1151" s="114" t="s">
        <v>488</v>
      </c>
      <c r="G1151" s="114" t="s">
        <v>1</v>
      </c>
      <c r="H1151" s="114" t="s">
        <v>10</v>
      </c>
      <c r="I1151" s="114" t="s">
        <v>1</v>
      </c>
      <c r="J1151" s="114" t="s">
        <v>489</v>
      </c>
      <c r="K1151" s="114" t="s">
        <v>1</v>
      </c>
    </row>
    <row r="1152" spans="1:11" customFormat="1" x14ac:dyDescent="0.3">
      <c r="A1152" s="116" t="s">
        <v>1</v>
      </c>
      <c r="B1152" s="55" t="s">
        <v>14</v>
      </c>
      <c r="C1152" s="55" t="s">
        <v>15</v>
      </c>
      <c r="D1152" s="55" t="s">
        <v>14</v>
      </c>
      <c r="E1152" s="55" t="s">
        <v>15</v>
      </c>
      <c r="F1152" s="55" t="s">
        <v>14</v>
      </c>
      <c r="G1152" s="55" t="s">
        <v>15</v>
      </c>
      <c r="H1152" s="55" t="s">
        <v>14</v>
      </c>
      <c r="I1152" s="55" t="s">
        <v>15</v>
      </c>
      <c r="J1152" s="55" t="s">
        <v>14</v>
      </c>
      <c r="K1152" s="55" t="s">
        <v>15</v>
      </c>
    </row>
    <row r="1153" spans="1:11" customFormat="1" x14ac:dyDescent="0.3">
      <c r="A1153" s="56" t="s">
        <v>16</v>
      </c>
      <c r="B1153" s="57">
        <v>25.017248031800001</v>
      </c>
      <c r="C1153" s="57">
        <v>25.017248031800001</v>
      </c>
      <c r="D1153" s="57">
        <v>5.6242283420000003</v>
      </c>
      <c r="E1153" s="57">
        <v>5.6242283420000003</v>
      </c>
      <c r="F1153" s="57">
        <v>2.0417168860000001</v>
      </c>
      <c r="G1153" s="57">
        <v>2.0417168860000001</v>
      </c>
      <c r="H1153" s="57">
        <v>8.3218250623000003</v>
      </c>
      <c r="I1153" s="57">
        <v>8.3218250623000003</v>
      </c>
      <c r="J1153" s="57">
        <v>7.9903571527999997</v>
      </c>
      <c r="K1153" s="57">
        <v>7.9903571527999997</v>
      </c>
    </row>
    <row r="1154" spans="1:11" customFormat="1" x14ac:dyDescent="0.3">
      <c r="A1154" s="58" t="s">
        <v>310</v>
      </c>
      <c r="B1154" s="61">
        <v>0</v>
      </c>
      <c r="C1154" s="62">
        <v>0</v>
      </c>
      <c r="D1154" s="61">
        <v>0</v>
      </c>
      <c r="E1154" s="62">
        <v>0</v>
      </c>
      <c r="F1154" s="61">
        <v>0</v>
      </c>
      <c r="G1154" s="62">
        <v>0</v>
      </c>
      <c r="H1154" s="61">
        <v>0</v>
      </c>
      <c r="I1154" s="62">
        <v>0</v>
      </c>
      <c r="J1154" s="61">
        <v>0</v>
      </c>
      <c r="K1154" s="62">
        <v>0</v>
      </c>
    </row>
    <row r="1155" spans="1:11" customFormat="1" x14ac:dyDescent="0.3">
      <c r="A1155" s="58" t="s">
        <v>311</v>
      </c>
      <c r="B1155" s="67">
        <v>23.690862934199998</v>
      </c>
      <c r="C1155" s="69">
        <v>94.698117491124506</v>
      </c>
      <c r="D1155" s="67">
        <v>5.6242283420000101</v>
      </c>
      <c r="E1155" s="69">
        <v>100</v>
      </c>
      <c r="F1155" s="67">
        <v>0.715331788400001</v>
      </c>
      <c r="G1155" s="68">
        <v>35.035797240303602</v>
      </c>
      <c r="H1155" s="67">
        <v>8.3218250623000003</v>
      </c>
      <c r="I1155" s="69">
        <v>100</v>
      </c>
      <c r="J1155" s="67">
        <v>7.9903571527999997</v>
      </c>
      <c r="K1155" s="69">
        <v>100</v>
      </c>
    </row>
    <row r="1156" spans="1:11" customFormat="1" x14ac:dyDescent="0.3">
      <c r="A1156" s="58" t="s">
        <v>312</v>
      </c>
      <c r="B1156" s="74">
        <v>4.7778904000114002</v>
      </c>
      <c r="C1156" s="74">
        <v>4.7778904000114002</v>
      </c>
      <c r="D1156" s="74">
        <v>4.9022123585038502</v>
      </c>
      <c r="E1156" s="74">
        <v>4.9022123585038502</v>
      </c>
      <c r="F1156" s="74">
        <v>5</v>
      </c>
      <c r="G1156" s="76">
        <v>5</v>
      </c>
      <c r="H1156" s="74">
        <v>4.8232833466107996</v>
      </c>
      <c r="I1156" s="74">
        <v>4.8232833466107996</v>
      </c>
      <c r="J1156" s="74">
        <v>4.6411776214789997</v>
      </c>
      <c r="K1156" s="74">
        <v>4.6411776214789997</v>
      </c>
    </row>
    <row r="1157" spans="1:11" customFormat="1" x14ac:dyDescent="0.3">
      <c r="A1157" s="71" t="s">
        <v>1</v>
      </c>
    </row>
    <row r="1158" spans="1:11" customFormat="1" x14ac:dyDescent="0.3">
      <c r="A1158" s="71" t="s">
        <v>1</v>
      </c>
    </row>
    <row r="1159" spans="1:11" customFormat="1" x14ac:dyDescent="0.3">
      <c r="A1159" s="53" t="s">
        <v>454</v>
      </c>
    </row>
    <row r="1160" spans="1:11" customFormat="1" x14ac:dyDescent="0.3">
      <c r="A1160" s="54" t="s">
        <v>1</v>
      </c>
    </row>
    <row r="1161" spans="1:11" customFormat="1" x14ac:dyDescent="0.3">
      <c r="A1161" s="115" t="s">
        <v>1</v>
      </c>
      <c r="B1161" s="114" t="s">
        <v>501</v>
      </c>
      <c r="C1161" s="114" t="s">
        <v>1</v>
      </c>
      <c r="D1161" s="114" t="s">
        <v>487</v>
      </c>
      <c r="E1161" s="114" t="s">
        <v>1</v>
      </c>
      <c r="F1161" s="114" t="s">
        <v>488</v>
      </c>
      <c r="G1161" s="114" t="s">
        <v>1</v>
      </c>
      <c r="H1161" s="114" t="s">
        <v>10</v>
      </c>
      <c r="I1161" s="114" t="s">
        <v>1</v>
      </c>
      <c r="J1161" s="114" t="s">
        <v>489</v>
      </c>
      <c r="K1161" s="114" t="s">
        <v>1</v>
      </c>
    </row>
    <row r="1162" spans="1:11" customFormat="1" x14ac:dyDescent="0.3">
      <c r="A1162" s="116" t="s">
        <v>1</v>
      </c>
      <c r="B1162" s="55" t="s">
        <v>14</v>
      </c>
      <c r="C1162" s="55" t="s">
        <v>15</v>
      </c>
      <c r="D1162" s="55" t="s">
        <v>14</v>
      </c>
      <c r="E1162" s="55" t="s">
        <v>15</v>
      </c>
      <c r="F1162" s="55" t="s">
        <v>14</v>
      </c>
      <c r="G1162" s="55" t="s">
        <v>15</v>
      </c>
      <c r="H1162" s="55" t="s">
        <v>14</v>
      </c>
      <c r="I1162" s="55" t="s">
        <v>15</v>
      </c>
      <c r="J1162" s="55" t="s">
        <v>14</v>
      </c>
      <c r="K1162" s="55" t="s">
        <v>15</v>
      </c>
    </row>
    <row r="1163" spans="1:11" customFormat="1" x14ac:dyDescent="0.3">
      <c r="A1163" s="56" t="s">
        <v>16</v>
      </c>
      <c r="B1163" s="57">
        <v>40.258035584799998</v>
      </c>
      <c r="C1163" s="57">
        <v>40.258035584799998</v>
      </c>
      <c r="D1163" s="57">
        <v>13.229553166200001</v>
      </c>
      <c r="E1163" s="57">
        <v>13.229553166200001</v>
      </c>
      <c r="F1163" s="57">
        <v>2.3982982576</v>
      </c>
      <c r="G1163" s="57">
        <v>2.3982982576</v>
      </c>
      <c r="H1163" s="57">
        <v>8.1824653945999994</v>
      </c>
      <c r="I1163" s="57">
        <v>8.1824653945999994</v>
      </c>
      <c r="J1163" s="57">
        <v>14.77048321</v>
      </c>
      <c r="K1163" s="57">
        <v>14.77048321</v>
      </c>
    </row>
    <row r="1164" spans="1:11" customFormat="1" x14ac:dyDescent="0.3">
      <c r="A1164" s="58" t="s">
        <v>310</v>
      </c>
      <c r="B1164" s="59">
        <v>0</v>
      </c>
      <c r="C1164" s="60">
        <v>0</v>
      </c>
      <c r="D1164" s="61">
        <v>0</v>
      </c>
      <c r="E1164" s="62">
        <v>0</v>
      </c>
      <c r="F1164" s="61">
        <v>0</v>
      </c>
      <c r="G1164" s="62">
        <v>0</v>
      </c>
      <c r="H1164" s="61">
        <v>0</v>
      </c>
      <c r="I1164" s="62">
        <v>0</v>
      </c>
      <c r="J1164" s="61">
        <v>0</v>
      </c>
      <c r="K1164" s="62">
        <v>0</v>
      </c>
    </row>
    <row r="1165" spans="1:11" customFormat="1" x14ac:dyDescent="0.3">
      <c r="A1165" s="58" t="s">
        <v>311</v>
      </c>
      <c r="B1165" s="65">
        <v>32.224509090300003</v>
      </c>
      <c r="C1165" s="66">
        <v>0.80044911834860699</v>
      </c>
      <c r="D1165" s="67">
        <v>8.0677147783999796</v>
      </c>
      <c r="E1165" s="69">
        <v>60.982519039358699</v>
      </c>
      <c r="F1165" s="67">
        <v>2.3982982576</v>
      </c>
      <c r="G1165" s="69">
        <v>100</v>
      </c>
      <c r="H1165" s="67">
        <v>6.4723091396000001</v>
      </c>
      <c r="I1165" s="69">
        <v>79.099743506051198</v>
      </c>
      <c r="J1165" s="67">
        <v>13.608951358300001</v>
      </c>
      <c r="K1165" s="69">
        <v>92.136128282427407</v>
      </c>
    </row>
    <row r="1166" spans="1:11" customFormat="1" x14ac:dyDescent="0.3">
      <c r="A1166" s="58" t="s">
        <v>312</v>
      </c>
      <c r="B1166" s="73">
        <v>4.0995162901915796</v>
      </c>
      <c r="C1166" s="73">
        <v>4.0995162901915796</v>
      </c>
      <c r="D1166" s="74">
        <v>3.8103399959258999</v>
      </c>
      <c r="E1166" s="74">
        <v>3.8103399959258999</v>
      </c>
      <c r="F1166" s="74">
        <v>4.2986132983796104</v>
      </c>
      <c r="G1166" s="74">
        <v>4.2986132983796104</v>
      </c>
      <c r="H1166" s="74">
        <v>4.1071774276954196</v>
      </c>
      <c r="I1166" s="74">
        <v>4.1071774276954196</v>
      </c>
      <c r="J1166" s="74">
        <v>4.3332530183892297</v>
      </c>
      <c r="K1166" s="74">
        <v>4.3332530183892297</v>
      </c>
    </row>
    <row r="1167" spans="1:11" customFormat="1" x14ac:dyDescent="0.3">
      <c r="A1167" s="71" t="s">
        <v>1</v>
      </c>
    </row>
    <row r="1168" spans="1:11" customFormat="1" x14ac:dyDescent="0.3">
      <c r="A1168" s="71" t="s">
        <v>1</v>
      </c>
    </row>
    <row r="1169" spans="1:11" customFormat="1" x14ac:dyDescent="0.3">
      <c r="A1169" s="53" t="s">
        <v>455</v>
      </c>
    </row>
    <row r="1170" spans="1:11" customFormat="1" x14ac:dyDescent="0.3">
      <c r="A1170" s="54" t="s">
        <v>1</v>
      </c>
    </row>
    <row r="1171" spans="1:11" customFormat="1" x14ac:dyDescent="0.3">
      <c r="A1171" s="115" t="s">
        <v>1</v>
      </c>
      <c r="B1171" s="114" t="s">
        <v>501</v>
      </c>
      <c r="C1171" s="114" t="s">
        <v>1</v>
      </c>
      <c r="D1171" s="114" t="s">
        <v>487</v>
      </c>
      <c r="E1171" s="114" t="s">
        <v>1</v>
      </c>
      <c r="F1171" s="114" t="s">
        <v>488</v>
      </c>
      <c r="G1171" s="114" t="s">
        <v>1</v>
      </c>
      <c r="H1171" s="114" t="s">
        <v>10</v>
      </c>
      <c r="I1171" s="114" t="s">
        <v>1</v>
      </c>
      <c r="J1171" s="114" t="s">
        <v>489</v>
      </c>
      <c r="K1171" s="114" t="s">
        <v>1</v>
      </c>
    </row>
    <row r="1172" spans="1:11" customFormat="1" x14ac:dyDescent="0.3">
      <c r="A1172" s="116" t="s">
        <v>1</v>
      </c>
      <c r="B1172" s="55" t="s">
        <v>14</v>
      </c>
      <c r="C1172" s="55" t="s">
        <v>15</v>
      </c>
      <c r="D1172" s="55" t="s">
        <v>14</v>
      </c>
      <c r="E1172" s="55" t="s">
        <v>15</v>
      </c>
      <c r="F1172" s="55" t="s">
        <v>14</v>
      </c>
      <c r="G1172" s="55" t="s">
        <v>15</v>
      </c>
      <c r="H1172" s="55" t="s">
        <v>14</v>
      </c>
      <c r="I1172" s="55" t="s">
        <v>15</v>
      </c>
      <c r="J1172" s="55" t="s">
        <v>14</v>
      </c>
      <c r="K1172" s="55" t="s">
        <v>15</v>
      </c>
    </row>
    <row r="1173" spans="1:11" customFormat="1" x14ac:dyDescent="0.3">
      <c r="A1173" s="56" t="s">
        <v>16</v>
      </c>
      <c r="B1173" s="57">
        <v>80.068307963099997</v>
      </c>
      <c r="C1173" s="57">
        <v>80.068307963099997</v>
      </c>
      <c r="D1173" s="57">
        <v>13.8237820098</v>
      </c>
      <c r="E1173" s="57">
        <v>13.8237820098</v>
      </c>
      <c r="F1173" s="57">
        <v>2.2627720192999998</v>
      </c>
      <c r="G1173" s="57">
        <v>2.2627720192999998</v>
      </c>
      <c r="H1173" s="57">
        <v>29.771698366500001</v>
      </c>
      <c r="I1173" s="57">
        <v>29.771698366500001</v>
      </c>
      <c r="J1173" s="57">
        <v>29.098964312100001</v>
      </c>
      <c r="K1173" s="57">
        <v>29.098964312100001</v>
      </c>
    </row>
    <row r="1174" spans="1:11" customFormat="1" x14ac:dyDescent="0.3">
      <c r="A1174" s="58" t="s">
        <v>310</v>
      </c>
      <c r="B1174" s="59">
        <v>0</v>
      </c>
      <c r="C1174" s="60">
        <v>0</v>
      </c>
      <c r="D1174" s="61">
        <v>0</v>
      </c>
      <c r="E1174" s="62">
        <v>0</v>
      </c>
      <c r="F1174" s="61">
        <v>0</v>
      </c>
      <c r="G1174" s="62">
        <v>0</v>
      </c>
      <c r="H1174" s="61">
        <v>0</v>
      </c>
      <c r="I1174" s="62">
        <v>0</v>
      </c>
      <c r="J1174" s="59">
        <v>0</v>
      </c>
      <c r="K1174" s="60">
        <v>0</v>
      </c>
    </row>
    <row r="1175" spans="1:11" customFormat="1" x14ac:dyDescent="0.3">
      <c r="A1175" s="58" t="s">
        <v>311</v>
      </c>
      <c r="B1175" s="65">
        <v>78.147942885000006</v>
      </c>
      <c r="C1175" s="66">
        <v>0.97601591532338905</v>
      </c>
      <c r="D1175" s="67">
        <v>13.8237820098</v>
      </c>
      <c r="E1175" s="69">
        <v>100</v>
      </c>
      <c r="F1175" s="67">
        <v>2.2627720192999998</v>
      </c>
      <c r="G1175" s="69">
        <v>100</v>
      </c>
      <c r="H1175" s="67">
        <v>29.771698366500001</v>
      </c>
      <c r="I1175" s="69">
        <v>100</v>
      </c>
      <c r="J1175" s="65">
        <v>27.178599234</v>
      </c>
      <c r="K1175" s="66">
        <v>0.93400572413838601</v>
      </c>
    </row>
    <row r="1176" spans="1:11" customFormat="1" x14ac:dyDescent="0.3">
      <c r="A1176" s="58" t="s">
        <v>312</v>
      </c>
      <c r="B1176" s="73">
        <v>4.56266396268874</v>
      </c>
      <c r="C1176" s="73">
        <v>4.56266396268874</v>
      </c>
      <c r="D1176" s="74">
        <v>4.5476898529745799</v>
      </c>
      <c r="E1176" s="74">
        <v>4.5476898529745799</v>
      </c>
      <c r="F1176" s="74">
        <v>4.4945065194619804</v>
      </c>
      <c r="G1176" s="74">
        <v>4.4945065194619804</v>
      </c>
      <c r="H1176" s="74">
        <v>4.6231957961382903</v>
      </c>
      <c r="I1176" s="74">
        <v>4.6231957961382903</v>
      </c>
      <c r="J1176" s="73">
        <v>4.4783383829441696</v>
      </c>
      <c r="K1176" s="73">
        <v>4.4783383829441696</v>
      </c>
    </row>
    <row r="1177" spans="1:11" customFormat="1" x14ac:dyDescent="0.3">
      <c r="A1177" s="71" t="s">
        <v>1</v>
      </c>
    </row>
    <row r="1178" spans="1:11" customFormat="1" x14ac:dyDescent="0.3">
      <c r="A1178" s="71" t="s">
        <v>1</v>
      </c>
    </row>
    <row r="1179" spans="1:11" customFormat="1" x14ac:dyDescent="0.3">
      <c r="A1179" s="53" t="s">
        <v>456</v>
      </c>
    </row>
    <row r="1180" spans="1:11" customFormat="1" x14ac:dyDescent="0.3">
      <c r="A1180" s="54" t="s">
        <v>1</v>
      </c>
    </row>
    <row r="1181" spans="1:11" customFormat="1" x14ac:dyDescent="0.3">
      <c r="A1181" s="115" t="s">
        <v>1</v>
      </c>
      <c r="B1181" s="114" t="s">
        <v>501</v>
      </c>
      <c r="C1181" s="114" t="s">
        <v>1</v>
      </c>
      <c r="D1181" s="114" t="s">
        <v>487</v>
      </c>
      <c r="E1181" s="114" t="s">
        <v>1</v>
      </c>
      <c r="F1181" s="114" t="s">
        <v>488</v>
      </c>
      <c r="G1181" s="114" t="s">
        <v>1</v>
      </c>
      <c r="H1181" s="114" t="s">
        <v>10</v>
      </c>
      <c r="I1181" s="114" t="s">
        <v>1</v>
      </c>
      <c r="J1181" s="114" t="s">
        <v>489</v>
      </c>
      <c r="K1181" s="114" t="s">
        <v>1</v>
      </c>
    </row>
    <row r="1182" spans="1:11" customFormat="1" x14ac:dyDescent="0.3">
      <c r="A1182" s="116" t="s">
        <v>1</v>
      </c>
      <c r="B1182" s="55" t="s">
        <v>14</v>
      </c>
      <c r="C1182" s="55" t="s">
        <v>15</v>
      </c>
      <c r="D1182" s="55" t="s">
        <v>14</v>
      </c>
      <c r="E1182" s="55" t="s">
        <v>15</v>
      </c>
      <c r="F1182" s="55" t="s">
        <v>14</v>
      </c>
      <c r="G1182" s="55" t="s">
        <v>15</v>
      </c>
      <c r="H1182" s="55" t="s">
        <v>14</v>
      </c>
      <c r="I1182" s="55" t="s">
        <v>15</v>
      </c>
      <c r="J1182" s="55" t="s">
        <v>14</v>
      </c>
      <c r="K1182" s="55" t="s">
        <v>15</v>
      </c>
    </row>
    <row r="1183" spans="1:11" customFormat="1" x14ac:dyDescent="0.3">
      <c r="A1183" s="56" t="s">
        <v>16</v>
      </c>
      <c r="B1183" s="57">
        <v>72.205213690600004</v>
      </c>
      <c r="C1183" s="57">
        <v>72.205213690600004</v>
      </c>
      <c r="D1183" s="57">
        <v>6.7166618482000002</v>
      </c>
      <c r="E1183" s="57">
        <v>6.7166618482000002</v>
      </c>
      <c r="F1183" s="57">
        <v>8.5699078463999996</v>
      </c>
      <c r="G1183" s="57">
        <v>8.5699078463999996</v>
      </c>
      <c r="H1183" s="57">
        <v>15.729540520400001</v>
      </c>
      <c r="I1183" s="57">
        <v>15.729540520400001</v>
      </c>
      <c r="J1183" s="57">
        <v>32.8397732619</v>
      </c>
      <c r="K1183" s="57">
        <v>32.8397732619</v>
      </c>
    </row>
    <row r="1184" spans="1:11" customFormat="1" x14ac:dyDescent="0.3">
      <c r="A1184" s="58" t="s">
        <v>310</v>
      </c>
      <c r="B1184" s="59">
        <v>0</v>
      </c>
      <c r="C1184" s="60">
        <v>0</v>
      </c>
      <c r="D1184" s="61">
        <v>0</v>
      </c>
      <c r="E1184" s="62">
        <v>0</v>
      </c>
      <c r="F1184" s="61">
        <v>0</v>
      </c>
      <c r="G1184" s="62">
        <v>0</v>
      </c>
      <c r="H1184" s="61">
        <v>0</v>
      </c>
      <c r="I1184" s="62">
        <v>0</v>
      </c>
      <c r="J1184" s="59">
        <v>0</v>
      </c>
      <c r="K1184" s="60">
        <v>0</v>
      </c>
    </row>
    <row r="1185" spans="1:11" customFormat="1" x14ac:dyDescent="0.3">
      <c r="A1185" s="58" t="s">
        <v>311</v>
      </c>
      <c r="B1185" s="65">
        <v>67.291137604400006</v>
      </c>
      <c r="C1185" s="66">
        <v>0.93194291886931002</v>
      </c>
      <c r="D1185" s="67">
        <v>6.7166618481999896</v>
      </c>
      <c r="E1185" s="69">
        <v>100</v>
      </c>
      <c r="F1185" s="67">
        <v>8.5699078463999996</v>
      </c>
      <c r="G1185" s="69">
        <v>100</v>
      </c>
      <c r="H1185" s="67">
        <v>15.729540520400001</v>
      </c>
      <c r="I1185" s="69">
        <v>100</v>
      </c>
      <c r="J1185" s="65">
        <v>29.602932732100001</v>
      </c>
      <c r="K1185" s="66">
        <v>0.90143535693788401</v>
      </c>
    </row>
    <row r="1186" spans="1:11" customFormat="1" x14ac:dyDescent="0.3">
      <c r="A1186" s="58" t="s">
        <v>312</v>
      </c>
      <c r="B1186" s="73">
        <v>4.4556378338145297</v>
      </c>
      <c r="C1186" s="73">
        <v>4.4556378338145297</v>
      </c>
      <c r="D1186" s="74">
        <v>4.6410838906612399</v>
      </c>
      <c r="E1186" s="74">
        <v>4.6410838906612399</v>
      </c>
      <c r="F1186" s="74">
        <v>4.4890921960451102</v>
      </c>
      <c r="G1186" s="74">
        <v>4.4890921960451102</v>
      </c>
      <c r="H1186" s="74">
        <v>4.6478478416571596</v>
      </c>
      <c r="I1186" s="74">
        <v>4.6478478416571596</v>
      </c>
      <c r="J1186" s="73">
        <v>4.3956891083677396</v>
      </c>
      <c r="K1186" s="73">
        <v>4.3956891083677396</v>
      </c>
    </row>
    <row r="1187" spans="1:11" customFormat="1" x14ac:dyDescent="0.3">
      <c r="A1187" s="71" t="s">
        <v>1</v>
      </c>
    </row>
    <row r="1188" spans="1:11" customFormat="1" x14ac:dyDescent="0.3">
      <c r="A1188" s="71" t="s">
        <v>1</v>
      </c>
    </row>
    <row r="1189" spans="1:11" customFormat="1" x14ac:dyDescent="0.3">
      <c r="A1189" s="53" t="s">
        <v>457</v>
      </c>
    </row>
    <row r="1190" spans="1:11" customFormat="1" x14ac:dyDescent="0.3">
      <c r="A1190" s="54" t="s">
        <v>1</v>
      </c>
    </row>
    <row r="1191" spans="1:11" customFormat="1" x14ac:dyDescent="0.3">
      <c r="A1191" s="115" t="s">
        <v>1</v>
      </c>
      <c r="B1191" s="114" t="s">
        <v>501</v>
      </c>
      <c r="C1191" s="114" t="s">
        <v>1</v>
      </c>
      <c r="D1191" s="114" t="s">
        <v>487</v>
      </c>
      <c r="E1191" s="114" t="s">
        <v>1</v>
      </c>
      <c r="F1191" s="114" t="s">
        <v>488</v>
      </c>
      <c r="G1191" s="114" t="s">
        <v>1</v>
      </c>
      <c r="H1191" s="114" t="s">
        <v>10</v>
      </c>
      <c r="I1191" s="114" t="s">
        <v>1</v>
      </c>
      <c r="J1191" s="114" t="s">
        <v>489</v>
      </c>
      <c r="K1191" s="114" t="s">
        <v>1</v>
      </c>
    </row>
    <row r="1192" spans="1:11" customFormat="1" x14ac:dyDescent="0.3">
      <c r="A1192" s="116" t="s">
        <v>1</v>
      </c>
      <c r="B1192" s="55" t="s">
        <v>14</v>
      </c>
      <c r="C1192" s="55" t="s">
        <v>15</v>
      </c>
      <c r="D1192" s="55" t="s">
        <v>14</v>
      </c>
      <c r="E1192" s="55" t="s">
        <v>15</v>
      </c>
      <c r="F1192" s="55" t="s">
        <v>14</v>
      </c>
      <c r="G1192" s="55" t="s">
        <v>15</v>
      </c>
      <c r="H1192" s="55" t="s">
        <v>14</v>
      </c>
      <c r="I1192" s="55" t="s">
        <v>15</v>
      </c>
      <c r="J1192" s="55" t="s">
        <v>14</v>
      </c>
      <c r="K1192" s="55" t="s">
        <v>15</v>
      </c>
    </row>
    <row r="1193" spans="1:11" customFormat="1" x14ac:dyDescent="0.3">
      <c r="A1193" s="56" t="s">
        <v>16</v>
      </c>
      <c r="B1193" s="57">
        <v>8.3496854737999993</v>
      </c>
      <c r="C1193" s="57">
        <v>8.3496854737999993</v>
      </c>
      <c r="D1193" s="57">
        <v>0</v>
      </c>
      <c r="E1193" s="57">
        <v>0</v>
      </c>
      <c r="F1193" s="57">
        <v>1.2571270996999999</v>
      </c>
      <c r="G1193" s="57">
        <v>1.2571270996999999</v>
      </c>
      <c r="H1193" s="57">
        <v>3.2399742439999999</v>
      </c>
      <c r="I1193" s="57">
        <v>3.2399742439999999</v>
      </c>
      <c r="J1193" s="57">
        <v>3.8525841300999999</v>
      </c>
      <c r="K1193" s="57">
        <v>3.8525841300999999</v>
      </c>
    </row>
    <row r="1194" spans="1:11" customFormat="1" x14ac:dyDescent="0.3">
      <c r="A1194" s="58" t="s">
        <v>310</v>
      </c>
      <c r="B1194" s="61">
        <v>0</v>
      </c>
      <c r="C1194" s="62">
        <v>0</v>
      </c>
      <c r="D1194" s="61"/>
      <c r="E1194" s="62"/>
      <c r="F1194" s="61">
        <v>0</v>
      </c>
      <c r="G1194" s="62">
        <v>0</v>
      </c>
      <c r="H1194" s="61">
        <v>0</v>
      </c>
      <c r="I1194" s="62">
        <v>0</v>
      </c>
      <c r="J1194" s="61">
        <v>0</v>
      </c>
      <c r="K1194" s="62">
        <v>0</v>
      </c>
    </row>
    <row r="1195" spans="1:11" customFormat="1" x14ac:dyDescent="0.3">
      <c r="A1195" s="58" t="s">
        <v>311</v>
      </c>
      <c r="B1195" s="67">
        <v>8.3496854737999993</v>
      </c>
      <c r="C1195" s="69">
        <v>100</v>
      </c>
      <c r="D1195" s="67"/>
      <c r="E1195" s="69"/>
      <c r="F1195" s="67">
        <v>1.2571270996999999</v>
      </c>
      <c r="G1195" s="69">
        <v>100</v>
      </c>
      <c r="H1195" s="67">
        <v>3.2399742440000101</v>
      </c>
      <c r="I1195" s="69">
        <v>100</v>
      </c>
      <c r="J1195" s="67">
        <v>3.8525841301000101</v>
      </c>
      <c r="K1195" s="69">
        <v>100</v>
      </c>
    </row>
    <row r="1196" spans="1:11" customFormat="1" x14ac:dyDescent="0.3">
      <c r="A1196" s="58" t="s">
        <v>312</v>
      </c>
      <c r="B1196" s="74">
        <v>4.4809179171359297</v>
      </c>
      <c r="C1196" s="74">
        <v>4.4809179171359297</v>
      </c>
      <c r="D1196" s="74"/>
      <c r="E1196" s="74"/>
      <c r="F1196" s="74">
        <v>4</v>
      </c>
      <c r="G1196" s="75">
        <v>4</v>
      </c>
      <c r="H1196" s="74">
        <v>4.1566089028761999</v>
      </c>
      <c r="I1196" s="74">
        <v>4.1566089028761999</v>
      </c>
      <c r="J1196" s="74">
        <v>4.9105847962388198</v>
      </c>
      <c r="K1196" s="74">
        <v>4.9105847962388198</v>
      </c>
    </row>
    <row r="1197" spans="1:11" customFormat="1" x14ac:dyDescent="0.3">
      <c r="A1197" s="71" t="s">
        <v>1</v>
      </c>
    </row>
    <row r="1198" spans="1:11" customFormat="1" x14ac:dyDescent="0.3">
      <c r="A1198" s="71" t="s">
        <v>1</v>
      </c>
    </row>
    <row r="1199" spans="1:11" customFormat="1" x14ac:dyDescent="0.3">
      <c r="A1199" s="53" t="s">
        <v>458</v>
      </c>
    </row>
    <row r="1200" spans="1:11" customFormat="1" x14ac:dyDescent="0.3">
      <c r="A1200" s="54" t="s">
        <v>1</v>
      </c>
    </row>
    <row r="1201" spans="1:11" customFormat="1" x14ac:dyDescent="0.3">
      <c r="A1201" s="115" t="s">
        <v>1</v>
      </c>
      <c r="B1201" s="114" t="s">
        <v>501</v>
      </c>
      <c r="C1201" s="114" t="s">
        <v>1</v>
      </c>
      <c r="D1201" s="114" t="s">
        <v>487</v>
      </c>
      <c r="E1201" s="114" t="s">
        <v>1</v>
      </c>
      <c r="F1201" s="114" t="s">
        <v>488</v>
      </c>
      <c r="G1201" s="114" t="s">
        <v>1</v>
      </c>
      <c r="H1201" s="114" t="s">
        <v>10</v>
      </c>
      <c r="I1201" s="114" t="s">
        <v>1</v>
      </c>
      <c r="J1201" s="114" t="s">
        <v>489</v>
      </c>
      <c r="K1201" s="114" t="s">
        <v>1</v>
      </c>
    </row>
    <row r="1202" spans="1:11" customFormat="1" x14ac:dyDescent="0.3">
      <c r="A1202" s="116" t="s">
        <v>1</v>
      </c>
      <c r="B1202" s="55" t="s">
        <v>14</v>
      </c>
      <c r="C1202" s="55" t="s">
        <v>15</v>
      </c>
      <c r="D1202" s="55" t="s">
        <v>14</v>
      </c>
      <c r="E1202" s="55" t="s">
        <v>15</v>
      </c>
      <c r="F1202" s="55" t="s">
        <v>14</v>
      </c>
      <c r="G1202" s="55" t="s">
        <v>15</v>
      </c>
      <c r="H1202" s="55" t="s">
        <v>14</v>
      </c>
      <c r="I1202" s="55" t="s">
        <v>15</v>
      </c>
      <c r="J1202" s="55" t="s">
        <v>14</v>
      </c>
      <c r="K1202" s="55" t="s">
        <v>15</v>
      </c>
    </row>
    <row r="1203" spans="1:11" customFormat="1" x14ac:dyDescent="0.3">
      <c r="A1203" s="56" t="s">
        <v>16</v>
      </c>
      <c r="B1203" s="57">
        <v>47.017584216099998</v>
      </c>
      <c r="C1203" s="57">
        <v>47.017584216099998</v>
      </c>
      <c r="D1203" s="57">
        <v>10.197940366899999</v>
      </c>
      <c r="E1203" s="57">
        <v>10.197940366899999</v>
      </c>
      <c r="F1203" s="57">
        <v>9.9574260526000007</v>
      </c>
      <c r="G1203" s="57">
        <v>9.9574260526000007</v>
      </c>
      <c r="H1203" s="57">
        <v>19.6885773437</v>
      </c>
      <c r="I1203" s="57">
        <v>19.6885773437</v>
      </c>
      <c r="J1203" s="57">
        <v>5.3472520435000002</v>
      </c>
      <c r="K1203" s="57">
        <v>5.3472520435000002</v>
      </c>
    </row>
    <row r="1204" spans="1:11" customFormat="1" x14ac:dyDescent="0.3">
      <c r="A1204" s="58" t="s">
        <v>310</v>
      </c>
      <c r="B1204" s="59">
        <v>0</v>
      </c>
      <c r="C1204" s="60">
        <v>0</v>
      </c>
      <c r="D1204" s="61">
        <v>0</v>
      </c>
      <c r="E1204" s="62">
        <v>0</v>
      </c>
      <c r="F1204" s="61">
        <v>0</v>
      </c>
      <c r="G1204" s="62">
        <v>0</v>
      </c>
      <c r="H1204" s="61">
        <v>0</v>
      </c>
      <c r="I1204" s="62">
        <v>0</v>
      </c>
      <c r="J1204" s="61">
        <v>0</v>
      </c>
      <c r="K1204" s="62">
        <v>0</v>
      </c>
    </row>
    <row r="1205" spans="1:11" customFormat="1" x14ac:dyDescent="0.3">
      <c r="A1205" s="58" t="s">
        <v>311</v>
      </c>
      <c r="B1205" s="65">
        <v>45.336355011900103</v>
      </c>
      <c r="C1205" s="66">
        <v>0.96424254388586195</v>
      </c>
      <c r="D1205" s="67">
        <v>10.1979403668999</v>
      </c>
      <c r="E1205" s="69">
        <v>100</v>
      </c>
      <c r="F1205" s="67">
        <v>9.9574260526000007</v>
      </c>
      <c r="G1205" s="69">
        <v>100</v>
      </c>
      <c r="H1205" s="67">
        <v>19.6885773437</v>
      </c>
      <c r="I1205" s="69">
        <v>100</v>
      </c>
      <c r="J1205" s="67">
        <v>3.6660228393000001</v>
      </c>
      <c r="K1205" s="68">
        <v>68.559005812272005</v>
      </c>
    </row>
    <row r="1206" spans="1:11" customFormat="1" x14ac:dyDescent="0.3">
      <c r="A1206" s="58" t="s">
        <v>312</v>
      </c>
      <c r="B1206" s="73">
        <v>4.5828877322075501</v>
      </c>
      <c r="C1206" s="73">
        <v>4.5828877322075501</v>
      </c>
      <c r="D1206" s="74">
        <v>4.4522226812649901</v>
      </c>
      <c r="E1206" s="74">
        <v>4.4522226812649901</v>
      </c>
      <c r="F1206" s="74">
        <v>4.6833180406520203</v>
      </c>
      <c r="G1206" s="74">
        <v>4.6833180406520203</v>
      </c>
      <c r="H1206" s="74">
        <v>4.7070208659060002</v>
      </c>
      <c r="I1206" s="74">
        <v>4.7070208659060002</v>
      </c>
      <c r="J1206" s="74">
        <v>4.0455413038171697</v>
      </c>
      <c r="K1206" s="74">
        <v>4.0455413038171697</v>
      </c>
    </row>
    <row r="1207" spans="1:11" customFormat="1" x14ac:dyDescent="0.3">
      <c r="A1207" s="71" t="s">
        <v>1</v>
      </c>
    </row>
    <row r="1208" spans="1:11" customFormat="1" x14ac:dyDescent="0.3">
      <c r="A1208" s="71" t="s">
        <v>1</v>
      </c>
    </row>
    <row r="1209" spans="1:11" customFormat="1" x14ac:dyDescent="0.3">
      <c r="A1209" s="53" t="s">
        <v>459</v>
      </c>
    </row>
    <row r="1210" spans="1:11" customFormat="1" x14ac:dyDescent="0.3">
      <c r="A1210" s="54" t="s">
        <v>1</v>
      </c>
    </row>
    <row r="1211" spans="1:11" customFormat="1" x14ac:dyDescent="0.3">
      <c r="A1211" s="115" t="s">
        <v>1</v>
      </c>
      <c r="B1211" s="114" t="s">
        <v>501</v>
      </c>
      <c r="C1211" s="114" t="s">
        <v>1</v>
      </c>
      <c r="D1211" s="114" t="s">
        <v>487</v>
      </c>
      <c r="E1211" s="114" t="s">
        <v>1</v>
      </c>
      <c r="F1211" s="114" t="s">
        <v>488</v>
      </c>
      <c r="G1211" s="114" t="s">
        <v>1</v>
      </c>
      <c r="H1211" s="114" t="s">
        <v>10</v>
      </c>
      <c r="I1211" s="114" t="s">
        <v>1</v>
      </c>
      <c r="J1211" s="114" t="s">
        <v>489</v>
      </c>
      <c r="K1211" s="114" t="s">
        <v>1</v>
      </c>
    </row>
    <row r="1212" spans="1:11" customFormat="1" x14ac:dyDescent="0.3">
      <c r="A1212" s="116" t="s">
        <v>1</v>
      </c>
      <c r="B1212" s="55" t="s">
        <v>14</v>
      </c>
      <c r="C1212" s="55" t="s">
        <v>15</v>
      </c>
      <c r="D1212" s="55" t="s">
        <v>14</v>
      </c>
      <c r="E1212" s="55" t="s">
        <v>15</v>
      </c>
      <c r="F1212" s="55" t="s">
        <v>14</v>
      </c>
      <c r="G1212" s="55" t="s">
        <v>15</v>
      </c>
      <c r="H1212" s="55" t="s">
        <v>14</v>
      </c>
      <c r="I1212" s="55" t="s">
        <v>15</v>
      </c>
      <c r="J1212" s="55" t="s">
        <v>14</v>
      </c>
      <c r="K1212" s="55" t="s">
        <v>15</v>
      </c>
    </row>
    <row r="1213" spans="1:11" customFormat="1" x14ac:dyDescent="0.3">
      <c r="A1213" s="56" t="s">
        <v>16</v>
      </c>
      <c r="B1213" s="57">
        <v>18.468246003200001</v>
      </c>
      <c r="C1213" s="57">
        <v>18.468246003200001</v>
      </c>
      <c r="D1213" s="57">
        <v>0.46049675449999999</v>
      </c>
      <c r="E1213" s="57">
        <v>0.46049675449999999</v>
      </c>
      <c r="F1213" s="57">
        <v>3.5373815449000001</v>
      </c>
      <c r="G1213" s="57">
        <v>3.5373815449000001</v>
      </c>
      <c r="H1213" s="57">
        <v>0.61772222939999999</v>
      </c>
      <c r="I1213" s="57">
        <v>0.61772222939999999</v>
      </c>
      <c r="J1213" s="57">
        <v>13.852645474399999</v>
      </c>
      <c r="K1213" s="57">
        <v>13.852645474399999</v>
      </c>
    </row>
    <row r="1214" spans="1:11" customFormat="1" x14ac:dyDescent="0.3">
      <c r="A1214" s="58" t="s">
        <v>310</v>
      </c>
      <c r="B1214" s="61">
        <v>0.46049675449999999</v>
      </c>
      <c r="C1214" s="62">
        <v>2.4934514865147999</v>
      </c>
      <c r="D1214" s="61">
        <v>0.46049675449999899</v>
      </c>
      <c r="E1214" s="70">
        <v>100</v>
      </c>
      <c r="F1214" s="61">
        <v>0</v>
      </c>
      <c r="G1214" s="62">
        <v>0</v>
      </c>
      <c r="H1214" s="61">
        <v>0</v>
      </c>
      <c r="I1214" s="62">
        <v>0</v>
      </c>
      <c r="J1214" s="61">
        <v>0</v>
      </c>
      <c r="K1214" s="62">
        <v>0</v>
      </c>
    </row>
    <row r="1215" spans="1:11" customFormat="1" x14ac:dyDescent="0.3">
      <c r="A1215" s="58" t="s">
        <v>311</v>
      </c>
      <c r="B1215" s="67">
        <v>18.007749248700001</v>
      </c>
      <c r="C1215" s="69">
        <v>97.5065485134852</v>
      </c>
      <c r="D1215" s="67">
        <v>0</v>
      </c>
      <c r="E1215" s="68">
        <v>0</v>
      </c>
      <c r="F1215" s="67">
        <v>3.5373815449000001</v>
      </c>
      <c r="G1215" s="69">
        <v>100</v>
      </c>
      <c r="H1215" s="67">
        <v>0.61772222939999999</v>
      </c>
      <c r="I1215" s="69">
        <v>100</v>
      </c>
      <c r="J1215" s="67">
        <v>13.852645474399999</v>
      </c>
      <c r="K1215" s="69">
        <v>100</v>
      </c>
    </row>
    <row r="1216" spans="1:11" customFormat="1" x14ac:dyDescent="0.3">
      <c r="A1216" s="58" t="s">
        <v>312</v>
      </c>
      <c r="B1216" s="74">
        <v>4.1134907571480701</v>
      </c>
      <c r="C1216" s="74">
        <v>4.1134907571480701</v>
      </c>
      <c r="D1216" s="74">
        <v>1</v>
      </c>
      <c r="E1216" s="75">
        <v>1</v>
      </c>
      <c r="F1216" s="74">
        <v>4.49651742810505</v>
      </c>
      <c r="G1216" s="74">
        <v>4.49651742810505</v>
      </c>
      <c r="H1216" s="74">
        <v>4</v>
      </c>
      <c r="I1216" s="74">
        <v>4</v>
      </c>
      <c r="J1216" s="74">
        <v>4.1242429759630097</v>
      </c>
      <c r="K1216" s="74">
        <v>4.1242429759630097</v>
      </c>
    </row>
    <row r="1217" spans="1:11" customFormat="1" x14ac:dyDescent="0.3">
      <c r="A1217" s="71" t="s">
        <v>1</v>
      </c>
    </row>
    <row r="1218" spans="1:11" customFormat="1" x14ac:dyDescent="0.3">
      <c r="A1218" s="71" t="s">
        <v>1</v>
      </c>
    </row>
    <row r="1219" spans="1:11" customFormat="1" x14ac:dyDescent="0.3">
      <c r="A1219" s="53" t="s">
        <v>460</v>
      </c>
    </row>
    <row r="1220" spans="1:11" customFormat="1" x14ac:dyDescent="0.3">
      <c r="A1220" s="54" t="s">
        <v>1</v>
      </c>
    </row>
    <row r="1221" spans="1:11" customFormat="1" x14ac:dyDescent="0.3">
      <c r="A1221" s="115" t="s">
        <v>1</v>
      </c>
      <c r="B1221" s="114" t="s">
        <v>501</v>
      </c>
      <c r="C1221" s="114" t="s">
        <v>1</v>
      </c>
      <c r="D1221" s="114" t="s">
        <v>487</v>
      </c>
      <c r="E1221" s="114" t="s">
        <v>1</v>
      </c>
      <c r="F1221" s="114" t="s">
        <v>488</v>
      </c>
      <c r="G1221" s="114" t="s">
        <v>1</v>
      </c>
      <c r="H1221" s="114" t="s">
        <v>10</v>
      </c>
      <c r="I1221" s="114" t="s">
        <v>1</v>
      </c>
      <c r="J1221" s="114" t="s">
        <v>489</v>
      </c>
      <c r="K1221" s="114" t="s">
        <v>1</v>
      </c>
    </row>
    <row r="1222" spans="1:11" customFormat="1" x14ac:dyDescent="0.3">
      <c r="A1222" s="116" t="s">
        <v>1</v>
      </c>
      <c r="B1222" s="55" t="s">
        <v>14</v>
      </c>
      <c r="C1222" s="55" t="s">
        <v>15</v>
      </c>
      <c r="D1222" s="55" t="s">
        <v>14</v>
      </c>
      <c r="E1222" s="55" t="s">
        <v>15</v>
      </c>
      <c r="F1222" s="55" t="s">
        <v>14</v>
      </c>
      <c r="G1222" s="55" t="s">
        <v>15</v>
      </c>
      <c r="H1222" s="55" t="s">
        <v>14</v>
      </c>
      <c r="I1222" s="55" t="s">
        <v>15</v>
      </c>
      <c r="J1222" s="55" t="s">
        <v>14</v>
      </c>
      <c r="K1222" s="55" t="s">
        <v>15</v>
      </c>
    </row>
    <row r="1223" spans="1:11" customFormat="1" x14ac:dyDescent="0.3">
      <c r="A1223" s="56" t="s">
        <v>16</v>
      </c>
      <c r="B1223" s="57">
        <v>53.332530119200001</v>
      </c>
      <c r="C1223" s="57">
        <v>53.332530119200001</v>
      </c>
      <c r="D1223" s="57">
        <v>5.2832830917000004</v>
      </c>
      <c r="E1223" s="57">
        <v>5.2832830917000004</v>
      </c>
      <c r="F1223" s="57">
        <v>2.6967952431</v>
      </c>
      <c r="G1223" s="57">
        <v>2.6967952431</v>
      </c>
      <c r="H1223" s="57">
        <v>10.8899164839</v>
      </c>
      <c r="I1223" s="57">
        <v>10.8899164839</v>
      </c>
      <c r="J1223" s="57">
        <v>27.889890445599999</v>
      </c>
      <c r="K1223" s="57">
        <v>27.889890445599999</v>
      </c>
    </row>
    <row r="1224" spans="1:11" customFormat="1" x14ac:dyDescent="0.3">
      <c r="A1224" s="58" t="s">
        <v>310</v>
      </c>
      <c r="B1224" s="59">
        <v>0.42384980230000002</v>
      </c>
      <c r="C1224" s="60">
        <v>7.9473034816214694E-3</v>
      </c>
      <c r="D1224" s="61">
        <v>0</v>
      </c>
      <c r="E1224" s="62">
        <v>0</v>
      </c>
      <c r="F1224" s="61">
        <v>0</v>
      </c>
      <c r="G1224" s="62">
        <v>0</v>
      </c>
      <c r="H1224" s="61">
        <v>0.42384980230000002</v>
      </c>
      <c r="I1224" s="62">
        <v>3.8921308802196299</v>
      </c>
      <c r="J1224" s="61">
        <v>0</v>
      </c>
      <c r="K1224" s="62">
        <v>0</v>
      </c>
    </row>
    <row r="1225" spans="1:11" customFormat="1" x14ac:dyDescent="0.3">
      <c r="A1225" s="58" t="s">
        <v>311</v>
      </c>
      <c r="B1225" s="65">
        <v>52.908680316899897</v>
      </c>
      <c r="C1225" s="66">
        <v>0.99205269651837902</v>
      </c>
      <c r="D1225" s="67">
        <v>5.2832830917000004</v>
      </c>
      <c r="E1225" s="69">
        <v>100</v>
      </c>
      <c r="F1225" s="67">
        <v>2.6967952431</v>
      </c>
      <c r="G1225" s="69">
        <v>100</v>
      </c>
      <c r="H1225" s="67">
        <v>10.466066681599999</v>
      </c>
      <c r="I1225" s="69">
        <v>96.107869119780403</v>
      </c>
      <c r="J1225" s="67">
        <v>27.889890445599999</v>
      </c>
      <c r="K1225" s="69">
        <v>100</v>
      </c>
    </row>
    <row r="1226" spans="1:11" customFormat="1" x14ac:dyDescent="0.3">
      <c r="A1226" s="58" t="s">
        <v>312</v>
      </c>
      <c r="B1226" s="73">
        <v>4.6884795099676202</v>
      </c>
      <c r="C1226" s="73">
        <v>4.6884795099676202</v>
      </c>
      <c r="D1226" s="74">
        <v>4.2238756192448204</v>
      </c>
      <c r="E1226" s="75">
        <v>4.2238756192448204</v>
      </c>
      <c r="F1226" s="74">
        <v>5</v>
      </c>
      <c r="G1226" s="76">
        <v>5</v>
      </c>
      <c r="H1226" s="74">
        <v>4.1404613647920501</v>
      </c>
      <c r="I1226" s="75">
        <v>4.1404613647920501</v>
      </c>
      <c r="J1226" s="74">
        <v>4.9083590991802097</v>
      </c>
      <c r="K1226" s="76">
        <v>4.9083590991802097</v>
      </c>
    </row>
    <row r="1227" spans="1:11" customFormat="1" x14ac:dyDescent="0.3">
      <c r="A1227" s="71" t="s">
        <v>1</v>
      </c>
    </row>
    <row r="1228" spans="1:11" customFormat="1" x14ac:dyDescent="0.3">
      <c r="A1228" s="71" t="s">
        <v>1</v>
      </c>
    </row>
    <row r="1229" spans="1:11" customFormat="1" x14ac:dyDescent="0.3">
      <c r="A1229" s="53" t="s">
        <v>461</v>
      </c>
    </row>
    <row r="1230" spans="1:11" customFormat="1" x14ac:dyDescent="0.3">
      <c r="A1230" s="54" t="s">
        <v>1</v>
      </c>
    </row>
    <row r="1231" spans="1:11" customFormat="1" x14ac:dyDescent="0.3">
      <c r="A1231" s="115" t="s">
        <v>1</v>
      </c>
      <c r="B1231" s="114" t="s">
        <v>501</v>
      </c>
      <c r="C1231" s="114" t="s">
        <v>1</v>
      </c>
      <c r="D1231" s="114" t="s">
        <v>487</v>
      </c>
      <c r="E1231" s="114" t="s">
        <v>1</v>
      </c>
      <c r="F1231" s="114" t="s">
        <v>488</v>
      </c>
      <c r="G1231" s="114" t="s">
        <v>1</v>
      </c>
      <c r="H1231" s="114" t="s">
        <v>10</v>
      </c>
      <c r="I1231" s="114" t="s">
        <v>1</v>
      </c>
      <c r="J1231" s="114" t="s">
        <v>489</v>
      </c>
      <c r="K1231" s="114" t="s">
        <v>1</v>
      </c>
    </row>
    <row r="1232" spans="1:11" customFormat="1" x14ac:dyDescent="0.3">
      <c r="A1232" s="116" t="s">
        <v>1</v>
      </c>
      <c r="B1232" s="55" t="s">
        <v>14</v>
      </c>
      <c r="C1232" s="55" t="s">
        <v>15</v>
      </c>
      <c r="D1232" s="55" t="s">
        <v>14</v>
      </c>
      <c r="E1232" s="55" t="s">
        <v>15</v>
      </c>
      <c r="F1232" s="55" t="s">
        <v>14</v>
      </c>
      <c r="G1232" s="55" t="s">
        <v>15</v>
      </c>
      <c r="H1232" s="55" t="s">
        <v>14</v>
      </c>
      <c r="I1232" s="55" t="s">
        <v>15</v>
      </c>
      <c r="J1232" s="55" t="s">
        <v>14</v>
      </c>
      <c r="K1232" s="55" t="s">
        <v>15</v>
      </c>
    </row>
    <row r="1233" spans="1:11" customFormat="1" x14ac:dyDescent="0.3">
      <c r="A1233" s="56" t="s">
        <v>16</v>
      </c>
      <c r="B1233" s="57">
        <v>680.08735143709998</v>
      </c>
      <c r="C1233" s="57">
        <v>680.08735143709998</v>
      </c>
      <c r="D1233" s="57">
        <v>87.337521910099994</v>
      </c>
      <c r="E1233" s="57">
        <v>87.337521910099994</v>
      </c>
      <c r="F1233" s="57">
        <v>56.183350024399999</v>
      </c>
      <c r="G1233" s="57">
        <v>56.183350024399999</v>
      </c>
      <c r="H1233" s="57">
        <v>198.28191121360001</v>
      </c>
      <c r="I1233" s="57">
        <v>198.28191121360001</v>
      </c>
      <c r="J1233" s="57">
        <v>262.32681278690001</v>
      </c>
      <c r="K1233" s="57">
        <v>262.32681278690001</v>
      </c>
    </row>
    <row r="1234" spans="1:11" customFormat="1" x14ac:dyDescent="0.3">
      <c r="A1234" s="58" t="s">
        <v>276</v>
      </c>
      <c r="B1234" s="59">
        <v>7.2125167213000001</v>
      </c>
      <c r="C1234" s="60">
        <v>1.0605279904205201E-2</v>
      </c>
      <c r="D1234" s="59">
        <v>1.8140690960000001</v>
      </c>
      <c r="E1234" s="60">
        <v>2.07707873583509E-2</v>
      </c>
      <c r="F1234" s="59">
        <v>0</v>
      </c>
      <c r="G1234" s="60">
        <v>0</v>
      </c>
      <c r="H1234" s="59">
        <v>0</v>
      </c>
      <c r="I1234" s="60">
        <v>0</v>
      </c>
      <c r="J1234" s="59">
        <v>4.5774506096999898</v>
      </c>
      <c r="K1234" s="60">
        <v>1.7449419527764701E-2</v>
      </c>
    </row>
    <row r="1235" spans="1:11" customFormat="1" x14ac:dyDescent="0.3">
      <c r="A1235" s="58" t="s">
        <v>291</v>
      </c>
      <c r="B1235" s="65">
        <v>1.352825918</v>
      </c>
      <c r="C1235" s="66">
        <v>1.9891943514922399E-3</v>
      </c>
      <c r="D1235" s="65">
        <v>0.55128045290000005</v>
      </c>
      <c r="E1235" s="66">
        <v>6.3120688662022598E-3</v>
      </c>
      <c r="F1235" s="65">
        <v>0</v>
      </c>
      <c r="G1235" s="66">
        <v>0</v>
      </c>
      <c r="H1235" s="65">
        <v>0</v>
      </c>
      <c r="I1235" s="66">
        <v>0</v>
      </c>
      <c r="J1235" s="65">
        <v>0.80154546509999902</v>
      </c>
      <c r="K1235" s="66">
        <v>3.0555224476848698E-3</v>
      </c>
    </row>
    <row r="1236" spans="1:11" customFormat="1" x14ac:dyDescent="0.3">
      <c r="A1236" s="58" t="s">
        <v>292</v>
      </c>
      <c r="B1236" s="59">
        <v>4.3455292087000004</v>
      </c>
      <c r="C1236" s="60">
        <v>6.3896633270967597E-3</v>
      </c>
      <c r="D1236" s="59">
        <v>0.55128045290000005</v>
      </c>
      <c r="E1236" s="60">
        <v>6.3120688662022598E-3</v>
      </c>
      <c r="F1236" s="59">
        <v>0</v>
      </c>
      <c r="G1236" s="60">
        <v>0</v>
      </c>
      <c r="H1236" s="59">
        <v>3.2854205919999999</v>
      </c>
      <c r="I1236" s="60">
        <v>1.6569441820947401E-2</v>
      </c>
      <c r="J1236" s="59">
        <v>0.50882816380000095</v>
      </c>
      <c r="K1236" s="60">
        <v>1.9396727250040699E-3</v>
      </c>
    </row>
    <row r="1237" spans="1:11" customFormat="1" x14ac:dyDescent="0.3">
      <c r="A1237" s="58" t="s">
        <v>293</v>
      </c>
      <c r="B1237" s="65">
        <v>8.5020475417999997</v>
      </c>
      <c r="C1237" s="66">
        <v>1.25014051854284E-2</v>
      </c>
      <c r="D1237" s="65">
        <v>5.1618383877999996</v>
      </c>
      <c r="E1237" s="64">
        <v>5.9102185119395599E-2</v>
      </c>
      <c r="F1237" s="65">
        <v>0</v>
      </c>
      <c r="G1237" s="66">
        <v>0</v>
      </c>
      <c r="H1237" s="65">
        <v>2.5357023144999999</v>
      </c>
      <c r="I1237" s="66">
        <v>1.27883693423169E-2</v>
      </c>
      <c r="J1237" s="65">
        <v>0.80450683950000001</v>
      </c>
      <c r="K1237" s="66">
        <v>3.0668113219274201E-3</v>
      </c>
    </row>
    <row r="1238" spans="1:11" customFormat="1" x14ac:dyDescent="0.3">
      <c r="A1238" s="58" t="s">
        <v>294</v>
      </c>
      <c r="B1238" s="59">
        <v>5.7913551171000099</v>
      </c>
      <c r="C1238" s="60">
        <v>8.5156048040920407E-3</v>
      </c>
      <c r="D1238" s="59">
        <v>0</v>
      </c>
      <c r="E1238" s="60">
        <v>0</v>
      </c>
      <c r="F1238" s="59">
        <v>0.50740881170000096</v>
      </c>
      <c r="G1238" s="60">
        <v>9.0313021825796508E-3</v>
      </c>
      <c r="H1238" s="59">
        <v>1.0439138795</v>
      </c>
      <c r="I1238" s="60">
        <v>5.2647963352312E-3</v>
      </c>
      <c r="J1238" s="59">
        <v>4.2400324258999804</v>
      </c>
      <c r="K1238" s="60">
        <v>1.61631683046611E-2</v>
      </c>
    </row>
    <row r="1239" spans="1:11" customFormat="1" x14ac:dyDescent="0.3">
      <c r="A1239" s="58" t="s">
        <v>295</v>
      </c>
      <c r="B1239" s="65">
        <v>5.9223043035999998</v>
      </c>
      <c r="C1239" s="66">
        <v>8.7081524029016498E-3</v>
      </c>
      <c r="D1239" s="65">
        <v>0</v>
      </c>
      <c r="E1239" s="66">
        <v>0</v>
      </c>
      <c r="F1239" s="65">
        <v>0</v>
      </c>
      <c r="G1239" s="66">
        <v>0</v>
      </c>
      <c r="H1239" s="65">
        <v>5.9223043036000202</v>
      </c>
      <c r="I1239" s="64">
        <v>2.9868101771624401E-2</v>
      </c>
      <c r="J1239" s="65">
        <v>0</v>
      </c>
      <c r="K1239" s="66">
        <v>0</v>
      </c>
    </row>
    <row r="1240" spans="1:11" customFormat="1" x14ac:dyDescent="0.3">
      <c r="A1240" s="58" t="s">
        <v>296</v>
      </c>
      <c r="B1240" s="59">
        <v>14.384702883899999</v>
      </c>
      <c r="C1240" s="60">
        <v>2.1151257781082899E-2</v>
      </c>
      <c r="D1240" s="59">
        <v>1.2253952673999999</v>
      </c>
      <c r="E1240" s="60">
        <v>1.4030570602419299E-2</v>
      </c>
      <c r="F1240" s="59">
        <v>0.68889590550000002</v>
      </c>
      <c r="G1240" s="60">
        <v>1.22615669090721E-2</v>
      </c>
      <c r="H1240" s="59">
        <v>7.6009392384000103</v>
      </c>
      <c r="I1240" s="60">
        <v>3.8334002289355899E-2</v>
      </c>
      <c r="J1240" s="59">
        <v>4.0649656331000203</v>
      </c>
      <c r="K1240" s="60">
        <v>1.54958068903241E-2</v>
      </c>
    </row>
    <row r="1241" spans="1:11" customFormat="1" x14ac:dyDescent="0.3">
      <c r="A1241" s="58" t="s">
        <v>297</v>
      </c>
      <c r="B1241" s="65">
        <v>4.5369645569000001</v>
      </c>
      <c r="C1241" s="66">
        <v>6.6711497387988298E-3</v>
      </c>
      <c r="D1241" s="65">
        <v>0</v>
      </c>
      <c r="E1241" s="66">
        <v>0</v>
      </c>
      <c r="F1241" s="65">
        <v>0.43206449200000002</v>
      </c>
      <c r="G1241" s="66">
        <v>7.6902586231037797E-3</v>
      </c>
      <c r="H1241" s="65">
        <v>3.4995851258999999</v>
      </c>
      <c r="I1241" s="66">
        <v>1.7649543039405399E-2</v>
      </c>
      <c r="J1241" s="65">
        <v>0.605314939000001</v>
      </c>
      <c r="K1241" s="66">
        <v>2.3074840599375699E-3</v>
      </c>
    </row>
    <row r="1242" spans="1:11" customFormat="1" x14ac:dyDescent="0.3">
      <c r="A1242" s="58" t="s">
        <v>298</v>
      </c>
      <c r="B1242" s="59">
        <v>0.89071636370000096</v>
      </c>
      <c r="C1242" s="60">
        <v>1.3097087628785001E-3</v>
      </c>
      <c r="D1242" s="59">
        <v>0</v>
      </c>
      <c r="E1242" s="60">
        <v>0</v>
      </c>
      <c r="F1242" s="59">
        <v>0</v>
      </c>
      <c r="G1242" s="60">
        <v>0</v>
      </c>
      <c r="H1242" s="59">
        <v>0</v>
      </c>
      <c r="I1242" s="60">
        <v>0</v>
      </c>
      <c r="J1242" s="59">
        <v>0.89071636369999896</v>
      </c>
      <c r="K1242" s="60">
        <v>3.3954453768458999E-3</v>
      </c>
    </row>
    <row r="1243" spans="1:11" customFormat="1" x14ac:dyDescent="0.3">
      <c r="A1243" s="58" t="s">
        <v>299</v>
      </c>
      <c r="B1243" s="65">
        <v>0</v>
      </c>
      <c r="C1243" s="66">
        <v>0</v>
      </c>
      <c r="D1243" s="65">
        <v>0</v>
      </c>
      <c r="E1243" s="66">
        <v>0</v>
      </c>
      <c r="F1243" s="65">
        <v>0</v>
      </c>
      <c r="G1243" s="66">
        <v>0</v>
      </c>
      <c r="H1243" s="65">
        <v>0</v>
      </c>
      <c r="I1243" s="66">
        <v>0</v>
      </c>
      <c r="J1243" s="65">
        <v>0</v>
      </c>
      <c r="K1243" s="66">
        <v>0</v>
      </c>
    </row>
    <row r="1244" spans="1:11" customFormat="1" x14ac:dyDescent="0.3">
      <c r="A1244" s="58" t="s">
        <v>300</v>
      </c>
      <c r="B1244" s="59">
        <v>0.81399990559999902</v>
      </c>
      <c r="C1244" s="60">
        <v>1.1969049326971399E-3</v>
      </c>
      <c r="D1244" s="59">
        <v>0</v>
      </c>
      <c r="E1244" s="60">
        <v>0</v>
      </c>
      <c r="F1244" s="59">
        <v>0.81399990560000102</v>
      </c>
      <c r="G1244" s="64">
        <v>1.44882764243586E-2</v>
      </c>
      <c r="H1244" s="59">
        <v>0</v>
      </c>
      <c r="I1244" s="60">
        <v>0</v>
      </c>
      <c r="J1244" s="59">
        <v>0</v>
      </c>
      <c r="K1244" s="60">
        <v>0</v>
      </c>
    </row>
    <row r="1245" spans="1:11" customFormat="1" x14ac:dyDescent="0.3">
      <c r="A1245" s="58" t="s">
        <v>277</v>
      </c>
      <c r="B1245" s="65">
        <v>7.5912349508000103</v>
      </c>
      <c r="C1245" s="66">
        <v>1.11621469429756E-2</v>
      </c>
      <c r="D1245" s="65">
        <v>0</v>
      </c>
      <c r="E1245" s="66">
        <v>0</v>
      </c>
      <c r="F1245" s="65">
        <v>1.0653112413000001</v>
      </c>
      <c r="G1245" s="66">
        <v>1.89613335772492E-2</v>
      </c>
      <c r="H1245" s="65">
        <v>1.0439138795</v>
      </c>
      <c r="I1245" s="66">
        <v>5.2647963352312E-3</v>
      </c>
      <c r="J1245" s="65">
        <v>0.42384980230000102</v>
      </c>
      <c r="K1245" s="66">
        <v>1.6157319101205E-3</v>
      </c>
    </row>
    <row r="1246" spans="1:11" customFormat="1" x14ac:dyDescent="0.3">
      <c r="A1246" s="58" t="s">
        <v>278</v>
      </c>
      <c r="B1246" s="59">
        <v>2.3806403166000001</v>
      </c>
      <c r="C1246" s="60">
        <v>3.5004919758755198E-3</v>
      </c>
      <c r="D1246" s="59">
        <v>1.3367264371000001</v>
      </c>
      <c r="E1246" s="60">
        <v>1.53052938515469E-2</v>
      </c>
      <c r="F1246" s="59">
        <v>0</v>
      </c>
      <c r="G1246" s="60">
        <v>0</v>
      </c>
      <c r="H1246" s="59">
        <v>1.0439138795</v>
      </c>
      <c r="I1246" s="60">
        <v>5.2647963352312E-3</v>
      </c>
      <c r="J1246" s="59">
        <v>0</v>
      </c>
      <c r="K1246" s="60">
        <v>0</v>
      </c>
    </row>
    <row r="1247" spans="1:11" customFormat="1" x14ac:dyDescent="0.3">
      <c r="A1247" s="58" t="s">
        <v>279</v>
      </c>
      <c r="B1247" s="65">
        <v>5.9550553195000004</v>
      </c>
      <c r="C1247" s="66">
        <v>8.7563094754171001E-3</v>
      </c>
      <c r="D1247" s="65">
        <v>0</v>
      </c>
      <c r="E1247" s="66">
        <v>0</v>
      </c>
      <c r="F1247" s="65">
        <v>0</v>
      </c>
      <c r="G1247" s="66">
        <v>0</v>
      </c>
      <c r="H1247" s="65">
        <v>5.95505531950002</v>
      </c>
      <c r="I1247" s="64">
        <v>3.00332757690886E-2</v>
      </c>
      <c r="J1247" s="65">
        <v>0</v>
      </c>
      <c r="K1247" s="66">
        <v>0</v>
      </c>
    </row>
    <row r="1248" spans="1:11" customFormat="1" x14ac:dyDescent="0.3">
      <c r="A1248" s="58" t="s">
        <v>301</v>
      </c>
      <c r="B1248" s="59">
        <v>7.6156234300000003</v>
      </c>
      <c r="C1248" s="60">
        <v>1.11980077469568E-2</v>
      </c>
      <c r="D1248" s="59">
        <v>0</v>
      </c>
      <c r="E1248" s="60">
        <v>0</v>
      </c>
      <c r="F1248" s="59">
        <v>0</v>
      </c>
      <c r="G1248" s="60">
        <v>0</v>
      </c>
      <c r="H1248" s="59">
        <v>5.8945295312999999</v>
      </c>
      <c r="I1248" s="60">
        <v>2.97280245849058E-2</v>
      </c>
      <c r="J1248" s="59">
        <v>1.7210938987</v>
      </c>
      <c r="K1248" s="60">
        <v>6.56087679492421E-3</v>
      </c>
    </row>
    <row r="1249" spans="1:11" customFormat="1" x14ac:dyDescent="0.3">
      <c r="A1249" s="58" t="s">
        <v>280</v>
      </c>
      <c r="B1249" s="65">
        <v>6.6898189308999996</v>
      </c>
      <c r="C1249" s="66">
        <v>9.8367054125674796E-3</v>
      </c>
      <c r="D1249" s="65">
        <v>1.7413892907999899</v>
      </c>
      <c r="E1249" s="66">
        <v>1.99386157600451E-2</v>
      </c>
      <c r="F1249" s="65">
        <v>0</v>
      </c>
      <c r="G1249" s="66">
        <v>0</v>
      </c>
      <c r="H1249" s="65">
        <v>0</v>
      </c>
      <c r="I1249" s="66">
        <v>0</v>
      </c>
      <c r="J1249" s="65">
        <v>3.2740753160999998</v>
      </c>
      <c r="K1249" s="66">
        <v>1.2480902281078199E-2</v>
      </c>
    </row>
    <row r="1250" spans="1:11" customFormat="1" x14ac:dyDescent="0.3">
      <c r="A1250" s="58" t="s">
        <v>281</v>
      </c>
      <c r="B1250" s="59">
        <v>13.311625855899999</v>
      </c>
      <c r="C1250" s="60">
        <v>1.9573406015816999E-2</v>
      </c>
      <c r="D1250" s="59">
        <v>5.2439281846999997</v>
      </c>
      <c r="E1250" s="64">
        <v>6.0042099546833802E-2</v>
      </c>
      <c r="F1250" s="59">
        <v>3.312353307</v>
      </c>
      <c r="G1250" s="64">
        <v>5.8956137459967597E-2</v>
      </c>
      <c r="H1250" s="59">
        <v>2.7969901727000002</v>
      </c>
      <c r="I1250" s="60">
        <v>1.4106128771811799E-2</v>
      </c>
      <c r="J1250" s="59">
        <v>1.9583541915</v>
      </c>
      <c r="K1250" s="60">
        <v>7.46532224706614E-3</v>
      </c>
    </row>
    <row r="1251" spans="1:11" customFormat="1" x14ac:dyDescent="0.3">
      <c r="A1251" s="58" t="s">
        <v>282</v>
      </c>
      <c r="B1251" s="65">
        <v>13.2051569768</v>
      </c>
      <c r="C1251" s="66">
        <v>1.9416854245114301E-2</v>
      </c>
      <c r="D1251" s="65">
        <v>1.1460250600999999</v>
      </c>
      <c r="E1251" s="66">
        <v>1.31217950204684E-2</v>
      </c>
      <c r="F1251" s="65">
        <v>3.9163121973999901</v>
      </c>
      <c r="G1251" s="64">
        <v>6.9705921695647793E-2</v>
      </c>
      <c r="H1251" s="65">
        <v>4.0581977069999997</v>
      </c>
      <c r="I1251" s="66">
        <v>2.04668074972724E-2</v>
      </c>
      <c r="J1251" s="65">
        <v>2.8766389770999998</v>
      </c>
      <c r="K1251" s="66">
        <v>1.09658595190451E-2</v>
      </c>
    </row>
    <row r="1252" spans="1:11" customFormat="1" x14ac:dyDescent="0.3">
      <c r="A1252" s="58" t="s">
        <v>283</v>
      </c>
      <c r="B1252" s="59">
        <v>11.2812333213</v>
      </c>
      <c r="C1252" s="60">
        <v>1.65879181511926E-2</v>
      </c>
      <c r="D1252" s="59">
        <v>0</v>
      </c>
      <c r="E1252" s="60">
        <v>0</v>
      </c>
      <c r="F1252" s="59">
        <v>3.5128016268</v>
      </c>
      <c r="G1252" s="64">
        <v>6.2523890534729898E-2</v>
      </c>
      <c r="H1252" s="59">
        <v>6.5522323109000302</v>
      </c>
      <c r="I1252" s="60">
        <v>3.3045033058217703E-2</v>
      </c>
      <c r="J1252" s="59">
        <v>1.2161993836</v>
      </c>
      <c r="K1252" s="60">
        <v>4.6361992915606902E-3</v>
      </c>
    </row>
    <row r="1253" spans="1:11" customFormat="1" x14ac:dyDescent="0.3">
      <c r="A1253" s="58" t="s">
        <v>284</v>
      </c>
      <c r="B1253" s="65">
        <v>3.02334711839999</v>
      </c>
      <c r="C1253" s="66">
        <v>4.4455276399587998E-3</v>
      </c>
      <c r="D1253" s="65">
        <v>0</v>
      </c>
      <c r="E1253" s="66">
        <v>0</v>
      </c>
      <c r="F1253" s="65">
        <v>0.50882816379999896</v>
      </c>
      <c r="G1253" s="66">
        <v>9.0565650424728993E-3</v>
      </c>
      <c r="H1253" s="65">
        <v>2.5145189546000002</v>
      </c>
      <c r="I1253" s="66">
        <v>1.26815347865556E-2</v>
      </c>
      <c r="J1253" s="65">
        <v>0</v>
      </c>
      <c r="K1253" s="66">
        <v>0</v>
      </c>
    </row>
    <row r="1254" spans="1:11" customFormat="1" x14ac:dyDescent="0.3">
      <c r="A1254" s="58" t="s">
        <v>285</v>
      </c>
      <c r="B1254" s="59">
        <v>4.0532559993000001</v>
      </c>
      <c r="C1254" s="60">
        <v>5.9599049897561297E-3</v>
      </c>
      <c r="D1254" s="59">
        <v>0</v>
      </c>
      <c r="E1254" s="60">
        <v>0</v>
      </c>
      <c r="F1254" s="59">
        <v>0</v>
      </c>
      <c r="G1254" s="60">
        <v>0</v>
      </c>
      <c r="H1254" s="59">
        <v>1.0439138795</v>
      </c>
      <c r="I1254" s="60">
        <v>5.2647963352312E-3</v>
      </c>
      <c r="J1254" s="59">
        <v>2.6648625248000002</v>
      </c>
      <c r="K1254" s="60">
        <v>1.01585594567673E-2</v>
      </c>
    </row>
    <row r="1255" spans="1:11" customFormat="1" x14ac:dyDescent="0.3">
      <c r="A1255" s="58" t="s">
        <v>286</v>
      </c>
      <c r="B1255" s="65">
        <v>4.8554691451999998</v>
      </c>
      <c r="C1255" s="66">
        <v>7.1394786786430501E-3</v>
      </c>
      <c r="D1255" s="65">
        <v>0.55128045290000005</v>
      </c>
      <c r="E1255" s="66">
        <v>6.3120688662022598E-3</v>
      </c>
      <c r="F1255" s="65">
        <v>0.3819354136</v>
      </c>
      <c r="G1255" s="66">
        <v>6.7980178012547899E-3</v>
      </c>
      <c r="H1255" s="65">
        <v>2.9129359857999999</v>
      </c>
      <c r="I1255" s="66">
        <v>1.46908811195693E-2</v>
      </c>
      <c r="J1255" s="65">
        <v>0.42384980230000102</v>
      </c>
      <c r="K1255" s="66">
        <v>1.6157319101205E-3</v>
      </c>
    </row>
    <row r="1256" spans="1:11" customFormat="1" x14ac:dyDescent="0.3">
      <c r="A1256" s="58" t="s">
        <v>287</v>
      </c>
      <c r="B1256" s="59">
        <v>11.2614135299</v>
      </c>
      <c r="C1256" s="60">
        <v>1.6558775142786301E-2</v>
      </c>
      <c r="D1256" s="59">
        <v>0.71606248979999898</v>
      </c>
      <c r="E1256" s="60">
        <v>8.1987955936861992E-3</v>
      </c>
      <c r="F1256" s="59">
        <v>0</v>
      </c>
      <c r="G1256" s="60">
        <v>0</v>
      </c>
      <c r="H1256" s="59">
        <v>8.4206896051999998</v>
      </c>
      <c r="I1256" s="60">
        <v>4.24682693124174E-2</v>
      </c>
      <c r="J1256" s="59">
        <v>2.1246614349000001</v>
      </c>
      <c r="K1256" s="60">
        <v>8.0992919188400299E-3</v>
      </c>
    </row>
    <row r="1257" spans="1:11" customFormat="1" x14ac:dyDescent="0.3">
      <c r="A1257" s="58" t="s">
        <v>288</v>
      </c>
      <c r="B1257" s="65">
        <v>31.102034314400001</v>
      </c>
      <c r="C1257" s="66">
        <v>4.5732411062605297E-2</v>
      </c>
      <c r="D1257" s="65">
        <v>5.1618383877999996</v>
      </c>
      <c r="E1257" s="66">
        <v>5.9102185119395599E-2</v>
      </c>
      <c r="F1257" s="65">
        <v>0.785445984200001</v>
      </c>
      <c r="G1257" s="66">
        <v>1.3980048962172699E-2</v>
      </c>
      <c r="H1257" s="65">
        <v>9.3838348661999902</v>
      </c>
      <c r="I1257" s="66">
        <v>4.7325723303580799E-2</v>
      </c>
      <c r="J1257" s="65">
        <v>10.7127550485</v>
      </c>
      <c r="K1257" s="66">
        <v>4.08374383643446E-2</v>
      </c>
    </row>
    <row r="1258" spans="1:11" customFormat="1" x14ac:dyDescent="0.3">
      <c r="A1258" s="58" t="s">
        <v>313</v>
      </c>
      <c r="B1258" s="59">
        <v>0.41380770030000003</v>
      </c>
      <c r="C1258" s="60">
        <v>6.0846257385257705E-4</v>
      </c>
      <c r="D1258" s="59">
        <v>0</v>
      </c>
      <c r="E1258" s="60">
        <v>0</v>
      </c>
      <c r="F1258" s="59">
        <v>0</v>
      </c>
      <c r="G1258" s="60">
        <v>0</v>
      </c>
      <c r="H1258" s="59">
        <v>0</v>
      </c>
      <c r="I1258" s="60">
        <v>0</v>
      </c>
      <c r="J1258" s="59">
        <v>0.41380770030000102</v>
      </c>
      <c r="K1258" s="60">
        <v>1.57745102722746E-3</v>
      </c>
    </row>
    <row r="1259" spans="1:11" customFormat="1" x14ac:dyDescent="0.3">
      <c r="A1259" s="58" t="s">
        <v>290</v>
      </c>
      <c r="B1259" s="65">
        <v>5.6967332706000002</v>
      </c>
      <c r="C1259" s="66">
        <v>8.3764729024325604E-3</v>
      </c>
      <c r="D1259" s="65">
        <v>3.3409037398999999</v>
      </c>
      <c r="E1259" s="64">
        <v>3.8252788341520898E-2</v>
      </c>
      <c r="F1259" s="65">
        <v>1.0439138795</v>
      </c>
      <c r="G1259" s="66">
        <v>1.8580484770784202E-2</v>
      </c>
      <c r="H1259" s="65">
        <v>0.50740881170000196</v>
      </c>
      <c r="I1259" s="66">
        <v>2.5590272385129101E-3</v>
      </c>
      <c r="J1259" s="65">
        <v>0</v>
      </c>
      <c r="K1259" s="66">
        <v>0</v>
      </c>
    </row>
    <row r="1260" spans="1:11" customFormat="1" x14ac:dyDescent="0.3">
      <c r="A1260" s="58" t="s">
        <v>63</v>
      </c>
      <c r="B1260" s="59">
        <v>4.2657943781999998</v>
      </c>
      <c r="C1260" s="60">
        <v>6.2724212840981402E-3</v>
      </c>
      <c r="D1260" s="59">
        <v>0</v>
      </c>
      <c r="E1260" s="60">
        <v>0</v>
      </c>
      <c r="F1260" s="59">
        <v>0.75921794880000004</v>
      </c>
      <c r="G1260" s="60">
        <v>1.3513219636605499E-2</v>
      </c>
      <c r="H1260" s="59">
        <v>1.2079830352000001</v>
      </c>
      <c r="I1260" s="60">
        <v>6.0922503107139004E-3</v>
      </c>
      <c r="J1260" s="59">
        <v>2.2985933942000001</v>
      </c>
      <c r="K1260" s="60">
        <v>8.7623273037943407E-3</v>
      </c>
    </row>
    <row r="1261" spans="1:11" customFormat="1" x14ac:dyDescent="0.3">
      <c r="A1261" s="58" t="s">
        <v>314</v>
      </c>
      <c r="B1261" s="65">
        <v>576.03291894740005</v>
      </c>
      <c r="C1261" s="66">
        <v>0.84699843002546404</v>
      </c>
      <c r="D1261" s="65">
        <v>68.263074988200003</v>
      </c>
      <c r="E1261" s="66">
        <v>0.78160077702302899</v>
      </c>
      <c r="F1261" s="65">
        <v>47.386870782499997</v>
      </c>
      <c r="G1261" s="66">
        <v>0.84343263194381002</v>
      </c>
      <c r="H1261" s="65">
        <v>163.88969055679999</v>
      </c>
      <c r="I1261" s="66">
        <v>0.82654887454786097</v>
      </c>
      <c r="J1261" s="65">
        <v>230.21047842979999</v>
      </c>
      <c r="K1261" s="66">
        <v>0.87757128592421196</v>
      </c>
    </row>
    <row r="1262" spans="1:11" customFormat="1" x14ac:dyDescent="0.3">
      <c r="A1262" s="71" t="s">
        <v>1</v>
      </c>
    </row>
    <row r="1263" spans="1:11" customFormat="1" x14ac:dyDescent="0.3">
      <c r="A1263" s="71" t="s">
        <v>1</v>
      </c>
    </row>
    <row r="1264" spans="1:11" customFormat="1" x14ac:dyDescent="0.3">
      <c r="A1264" s="53" t="s">
        <v>315</v>
      </c>
    </row>
    <row r="1265" spans="1:11" customFormat="1" x14ac:dyDescent="0.3">
      <c r="A1265" s="54" t="s">
        <v>1</v>
      </c>
    </row>
    <row r="1266" spans="1:11" customFormat="1" x14ac:dyDescent="0.3">
      <c r="A1266" s="115" t="s">
        <v>1</v>
      </c>
      <c r="B1266" s="114" t="s">
        <v>501</v>
      </c>
      <c r="C1266" s="114" t="s">
        <v>1</v>
      </c>
      <c r="D1266" s="114" t="s">
        <v>487</v>
      </c>
      <c r="E1266" s="114" t="s">
        <v>1</v>
      </c>
      <c r="F1266" s="114" t="s">
        <v>488</v>
      </c>
      <c r="G1266" s="114" t="s">
        <v>1</v>
      </c>
      <c r="H1266" s="114" t="s">
        <v>10</v>
      </c>
      <c r="I1266" s="114" t="s">
        <v>1</v>
      </c>
      <c r="J1266" s="114" t="s">
        <v>489</v>
      </c>
      <c r="K1266" s="114" t="s">
        <v>1</v>
      </c>
    </row>
    <row r="1267" spans="1:11" customFormat="1" x14ac:dyDescent="0.3">
      <c r="A1267" s="116" t="s">
        <v>1</v>
      </c>
      <c r="B1267" s="55" t="s">
        <v>14</v>
      </c>
      <c r="C1267" s="55" t="s">
        <v>15</v>
      </c>
      <c r="D1267" s="55" t="s">
        <v>14</v>
      </c>
      <c r="E1267" s="55" t="s">
        <v>15</v>
      </c>
      <c r="F1267" s="55" t="s">
        <v>14</v>
      </c>
      <c r="G1267" s="55" t="s">
        <v>15</v>
      </c>
      <c r="H1267" s="55" t="s">
        <v>14</v>
      </c>
      <c r="I1267" s="55" t="s">
        <v>15</v>
      </c>
      <c r="J1267" s="55" t="s">
        <v>14</v>
      </c>
      <c r="K1267" s="55" t="s">
        <v>15</v>
      </c>
    </row>
    <row r="1268" spans="1:11" customFormat="1" x14ac:dyDescent="0.3">
      <c r="A1268" s="56" t="s">
        <v>16</v>
      </c>
      <c r="B1268" s="57">
        <v>680.08735143709998</v>
      </c>
      <c r="C1268" s="57">
        <v>680.08735143709998</v>
      </c>
      <c r="D1268" s="57">
        <v>87.337521910099994</v>
      </c>
      <c r="E1268" s="57">
        <v>87.337521910099994</v>
      </c>
      <c r="F1268" s="57">
        <v>56.183350024399999</v>
      </c>
      <c r="G1268" s="57">
        <v>56.183350024399999</v>
      </c>
      <c r="H1268" s="57">
        <v>198.28191121360001</v>
      </c>
      <c r="I1268" s="57">
        <v>198.28191121360001</v>
      </c>
      <c r="J1268" s="57">
        <v>262.32681278690001</v>
      </c>
      <c r="K1268" s="57">
        <v>262.32681278690001</v>
      </c>
    </row>
    <row r="1269" spans="1:11" customFormat="1" x14ac:dyDescent="0.3">
      <c r="A1269" s="58" t="s">
        <v>316</v>
      </c>
      <c r="B1269" s="59">
        <v>3.5938961055999998</v>
      </c>
      <c r="C1269" s="60">
        <v>5.2844625003033796E-3</v>
      </c>
      <c r="D1269" s="59">
        <v>0.42384980230000002</v>
      </c>
      <c r="E1269" s="60">
        <v>4.85300925684937E-3</v>
      </c>
      <c r="F1269" s="59">
        <v>0.34648004360000101</v>
      </c>
      <c r="G1269" s="60">
        <v>6.1669523702222503E-3</v>
      </c>
      <c r="H1269" s="59">
        <v>0</v>
      </c>
      <c r="I1269" s="60">
        <v>0</v>
      </c>
      <c r="J1269" s="59">
        <v>2.8235662597000002</v>
      </c>
      <c r="K1269" s="60">
        <v>1.07635442587934E-2</v>
      </c>
    </row>
    <row r="1270" spans="1:11" customFormat="1" x14ac:dyDescent="0.3">
      <c r="A1270" s="58" t="s">
        <v>317</v>
      </c>
      <c r="B1270" s="65">
        <v>0</v>
      </c>
      <c r="C1270" s="66">
        <v>0</v>
      </c>
      <c r="D1270" s="65">
        <v>0</v>
      </c>
      <c r="E1270" s="66">
        <v>0</v>
      </c>
      <c r="F1270" s="65">
        <v>0</v>
      </c>
      <c r="G1270" s="66">
        <v>0</v>
      </c>
      <c r="H1270" s="65">
        <v>0</v>
      </c>
      <c r="I1270" s="66">
        <v>0</v>
      </c>
      <c r="J1270" s="65">
        <v>0</v>
      </c>
      <c r="K1270" s="66">
        <v>0</v>
      </c>
    </row>
    <row r="1271" spans="1:11" customFormat="1" x14ac:dyDescent="0.3">
      <c r="A1271" s="58" t="s">
        <v>237</v>
      </c>
      <c r="B1271" s="59">
        <v>1.6342849050999999</v>
      </c>
      <c r="C1271" s="60">
        <v>2.4030514633841902E-3</v>
      </c>
      <c r="D1271" s="59">
        <v>0</v>
      </c>
      <c r="E1271" s="60">
        <v>0</v>
      </c>
      <c r="F1271" s="59">
        <v>0.75921794880000004</v>
      </c>
      <c r="G1271" s="60">
        <v>1.3513219636605499E-2</v>
      </c>
      <c r="H1271" s="59">
        <v>0</v>
      </c>
      <c r="I1271" s="60">
        <v>0</v>
      </c>
      <c r="J1271" s="59">
        <v>0.87506695629999798</v>
      </c>
      <c r="K1271" s="60">
        <v>3.3357892279614501E-3</v>
      </c>
    </row>
    <row r="1272" spans="1:11" customFormat="1" x14ac:dyDescent="0.3">
      <c r="A1272" s="58" t="s">
        <v>238</v>
      </c>
      <c r="B1272" s="65">
        <v>1.7063936062</v>
      </c>
      <c r="C1272" s="66">
        <v>2.5090800506643801E-3</v>
      </c>
      <c r="D1272" s="65">
        <v>0</v>
      </c>
      <c r="E1272" s="66">
        <v>0</v>
      </c>
      <c r="F1272" s="65">
        <v>0.59753246319999997</v>
      </c>
      <c r="G1272" s="66">
        <v>1.0635401109768201E-2</v>
      </c>
      <c r="H1272" s="65">
        <v>0</v>
      </c>
      <c r="I1272" s="66">
        <v>0</v>
      </c>
      <c r="J1272" s="65">
        <v>1.1088611429999999</v>
      </c>
      <c r="K1272" s="66">
        <v>4.22702174901495E-3</v>
      </c>
    </row>
    <row r="1273" spans="1:11" customFormat="1" x14ac:dyDescent="0.3">
      <c r="A1273" s="58" t="s">
        <v>239</v>
      </c>
      <c r="B1273" s="59">
        <v>4.7046315017999998</v>
      </c>
      <c r="C1273" s="60">
        <v>6.9176871057204502E-3</v>
      </c>
      <c r="D1273" s="59">
        <v>0</v>
      </c>
      <c r="E1273" s="60">
        <v>0</v>
      </c>
      <c r="F1273" s="59">
        <v>1.2161483868</v>
      </c>
      <c r="G1273" s="60">
        <v>2.1646063936590399E-2</v>
      </c>
      <c r="H1273" s="59">
        <v>1.2217864201999999</v>
      </c>
      <c r="I1273" s="60">
        <v>6.16186525902419E-3</v>
      </c>
      <c r="J1273" s="59">
        <v>0</v>
      </c>
      <c r="K1273" s="60">
        <v>0</v>
      </c>
    </row>
    <row r="1274" spans="1:11" customFormat="1" x14ac:dyDescent="0.3">
      <c r="A1274" s="58" t="s">
        <v>318</v>
      </c>
      <c r="B1274" s="65">
        <v>24.6874731907</v>
      </c>
      <c r="C1274" s="66">
        <v>3.6300444551031E-2</v>
      </c>
      <c r="D1274" s="65">
        <v>11.259220326399999</v>
      </c>
      <c r="E1274" s="64">
        <v>0.128916187225802</v>
      </c>
      <c r="F1274" s="65">
        <v>2.0309727619000002</v>
      </c>
      <c r="G1274" s="66">
        <v>3.6149014984296297E-2</v>
      </c>
      <c r="H1274" s="65">
        <v>1.6273986648000001</v>
      </c>
      <c r="I1274" s="66">
        <v>8.2074993873086002E-3</v>
      </c>
      <c r="J1274" s="65">
        <v>6.2110840215999996</v>
      </c>
      <c r="K1274" s="66">
        <v>2.3676893549747599E-2</v>
      </c>
    </row>
    <row r="1275" spans="1:11" customFormat="1" x14ac:dyDescent="0.3">
      <c r="A1275" s="58" t="s">
        <v>319</v>
      </c>
      <c r="B1275" s="59">
        <v>36.400710883999999</v>
      </c>
      <c r="C1275" s="60">
        <v>5.3523581650329603E-2</v>
      </c>
      <c r="D1275" s="59">
        <v>1.543758891</v>
      </c>
      <c r="E1275" s="60">
        <v>1.76757807782668E-2</v>
      </c>
      <c r="F1275" s="59">
        <v>0</v>
      </c>
      <c r="G1275" s="60">
        <v>0</v>
      </c>
      <c r="H1275" s="59">
        <v>7.1680115462000096</v>
      </c>
      <c r="I1275" s="60">
        <v>3.6150607497817698E-2</v>
      </c>
      <c r="J1275" s="59">
        <v>23.379280251699999</v>
      </c>
      <c r="K1275" s="64">
        <v>8.9122724449414395E-2</v>
      </c>
    </row>
    <row r="1276" spans="1:11" customFormat="1" x14ac:dyDescent="0.3">
      <c r="A1276" s="58" t="s">
        <v>320</v>
      </c>
      <c r="B1276" s="65">
        <v>136.2933265037</v>
      </c>
      <c r="C1276" s="66">
        <v>0.20040561880131599</v>
      </c>
      <c r="D1276" s="65">
        <v>15.428450088300099</v>
      </c>
      <c r="E1276" s="66">
        <v>0.17665316980462401</v>
      </c>
      <c r="F1276" s="65">
        <v>13.686623254800001</v>
      </c>
      <c r="G1276" s="66">
        <v>0.24360639315484001</v>
      </c>
      <c r="H1276" s="65">
        <v>38.845003023099999</v>
      </c>
      <c r="I1276" s="66">
        <v>0.19590795138772901</v>
      </c>
      <c r="J1276" s="65">
        <v>49.500892954700099</v>
      </c>
      <c r="K1276" s="66">
        <v>0.18869932672460701</v>
      </c>
    </row>
    <row r="1277" spans="1:11" customFormat="1" x14ac:dyDescent="0.3">
      <c r="A1277" s="58" t="s">
        <v>321</v>
      </c>
      <c r="B1277" s="59">
        <v>285.6390848007</v>
      </c>
      <c r="C1277" s="60">
        <v>0.42000352483708597</v>
      </c>
      <c r="D1277" s="59">
        <v>40.840046655699901</v>
      </c>
      <c r="E1277" s="60">
        <v>0.46761169497960198</v>
      </c>
      <c r="F1277" s="59">
        <v>19.714880741799998</v>
      </c>
      <c r="G1277" s="60">
        <v>0.35090254912243501</v>
      </c>
      <c r="H1277" s="59">
        <v>87.692651060800202</v>
      </c>
      <c r="I1277" s="60">
        <v>0.44226248639661703</v>
      </c>
      <c r="J1277" s="59">
        <v>111.2594644306</v>
      </c>
      <c r="K1277" s="60">
        <v>0.424125400101518</v>
      </c>
    </row>
    <row r="1278" spans="1:11" customFormat="1" x14ac:dyDescent="0.3">
      <c r="A1278" s="58" t="s">
        <v>322</v>
      </c>
      <c r="B1278" s="65">
        <v>109.7466408241</v>
      </c>
      <c r="C1278" s="66">
        <v>0.16137138941371701</v>
      </c>
      <c r="D1278" s="65">
        <v>10.959438861600001</v>
      </c>
      <c r="E1278" s="66">
        <v>0.12548373965637599</v>
      </c>
      <c r="F1278" s="65">
        <v>10.5310038122</v>
      </c>
      <c r="G1278" s="66">
        <v>0.18743994097230701</v>
      </c>
      <c r="H1278" s="65">
        <v>37.111442985499998</v>
      </c>
      <c r="I1278" s="66">
        <v>0.18716504575912399</v>
      </c>
      <c r="J1278" s="65">
        <v>48.511822172700199</v>
      </c>
      <c r="K1278" s="66">
        <v>0.184928950484785</v>
      </c>
    </row>
    <row r="1279" spans="1:11" customFormat="1" x14ac:dyDescent="0.3">
      <c r="A1279" s="58" t="s">
        <v>323</v>
      </c>
      <c r="B1279" s="59">
        <v>75.680909115199896</v>
      </c>
      <c r="C1279" s="60">
        <v>0.111281159626448</v>
      </c>
      <c r="D1279" s="59">
        <v>6.8827572848000003</v>
      </c>
      <c r="E1279" s="60">
        <v>7.8806418298479994E-2</v>
      </c>
      <c r="F1279" s="59">
        <v>7.3004906112999999</v>
      </c>
      <c r="G1279" s="60">
        <v>0.12994046471293499</v>
      </c>
      <c r="H1279" s="59">
        <v>24.615617513</v>
      </c>
      <c r="I1279" s="60">
        <v>0.12414454431237899</v>
      </c>
      <c r="J1279" s="59">
        <v>18.656774596599998</v>
      </c>
      <c r="K1279" s="60">
        <v>7.1120349454158696E-2</v>
      </c>
    </row>
    <row r="1280" spans="1:11" customFormat="1" x14ac:dyDescent="0.3">
      <c r="A1280" s="58" t="s">
        <v>312</v>
      </c>
      <c r="B1280" s="78">
        <v>7.8706694354526103</v>
      </c>
      <c r="C1280" s="78">
        <v>7.8706694354526103</v>
      </c>
      <c r="D1280" s="78">
        <v>7.6455192091599802</v>
      </c>
      <c r="E1280" s="78">
        <v>7.6455192091599802</v>
      </c>
      <c r="F1280" s="78">
        <v>7.8250912342138301</v>
      </c>
      <c r="G1280" s="78">
        <v>7.8250912342138301</v>
      </c>
      <c r="H1280" s="78">
        <v>8.1179750088024907</v>
      </c>
      <c r="I1280" s="77">
        <v>8.1179750088024907</v>
      </c>
      <c r="J1280" s="78">
        <v>7.7619359949372297</v>
      </c>
      <c r="K1280" s="78">
        <v>7.7619359949372297</v>
      </c>
    </row>
    <row r="1281" spans="1:11" customFormat="1" x14ac:dyDescent="0.3">
      <c r="A1281" s="71" t="s">
        <v>1</v>
      </c>
    </row>
    <row r="1282" spans="1:11" customFormat="1" x14ac:dyDescent="0.3">
      <c r="A1282" s="71" t="s">
        <v>1</v>
      </c>
    </row>
    <row r="1283" spans="1:11" customFormat="1" x14ac:dyDescent="0.3">
      <c r="A1283" s="53" t="s">
        <v>324</v>
      </c>
    </row>
    <row r="1284" spans="1:11" customFormat="1" x14ac:dyDescent="0.3">
      <c r="A1284" s="54" t="s">
        <v>1</v>
      </c>
    </row>
    <row r="1285" spans="1:11" customFormat="1" x14ac:dyDescent="0.3">
      <c r="A1285" s="115" t="s">
        <v>1</v>
      </c>
      <c r="B1285" s="114" t="s">
        <v>501</v>
      </c>
      <c r="C1285" s="114" t="s">
        <v>1</v>
      </c>
      <c r="D1285" s="114" t="s">
        <v>487</v>
      </c>
      <c r="E1285" s="114" t="s">
        <v>1</v>
      </c>
      <c r="F1285" s="114" t="s">
        <v>488</v>
      </c>
      <c r="G1285" s="114" t="s">
        <v>1</v>
      </c>
      <c r="H1285" s="114" t="s">
        <v>10</v>
      </c>
      <c r="I1285" s="114" t="s">
        <v>1</v>
      </c>
      <c r="J1285" s="114" t="s">
        <v>489</v>
      </c>
      <c r="K1285" s="114" t="s">
        <v>1</v>
      </c>
    </row>
    <row r="1286" spans="1:11" customFormat="1" x14ac:dyDescent="0.3">
      <c r="A1286" s="116" t="s">
        <v>1</v>
      </c>
      <c r="B1286" s="55" t="s">
        <v>14</v>
      </c>
      <c r="C1286" s="55" t="s">
        <v>15</v>
      </c>
      <c r="D1286" s="55" t="s">
        <v>14</v>
      </c>
      <c r="E1286" s="55" t="s">
        <v>15</v>
      </c>
      <c r="F1286" s="55" t="s">
        <v>14</v>
      </c>
      <c r="G1286" s="55" t="s">
        <v>15</v>
      </c>
      <c r="H1286" s="55" t="s">
        <v>14</v>
      </c>
      <c r="I1286" s="55" t="s">
        <v>15</v>
      </c>
      <c r="J1286" s="55" t="s">
        <v>14</v>
      </c>
      <c r="K1286" s="55" t="s">
        <v>15</v>
      </c>
    </row>
    <row r="1287" spans="1:11" customFormat="1" x14ac:dyDescent="0.3">
      <c r="A1287" s="56" t="s">
        <v>16</v>
      </c>
      <c r="B1287" s="57">
        <v>680.08735143709998</v>
      </c>
      <c r="C1287" s="57">
        <v>680.08735143709998</v>
      </c>
      <c r="D1287" s="57">
        <v>87.337521910099994</v>
      </c>
      <c r="E1287" s="57">
        <v>87.337521910099994</v>
      </c>
      <c r="F1287" s="57">
        <v>56.183350024399999</v>
      </c>
      <c r="G1287" s="57">
        <v>56.183350024399999</v>
      </c>
      <c r="H1287" s="57">
        <v>198.28191121360001</v>
      </c>
      <c r="I1287" s="57">
        <v>198.28191121360001</v>
      </c>
      <c r="J1287" s="57">
        <v>262.32681278690001</v>
      </c>
      <c r="K1287" s="57">
        <v>262.32681278690001</v>
      </c>
    </row>
    <row r="1288" spans="1:11" customFormat="1" x14ac:dyDescent="0.3">
      <c r="A1288" s="58" t="s">
        <v>325</v>
      </c>
      <c r="B1288" s="59">
        <v>9.7542793499999991</v>
      </c>
      <c r="C1288" s="60">
        <v>1.4342686023182401E-2</v>
      </c>
      <c r="D1288" s="59">
        <v>0.77539028099999996</v>
      </c>
      <c r="E1288" s="60">
        <v>8.8780888676706499E-3</v>
      </c>
      <c r="F1288" s="59">
        <v>1.356750412</v>
      </c>
      <c r="G1288" s="60">
        <v>2.4148620746373702E-2</v>
      </c>
      <c r="H1288" s="59">
        <v>0.3137290277</v>
      </c>
      <c r="I1288" s="60">
        <v>1.58223725896022E-3</v>
      </c>
      <c r="J1288" s="59">
        <v>7.3084096293000096</v>
      </c>
      <c r="K1288" s="60">
        <v>2.7859941390119901E-2</v>
      </c>
    </row>
    <row r="1289" spans="1:11" customFormat="1" x14ac:dyDescent="0.3">
      <c r="A1289" s="58" t="s">
        <v>326</v>
      </c>
      <c r="B1289" s="65">
        <v>49.120027185300003</v>
      </c>
      <c r="C1289" s="66">
        <v>7.2226056081625301E-2</v>
      </c>
      <c r="D1289" s="65">
        <v>7.3639814260999996</v>
      </c>
      <c r="E1289" s="66">
        <v>8.4316354128756196E-2</v>
      </c>
      <c r="F1289" s="65">
        <v>1.4141301501000001</v>
      </c>
      <c r="G1289" s="66">
        <v>2.5169915099150401E-2</v>
      </c>
      <c r="H1289" s="65">
        <v>5.1096755747000202</v>
      </c>
      <c r="I1289" s="63">
        <v>2.5769751478719499E-2</v>
      </c>
      <c r="J1289" s="65">
        <v>33.043276461799998</v>
      </c>
      <c r="K1289" s="64">
        <v>0.12596225338445499</v>
      </c>
    </row>
    <row r="1290" spans="1:11" customFormat="1" x14ac:dyDescent="0.3">
      <c r="A1290" s="58" t="s">
        <v>327</v>
      </c>
      <c r="B1290" s="59">
        <v>262.75803525269998</v>
      </c>
      <c r="C1290" s="60">
        <v>0.38635924443744302</v>
      </c>
      <c r="D1290" s="59">
        <v>43.674827134099999</v>
      </c>
      <c r="E1290" s="60">
        <v>0.50006945673425696</v>
      </c>
      <c r="F1290" s="59">
        <v>22.399053761000101</v>
      </c>
      <c r="G1290" s="60">
        <v>0.39867778890493799</v>
      </c>
      <c r="H1290" s="59">
        <v>53.813521494100002</v>
      </c>
      <c r="I1290" s="63">
        <v>0.271399045756268</v>
      </c>
      <c r="J1290" s="59">
        <v>105.3850362152</v>
      </c>
      <c r="K1290" s="60">
        <v>0.40173185156184998</v>
      </c>
    </row>
    <row r="1291" spans="1:11" customFormat="1" x14ac:dyDescent="0.3">
      <c r="A1291" s="58" t="s">
        <v>328</v>
      </c>
      <c r="B1291" s="65">
        <v>225.2881858234</v>
      </c>
      <c r="C1291" s="66">
        <v>0.33126360216425299</v>
      </c>
      <c r="D1291" s="65">
        <v>22.7336776414</v>
      </c>
      <c r="E1291" s="66">
        <v>0.26029680192667598</v>
      </c>
      <c r="F1291" s="65">
        <v>27.023529813300001</v>
      </c>
      <c r="G1291" s="64">
        <v>0.48098822518706902</v>
      </c>
      <c r="H1291" s="65">
        <v>93.404436773699999</v>
      </c>
      <c r="I1291" s="64">
        <v>0.47106887462406799</v>
      </c>
      <c r="J1291" s="65">
        <v>65.5543659689001</v>
      </c>
      <c r="K1291" s="63">
        <v>0.24989578942566101</v>
      </c>
    </row>
    <row r="1292" spans="1:11" customFormat="1" x14ac:dyDescent="0.3">
      <c r="A1292" s="58" t="s">
        <v>329</v>
      </c>
      <c r="B1292" s="59">
        <v>133.16682382569999</v>
      </c>
      <c r="C1292" s="60">
        <v>0.19580841129349599</v>
      </c>
      <c r="D1292" s="59">
        <v>12.7896454275</v>
      </c>
      <c r="E1292" s="60">
        <v>0.14643929834264</v>
      </c>
      <c r="F1292" s="59">
        <v>3.9898858879999999</v>
      </c>
      <c r="G1292" s="63">
        <v>7.1015450062469093E-2</v>
      </c>
      <c r="H1292" s="59">
        <v>45.640548343399999</v>
      </c>
      <c r="I1292" s="60">
        <v>0.23018009088198399</v>
      </c>
      <c r="J1292" s="59">
        <v>51.035724511699897</v>
      </c>
      <c r="K1292" s="60">
        <v>0.19455016423791399</v>
      </c>
    </row>
    <row r="1293" spans="1:11" customFormat="1" x14ac:dyDescent="0.3">
      <c r="A1293" s="58" t="s">
        <v>330</v>
      </c>
      <c r="B1293" s="65">
        <v>58.874306535300001</v>
      </c>
      <c r="C1293" s="66">
        <v>8.6568742104807597E-2</v>
      </c>
      <c r="D1293" s="65">
        <v>8.1393717071000005</v>
      </c>
      <c r="E1293" s="66">
        <v>9.3194442996426902E-2</v>
      </c>
      <c r="F1293" s="65">
        <v>2.7708805620999901</v>
      </c>
      <c r="G1293" s="66">
        <v>4.9318535845524099E-2</v>
      </c>
      <c r="H1293" s="65">
        <v>5.4234046024000202</v>
      </c>
      <c r="I1293" s="63">
        <v>2.7351988737679699E-2</v>
      </c>
      <c r="J1293" s="65">
        <v>40.351686091099801</v>
      </c>
      <c r="K1293" s="64">
        <v>0.15382219477457501</v>
      </c>
    </row>
    <row r="1294" spans="1:11" customFormat="1" x14ac:dyDescent="0.3">
      <c r="A1294" s="58" t="s">
        <v>331</v>
      </c>
      <c r="B1294" s="59">
        <v>358.45500964910099</v>
      </c>
      <c r="C1294" s="60">
        <v>0.52707201345774901</v>
      </c>
      <c r="D1294" s="59">
        <v>35.523323068899899</v>
      </c>
      <c r="E1294" s="63">
        <v>0.406736100269316</v>
      </c>
      <c r="F1294" s="59">
        <v>31.013415701300001</v>
      </c>
      <c r="G1294" s="60">
        <v>0.55200367524953797</v>
      </c>
      <c r="H1294" s="59">
        <v>139.0449851171</v>
      </c>
      <c r="I1294" s="64">
        <v>0.70124896550605298</v>
      </c>
      <c r="J1294" s="59">
        <v>116.5900904806</v>
      </c>
      <c r="K1294" s="63">
        <v>0.44444595366357598</v>
      </c>
    </row>
    <row r="1295" spans="1:11" customFormat="1" x14ac:dyDescent="0.3">
      <c r="A1295" s="71" t="s">
        <v>1</v>
      </c>
    </row>
    <row r="1296" spans="1:11" customFormat="1" x14ac:dyDescent="0.3">
      <c r="A1296" s="71" t="s">
        <v>1</v>
      </c>
    </row>
    <row r="1297" spans="1:11" customFormat="1" x14ac:dyDescent="0.3">
      <c r="A1297" s="53" t="s">
        <v>462</v>
      </c>
    </row>
    <row r="1298" spans="1:11" customFormat="1" x14ac:dyDescent="0.3">
      <c r="A1298" s="54" t="s">
        <v>1</v>
      </c>
    </row>
    <row r="1299" spans="1:11" customFormat="1" x14ac:dyDescent="0.3">
      <c r="A1299" s="115" t="s">
        <v>1</v>
      </c>
      <c r="B1299" s="114" t="s">
        <v>501</v>
      </c>
      <c r="C1299" s="114" t="s">
        <v>1</v>
      </c>
      <c r="D1299" s="114" t="s">
        <v>487</v>
      </c>
      <c r="E1299" s="114" t="s">
        <v>1</v>
      </c>
      <c r="F1299" s="114" t="s">
        <v>488</v>
      </c>
      <c r="G1299" s="114" t="s">
        <v>1</v>
      </c>
      <c r="H1299" s="114" t="s">
        <v>10</v>
      </c>
      <c r="I1299" s="114" t="s">
        <v>1</v>
      </c>
      <c r="J1299" s="114" t="s">
        <v>489</v>
      </c>
      <c r="K1299" s="114" t="s">
        <v>1</v>
      </c>
    </row>
    <row r="1300" spans="1:11" customFormat="1" x14ac:dyDescent="0.3">
      <c r="A1300" s="116" t="s">
        <v>1</v>
      </c>
      <c r="B1300" s="55" t="s">
        <v>14</v>
      </c>
      <c r="C1300" s="55" t="s">
        <v>15</v>
      </c>
      <c r="D1300" s="55" t="s">
        <v>14</v>
      </c>
      <c r="E1300" s="55" t="s">
        <v>15</v>
      </c>
      <c r="F1300" s="55" t="s">
        <v>14</v>
      </c>
      <c r="G1300" s="55" t="s">
        <v>15</v>
      </c>
      <c r="H1300" s="55" t="s">
        <v>14</v>
      </c>
      <c r="I1300" s="55" t="s">
        <v>15</v>
      </c>
      <c r="J1300" s="55" t="s">
        <v>14</v>
      </c>
      <c r="K1300" s="55" t="s">
        <v>15</v>
      </c>
    </row>
    <row r="1301" spans="1:11" customFormat="1" x14ac:dyDescent="0.3">
      <c r="A1301" s="56" t="s">
        <v>16</v>
      </c>
      <c r="B1301" s="57">
        <v>680.08735143709998</v>
      </c>
      <c r="C1301" s="57">
        <v>680.08735143709998</v>
      </c>
      <c r="D1301" s="57">
        <v>87.337521910099994</v>
      </c>
      <c r="E1301" s="57">
        <v>87.337521910099994</v>
      </c>
      <c r="F1301" s="57">
        <v>56.183350024399999</v>
      </c>
      <c r="G1301" s="57">
        <v>56.183350024399999</v>
      </c>
      <c r="H1301" s="57">
        <v>198.28191121360001</v>
      </c>
      <c r="I1301" s="57">
        <v>198.28191121360001</v>
      </c>
      <c r="J1301" s="57">
        <v>262.32681278690001</v>
      </c>
      <c r="K1301" s="57">
        <v>262.32681278690001</v>
      </c>
    </row>
    <row r="1302" spans="1:11" customFormat="1" x14ac:dyDescent="0.3">
      <c r="A1302" s="58" t="s">
        <v>332</v>
      </c>
      <c r="B1302" s="59">
        <v>0</v>
      </c>
      <c r="C1302" s="60">
        <v>0</v>
      </c>
      <c r="D1302" s="59">
        <v>0</v>
      </c>
      <c r="E1302" s="60">
        <v>0</v>
      </c>
      <c r="F1302" s="59">
        <v>0</v>
      </c>
      <c r="G1302" s="60">
        <v>0</v>
      </c>
      <c r="H1302" s="59">
        <v>0</v>
      </c>
      <c r="I1302" s="60">
        <v>0</v>
      </c>
      <c r="J1302" s="59">
        <v>0</v>
      </c>
      <c r="K1302" s="60">
        <v>0</v>
      </c>
    </row>
    <row r="1303" spans="1:11" customFormat="1" x14ac:dyDescent="0.3">
      <c r="A1303" s="58" t="s">
        <v>333</v>
      </c>
      <c r="B1303" s="65">
        <v>2.8463496185999899</v>
      </c>
      <c r="C1303" s="66">
        <v>4.1852706311701704E-3</v>
      </c>
      <c r="D1303" s="65">
        <v>0</v>
      </c>
      <c r="E1303" s="66">
        <v>0</v>
      </c>
      <c r="F1303" s="65">
        <v>0</v>
      </c>
      <c r="G1303" s="66">
        <v>0</v>
      </c>
      <c r="H1303" s="65">
        <v>2.6648625248000002</v>
      </c>
      <c r="I1303" s="66">
        <v>1.3439766181844301E-2</v>
      </c>
      <c r="J1303" s="65">
        <v>0.1814870938</v>
      </c>
      <c r="K1303" s="66">
        <v>6.9183585113516497E-4</v>
      </c>
    </row>
    <row r="1304" spans="1:11" customFormat="1" x14ac:dyDescent="0.3">
      <c r="A1304" s="58" t="s">
        <v>334</v>
      </c>
      <c r="B1304" s="59">
        <v>34.921789054899897</v>
      </c>
      <c r="C1304" s="60">
        <v>5.1348975953024803E-2</v>
      </c>
      <c r="D1304" s="59">
        <v>6.1873747057999999</v>
      </c>
      <c r="E1304" s="60">
        <v>7.0844404220318E-2</v>
      </c>
      <c r="F1304" s="59">
        <v>0.70458766429999897</v>
      </c>
      <c r="G1304" s="60">
        <v>1.25408624440159E-2</v>
      </c>
      <c r="H1304" s="59">
        <v>12.920383555500001</v>
      </c>
      <c r="I1304" s="60">
        <v>6.5161685584024201E-2</v>
      </c>
      <c r="J1304" s="59">
        <v>14.3078976642</v>
      </c>
      <c r="K1304" s="60">
        <v>5.4542261662832603E-2</v>
      </c>
    </row>
    <row r="1305" spans="1:11" customFormat="1" x14ac:dyDescent="0.3">
      <c r="A1305" s="58" t="s">
        <v>335</v>
      </c>
      <c r="B1305" s="65">
        <v>377.14910445459998</v>
      </c>
      <c r="C1305" s="66">
        <v>0.55455979832243896</v>
      </c>
      <c r="D1305" s="65">
        <v>49.595810041799901</v>
      </c>
      <c r="E1305" s="66">
        <v>0.56786371947730496</v>
      </c>
      <c r="F1305" s="65">
        <v>32.307442661300001</v>
      </c>
      <c r="G1305" s="66">
        <v>0.57503588958773599</v>
      </c>
      <c r="H1305" s="65">
        <v>97.657325100700106</v>
      </c>
      <c r="I1305" s="66">
        <v>0.492517570074752</v>
      </c>
      <c r="J1305" s="65">
        <v>158.29109563919999</v>
      </c>
      <c r="K1305" s="66">
        <v>0.60341180513555404</v>
      </c>
    </row>
    <row r="1306" spans="1:11" customFormat="1" x14ac:dyDescent="0.3">
      <c r="A1306" s="58" t="s">
        <v>336</v>
      </c>
      <c r="B1306" s="59">
        <v>241.7999187904</v>
      </c>
      <c r="C1306" s="60">
        <v>0.35554244359853199</v>
      </c>
      <c r="D1306" s="59">
        <v>25.064903225399998</v>
      </c>
      <c r="E1306" s="60">
        <v>0.286988944467652</v>
      </c>
      <c r="F1306" s="59">
        <v>19.745044812200099</v>
      </c>
      <c r="G1306" s="60">
        <v>0.35143943541324701</v>
      </c>
      <c r="H1306" s="59">
        <v>82.560893623299805</v>
      </c>
      <c r="I1306" s="60">
        <v>0.41638136892054101</v>
      </c>
      <c r="J1306" s="59">
        <v>84.413167474800005</v>
      </c>
      <c r="K1306" s="60">
        <v>0.32178627330547699</v>
      </c>
    </row>
    <row r="1307" spans="1:11" customFormat="1" x14ac:dyDescent="0.3">
      <c r="A1307" s="58" t="s">
        <v>337</v>
      </c>
      <c r="B1307" s="65">
        <v>23.3701895186001</v>
      </c>
      <c r="C1307" s="66">
        <v>3.4363511494834E-2</v>
      </c>
      <c r="D1307" s="65">
        <v>6.4894339371000003</v>
      </c>
      <c r="E1307" s="66">
        <v>7.4302931834725403E-2</v>
      </c>
      <c r="F1307" s="65">
        <v>3.4262748865999999</v>
      </c>
      <c r="G1307" s="66">
        <v>6.0983812555000599E-2</v>
      </c>
      <c r="H1307" s="65">
        <v>2.4784464093</v>
      </c>
      <c r="I1307" s="66">
        <v>1.24996092388381E-2</v>
      </c>
      <c r="J1307" s="65">
        <v>5.1331649149000196</v>
      </c>
      <c r="K1307" s="66">
        <v>1.9567824045001101E-2</v>
      </c>
    </row>
    <row r="1308" spans="1:11" customFormat="1" x14ac:dyDescent="0.3">
      <c r="A1308" s="58" t="s">
        <v>310</v>
      </c>
      <c r="B1308" s="59">
        <v>2.8463496185999899</v>
      </c>
      <c r="C1308" s="60">
        <v>4.1852706311701704E-3</v>
      </c>
      <c r="D1308" s="59">
        <v>0</v>
      </c>
      <c r="E1308" s="60">
        <v>0</v>
      </c>
      <c r="F1308" s="59">
        <v>0</v>
      </c>
      <c r="G1308" s="60">
        <v>0</v>
      </c>
      <c r="H1308" s="59">
        <v>2.6648625248000002</v>
      </c>
      <c r="I1308" s="60">
        <v>1.3439766181844301E-2</v>
      </c>
      <c r="J1308" s="59">
        <v>0.1814870938</v>
      </c>
      <c r="K1308" s="60">
        <v>6.9183585113516497E-4</v>
      </c>
    </row>
    <row r="1309" spans="1:11" customFormat="1" x14ac:dyDescent="0.3">
      <c r="A1309" s="58" t="s">
        <v>311</v>
      </c>
      <c r="B1309" s="65">
        <v>618.94902324500003</v>
      </c>
      <c r="C1309" s="66">
        <v>0.910102241920971</v>
      </c>
      <c r="D1309" s="65">
        <v>74.660713267199995</v>
      </c>
      <c r="E1309" s="66">
        <v>0.85485266394495596</v>
      </c>
      <c r="F1309" s="65">
        <v>52.052487473500101</v>
      </c>
      <c r="G1309" s="66">
        <v>0.92647532500098395</v>
      </c>
      <c r="H1309" s="65">
        <v>180.218218724</v>
      </c>
      <c r="I1309" s="66">
        <v>0.90889893899529295</v>
      </c>
      <c r="J1309" s="65">
        <v>242.70426311400001</v>
      </c>
      <c r="K1309" s="66">
        <v>0.92519807844103097</v>
      </c>
    </row>
    <row r="1310" spans="1:11" customFormat="1" x14ac:dyDescent="0.3">
      <c r="A1310" s="71" t="s">
        <v>1</v>
      </c>
    </row>
    <row r="1311" spans="1:11" customFormat="1" x14ac:dyDescent="0.3">
      <c r="A1311" s="71" t="s">
        <v>1</v>
      </c>
    </row>
    <row r="1312" spans="1:11" customFormat="1" x14ac:dyDescent="0.3">
      <c r="A1312" s="53" t="s">
        <v>463</v>
      </c>
    </row>
    <row r="1313" spans="1:11" customFormat="1" x14ac:dyDescent="0.3">
      <c r="A1313" s="54" t="s">
        <v>1</v>
      </c>
    </row>
    <row r="1314" spans="1:11" customFormat="1" x14ac:dyDescent="0.3">
      <c r="A1314" s="115" t="s">
        <v>1</v>
      </c>
      <c r="B1314" s="114" t="s">
        <v>501</v>
      </c>
      <c r="C1314" s="114" t="s">
        <v>1</v>
      </c>
      <c r="D1314" s="114" t="s">
        <v>487</v>
      </c>
      <c r="E1314" s="114" t="s">
        <v>1</v>
      </c>
      <c r="F1314" s="114" t="s">
        <v>488</v>
      </c>
      <c r="G1314" s="114" t="s">
        <v>1</v>
      </c>
      <c r="H1314" s="114" t="s">
        <v>10</v>
      </c>
      <c r="I1314" s="114" t="s">
        <v>1</v>
      </c>
      <c r="J1314" s="114" t="s">
        <v>489</v>
      </c>
      <c r="K1314" s="114" t="s">
        <v>1</v>
      </c>
    </row>
    <row r="1315" spans="1:11" customFormat="1" x14ac:dyDescent="0.3">
      <c r="A1315" s="116" t="s">
        <v>1</v>
      </c>
      <c r="B1315" s="55" t="s">
        <v>14</v>
      </c>
      <c r="C1315" s="55" t="s">
        <v>15</v>
      </c>
      <c r="D1315" s="55" t="s">
        <v>14</v>
      </c>
      <c r="E1315" s="55" t="s">
        <v>15</v>
      </c>
      <c r="F1315" s="55" t="s">
        <v>14</v>
      </c>
      <c r="G1315" s="55" t="s">
        <v>15</v>
      </c>
      <c r="H1315" s="55" t="s">
        <v>14</v>
      </c>
      <c r="I1315" s="55" t="s">
        <v>15</v>
      </c>
      <c r="J1315" s="55" t="s">
        <v>14</v>
      </c>
      <c r="K1315" s="55" t="s">
        <v>15</v>
      </c>
    </row>
    <row r="1316" spans="1:11" customFormat="1" x14ac:dyDescent="0.3">
      <c r="A1316" s="56" t="s">
        <v>16</v>
      </c>
      <c r="B1316" s="57">
        <v>680.08735143709998</v>
      </c>
      <c r="C1316" s="57">
        <v>680.08735143709998</v>
      </c>
      <c r="D1316" s="57">
        <v>87.337521910099994</v>
      </c>
      <c r="E1316" s="57">
        <v>87.337521910099994</v>
      </c>
      <c r="F1316" s="57">
        <v>56.183350024399999</v>
      </c>
      <c r="G1316" s="57">
        <v>56.183350024399999</v>
      </c>
      <c r="H1316" s="57">
        <v>198.28191121360001</v>
      </c>
      <c r="I1316" s="57">
        <v>198.28191121360001</v>
      </c>
      <c r="J1316" s="57">
        <v>262.32681278690001</v>
      </c>
      <c r="K1316" s="57">
        <v>262.32681278690001</v>
      </c>
    </row>
    <row r="1317" spans="1:11" customFormat="1" x14ac:dyDescent="0.3">
      <c r="A1317" s="58" t="s">
        <v>332</v>
      </c>
      <c r="B1317" s="59">
        <v>0.88574593880000096</v>
      </c>
      <c r="C1317" s="60">
        <v>1.30240025333264E-3</v>
      </c>
      <c r="D1317" s="59">
        <v>0</v>
      </c>
      <c r="E1317" s="60">
        <v>0</v>
      </c>
      <c r="F1317" s="59">
        <v>0</v>
      </c>
      <c r="G1317" s="60">
        <v>0</v>
      </c>
      <c r="H1317" s="59">
        <v>0.88574593879999797</v>
      </c>
      <c r="I1317" s="60">
        <v>4.4671041013208002E-3</v>
      </c>
      <c r="J1317" s="59">
        <v>0</v>
      </c>
      <c r="K1317" s="60">
        <v>0</v>
      </c>
    </row>
    <row r="1318" spans="1:11" customFormat="1" x14ac:dyDescent="0.3">
      <c r="A1318" s="58" t="s">
        <v>333</v>
      </c>
      <c r="B1318" s="65">
        <v>5.1698372955000096</v>
      </c>
      <c r="C1318" s="66">
        <v>7.6017254027376897E-3</v>
      </c>
      <c r="D1318" s="65">
        <v>0</v>
      </c>
      <c r="E1318" s="66">
        <v>0</v>
      </c>
      <c r="F1318" s="65">
        <v>1.4133272394</v>
      </c>
      <c r="G1318" s="66">
        <v>2.5155624198026701E-2</v>
      </c>
      <c r="H1318" s="65">
        <v>0.81332049470000201</v>
      </c>
      <c r="I1318" s="66">
        <v>4.1018390922399704E-3</v>
      </c>
      <c r="J1318" s="65">
        <v>1.2619603572</v>
      </c>
      <c r="K1318" s="66">
        <v>4.8106419004341301E-3</v>
      </c>
    </row>
    <row r="1319" spans="1:11" customFormat="1" x14ac:dyDescent="0.3">
      <c r="A1319" s="58" t="s">
        <v>334</v>
      </c>
      <c r="B1319" s="59">
        <v>29.216241456399999</v>
      </c>
      <c r="C1319" s="60">
        <v>4.2959542468570901E-2</v>
      </c>
      <c r="D1319" s="59">
        <v>2.9302174457999999</v>
      </c>
      <c r="E1319" s="60">
        <v>3.3550499049150799E-2</v>
      </c>
      <c r="F1319" s="59">
        <v>2.5296280953999899</v>
      </c>
      <c r="G1319" s="60">
        <v>4.5024515168664798E-2</v>
      </c>
      <c r="H1319" s="59">
        <v>13.905949017499999</v>
      </c>
      <c r="I1319" s="60">
        <v>7.01322119218417E-2</v>
      </c>
      <c r="J1319" s="59">
        <v>6.5531372163999997</v>
      </c>
      <c r="K1319" s="60">
        <v>2.49808136148226E-2</v>
      </c>
    </row>
    <row r="1320" spans="1:11" customFormat="1" x14ac:dyDescent="0.3">
      <c r="A1320" s="58" t="s">
        <v>335</v>
      </c>
      <c r="B1320" s="65">
        <v>321.08491983189901</v>
      </c>
      <c r="C1320" s="66">
        <v>0.472123057653421</v>
      </c>
      <c r="D1320" s="65">
        <v>39.634179972200002</v>
      </c>
      <c r="E1320" s="66">
        <v>0.45380472339250799</v>
      </c>
      <c r="F1320" s="65">
        <v>32.823079883699997</v>
      </c>
      <c r="G1320" s="66">
        <v>0.58421364816169197</v>
      </c>
      <c r="H1320" s="65">
        <v>94.354569020900101</v>
      </c>
      <c r="I1320" s="66">
        <v>0.47586069976527601</v>
      </c>
      <c r="J1320" s="65">
        <v>122.4453768764</v>
      </c>
      <c r="K1320" s="66">
        <v>0.46676653284339598</v>
      </c>
    </row>
    <row r="1321" spans="1:11" customFormat="1" x14ac:dyDescent="0.3">
      <c r="A1321" s="58" t="s">
        <v>336</v>
      </c>
      <c r="B1321" s="59">
        <v>310.2931033534</v>
      </c>
      <c r="C1321" s="60">
        <v>0.45625477771012202</v>
      </c>
      <c r="D1321" s="59">
        <v>42.220249572199997</v>
      </c>
      <c r="E1321" s="60">
        <v>0.48341478723954401</v>
      </c>
      <c r="F1321" s="59">
        <v>19.417314805899899</v>
      </c>
      <c r="G1321" s="60">
        <v>0.34560621247161699</v>
      </c>
      <c r="H1321" s="59">
        <v>81.801456665800004</v>
      </c>
      <c r="I1321" s="60">
        <v>0.41255128198597502</v>
      </c>
      <c r="J1321" s="59">
        <v>128.69929298580001</v>
      </c>
      <c r="K1321" s="60">
        <v>0.49060670397557998</v>
      </c>
    </row>
    <row r="1322" spans="1:11" customFormat="1" x14ac:dyDescent="0.3">
      <c r="A1322" s="58" t="s">
        <v>337</v>
      </c>
      <c r="B1322" s="65">
        <v>13.4375035611</v>
      </c>
      <c r="C1322" s="66">
        <v>1.9758496511815798E-2</v>
      </c>
      <c r="D1322" s="65">
        <v>2.5528749198999998</v>
      </c>
      <c r="E1322" s="66">
        <v>2.92299903187976E-2</v>
      </c>
      <c r="F1322" s="65">
        <v>0</v>
      </c>
      <c r="G1322" s="66">
        <v>0</v>
      </c>
      <c r="H1322" s="65">
        <v>6.52087007589998</v>
      </c>
      <c r="I1322" s="66">
        <v>3.2886863133346399E-2</v>
      </c>
      <c r="J1322" s="65">
        <v>3.3670453510999998</v>
      </c>
      <c r="K1322" s="66">
        <v>1.28353076657673E-2</v>
      </c>
    </row>
    <row r="1323" spans="1:11" customFormat="1" x14ac:dyDescent="0.3">
      <c r="A1323" s="58" t="s">
        <v>310</v>
      </c>
      <c r="B1323" s="59">
        <v>6.05558323430001</v>
      </c>
      <c r="C1323" s="60">
        <v>8.9041256560703306E-3</v>
      </c>
      <c r="D1323" s="59">
        <v>0</v>
      </c>
      <c r="E1323" s="60">
        <v>0</v>
      </c>
      <c r="F1323" s="59">
        <v>1.4133272394</v>
      </c>
      <c r="G1323" s="60">
        <v>2.5155624198026701E-2</v>
      </c>
      <c r="H1323" s="59">
        <v>1.6990664335000001</v>
      </c>
      <c r="I1323" s="60">
        <v>8.5689431935607793E-3</v>
      </c>
      <c r="J1323" s="59">
        <v>1.2619603572</v>
      </c>
      <c r="K1323" s="60">
        <v>4.8106419004341301E-3</v>
      </c>
    </row>
    <row r="1324" spans="1:11" customFormat="1" x14ac:dyDescent="0.3">
      <c r="A1324" s="58" t="s">
        <v>311</v>
      </c>
      <c r="B1324" s="65">
        <v>631.378023185301</v>
      </c>
      <c r="C1324" s="66">
        <v>0.92837783536354301</v>
      </c>
      <c r="D1324" s="65">
        <v>81.854429544400006</v>
      </c>
      <c r="E1324" s="66">
        <v>0.937219510632052</v>
      </c>
      <c r="F1324" s="65">
        <v>52.240394689599903</v>
      </c>
      <c r="G1324" s="66">
        <v>0.92981986063330901</v>
      </c>
      <c r="H1324" s="65">
        <v>176.15602568669999</v>
      </c>
      <c r="I1324" s="66">
        <v>0.88841198175125102</v>
      </c>
      <c r="J1324" s="65">
        <v>251.1446698622</v>
      </c>
      <c r="K1324" s="66">
        <v>0.95737323681897601</v>
      </c>
    </row>
    <row r="1325" spans="1:11" customFormat="1" x14ac:dyDescent="0.3">
      <c r="A1325" s="71" t="s">
        <v>1</v>
      </c>
    </row>
    <row r="1326" spans="1:11" customFormat="1" x14ac:dyDescent="0.3">
      <c r="A1326" s="71" t="s">
        <v>1</v>
      </c>
    </row>
    <row r="1327" spans="1:11" customFormat="1" x14ac:dyDescent="0.3">
      <c r="A1327" s="53" t="s">
        <v>464</v>
      </c>
    </row>
    <row r="1328" spans="1:11" customFormat="1" x14ac:dyDescent="0.3">
      <c r="A1328" s="54" t="s">
        <v>1</v>
      </c>
    </row>
    <row r="1329" spans="1:11" customFormat="1" x14ac:dyDescent="0.3">
      <c r="A1329" s="115" t="s">
        <v>1</v>
      </c>
      <c r="B1329" s="114" t="s">
        <v>501</v>
      </c>
      <c r="C1329" s="114" t="s">
        <v>1</v>
      </c>
      <c r="D1329" s="114" t="s">
        <v>487</v>
      </c>
      <c r="E1329" s="114" t="s">
        <v>1</v>
      </c>
      <c r="F1329" s="114" t="s">
        <v>488</v>
      </c>
      <c r="G1329" s="114" t="s">
        <v>1</v>
      </c>
      <c r="H1329" s="114" t="s">
        <v>10</v>
      </c>
      <c r="I1329" s="114" t="s">
        <v>1</v>
      </c>
      <c r="J1329" s="114" t="s">
        <v>489</v>
      </c>
      <c r="K1329" s="114" t="s">
        <v>1</v>
      </c>
    </row>
    <row r="1330" spans="1:11" customFormat="1" x14ac:dyDescent="0.3">
      <c r="A1330" s="116" t="s">
        <v>1</v>
      </c>
      <c r="B1330" s="55" t="s">
        <v>14</v>
      </c>
      <c r="C1330" s="55" t="s">
        <v>15</v>
      </c>
      <c r="D1330" s="55" t="s">
        <v>14</v>
      </c>
      <c r="E1330" s="55" t="s">
        <v>15</v>
      </c>
      <c r="F1330" s="55" t="s">
        <v>14</v>
      </c>
      <c r="G1330" s="55" t="s">
        <v>15</v>
      </c>
      <c r="H1330" s="55" t="s">
        <v>14</v>
      </c>
      <c r="I1330" s="55" t="s">
        <v>15</v>
      </c>
      <c r="J1330" s="55" t="s">
        <v>14</v>
      </c>
      <c r="K1330" s="55" t="s">
        <v>15</v>
      </c>
    </row>
    <row r="1331" spans="1:11" customFormat="1" x14ac:dyDescent="0.3">
      <c r="A1331" s="56" t="s">
        <v>16</v>
      </c>
      <c r="B1331" s="57">
        <v>680.08735143709998</v>
      </c>
      <c r="C1331" s="57">
        <v>680.08735143709998</v>
      </c>
      <c r="D1331" s="57">
        <v>87.337521910099994</v>
      </c>
      <c r="E1331" s="57">
        <v>87.337521910099994</v>
      </c>
      <c r="F1331" s="57">
        <v>56.183350024399999</v>
      </c>
      <c r="G1331" s="57">
        <v>56.183350024399999</v>
      </c>
      <c r="H1331" s="57">
        <v>198.28191121360001</v>
      </c>
      <c r="I1331" s="57">
        <v>198.28191121360001</v>
      </c>
      <c r="J1331" s="57">
        <v>262.32681278690001</v>
      </c>
      <c r="K1331" s="57">
        <v>262.32681278690001</v>
      </c>
    </row>
    <row r="1332" spans="1:11" customFormat="1" x14ac:dyDescent="0.3">
      <c r="A1332" s="58" t="s">
        <v>332</v>
      </c>
      <c r="B1332" s="59">
        <v>0</v>
      </c>
      <c r="C1332" s="60">
        <v>0</v>
      </c>
      <c r="D1332" s="59">
        <v>0</v>
      </c>
      <c r="E1332" s="60">
        <v>0</v>
      </c>
      <c r="F1332" s="59">
        <v>0</v>
      </c>
      <c r="G1332" s="60">
        <v>0</v>
      </c>
      <c r="H1332" s="59">
        <v>0</v>
      </c>
      <c r="I1332" s="60">
        <v>0</v>
      </c>
      <c r="J1332" s="59">
        <v>0</v>
      </c>
      <c r="K1332" s="60">
        <v>0</v>
      </c>
    </row>
    <row r="1333" spans="1:11" customFormat="1" x14ac:dyDescent="0.3">
      <c r="A1333" s="58" t="s">
        <v>333</v>
      </c>
      <c r="B1333" s="65">
        <v>11.448300829400001</v>
      </c>
      <c r="C1333" s="66">
        <v>1.68335741066327E-2</v>
      </c>
      <c r="D1333" s="65">
        <v>1.3987002132999999</v>
      </c>
      <c r="E1333" s="66">
        <v>1.6014883210674801E-2</v>
      </c>
      <c r="F1333" s="65">
        <v>0</v>
      </c>
      <c r="G1333" s="66">
        <v>0</v>
      </c>
      <c r="H1333" s="65">
        <v>3.2198008782</v>
      </c>
      <c r="I1333" s="66">
        <v>1.6238500317517401E-2</v>
      </c>
      <c r="J1333" s="65">
        <v>6.8297997378999904</v>
      </c>
      <c r="K1333" s="66">
        <v>2.6035461893284099E-2</v>
      </c>
    </row>
    <row r="1334" spans="1:11" customFormat="1" x14ac:dyDescent="0.3">
      <c r="A1334" s="58" t="s">
        <v>334</v>
      </c>
      <c r="B1334" s="59">
        <v>33.275306637200003</v>
      </c>
      <c r="C1334" s="60">
        <v>4.8927989275033001E-2</v>
      </c>
      <c r="D1334" s="59">
        <v>4.6556248376999898</v>
      </c>
      <c r="E1334" s="60">
        <v>5.3306124743179903E-2</v>
      </c>
      <c r="F1334" s="59">
        <v>2.6548651506000001</v>
      </c>
      <c r="G1334" s="60">
        <v>4.7253592914039702E-2</v>
      </c>
      <c r="H1334" s="59">
        <v>15.012508625500001</v>
      </c>
      <c r="I1334" s="60">
        <v>7.5712950987887703E-2</v>
      </c>
      <c r="J1334" s="59">
        <v>10.952308023400001</v>
      </c>
      <c r="K1334" s="60">
        <v>4.1750623609707202E-2</v>
      </c>
    </row>
    <row r="1335" spans="1:11" customFormat="1" x14ac:dyDescent="0.3">
      <c r="A1335" s="58" t="s">
        <v>335</v>
      </c>
      <c r="B1335" s="65">
        <v>348.35455326279998</v>
      </c>
      <c r="C1335" s="66">
        <v>0.51222030894515003</v>
      </c>
      <c r="D1335" s="65">
        <v>49.697216472400001</v>
      </c>
      <c r="E1335" s="66">
        <v>0.569024806125772</v>
      </c>
      <c r="F1335" s="65">
        <v>32.1206861669001</v>
      </c>
      <c r="G1335" s="66">
        <v>0.57171183549842097</v>
      </c>
      <c r="H1335" s="65">
        <v>88.647577670699803</v>
      </c>
      <c r="I1335" s="66">
        <v>0.44707849106419001</v>
      </c>
      <c r="J1335" s="65">
        <v>144.94098250420001</v>
      </c>
      <c r="K1335" s="66">
        <v>0.55252065530160699</v>
      </c>
    </row>
    <row r="1336" spans="1:11" customFormat="1" x14ac:dyDescent="0.3">
      <c r="A1336" s="58" t="s">
        <v>336</v>
      </c>
      <c r="B1336" s="59">
        <v>262.36368763000002</v>
      </c>
      <c r="C1336" s="60">
        <v>0.38577939594905902</v>
      </c>
      <c r="D1336" s="59">
        <v>30.042221495700002</v>
      </c>
      <c r="E1336" s="60">
        <v>0.34397840514210698</v>
      </c>
      <c r="F1336" s="59">
        <v>19.7689954143001</v>
      </c>
      <c r="G1336" s="60">
        <v>0.35186572900538099</v>
      </c>
      <c r="H1336" s="59">
        <v>89.738149939200099</v>
      </c>
      <c r="I1336" s="60">
        <v>0.452578600790917</v>
      </c>
      <c r="J1336" s="59">
        <v>89.817993466699903</v>
      </c>
      <c r="K1336" s="60">
        <v>0.34238967992823199</v>
      </c>
    </row>
    <row r="1337" spans="1:11" customFormat="1" x14ac:dyDescent="0.3">
      <c r="A1337" s="58" t="s">
        <v>337</v>
      </c>
      <c r="B1337" s="65">
        <v>24.645503077699999</v>
      </c>
      <c r="C1337" s="66">
        <v>3.6238731724125298E-2</v>
      </c>
      <c r="D1337" s="65">
        <v>1.543758891</v>
      </c>
      <c r="E1337" s="66">
        <v>1.76757807782668E-2</v>
      </c>
      <c r="F1337" s="65">
        <v>1.6388032926</v>
      </c>
      <c r="G1337" s="66">
        <v>2.9168842582157899E-2</v>
      </c>
      <c r="H1337" s="65">
        <v>1.6638740999999999</v>
      </c>
      <c r="I1337" s="66">
        <v>8.3914568394874104E-3</v>
      </c>
      <c r="J1337" s="65">
        <v>9.7857290547000204</v>
      </c>
      <c r="K1337" s="66">
        <v>3.7303579267169297E-2</v>
      </c>
    </row>
    <row r="1338" spans="1:11" customFormat="1" x14ac:dyDescent="0.3">
      <c r="A1338" s="58" t="s">
        <v>310</v>
      </c>
      <c r="B1338" s="59">
        <v>11.448300829400001</v>
      </c>
      <c r="C1338" s="60">
        <v>1.68335741066327E-2</v>
      </c>
      <c r="D1338" s="59">
        <v>1.3987002132999999</v>
      </c>
      <c r="E1338" s="60">
        <v>1.6014883210674801E-2</v>
      </c>
      <c r="F1338" s="59">
        <v>0</v>
      </c>
      <c r="G1338" s="60">
        <v>0</v>
      </c>
      <c r="H1338" s="59">
        <v>3.2198008782</v>
      </c>
      <c r="I1338" s="60">
        <v>1.6238500317517401E-2</v>
      </c>
      <c r="J1338" s="59">
        <v>6.8297997378999904</v>
      </c>
      <c r="K1338" s="60">
        <v>2.6035461893284099E-2</v>
      </c>
    </row>
    <row r="1339" spans="1:11" customFormat="1" x14ac:dyDescent="0.3">
      <c r="A1339" s="58" t="s">
        <v>311</v>
      </c>
      <c r="B1339" s="65">
        <v>610.71824089280005</v>
      </c>
      <c r="C1339" s="66">
        <v>0.89799970489420899</v>
      </c>
      <c r="D1339" s="65">
        <v>79.739437968099907</v>
      </c>
      <c r="E1339" s="66">
        <v>0.91300321126787898</v>
      </c>
      <c r="F1339" s="65">
        <v>51.889681581200001</v>
      </c>
      <c r="G1339" s="66">
        <v>0.92357756450380202</v>
      </c>
      <c r="H1339" s="65">
        <v>178.38572760989999</v>
      </c>
      <c r="I1339" s="66">
        <v>0.89965709185510701</v>
      </c>
      <c r="J1339" s="65">
        <v>234.7589759709</v>
      </c>
      <c r="K1339" s="66">
        <v>0.89491033522983898</v>
      </c>
    </row>
    <row r="1340" spans="1:11" customFormat="1" x14ac:dyDescent="0.3">
      <c r="A1340" s="71" t="s">
        <v>1</v>
      </c>
    </row>
    <row r="1341" spans="1:11" customFormat="1" x14ac:dyDescent="0.3">
      <c r="A1341" s="71" t="s">
        <v>1</v>
      </c>
    </row>
    <row r="1342" spans="1:11" customFormat="1" x14ac:dyDescent="0.3">
      <c r="A1342" s="53" t="s">
        <v>465</v>
      </c>
    </row>
    <row r="1343" spans="1:11" customFormat="1" x14ac:dyDescent="0.3">
      <c r="A1343" s="54" t="s">
        <v>1</v>
      </c>
    </row>
    <row r="1344" spans="1:11" customFormat="1" x14ac:dyDescent="0.3">
      <c r="A1344" s="115" t="s">
        <v>1</v>
      </c>
      <c r="B1344" s="114" t="s">
        <v>501</v>
      </c>
      <c r="C1344" s="114" t="s">
        <v>1</v>
      </c>
      <c r="D1344" s="114" t="s">
        <v>487</v>
      </c>
      <c r="E1344" s="114" t="s">
        <v>1</v>
      </c>
      <c r="F1344" s="114" t="s">
        <v>488</v>
      </c>
      <c r="G1344" s="114" t="s">
        <v>1</v>
      </c>
      <c r="H1344" s="114" t="s">
        <v>10</v>
      </c>
      <c r="I1344" s="114" t="s">
        <v>1</v>
      </c>
      <c r="J1344" s="114" t="s">
        <v>489</v>
      </c>
      <c r="K1344" s="114" t="s">
        <v>1</v>
      </c>
    </row>
    <row r="1345" spans="1:11" customFormat="1" x14ac:dyDescent="0.3">
      <c r="A1345" s="116" t="s">
        <v>1</v>
      </c>
      <c r="B1345" s="55" t="s">
        <v>14</v>
      </c>
      <c r="C1345" s="55" t="s">
        <v>15</v>
      </c>
      <c r="D1345" s="55" t="s">
        <v>14</v>
      </c>
      <c r="E1345" s="55" t="s">
        <v>15</v>
      </c>
      <c r="F1345" s="55" t="s">
        <v>14</v>
      </c>
      <c r="G1345" s="55" t="s">
        <v>15</v>
      </c>
      <c r="H1345" s="55" t="s">
        <v>14</v>
      </c>
      <c r="I1345" s="55" t="s">
        <v>15</v>
      </c>
      <c r="J1345" s="55" t="s">
        <v>14</v>
      </c>
      <c r="K1345" s="55" t="s">
        <v>15</v>
      </c>
    </row>
    <row r="1346" spans="1:11" customFormat="1" x14ac:dyDescent="0.3">
      <c r="A1346" s="56" t="s">
        <v>16</v>
      </c>
      <c r="B1346" s="57">
        <v>680.08735143709998</v>
      </c>
      <c r="C1346" s="57">
        <v>680.08735143709998</v>
      </c>
      <c r="D1346" s="57">
        <v>87.337521910099994</v>
      </c>
      <c r="E1346" s="57">
        <v>87.337521910099994</v>
      </c>
      <c r="F1346" s="57">
        <v>56.183350024399999</v>
      </c>
      <c r="G1346" s="57">
        <v>56.183350024399999</v>
      </c>
      <c r="H1346" s="57">
        <v>198.28191121360001</v>
      </c>
      <c r="I1346" s="57">
        <v>198.28191121360001</v>
      </c>
      <c r="J1346" s="57">
        <v>262.32681278690001</v>
      </c>
      <c r="K1346" s="57">
        <v>262.32681278690001</v>
      </c>
    </row>
    <row r="1347" spans="1:11" customFormat="1" x14ac:dyDescent="0.3">
      <c r="A1347" s="58" t="s">
        <v>332</v>
      </c>
      <c r="B1347" s="59">
        <v>1.1400534761000001</v>
      </c>
      <c r="C1347" s="60">
        <v>1.6763338910669901E-3</v>
      </c>
      <c r="D1347" s="59">
        <v>0</v>
      </c>
      <c r="E1347" s="60">
        <v>0</v>
      </c>
      <c r="F1347" s="59">
        <v>0</v>
      </c>
      <c r="G1347" s="60">
        <v>0</v>
      </c>
      <c r="H1347" s="59">
        <v>0</v>
      </c>
      <c r="I1347" s="60">
        <v>0</v>
      </c>
      <c r="J1347" s="59">
        <v>0.42384980230000102</v>
      </c>
      <c r="K1347" s="60">
        <v>1.6157319101205E-3</v>
      </c>
    </row>
    <row r="1348" spans="1:11" customFormat="1" x14ac:dyDescent="0.3">
      <c r="A1348" s="58" t="s">
        <v>333</v>
      </c>
      <c r="B1348" s="65">
        <v>4.3437511256999901</v>
      </c>
      <c r="C1348" s="66">
        <v>6.38704883500799E-3</v>
      </c>
      <c r="D1348" s="65">
        <v>0.42384980230000002</v>
      </c>
      <c r="E1348" s="66">
        <v>4.85300925684937E-3</v>
      </c>
      <c r="F1348" s="65">
        <v>0.59753246319999997</v>
      </c>
      <c r="G1348" s="66">
        <v>1.0635401109768201E-2</v>
      </c>
      <c r="H1348" s="65">
        <v>0</v>
      </c>
      <c r="I1348" s="66">
        <v>0</v>
      </c>
      <c r="J1348" s="65">
        <v>3.3223688602000001</v>
      </c>
      <c r="K1348" s="66">
        <v>1.26649991470712E-2</v>
      </c>
    </row>
    <row r="1349" spans="1:11" customFormat="1" x14ac:dyDescent="0.3">
      <c r="A1349" s="58" t="s">
        <v>334</v>
      </c>
      <c r="B1349" s="59">
        <v>56.1179907466</v>
      </c>
      <c r="C1349" s="60">
        <v>8.2515857158667105E-2</v>
      </c>
      <c r="D1349" s="59">
        <v>9.7213852217000003</v>
      </c>
      <c r="E1349" s="60">
        <v>0.11130823280865</v>
      </c>
      <c r="F1349" s="59">
        <v>3.6573411594999898</v>
      </c>
      <c r="G1349" s="60">
        <v>6.5096530518590406E-2</v>
      </c>
      <c r="H1349" s="59">
        <v>19.010730945599999</v>
      </c>
      <c r="I1349" s="60">
        <v>9.5877283153280701E-2</v>
      </c>
      <c r="J1349" s="59">
        <v>20.463335975500001</v>
      </c>
      <c r="K1349" s="60">
        <v>7.8007031603449906E-2</v>
      </c>
    </row>
    <row r="1350" spans="1:11" customFormat="1" x14ac:dyDescent="0.3">
      <c r="A1350" s="58" t="s">
        <v>335</v>
      </c>
      <c r="B1350" s="65">
        <v>339.71570672529998</v>
      </c>
      <c r="C1350" s="66">
        <v>0.49951775460526199</v>
      </c>
      <c r="D1350" s="65">
        <v>45.806835504600002</v>
      </c>
      <c r="E1350" s="66">
        <v>0.52448059554232396</v>
      </c>
      <c r="F1350" s="65">
        <v>31.0239089344999</v>
      </c>
      <c r="G1350" s="66">
        <v>0.55219044291638997</v>
      </c>
      <c r="H1350" s="65">
        <v>97.117030349900205</v>
      </c>
      <c r="I1350" s="66">
        <v>0.48979268837730899</v>
      </c>
      <c r="J1350" s="65">
        <v>140.9803867812</v>
      </c>
      <c r="K1350" s="66">
        <v>0.537422710562663</v>
      </c>
    </row>
    <row r="1351" spans="1:11" customFormat="1" x14ac:dyDescent="0.3">
      <c r="A1351" s="58" t="s">
        <v>336</v>
      </c>
      <c r="B1351" s="59">
        <v>161.4961724538</v>
      </c>
      <c r="C1351" s="60">
        <v>0.23746386712315801</v>
      </c>
      <c r="D1351" s="59">
        <v>10.254813952899999</v>
      </c>
      <c r="E1351" s="63">
        <v>0.117415902450904</v>
      </c>
      <c r="F1351" s="59">
        <v>15.0268104398</v>
      </c>
      <c r="G1351" s="60">
        <v>0.26746020721929098</v>
      </c>
      <c r="H1351" s="59">
        <v>58.876987612099803</v>
      </c>
      <c r="I1351" s="60">
        <v>0.296935747954711</v>
      </c>
      <c r="J1351" s="59">
        <v>57.393333849499903</v>
      </c>
      <c r="K1351" s="60">
        <v>0.21878561798455301</v>
      </c>
    </row>
    <row r="1352" spans="1:11" customFormat="1" x14ac:dyDescent="0.3">
      <c r="A1352" s="58" t="s">
        <v>337</v>
      </c>
      <c r="B1352" s="65">
        <v>117.2736769096</v>
      </c>
      <c r="C1352" s="66">
        <v>0.172439138386838</v>
      </c>
      <c r="D1352" s="65">
        <v>21.1306374286</v>
      </c>
      <c r="E1352" s="66">
        <v>0.241942259941273</v>
      </c>
      <c r="F1352" s="65">
        <v>5.8777570274000004</v>
      </c>
      <c r="G1352" s="66">
        <v>0.10461741823596001</v>
      </c>
      <c r="H1352" s="65">
        <v>23.277162306000001</v>
      </c>
      <c r="I1352" s="66">
        <v>0.117394280514699</v>
      </c>
      <c r="J1352" s="65">
        <v>39.7435375182</v>
      </c>
      <c r="K1352" s="66">
        <v>0.15150390879214301</v>
      </c>
    </row>
    <row r="1353" spans="1:11" customFormat="1" x14ac:dyDescent="0.3">
      <c r="A1353" s="58" t="s">
        <v>310</v>
      </c>
      <c r="B1353" s="59">
        <v>5.4838046018000002</v>
      </c>
      <c r="C1353" s="60">
        <v>8.0633827260749892E-3</v>
      </c>
      <c r="D1353" s="59">
        <v>0.42384980230000002</v>
      </c>
      <c r="E1353" s="60">
        <v>4.85300925684937E-3</v>
      </c>
      <c r="F1353" s="59">
        <v>0.59753246319999997</v>
      </c>
      <c r="G1353" s="60">
        <v>1.0635401109768201E-2</v>
      </c>
      <c r="H1353" s="59">
        <v>0</v>
      </c>
      <c r="I1353" s="60">
        <v>0</v>
      </c>
      <c r="J1353" s="59">
        <v>3.7462186625</v>
      </c>
      <c r="K1353" s="60">
        <v>1.4280731057191701E-2</v>
      </c>
    </row>
    <row r="1354" spans="1:11" customFormat="1" x14ac:dyDescent="0.3">
      <c r="A1354" s="58" t="s">
        <v>311</v>
      </c>
      <c r="B1354" s="65">
        <v>501.21187917909998</v>
      </c>
      <c r="C1354" s="66">
        <v>0.73698162172841997</v>
      </c>
      <c r="D1354" s="65">
        <v>56.061649457500003</v>
      </c>
      <c r="E1354" s="66">
        <v>0.64189649799322801</v>
      </c>
      <c r="F1354" s="65">
        <v>46.050719374300101</v>
      </c>
      <c r="G1354" s="66">
        <v>0.81965065013568095</v>
      </c>
      <c r="H1354" s="65">
        <v>155.99401796199999</v>
      </c>
      <c r="I1354" s="66">
        <v>0.78672843633202005</v>
      </c>
      <c r="J1354" s="65">
        <v>198.37372063070001</v>
      </c>
      <c r="K1354" s="66">
        <v>0.75620832854721598</v>
      </c>
    </row>
    <row r="1355" spans="1:11" customFormat="1" x14ac:dyDescent="0.3">
      <c r="A1355" s="71" t="s">
        <v>1</v>
      </c>
    </row>
    <row r="1356" spans="1:11" customFormat="1" x14ac:dyDescent="0.3">
      <c r="A1356" s="71" t="s">
        <v>1</v>
      </c>
    </row>
    <row r="1357" spans="1:11" customFormat="1" x14ac:dyDescent="0.3">
      <c r="A1357" s="53" t="s">
        <v>466</v>
      </c>
    </row>
    <row r="1358" spans="1:11" customFormat="1" x14ac:dyDescent="0.3">
      <c r="A1358" s="54" t="s">
        <v>1</v>
      </c>
    </row>
    <row r="1359" spans="1:11" customFormat="1" x14ac:dyDescent="0.3">
      <c r="A1359" s="115" t="s">
        <v>1</v>
      </c>
      <c r="B1359" s="114" t="s">
        <v>501</v>
      </c>
      <c r="C1359" s="114" t="s">
        <v>1</v>
      </c>
      <c r="D1359" s="114" t="s">
        <v>487</v>
      </c>
      <c r="E1359" s="114" t="s">
        <v>1</v>
      </c>
      <c r="F1359" s="114" t="s">
        <v>488</v>
      </c>
      <c r="G1359" s="114" t="s">
        <v>1</v>
      </c>
      <c r="H1359" s="114" t="s">
        <v>10</v>
      </c>
      <c r="I1359" s="114" t="s">
        <v>1</v>
      </c>
      <c r="J1359" s="114" t="s">
        <v>489</v>
      </c>
      <c r="K1359" s="114" t="s">
        <v>1</v>
      </c>
    </row>
    <row r="1360" spans="1:11" customFormat="1" x14ac:dyDescent="0.3">
      <c r="A1360" s="116" t="s">
        <v>1</v>
      </c>
      <c r="B1360" s="55" t="s">
        <v>14</v>
      </c>
      <c r="C1360" s="55" t="s">
        <v>15</v>
      </c>
      <c r="D1360" s="55" t="s">
        <v>14</v>
      </c>
      <c r="E1360" s="55" t="s">
        <v>15</v>
      </c>
      <c r="F1360" s="55" t="s">
        <v>14</v>
      </c>
      <c r="G1360" s="55" t="s">
        <v>15</v>
      </c>
      <c r="H1360" s="55" t="s">
        <v>14</v>
      </c>
      <c r="I1360" s="55" t="s">
        <v>15</v>
      </c>
      <c r="J1360" s="55" t="s">
        <v>14</v>
      </c>
      <c r="K1360" s="55" t="s">
        <v>15</v>
      </c>
    </row>
    <row r="1361" spans="1:11" customFormat="1" x14ac:dyDescent="0.3">
      <c r="A1361" s="56" t="s">
        <v>16</v>
      </c>
      <c r="B1361" s="57">
        <v>680.08735143709998</v>
      </c>
      <c r="C1361" s="57">
        <v>680.08735143709998</v>
      </c>
      <c r="D1361" s="57">
        <v>87.337521910099994</v>
      </c>
      <c r="E1361" s="57">
        <v>87.337521910099994</v>
      </c>
      <c r="F1361" s="57">
        <v>56.183350024399999</v>
      </c>
      <c r="G1361" s="57">
        <v>56.183350024399999</v>
      </c>
      <c r="H1361" s="57">
        <v>198.28191121360001</v>
      </c>
      <c r="I1361" s="57">
        <v>198.28191121360001</v>
      </c>
      <c r="J1361" s="57">
        <v>262.32681278690001</v>
      </c>
      <c r="K1361" s="57">
        <v>262.32681278690001</v>
      </c>
    </row>
    <row r="1362" spans="1:11" customFormat="1" x14ac:dyDescent="0.3">
      <c r="A1362" s="58" t="s">
        <v>332</v>
      </c>
      <c r="B1362" s="59">
        <v>0.46722243460000101</v>
      </c>
      <c r="C1362" s="60">
        <v>6.8700356448727804E-4</v>
      </c>
      <c r="D1362" s="59">
        <v>0</v>
      </c>
      <c r="E1362" s="60">
        <v>0</v>
      </c>
      <c r="F1362" s="59">
        <v>0</v>
      </c>
      <c r="G1362" s="60">
        <v>0</v>
      </c>
      <c r="H1362" s="59">
        <v>0</v>
      </c>
      <c r="I1362" s="60">
        <v>0</v>
      </c>
      <c r="J1362" s="59">
        <v>0.46722243460000101</v>
      </c>
      <c r="K1362" s="60">
        <v>1.7810700691871201E-3</v>
      </c>
    </row>
    <row r="1363" spans="1:11" customFormat="1" x14ac:dyDescent="0.3">
      <c r="A1363" s="58" t="s">
        <v>333</v>
      </c>
      <c r="B1363" s="65">
        <v>3.0660821416000101</v>
      </c>
      <c r="C1363" s="66">
        <v>4.5083651903259601E-3</v>
      </c>
      <c r="D1363" s="65">
        <v>1.5479450138999999</v>
      </c>
      <c r="E1363" s="66">
        <v>1.7723711184447901E-2</v>
      </c>
      <c r="F1363" s="65">
        <v>0</v>
      </c>
      <c r="G1363" s="66">
        <v>0</v>
      </c>
      <c r="H1363" s="65">
        <v>0.7854459842</v>
      </c>
      <c r="I1363" s="66">
        <v>3.9612588934240999E-3</v>
      </c>
      <c r="J1363" s="65">
        <v>0.73269114349999898</v>
      </c>
      <c r="K1363" s="66">
        <v>2.7930470992120699E-3</v>
      </c>
    </row>
    <row r="1364" spans="1:11" customFormat="1" x14ac:dyDescent="0.3">
      <c r="A1364" s="58" t="s">
        <v>334</v>
      </c>
      <c r="B1364" s="59">
        <v>38.454416710899899</v>
      </c>
      <c r="C1364" s="60">
        <v>5.6543349364815497E-2</v>
      </c>
      <c r="D1364" s="59">
        <v>6.9391280494999998</v>
      </c>
      <c r="E1364" s="60">
        <v>7.9451854114234194E-2</v>
      </c>
      <c r="F1364" s="59">
        <v>10.070871670400001</v>
      </c>
      <c r="G1364" s="64">
        <v>0.17925010997077101</v>
      </c>
      <c r="H1364" s="59">
        <v>16.881783235899999</v>
      </c>
      <c r="I1364" s="60">
        <v>8.5140309232313305E-2</v>
      </c>
      <c r="J1364" s="59">
        <v>2.0838527336000001</v>
      </c>
      <c r="K1364" s="63">
        <v>7.9437275643371198E-3</v>
      </c>
    </row>
    <row r="1365" spans="1:11" customFormat="1" x14ac:dyDescent="0.3">
      <c r="A1365" s="58" t="s">
        <v>335</v>
      </c>
      <c r="B1365" s="65">
        <v>305.72488809539902</v>
      </c>
      <c r="C1365" s="66">
        <v>0.449537676960716</v>
      </c>
      <c r="D1365" s="65">
        <v>45.197198623799999</v>
      </c>
      <c r="E1365" s="66">
        <v>0.51750035534925398</v>
      </c>
      <c r="F1365" s="65">
        <v>18.885374945899901</v>
      </c>
      <c r="G1365" s="66">
        <v>0.33613828541192797</v>
      </c>
      <c r="H1365" s="65">
        <v>101.7036953999</v>
      </c>
      <c r="I1365" s="66">
        <v>0.51292472811773204</v>
      </c>
      <c r="J1365" s="65">
        <v>101.1767579823</v>
      </c>
      <c r="K1365" s="66">
        <v>0.38568973147434399</v>
      </c>
    </row>
    <row r="1366" spans="1:11" customFormat="1" x14ac:dyDescent="0.3">
      <c r="A1366" s="58" t="s">
        <v>336</v>
      </c>
      <c r="B1366" s="59">
        <v>208.464441935</v>
      </c>
      <c r="C1366" s="60">
        <v>0.306525980073724</v>
      </c>
      <c r="D1366" s="59">
        <v>6.2206141057000002</v>
      </c>
      <c r="E1366" s="63">
        <v>7.1224989782777803E-2</v>
      </c>
      <c r="F1366" s="59">
        <v>18.7449187057999</v>
      </c>
      <c r="G1366" s="60">
        <v>0.33363832341181598</v>
      </c>
      <c r="H1366" s="59">
        <v>42.8530524253</v>
      </c>
      <c r="I1366" s="63">
        <v>0.21612184471601301</v>
      </c>
      <c r="J1366" s="59">
        <v>125.4912340036</v>
      </c>
      <c r="K1366" s="64">
        <v>0.47837745852362501</v>
      </c>
    </row>
    <row r="1367" spans="1:11" customFormat="1" x14ac:dyDescent="0.3">
      <c r="A1367" s="58" t="s">
        <v>337</v>
      </c>
      <c r="B1367" s="65">
        <v>123.9103001196</v>
      </c>
      <c r="C1367" s="66">
        <v>0.18219762484593199</v>
      </c>
      <c r="D1367" s="65">
        <v>27.432636117200101</v>
      </c>
      <c r="E1367" s="64">
        <v>0.31409908956928601</v>
      </c>
      <c r="F1367" s="65">
        <v>8.4821847022999997</v>
      </c>
      <c r="G1367" s="66">
        <v>0.150973281205486</v>
      </c>
      <c r="H1367" s="65">
        <v>36.057934168300001</v>
      </c>
      <c r="I1367" s="66">
        <v>0.18185185904051801</v>
      </c>
      <c r="J1367" s="65">
        <v>32.375054489299998</v>
      </c>
      <c r="K1367" s="63">
        <v>0.123414965269295</v>
      </c>
    </row>
    <row r="1368" spans="1:11" customFormat="1" x14ac:dyDescent="0.3">
      <c r="A1368" s="58" t="s">
        <v>310</v>
      </c>
      <c r="B1368" s="59">
        <v>3.5333045761999999</v>
      </c>
      <c r="C1368" s="60">
        <v>5.1953687548132402E-3</v>
      </c>
      <c r="D1368" s="59">
        <v>1.5479450138999999</v>
      </c>
      <c r="E1368" s="60">
        <v>1.7723711184447901E-2</v>
      </c>
      <c r="F1368" s="59">
        <v>0</v>
      </c>
      <c r="G1368" s="60">
        <v>0</v>
      </c>
      <c r="H1368" s="59">
        <v>0.7854459842</v>
      </c>
      <c r="I1368" s="60">
        <v>3.9612588934240999E-3</v>
      </c>
      <c r="J1368" s="59">
        <v>1.1999135781000001</v>
      </c>
      <c r="K1368" s="60">
        <v>4.5741171683991904E-3</v>
      </c>
    </row>
    <row r="1369" spans="1:11" customFormat="1" x14ac:dyDescent="0.3">
      <c r="A1369" s="58" t="s">
        <v>311</v>
      </c>
      <c r="B1369" s="65">
        <v>514.18933003040001</v>
      </c>
      <c r="C1369" s="66">
        <v>0.75606365703444001</v>
      </c>
      <c r="D1369" s="65">
        <v>51.4178127294999</v>
      </c>
      <c r="E1369" s="63">
        <v>0.58872534513203201</v>
      </c>
      <c r="F1369" s="65">
        <v>37.630293651700001</v>
      </c>
      <c r="G1369" s="66">
        <v>0.66977660882374301</v>
      </c>
      <c r="H1369" s="65">
        <v>144.55674782520001</v>
      </c>
      <c r="I1369" s="66">
        <v>0.72904657283374497</v>
      </c>
      <c r="J1369" s="65">
        <v>226.66799198589999</v>
      </c>
      <c r="K1369" s="64">
        <v>0.86406718999796905</v>
      </c>
    </row>
    <row r="1370" spans="1:11" customFormat="1" x14ac:dyDescent="0.3">
      <c r="A1370" s="71" t="s">
        <v>1</v>
      </c>
    </row>
    <row r="1371" spans="1:11" customFormat="1" x14ac:dyDescent="0.3">
      <c r="A1371" s="71" t="s">
        <v>1</v>
      </c>
    </row>
    <row r="1372" spans="1:11" customFormat="1" x14ac:dyDescent="0.3">
      <c r="A1372" s="53" t="s">
        <v>467</v>
      </c>
    </row>
    <row r="1373" spans="1:11" customFormat="1" x14ac:dyDescent="0.3">
      <c r="A1373" s="54" t="s">
        <v>1</v>
      </c>
    </row>
    <row r="1374" spans="1:11" customFormat="1" x14ac:dyDescent="0.3">
      <c r="A1374" s="115" t="s">
        <v>1</v>
      </c>
      <c r="B1374" s="114" t="s">
        <v>501</v>
      </c>
      <c r="C1374" s="114" t="s">
        <v>1</v>
      </c>
      <c r="D1374" s="114" t="s">
        <v>487</v>
      </c>
      <c r="E1374" s="114" t="s">
        <v>1</v>
      </c>
      <c r="F1374" s="114" t="s">
        <v>488</v>
      </c>
      <c r="G1374" s="114" t="s">
        <v>1</v>
      </c>
      <c r="H1374" s="114" t="s">
        <v>10</v>
      </c>
      <c r="I1374" s="114" t="s">
        <v>1</v>
      </c>
      <c r="J1374" s="114" t="s">
        <v>489</v>
      </c>
      <c r="K1374" s="114" t="s">
        <v>1</v>
      </c>
    </row>
    <row r="1375" spans="1:11" customFormat="1" x14ac:dyDescent="0.3">
      <c r="A1375" s="116" t="s">
        <v>1</v>
      </c>
      <c r="B1375" s="55" t="s">
        <v>14</v>
      </c>
      <c r="C1375" s="55" t="s">
        <v>15</v>
      </c>
      <c r="D1375" s="55" t="s">
        <v>14</v>
      </c>
      <c r="E1375" s="55" t="s">
        <v>15</v>
      </c>
      <c r="F1375" s="55" t="s">
        <v>14</v>
      </c>
      <c r="G1375" s="55" t="s">
        <v>15</v>
      </c>
      <c r="H1375" s="55" t="s">
        <v>14</v>
      </c>
      <c r="I1375" s="55" t="s">
        <v>15</v>
      </c>
      <c r="J1375" s="55" t="s">
        <v>14</v>
      </c>
      <c r="K1375" s="55" t="s">
        <v>15</v>
      </c>
    </row>
    <row r="1376" spans="1:11" customFormat="1" x14ac:dyDescent="0.3">
      <c r="A1376" s="56" t="s">
        <v>16</v>
      </c>
      <c r="B1376" s="57">
        <v>680.08735143709998</v>
      </c>
      <c r="C1376" s="57">
        <v>680.08735143709998</v>
      </c>
      <c r="D1376" s="57">
        <v>87.337521910099994</v>
      </c>
      <c r="E1376" s="57">
        <v>87.337521910099994</v>
      </c>
      <c r="F1376" s="57">
        <v>56.183350024399999</v>
      </c>
      <c r="G1376" s="57">
        <v>56.183350024399999</v>
      </c>
      <c r="H1376" s="57">
        <v>198.28191121360001</v>
      </c>
      <c r="I1376" s="57">
        <v>198.28191121360001</v>
      </c>
      <c r="J1376" s="57">
        <v>262.32681278690001</v>
      </c>
      <c r="K1376" s="57">
        <v>262.32681278690001</v>
      </c>
    </row>
    <row r="1377" spans="1:11" customFormat="1" x14ac:dyDescent="0.3">
      <c r="A1377" s="58" t="s">
        <v>332</v>
      </c>
      <c r="B1377" s="59">
        <v>0</v>
      </c>
      <c r="C1377" s="60">
        <v>0</v>
      </c>
      <c r="D1377" s="59">
        <v>0</v>
      </c>
      <c r="E1377" s="60">
        <v>0</v>
      </c>
      <c r="F1377" s="59">
        <v>0</v>
      </c>
      <c r="G1377" s="60">
        <v>0</v>
      </c>
      <c r="H1377" s="59">
        <v>0</v>
      </c>
      <c r="I1377" s="60">
        <v>0</v>
      </c>
      <c r="J1377" s="59">
        <v>0</v>
      </c>
      <c r="K1377" s="60">
        <v>0</v>
      </c>
    </row>
    <row r="1378" spans="1:11" customFormat="1" x14ac:dyDescent="0.3">
      <c r="A1378" s="58" t="s">
        <v>333</v>
      </c>
      <c r="B1378" s="65">
        <v>1.7278066139999899</v>
      </c>
      <c r="C1378" s="66">
        <v>2.5405657234309001E-3</v>
      </c>
      <c r="D1378" s="65">
        <v>0</v>
      </c>
      <c r="E1378" s="66">
        <v>0</v>
      </c>
      <c r="F1378" s="65">
        <v>0.19717885260000001</v>
      </c>
      <c r="G1378" s="66">
        <v>3.5095602614362898E-3</v>
      </c>
      <c r="H1378" s="65">
        <v>0.79793661790000003</v>
      </c>
      <c r="I1378" s="66">
        <v>4.0242532110779401E-3</v>
      </c>
      <c r="J1378" s="65">
        <v>0.73269114349999898</v>
      </c>
      <c r="K1378" s="66">
        <v>2.7930470992120699E-3</v>
      </c>
    </row>
    <row r="1379" spans="1:11" customFormat="1" x14ac:dyDescent="0.3">
      <c r="A1379" s="58" t="s">
        <v>334</v>
      </c>
      <c r="B1379" s="59">
        <v>33.791994281800001</v>
      </c>
      <c r="C1379" s="60">
        <v>4.9687726452188503E-2</v>
      </c>
      <c r="D1379" s="59">
        <v>0</v>
      </c>
      <c r="E1379" s="63">
        <v>0</v>
      </c>
      <c r="F1379" s="59">
        <v>2.29132308089999</v>
      </c>
      <c r="G1379" s="60">
        <v>4.0782955802829403E-2</v>
      </c>
      <c r="H1379" s="59">
        <v>20.749697827799999</v>
      </c>
      <c r="I1379" s="64">
        <v>0.10464745725316001</v>
      </c>
      <c r="J1379" s="59">
        <v>4.3873706768999998</v>
      </c>
      <c r="K1379" s="63">
        <v>1.67248274405867E-2</v>
      </c>
    </row>
    <row r="1380" spans="1:11" customFormat="1" x14ac:dyDescent="0.3">
      <c r="A1380" s="58" t="s">
        <v>335</v>
      </c>
      <c r="B1380" s="65">
        <v>226.41838041240001</v>
      </c>
      <c r="C1380" s="66">
        <v>0.33292543955412901</v>
      </c>
      <c r="D1380" s="65">
        <v>32.376175440100099</v>
      </c>
      <c r="E1380" s="66">
        <v>0.37070178695276101</v>
      </c>
      <c r="F1380" s="65">
        <v>24.014442966499999</v>
      </c>
      <c r="G1380" s="66">
        <v>0.42742988725433301</v>
      </c>
      <c r="H1380" s="65">
        <v>66.089346087099798</v>
      </c>
      <c r="I1380" s="66">
        <v>0.333310011400409</v>
      </c>
      <c r="J1380" s="65">
        <v>86.899234529899999</v>
      </c>
      <c r="K1380" s="66">
        <v>0.33126325748673002</v>
      </c>
    </row>
    <row r="1381" spans="1:11" customFormat="1" x14ac:dyDescent="0.3">
      <c r="A1381" s="58" t="s">
        <v>336</v>
      </c>
      <c r="B1381" s="59">
        <v>183.1984485129</v>
      </c>
      <c r="C1381" s="60">
        <v>0.26937487975005198</v>
      </c>
      <c r="D1381" s="59">
        <v>18.7790832162</v>
      </c>
      <c r="E1381" s="60">
        <v>0.21501735800942501</v>
      </c>
      <c r="F1381" s="59">
        <v>7.5850376035000098</v>
      </c>
      <c r="G1381" s="63">
        <v>0.13500507891049399</v>
      </c>
      <c r="H1381" s="59">
        <v>23.9577934233</v>
      </c>
      <c r="I1381" s="63">
        <v>0.12082692403288001</v>
      </c>
      <c r="J1381" s="59">
        <v>103.0019488097</v>
      </c>
      <c r="K1381" s="64">
        <v>0.39264742980494799</v>
      </c>
    </row>
    <row r="1382" spans="1:11" customFormat="1" x14ac:dyDescent="0.3">
      <c r="A1382" s="58" t="s">
        <v>337</v>
      </c>
      <c r="B1382" s="65">
        <v>234.95072161600001</v>
      </c>
      <c r="C1382" s="66">
        <v>0.34547138852019998</v>
      </c>
      <c r="D1382" s="65">
        <v>36.182263253800002</v>
      </c>
      <c r="E1382" s="66">
        <v>0.41428085503781398</v>
      </c>
      <c r="F1382" s="65">
        <v>22.095367520899899</v>
      </c>
      <c r="G1382" s="66">
        <v>0.39327251777090799</v>
      </c>
      <c r="H1382" s="65">
        <v>86.687137257500098</v>
      </c>
      <c r="I1382" s="64">
        <v>0.43719135410247201</v>
      </c>
      <c r="J1382" s="65">
        <v>67.305567626899901</v>
      </c>
      <c r="K1382" s="63">
        <v>0.25657143816852401</v>
      </c>
    </row>
    <row r="1383" spans="1:11" customFormat="1" x14ac:dyDescent="0.3">
      <c r="A1383" s="58" t="s">
        <v>310</v>
      </c>
      <c r="B1383" s="59">
        <v>1.7278066139999899</v>
      </c>
      <c r="C1383" s="60">
        <v>2.5405657234309001E-3</v>
      </c>
      <c r="D1383" s="59">
        <v>0</v>
      </c>
      <c r="E1383" s="60">
        <v>0</v>
      </c>
      <c r="F1383" s="59">
        <v>0.19717885260000001</v>
      </c>
      <c r="G1383" s="60">
        <v>3.5095602614362898E-3</v>
      </c>
      <c r="H1383" s="59">
        <v>0.79793661790000003</v>
      </c>
      <c r="I1383" s="60">
        <v>4.0242532110779401E-3</v>
      </c>
      <c r="J1383" s="59">
        <v>0.73269114349999898</v>
      </c>
      <c r="K1383" s="60">
        <v>2.7930470992120699E-3</v>
      </c>
    </row>
    <row r="1384" spans="1:11" customFormat="1" x14ac:dyDescent="0.3">
      <c r="A1384" s="58" t="s">
        <v>311</v>
      </c>
      <c r="B1384" s="65">
        <v>409.61682892530001</v>
      </c>
      <c r="C1384" s="66">
        <v>0.60230031930418104</v>
      </c>
      <c r="D1384" s="65">
        <v>51.155258656299999</v>
      </c>
      <c r="E1384" s="66">
        <v>0.58571914496218602</v>
      </c>
      <c r="F1384" s="65">
        <v>31.5994805700001</v>
      </c>
      <c r="G1384" s="66">
        <v>0.56243496616482602</v>
      </c>
      <c r="H1384" s="65">
        <v>90.0471395104001</v>
      </c>
      <c r="I1384" s="63">
        <v>0.45413693543328998</v>
      </c>
      <c r="J1384" s="65">
        <v>189.90118333960001</v>
      </c>
      <c r="K1384" s="64">
        <v>0.72391068729167796</v>
      </c>
    </row>
    <row r="1385" spans="1:11" customFormat="1" x14ac:dyDescent="0.3">
      <c r="A1385" s="71" t="s">
        <v>1</v>
      </c>
    </row>
    <row r="1386" spans="1:11" customFormat="1" x14ac:dyDescent="0.3">
      <c r="A1386" s="71" t="s">
        <v>1</v>
      </c>
    </row>
    <row r="1387" spans="1:11" customFormat="1" x14ac:dyDescent="0.3">
      <c r="A1387" s="53" t="s">
        <v>468</v>
      </c>
    </row>
    <row r="1388" spans="1:11" customFormat="1" x14ac:dyDescent="0.3">
      <c r="A1388" s="54" t="s">
        <v>1</v>
      </c>
    </row>
    <row r="1389" spans="1:11" customFormat="1" x14ac:dyDescent="0.3">
      <c r="A1389" s="115" t="s">
        <v>1</v>
      </c>
      <c r="B1389" s="114" t="s">
        <v>501</v>
      </c>
      <c r="C1389" s="114" t="s">
        <v>1</v>
      </c>
      <c r="D1389" s="114" t="s">
        <v>487</v>
      </c>
      <c r="E1389" s="114" t="s">
        <v>1</v>
      </c>
      <c r="F1389" s="114" t="s">
        <v>488</v>
      </c>
      <c r="G1389" s="114" t="s">
        <v>1</v>
      </c>
      <c r="H1389" s="114" t="s">
        <v>10</v>
      </c>
      <c r="I1389" s="114" t="s">
        <v>1</v>
      </c>
      <c r="J1389" s="114" t="s">
        <v>489</v>
      </c>
      <c r="K1389" s="114" t="s">
        <v>1</v>
      </c>
    </row>
    <row r="1390" spans="1:11" customFormat="1" x14ac:dyDescent="0.3">
      <c r="A1390" s="116" t="s">
        <v>1</v>
      </c>
      <c r="B1390" s="55" t="s">
        <v>14</v>
      </c>
      <c r="C1390" s="55" t="s">
        <v>15</v>
      </c>
      <c r="D1390" s="55" t="s">
        <v>14</v>
      </c>
      <c r="E1390" s="55" t="s">
        <v>15</v>
      </c>
      <c r="F1390" s="55" t="s">
        <v>14</v>
      </c>
      <c r="G1390" s="55" t="s">
        <v>15</v>
      </c>
      <c r="H1390" s="55" t="s">
        <v>14</v>
      </c>
      <c r="I1390" s="55" t="s">
        <v>15</v>
      </c>
      <c r="J1390" s="55" t="s">
        <v>14</v>
      </c>
      <c r="K1390" s="55" t="s">
        <v>15</v>
      </c>
    </row>
    <row r="1391" spans="1:11" customFormat="1" x14ac:dyDescent="0.3">
      <c r="A1391" s="56" t="s">
        <v>16</v>
      </c>
      <c r="B1391" s="57">
        <v>680.08735143709998</v>
      </c>
      <c r="C1391" s="57">
        <v>680.08735143709998</v>
      </c>
      <c r="D1391" s="57">
        <v>87.337521910099994</v>
      </c>
      <c r="E1391" s="57">
        <v>87.337521910099994</v>
      </c>
      <c r="F1391" s="57">
        <v>56.183350024399999</v>
      </c>
      <c r="G1391" s="57">
        <v>56.183350024399999</v>
      </c>
      <c r="H1391" s="57">
        <v>198.28191121360001</v>
      </c>
      <c r="I1391" s="57">
        <v>198.28191121360001</v>
      </c>
      <c r="J1391" s="57">
        <v>262.32681278690001</v>
      </c>
      <c r="K1391" s="57">
        <v>262.32681278690001</v>
      </c>
    </row>
    <row r="1392" spans="1:11" customFormat="1" x14ac:dyDescent="0.3">
      <c r="A1392" s="58" t="s">
        <v>332</v>
      </c>
      <c r="B1392" s="59">
        <v>1.54375889099999</v>
      </c>
      <c r="C1392" s="60">
        <v>2.2699420710264101E-3</v>
      </c>
      <c r="D1392" s="59">
        <v>1.543758891</v>
      </c>
      <c r="E1392" s="64">
        <v>1.76757807782668E-2</v>
      </c>
      <c r="F1392" s="59">
        <v>0</v>
      </c>
      <c r="G1392" s="60">
        <v>0</v>
      </c>
      <c r="H1392" s="59">
        <v>0</v>
      </c>
      <c r="I1392" s="60">
        <v>0</v>
      </c>
      <c r="J1392" s="59">
        <v>0</v>
      </c>
      <c r="K1392" s="60">
        <v>0</v>
      </c>
    </row>
    <row r="1393" spans="1:11" customFormat="1" x14ac:dyDescent="0.3">
      <c r="A1393" s="58" t="s">
        <v>333</v>
      </c>
      <c r="B1393" s="65">
        <v>10.4900397805</v>
      </c>
      <c r="C1393" s="66">
        <v>1.54245476824902E-2</v>
      </c>
      <c r="D1393" s="65">
        <v>0</v>
      </c>
      <c r="E1393" s="66">
        <v>0</v>
      </c>
      <c r="F1393" s="65">
        <v>0.43838817829999999</v>
      </c>
      <c r="G1393" s="66">
        <v>7.8028130773549701E-3</v>
      </c>
      <c r="H1393" s="65">
        <v>5.0661057971999801</v>
      </c>
      <c r="I1393" s="66">
        <v>2.5550014956949401E-2</v>
      </c>
      <c r="J1393" s="65">
        <v>2.5418175711000002</v>
      </c>
      <c r="K1393" s="66">
        <v>9.6895073137828001E-3</v>
      </c>
    </row>
    <row r="1394" spans="1:11" customFormat="1" x14ac:dyDescent="0.3">
      <c r="A1394" s="58" t="s">
        <v>334</v>
      </c>
      <c r="B1394" s="59">
        <v>59.001646873299897</v>
      </c>
      <c r="C1394" s="60">
        <v>8.6755983255125901E-2</v>
      </c>
      <c r="D1394" s="59">
        <v>2.3830376876999999</v>
      </c>
      <c r="E1394" s="60">
        <v>2.72853824516908E-2</v>
      </c>
      <c r="F1394" s="59">
        <v>4.4861860482999996</v>
      </c>
      <c r="G1394" s="60">
        <v>7.9849030831228199E-2</v>
      </c>
      <c r="H1394" s="59">
        <v>23.160495196599999</v>
      </c>
      <c r="I1394" s="60">
        <v>0.116805890435715</v>
      </c>
      <c r="J1394" s="59">
        <v>19.885331568600002</v>
      </c>
      <c r="K1394" s="60">
        <v>7.5803656352710497E-2</v>
      </c>
    </row>
    <row r="1395" spans="1:11" customFormat="1" x14ac:dyDescent="0.3">
      <c r="A1395" s="58" t="s">
        <v>335</v>
      </c>
      <c r="B1395" s="65">
        <v>405.82444198970001</v>
      </c>
      <c r="C1395" s="66">
        <v>0.59672399601631698</v>
      </c>
      <c r="D1395" s="65">
        <v>57.446813273399997</v>
      </c>
      <c r="E1395" s="66">
        <v>0.65775639172052902</v>
      </c>
      <c r="F1395" s="65">
        <v>36.911739877199999</v>
      </c>
      <c r="G1395" s="66">
        <v>0.65698716543548097</v>
      </c>
      <c r="H1395" s="65">
        <v>106.9672372599</v>
      </c>
      <c r="I1395" s="66">
        <v>0.53947047718674201</v>
      </c>
      <c r="J1395" s="65">
        <v>170.144836516</v>
      </c>
      <c r="K1395" s="66">
        <v>0.64859872579710898</v>
      </c>
    </row>
    <row r="1396" spans="1:11" customFormat="1" x14ac:dyDescent="0.3">
      <c r="A1396" s="58" t="s">
        <v>336</v>
      </c>
      <c r="B1396" s="59">
        <v>187.10945610869999</v>
      </c>
      <c r="C1396" s="60">
        <v>0.27512562277965802</v>
      </c>
      <c r="D1396" s="59">
        <v>23.359176250899999</v>
      </c>
      <c r="E1396" s="60">
        <v>0.26745865625709597</v>
      </c>
      <c r="F1396" s="59">
        <v>12.2897941061</v>
      </c>
      <c r="G1396" s="60">
        <v>0.21874441628636701</v>
      </c>
      <c r="H1396" s="59">
        <v>57.412190702800203</v>
      </c>
      <c r="I1396" s="60">
        <v>0.28954830196765902</v>
      </c>
      <c r="J1396" s="59">
        <v>65.687596103999994</v>
      </c>
      <c r="K1396" s="60">
        <v>0.25040366787576901</v>
      </c>
    </row>
    <row r="1397" spans="1:11" customFormat="1" x14ac:dyDescent="0.3">
      <c r="A1397" s="58" t="s">
        <v>337</v>
      </c>
      <c r="B1397" s="65">
        <v>16.118007793899999</v>
      </c>
      <c r="C1397" s="66">
        <v>2.3699908195382299E-2</v>
      </c>
      <c r="D1397" s="65">
        <v>2.6047358071</v>
      </c>
      <c r="E1397" s="66">
        <v>2.9823788792418E-2</v>
      </c>
      <c r="F1397" s="65">
        <v>2.0572418145000002</v>
      </c>
      <c r="G1397" s="66">
        <v>3.6616574369569603E-2</v>
      </c>
      <c r="H1397" s="65">
        <v>5.6758822570999996</v>
      </c>
      <c r="I1397" s="66">
        <v>2.8625315452934199E-2</v>
      </c>
      <c r="J1397" s="65">
        <v>4.0672310272000196</v>
      </c>
      <c r="K1397" s="66">
        <v>1.55044426606288E-2</v>
      </c>
    </row>
    <row r="1398" spans="1:11" customFormat="1" x14ac:dyDescent="0.3">
      <c r="A1398" s="58" t="s">
        <v>310</v>
      </c>
      <c r="B1398" s="59">
        <v>12.0337986715</v>
      </c>
      <c r="C1398" s="60">
        <v>1.7694489753516601E-2</v>
      </c>
      <c r="D1398" s="59">
        <v>1.543758891</v>
      </c>
      <c r="E1398" s="60">
        <v>1.76757807782668E-2</v>
      </c>
      <c r="F1398" s="59">
        <v>0.43838817829999999</v>
      </c>
      <c r="G1398" s="60">
        <v>7.8028130773549701E-3</v>
      </c>
      <c r="H1398" s="59">
        <v>5.0661057971999801</v>
      </c>
      <c r="I1398" s="60">
        <v>2.5550014956949401E-2</v>
      </c>
      <c r="J1398" s="59">
        <v>2.5418175711000002</v>
      </c>
      <c r="K1398" s="60">
        <v>9.6895073137828001E-3</v>
      </c>
    </row>
    <row r="1399" spans="1:11" customFormat="1" x14ac:dyDescent="0.3">
      <c r="A1399" s="58" t="s">
        <v>311</v>
      </c>
      <c r="B1399" s="65">
        <v>592.93389809840005</v>
      </c>
      <c r="C1399" s="66">
        <v>0.871849618795975</v>
      </c>
      <c r="D1399" s="65">
        <v>80.805989524300003</v>
      </c>
      <c r="E1399" s="66">
        <v>0.92521504797762399</v>
      </c>
      <c r="F1399" s="65">
        <v>49.201533983300102</v>
      </c>
      <c r="G1399" s="66">
        <v>0.87573158172184695</v>
      </c>
      <c r="H1399" s="65">
        <v>164.37942796269999</v>
      </c>
      <c r="I1399" s="66">
        <v>0.82901877915440103</v>
      </c>
      <c r="J1399" s="65">
        <v>235.83243261999999</v>
      </c>
      <c r="K1399" s="66">
        <v>0.89900239367287804</v>
      </c>
    </row>
    <row r="1400" spans="1:11" customFormat="1" x14ac:dyDescent="0.3">
      <c r="A1400" s="71" t="s">
        <v>1</v>
      </c>
    </row>
    <row r="1401" spans="1:11" customFormat="1" x14ac:dyDescent="0.3">
      <c r="A1401" s="71" t="s">
        <v>1</v>
      </c>
    </row>
    <row r="1402" spans="1:11" customFormat="1" x14ac:dyDescent="0.3">
      <c r="A1402" s="53" t="s">
        <v>469</v>
      </c>
    </row>
    <row r="1403" spans="1:11" customFormat="1" x14ac:dyDescent="0.3">
      <c r="A1403" s="54" t="s">
        <v>1</v>
      </c>
    </row>
    <row r="1404" spans="1:11" customFormat="1" x14ac:dyDescent="0.3">
      <c r="A1404" s="115" t="s">
        <v>1</v>
      </c>
      <c r="B1404" s="114" t="s">
        <v>501</v>
      </c>
      <c r="C1404" s="114" t="s">
        <v>1</v>
      </c>
      <c r="D1404" s="114" t="s">
        <v>487</v>
      </c>
      <c r="E1404" s="114" t="s">
        <v>1</v>
      </c>
      <c r="F1404" s="114" t="s">
        <v>488</v>
      </c>
      <c r="G1404" s="114" t="s">
        <v>1</v>
      </c>
      <c r="H1404" s="114" t="s">
        <v>10</v>
      </c>
      <c r="I1404" s="114" t="s">
        <v>1</v>
      </c>
      <c r="J1404" s="114" t="s">
        <v>489</v>
      </c>
      <c r="K1404" s="114" t="s">
        <v>1</v>
      </c>
    </row>
    <row r="1405" spans="1:11" customFormat="1" x14ac:dyDescent="0.3">
      <c r="A1405" s="116" t="s">
        <v>1</v>
      </c>
      <c r="B1405" s="55" t="s">
        <v>14</v>
      </c>
      <c r="C1405" s="55" t="s">
        <v>15</v>
      </c>
      <c r="D1405" s="55" t="s">
        <v>14</v>
      </c>
      <c r="E1405" s="55" t="s">
        <v>15</v>
      </c>
      <c r="F1405" s="55" t="s">
        <v>14</v>
      </c>
      <c r="G1405" s="55" t="s">
        <v>15</v>
      </c>
      <c r="H1405" s="55" t="s">
        <v>14</v>
      </c>
      <c r="I1405" s="55" t="s">
        <v>15</v>
      </c>
      <c r="J1405" s="55" t="s">
        <v>14</v>
      </c>
      <c r="K1405" s="55" t="s">
        <v>15</v>
      </c>
    </row>
    <row r="1406" spans="1:11" customFormat="1" x14ac:dyDescent="0.3">
      <c r="A1406" s="56" t="s">
        <v>16</v>
      </c>
      <c r="B1406" s="57">
        <v>680.08735143709998</v>
      </c>
      <c r="C1406" s="57">
        <v>680.08735143709998</v>
      </c>
      <c r="D1406" s="57">
        <v>87.337521910099994</v>
      </c>
      <c r="E1406" s="57">
        <v>87.337521910099994</v>
      </c>
      <c r="F1406" s="57">
        <v>56.183350024399999</v>
      </c>
      <c r="G1406" s="57">
        <v>56.183350024399999</v>
      </c>
      <c r="H1406" s="57">
        <v>198.28191121360001</v>
      </c>
      <c r="I1406" s="57">
        <v>198.28191121360001</v>
      </c>
      <c r="J1406" s="57">
        <v>262.32681278690001</v>
      </c>
      <c r="K1406" s="57">
        <v>262.32681278690001</v>
      </c>
    </row>
    <row r="1407" spans="1:11" customFormat="1" x14ac:dyDescent="0.3">
      <c r="A1407" s="58" t="s">
        <v>332</v>
      </c>
      <c r="B1407" s="59">
        <v>1.1400534761000001</v>
      </c>
      <c r="C1407" s="60">
        <v>1.6763338910669901E-3</v>
      </c>
      <c r="D1407" s="59">
        <v>0</v>
      </c>
      <c r="E1407" s="60">
        <v>0</v>
      </c>
      <c r="F1407" s="59">
        <v>0</v>
      </c>
      <c r="G1407" s="60">
        <v>0</v>
      </c>
      <c r="H1407" s="59">
        <v>0</v>
      </c>
      <c r="I1407" s="60">
        <v>0</v>
      </c>
      <c r="J1407" s="59">
        <v>0.42384980230000102</v>
      </c>
      <c r="K1407" s="60">
        <v>1.6157319101205E-3</v>
      </c>
    </row>
    <row r="1408" spans="1:11" customFormat="1" x14ac:dyDescent="0.3">
      <c r="A1408" s="58" t="s">
        <v>333</v>
      </c>
      <c r="B1408" s="65">
        <v>14.065214898200001</v>
      </c>
      <c r="C1408" s="66">
        <v>2.06814828543402E-2</v>
      </c>
      <c r="D1408" s="65">
        <v>1.8407015223000001</v>
      </c>
      <c r="E1408" s="66">
        <v>2.10757241795194E-2</v>
      </c>
      <c r="F1408" s="65">
        <v>1.8641592237</v>
      </c>
      <c r="G1408" s="66">
        <v>3.3179922928953297E-2</v>
      </c>
      <c r="H1408" s="65">
        <v>2.5883454547999998</v>
      </c>
      <c r="I1408" s="66">
        <v>1.3053865776045E-2</v>
      </c>
      <c r="J1408" s="65">
        <v>7.7720086974000102</v>
      </c>
      <c r="K1408" s="66">
        <v>2.9627199045465302E-2</v>
      </c>
    </row>
    <row r="1409" spans="1:11" customFormat="1" x14ac:dyDescent="0.3">
      <c r="A1409" s="58" t="s">
        <v>334</v>
      </c>
      <c r="B1409" s="59">
        <v>80.241473050600007</v>
      </c>
      <c r="C1409" s="60">
        <v>0.117987009876071</v>
      </c>
      <c r="D1409" s="59">
        <v>8.4369314033999991</v>
      </c>
      <c r="E1409" s="60">
        <v>9.6601451688593507E-2</v>
      </c>
      <c r="F1409" s="59">
        <v>6.0632627339000003</v>
      </c>
      <c r="G1409" s="60">
        <v>0.107919209717234</v>
      </c>
      <c r="H1409" s="59">
        <v>9.1961846884000202</v>
      </c>
      <c r="I1409" s="63">
        <v>4.6379342584071503E-2</v>
      </c>
      <c r="J1409" s="59">
        <v>42.051850192599801</v>
      </c>
      <c r="K1409" s="60">
        <v>0.16030328636958899</v>
      </c>
    </row>
    <row r="1410" spans="1:11" customFormat="1" x14ac:dyDescent="0.3">
      <c r="A1410" s="58" t="s">
        <v>335</v>
      </c>
      <c r="B1410" s="65">
        <v>257.8357381921</v>
      </c>
      <c r="C1410" s="66">
        <v>0.37912150203538503</v>
      </c>
      <c r="D1410" s="65">
        <v>29.041680894999899</v>
      </c>
      <c r="E1410" s="66">
        <v>0.33252238281839203</v>
      </c>
      <c r="F1410" s="65">
        <v>27.643698557</v>
      </c>
      <c r="G1410" s="66">
        <v>0.49202652645302503</v>
      </c>
      <c r="H1410" s="65">
        <v>80.326539859400199</v>
      </c>
      <c r="I1410" s="66">
        <v>0.405112798074999</v>
      </c>
      <c r="J1410" s="65">
        <v>95.019964728600002</v>
      </c>
      <c r="K1410" s="66">
        <v>0.36221979644066699</v>
      </c>
    </row>
    <row r="1411" spans="1:11" customFormat="1" x14ac:dyDescent="0.3">
      <c r="A1411" s="58" t="s">
        <v>336</v>
      </c>
      <c r="B1411" s="59">
        <v>161.45570729260001</v>
      </c>
      <c r="C1411" s="60">
        <v>0.23740436717640201</v>
      </c>
      <c r="D1411" s="59">
        <v>19.511193469199899</v>
      </c>
      <c r="E1411" s="60">
        <v>0.223399897804333</v>
      </c>
      <c r="F1411" s="59">
        <v>14.899529250700001</v>
      </c>
      <c r="G1411" s="60">
        <v>0.26519474620557998</v>
      </c>
      <c r="H1411" s="59">
        <v>76.7421554971002</v>
      </c>
      <c r="I1411" s="64">
        <v>0.38703558497794199</v>
      </c>
      <c r="J1411" s="59">
        <v>41.922661845500002</v>
      </c>
      <c r="K1411" s="63">
        <v>0.15981081537233399</v>
      </c>
    </row>
    <row r="1412" spans="1:11" customFormat="1" x14ac:dyDescent="0.3">
      <c r="A1412" s="58" t="s">
        <v>337</v>
      </c>
      <c r="B1412" s="65">
        <v>165.34916452749999</v>
      </c>
      <c r="C1412" s="66">
        <v>0.24312930416673501</v>
      </c>
      <c r="D1412" s="65">
        <v>28.5070146202</v>
      </c>
      <c r="E1412" s="66">
        <v>0.32640054350916198</v>
      </c>
      <c r="F1412" s="65">
        <v>5.7127002591</v>
      </c>
      <c r="G1412" s="63">
        <v>0.101679594695208</v>
      </c>
      <c r="H1412" s="65">
        <v>29.428685713899998</v>
      </c>
      <c r="I1412" s="63">
        <v>0.148418408586943</v>
      </c>
      <c r="J1412" s="65">
        <v>75.136477520499895</v>
      </c>
      <c r="K1412" s="66">
        <v>0.28642317086182401</v>
      </c>
    </row>
    <row r="1413" spans="1:11" customFormat="1" x14ac:dyDescent="0.3">
      <c r="A1413" s="58" t="s">
        <v>310</v>
      </c>
      <c r="B1413" s="59">
        <v>15.205268374299999</v>
      </c>
      <c r="C1413" s="60">
        <v>2.23578167454072E-2</v>
      </c>
      <c r="D1413" s="59">
        <v>1.8407015223000001</v>
      </c>
      <c r="E1413" s="60">
        <v>2.10757241795194E-2</v>
      </c>
      <c r="F1413" s="59">
        <v>1.8641592237</v>
      </c>
      <c r="G1413" s="60">
        <v>3.3179922928953297E-2</v>
      </c>
      <c r="H1413" s="59">
        <v>2.5883454547999998</v>
      </c>
      <c r="I1413" s="60">
        <v>1.3053865776045E-2</v>
      </c>
      <c r="J1413" s="59">
        <v>8.1958584996999804</v>
      </c>
      <c r="K1413" s="60">
        <v>3.12429309555858E-2</v>
      </c>
    </row>
    <row r="1414" spans="1:11" customFormat="1" x14ac:dyDescent="0.3">
      <c r="A1414" s="58" t="s">
        <v>311</v>
      </c>
      <c r="B1414" s="65">
        <v>419.29144548469998</v>
      </c>
      <c r="C1414" s="66">
        <v>0.61652586921178698</v>
      </c>
      <c r="D1414" s="65">
        <v>48.552874364200001</v>
      </c>
      <c r="E1414" s="66">
        <v>0.55592228062272497</v>
      </c>
      <c r="F1414" s="65">
        <v>42.543227807700099</v>
      </c>
      <c r="G1414" s="64">
        <v>0.75722127265860395</v>
      </c>
      <c r="H1414" s="65">
        <v>157.0686953565</v>
      </c>
      <c r="I1414" s="64">
        <v>0.792148383052941</v>
      </c>
      <c r="J1414" s="65">
        <v>136.94262657409999</v>
      </c>
      <c r="K1414" s="63">
        <v>0.52203061181300103</v>
      </c>
    </row>
    <row r="1415" spans="1:11" customFormat="1" x14ac:dyDescent="0.3">
      <c r="A1415" s="71" t="s">
        <v>1</v>
      </c>
    </row>
    <row r="1416" spans="1:11" customFormat="1" x14ac:dyDescent="0.3">
      <c r="A1416" s="71" t="s">
        <v>1</v>
      </c>
    </row>
    <row r="1417" spans="1:11" customFormat="1" x14ac:dyDescent="0.3">
      <c r="A1417" s="53" t="s">
        <v>470</v>
      </c>
    </row>
    <row r="1418" spans="1:11" customFormat="1" x14ac:dyDescent="0.3">
      <c r="A1418" s="54" t="s">
        <v>1</v>
      </c>
    </row>
    <row r="1419" spans="1:11" customFormat="1" x14ac:dyDescent="0.3">
      <c r="A1419" s="115" t="s">
        <v>1</v>
      </c>
      <c r="B1419" s="114" t="s">
        <v>501</v>
      </c>
      <c r="C1419" s="114" t="s">
        <v>1</v>
      </c>
      <c r="D1419" s="114" t="s">
        <v>487</v>
      </c>
      <c r="E1419" s="114" t="s">
        <v>1</v>
      </c>
      <c r="F1419" s="114" t="s">
        <v>488</v>
      </c>
      <c r="G1419" s="114" t="s">
        <v>1</v>
      </c>
      <c r="H1419" s="114" t="s">
        <v>10</v>
      </c>
      <c r="I1419" s="114" t="s">
        <v>1</v>
      </c>
      <c r="J1419" s="114" t="s">
        <v>489</v>
      </c>
      <c r="K1419" s="114" t="s">
        <v>1</v>
      </c>
    </row>
    <row r="1420" spans="1:11" customFormat="1" x14ac:dyDescent="0.3">
      <c r="A1420" s="116" t="s">
        <v>1</v>
      </c>
      <c r="B1420" s="55" t="s">
        <v>14</v>
      </c>
      <c r="C1420" s="55" t="s">
        <v>15</v>
      </c>
      <c r="D1420" s="55" t="s">
        <v>14</v>
      </c>
      <c r="E1420" s="55" t="s">
        <v>15</v>
      </c>
      <c r="F1420" s="55" t="s">
        <v>14</v>
      </c>
      <c r="G1420" s="55" t="s">
        <v>15</v>
      </c>
      <c r="H1420" s="55" t="s">
        <v>14</v>
      </c>
      <c r="I1420" s="55" t="s">
        <v>15</v>
      </c>
      <c r="J1420" s="55" t="s">
        <v>14</v>
      </c>
      <c r="K1420" s="55" t="s">
        <v>15</v>
      </c>
    </row>
    <row r="1421" spans="1:11" customFormat="1" x14ac:dyDescent="0.3">
      <c r="A1421" s="56" t="s">
        <v>16</v>
      </c>
      <c r="B1421" s="57">
        <v>680.08735143709998</v>
      </c>
      <c r="C1421" s="57">
        <v>680.08735143709998</v>
      </c>
      <c r="D1421" s="57">
        <v>87.337521910099994</v>
      </c>
      <c r="E1421" s="57">
        <v>87.337521910099994</v>
      </c>
      <c r="F1421" s="57">
        <v>56.183350024399999</v>
      </c>
      <c r="G1421" s="57">
        <v>56.183350024399999</v>
      </c>
      <c r="H1421" s="57">
        <v>198.28191121360001</v>
      </c>
      <c r="I1421" s="57">
        <v>198.28191121360001</v>
      </c>
      <c r="J1421" s="57">
        <v>262.32681278690001</v>
      </c>
      <c r="K1421" s="57">
        <v>262.32681278690001</v>
      </c>
    </row>
    <row r="1422" spans="1:11" customFormat="1" x14ac:dyDescent="0.3">
      <c r="A1422" s="58" t="s">
        <v>332</v>
      </c>
      <c r="B1422" s="59">
        <v>1.4754216226000001</v>
      </c>
      <c r="C1422" s="60">
        <v>2.1694589959396701E-3</v>
      </c>
      <c r="D1422" s="59">
        <v>0</v>
      </c>
      <c r="E1422" s="60">
        <v>0</v>
      </c>
      <c r="F1422" s="59">
        <v>0.75921794880000004</v>
      </c>
      <c r="G1422" s="60">
        <v>1.3513219636605499E-2</v>
      </c>
      <c r="H1422" s="59">
        <v>0</v>
      </c>
      <c r="I1422" s="60">
        <v>0</v>
      </c>
      <c r="J1422" s="59">
        <v>0</v>
      </c>
      <c r="K1422" s="60">
        <v>0</v>
      </c>
    </row>
    <row r="1423" spans="1:11" customFormat="1" x14ac:dyDescent="0.3">
      <c r="A1423" s="58" t="s">
        <v>333</v>
      </c>
      <c r="B1423" s="65">
        <v>10.249080959600001</v>
      </c>
      <c r="C1423" s="66">
        <v>1.50702419886836E-2</v>
      </c>
      <c r="D1423" s="65">
        <v>1.18634883200001</v>
      </c>
      <c r="E1423" s="66">
        <v>1.35834954559526E-2</v>
      </c>
      <c r="F1423" s="65">
        <v>0.59753246319999997</v>
      </c>
      <c r="G1423" s="66">
        <v>1.0635401109768201E-2</v>
      </c>
      <c r="H1423" s="65">
        <v>2.5883454547999998</v>
      </c>
      <c r="I1423" s="66">
        <v>1.3053865776045E-2</v>
      </c>
      <c r="J1423" s="65">
        <v>4.7153223579000096</v>
      </c>
      <c r="K1423" s="66">
        <v>1.7974991987305799E-2</v>
      </c>
    </row>
    <row r="1424" spans="1:11" customFormat="1" x14ac:dyDescent="0.3">
      <c r="A1424" s="58" t="s">
        <v>334</v>
      </c>
      <c r="B1424" s="59">
        <v>62.486873062699999</v>
      </c>
      <c r="C1424" s="60">
        <v>9.1880657581203798E-2</v>
      </c>
      <c r="D1424" s="59">
        <v>7.628067089</v>
      </c>
      <c r="E1424" s="60">
        <v>8.7340090744180601E-2</v>
      </c>
      <c r="F1424" s="59">
        <v>4.9767807285999996</v>
      </c>
      <c r="G1424" s="60">
        <v>8.8581060517726698E-2</v>
      </c>
      <c r="H1424" s="59">
        <v>13.0655930037</v>
      </c>
      <c r="I1424" s="60">
        <v>6.58940239365811E-2</v>
      </c>
      <c r="J1424" s="59">
        <v>31.214970409199999</v>
      </c>
      <c r="K1424" s="60">
        <v>0.118992679694383</v>
      </c>
    </row>
    <row r="1425" spans="1:11" customFormat="1" x14ac:dyDescent="0.3">
      <c r="A1425" s="58" t="s">
        <v>335</v>
      </c>
      <c r="B1425" s="65">
        <v>348.19393362549999</v>
      </c>
      <c r="C1425" s="66">
        <v>0.51198413393474795</v>
      </c>
      <c r="D1425" s="65">
        <v>42.0936086407999</v>
      </c>
      <c r="E1425" s="66">
        <v>0.48196476978278202</v>
      </c>
      <c r="F1425" s="65">
        <v>27.237062687000101</v>
      </c>
      <c r="G1425" s="66">
        <v>0.48478886850234398</v>
      </c>
      <c r="H1425" s="65">
        <v>77.865265612499996</v>
      </c>
      <c r="I1425" s="63">
        <v>0.39269979362171498</v>
      </c>
      <c r="J1425" s="65">
        <v>161.18667729090001</v>
      </c>
      <c r="K1425" s="64">
        <v>0.61444987486597202</v>
      </c>
    </row>
    <row r="1426" spans="1:11" customFormat="1" x14ac:dyDescent="0.3">
      <c r="A1426" s="58" t="s">
        <v>336</v>
      </c>
      <c r="B1426" s="59">
        <v>208.94781815009901</v>
      </c>
      <c r="C1426" s="60">
        <v>0.30723673614656999</v>
      </c>
      <c r="D1426" s="59">
        <v>23.608057142900002</v>
      </c>
      <c r="E1426" s="60">
        <v>0.270308300791963</v>
      </c>
      <c r="F1426" s="59">
        <v>18.943501384700099</v>
      </c>
      <c r="G1426" s="60">
        <v>0.337172870191489</v>
      </c>
      <c r="H1426" s="59">
        <v>95.3790669049</v>
      </c>
      <c r="I1426" s="64">
        <v>0.48102757493673998</v>
      </c>
      <c r="J1426" s="59">
        <v>46.302313118200097</v>
      </c>
      <c r="K1426" s="63">
        <v>0.17650621614426201</v>
      </c>
    </row>
    <row r="1427" spans="1:11" customFormat="1" x14ac:dyDescent="0.3">
      <c r="A1427" s="58" t="s">
        <v>337</v>
      </c>
      <c r="B1427" s="65">
        <v>48.734224016600002</v>
      </c>
      <c r="C1427" s="66">
        <v>7.1658771352855199E-2</v>
      </c>
      <c r="D1427" s="65">
        <v>12.8214402054</v>
      </c>
      <c r="E1427" s="64">
        <v>0.14680334322512201</v>
      </c>
      <c r="F1427" s="65">
        <v>3.6692548120999899</v>
      </c>
      <c r="G1427" s="66">
        <v>6.5308580042067105E-2</v>
      </c>
      <c r="H1427" s="65">
        <v>9.3836402377000194</v>
      </c>
      <c r="I1427" s="66">
        <v>4.7324741728918603E-2</v>
      </c>
      <c r="J1427" s="65">
        <v>18.907529610699999</v>
      </c>
      <c r="K1427" s="66">
        <v>7.2076237308076593E-2</v>
      </c>
    </row>
    <row r="1428" spans="1:11" customFormat="1" x14ac:dyDescent="0.3">
      <c r="A1428" s="58" t="s">
        <v>310</v>
      </c>
      <c r="B1428" s="59">
        <v>11.7245025822</v>
      </c>
      <c r="C1428" s="60">
        <v>1.72397009846233E-2</v>
      </c>
      <c r="D1428" s="59">
        <v>1.18634883200001</v>
      </c>
      <c r="E1428" s="60">
        <v>1.35834954559526E-2</v>
      </c>
      <c r="F1428" s="59">
        <v>1.356750412</v>
      </c>
      <c r="G1428" s="60">
        <v>2.4148620746373702E-2</v>
      </c>
      <c r="H1428" s="59">
        <v>2.5883454547999998</v>
      </c>
      <c r="I1428" s="60">
        <v>1.3053865776045E-2</v>
      </c>
      <c r="J1428" s="59">
        <v>4.7153223579000096</v>
      </c>
      <c r="K1428" s="60">
        <v>1.7974991987305799E-2</v>
      </c>
    </row>
    <row r="1429" spans="1:11" customFormat="1" x14ac:dyDescent="0.3">
      <c r="A1429" s="58" t="s">
        <v>311</v>
      </c>
      <c r="B1429" s="65">
        <v>557.14175177560003</v>
      </c>
      <c r="C1429" s="66">
        <v>0.81922087008131805</v>
      </c>
      <c r="D1429" s="65">
        <v>65.701665783699895</v>
      </c>
      <c r="E1429" s="66">
        <v>0.75227307057474502</v>
      </c>
      <c r="F1429" s="65">
        <v>46.180564071699997</v>
      </c>
      <c r="G1429" s="66">
        <v>0.82196173869383204</v>
      </c>
      <c r="H1429" s="65">
        <v>173.24433251740001</v>
      </c>
      <c r="I1429" s="66">
        <v>0.87372736855845501</v>
      </c>
      <c r="J1429" s="65">
        <v>207.48899040910001</v>
      </c>
      <c r="K1429" s="66">
        <v>0.79095609101023401</v>
      </c>
    </row>
    <row r="1430" spans="1:11" customFormat="1" x14ac:dyDescent="0.3">
      <c r="A1430" s="71" t="s">
        <v>1</v>
      </c>
    </row>
    <row r="1431" spans="1:11" customFormat="1" x14ac:dyDescent="0.3">
      <c r="A1431" s="71" t="s">
        <v>1</v>
      </c>
    </row>
    <row r="1432" spans="1:11" customFormat="1" x14ac:dyDescent="0.3">
      <c r="A1432" s="53" t="s">
        <v>471</v>
      </c>
    </row>
    <row r="1433" spans="1:11" customFormat="1" x14ac:dyDescent="0.3">
      <c r="A1433" s="54" t="s">
        <v>1</v>
      </c>
    </row>
    <row r="1434" spans="1:11" customFormat="1" x14ac:dyDescent="0.3">
      <c r="A1434" s="115" t="s">
        <v>1</v>
      </c>
      <c r="B1434" s="114" t="s">
        <v>501</v>
      </c>
      <c r="C1434" s="114" t="s">
        <v>1</v>
      </c>
      <c r="D1434" s="114" t="s">
        <v>487</v>
      </c>
      <c r="E1434" s="114" t="s">
        <v>1</v>
      </c>
      <c r="F1434" s="114" t="s">
        <v>488</v>
      </c>
      <c r="G1434" s="114" t="s">
        <v>1</v>
      </c>
      <c r="H1434" s="114" t="s">
        <v>10</v>
      </c>
      <c r="I1434" s="114" t="s">
        <v>1</v>
      </c>
      <c r="J1434" s="114" t="s">
        <v>489</v>
      </c>
      <c r="K1434" s="114" t="s">
        <v>1</v>
      </c>
    </row>
    <row r="1435" spans="1:11" customFormat="1" x14ac:dyDescent="0.3">
      <c r="A1435" s="116" t="s">
        <v>1</v>
      </c>
      <c r="B1435" s="55" t="s">
        <v>14</v>
      </c>
      <c r="C1435" s="55" t="s">
        <v>15</v>
      </c>
      <c r="D1435" s="55" t="s">
        <v>14</v>
      </c>
      <c r="E1435" s="55" t="s">
        <v>15</v>
      </c>
      <c r="F1435" s="55" t="s">
        <v>14</v>
      </c>
      <c r="G1435" s="55" t="s">
        <v>15</v>
      </c>
      <c r="H1435" s="55" t="s">
        <v>14</v>
      </c>
      <c r="I1435" s="55" t="s">
        <v>15</v>
      </c>
      <c r="J1435" s="55" t="s">
        <v>14</v>
      </c>
      <c r="K1435" s="55" t="s">
        <v>15</v>
      </c>
    </row>
    <row r="1436" spans="1:11" customFormat="1" x14ac:dyDescent="0.3">
      <c r="A1436" s="56" t="s">
        <v>16</v>
      </c>
      <c r="B1436" s="57">
        <v>680.08735143709998</v>
      </c>
      <c r="C1436" s="57">
        <v>680.08735143709998</v>
      </c>
      <c r="D1436" s="57">
        <v>87.337521910099994</v>
      </c>
      <c r="E1436" s="57">
        <v>87.337521910099994</v>
      </c>
      <c r="F1436" s="57">
        <v>56.183350024399999</v>
      </c>
      <c r="G1436" s="57">
        <v>56.183350024399999</v>
      </c>
      <c r="H1436" s="57">
        <v>198.28191121360001</v>
      </c>
      <c r="I1436" s="57">
        <v>198.28191121360001</v>
      </c>
      <c r="J1436" s="57">
        <v>262.32681278690001</v>
      </c>
      <c r="K1436" s="57">
        <v>262.32681278690001</v>
      </c>
    </row>
    <row r="1437" spans="1:11" customFormat="1" x14ac:dyDescent="0.3">
      <c r="A1437" s="58" t="s">
        <v>332</v>
      </c>
      <c r="B1437" s="59">
        <v>1.6812292042000001</v>
      </c>
      <c r="C1437" s="60">
        <v>2.4720783303018002E-3</v>
      </c>
      <c r="D1437" s="59">
        <v>0</v>
      </c>
      <c r="E1437" s="60">
        <v>0</v>
      </c>
      <c r="F1437" s="59">
        <v>0</v>
      </c>
      <c r="G1437" s="60">
        <v>0</v>
      </c>
      <c r="H1437" s="59">
        <v>0</v>
      </c>
      <c r="I1437" s="60">
        <v>0</v>
      </c>
      <c r="J1437" s="59">
        <v>0</v>
      </c>
      <c r="K1437" s="60">
        <v>0</v>
      </c>
    </row>
    <row r="1438" spans="1:11" customFormat="1" x14ac:dyDescent="0.3">
      <c r="A1438" s="58" t="s">
        <v>333</v>
      </c>
      <c r="B1438" s="65">
        <v>24.534695477400099</v>
      </c>
      <c r="C1438" s="66">
        <v>3.6075800300587102E-2</v>
      </c>
      <c r="D1438" s="65">
        <v>9.3590894596999998</v>
      </c>
      <c r="E1438" s="64">
        <v>0.107160007005164</v>
      </c>
      <c r="F1438" s="65">
        <v>0.50740881170000096</v>
      </c>
      <c r="G1438" s="66">
        <v>9.0313021825796508E-3</v>
      </c>
      <c r="H1438" s="65">
        <v>8.8203453708999895</v>
      </c>
      <c r="I1438" s="66">
        <v>4.4483862985354498E-2</v>
      </c>
      <c r="J1438" s="65">
        <v>5.8478518351000099</v>
      </c>
      <c r="K1438" s="66">
        <v>2.2292238345648901E-2</v>
      </c>
    </row>
    <row r="1439" spans="1:11" customFormat="1" x14ac:dyDescent="0.3">
      <c r="A1439" s="58" t="s">
        <v>334</v>
      </c>
      <c r="B1439" s="59">
        <v>48.468001684699999</v>
      </c>
      <c r="C1439" s="60">
        <v>7.1267318208876801E-2</v>
      </c>
      <c r="D1439" s="59">
        <v>8.3792375138999997</v>
      </c>
      <c r="E1439" s="60">
        <v>9.5940866315454704E-2</v>
      </c>
      <c r="F1439" s="59">
        <v>2.3132915261</v>
      </c>
      <c r="G1439" s="60">
        <v>4.1173969247034099E-2</v>
      </c>
      <c r="H1439" s="59">
        <v>28.2513030794</v>
      </c>
      <c r="I1439" s="64">
        <v>0.14248048602359001</v>
      </c>
      <c r="J1439" s="59">
        <v>6.8078134201999996</v>
      </c>
      <c r="K1439" s="63">
        <v>2.59516491961891E-2</v>
      </c>
    </row>
    <row r="1440" spans="1:11" customFormat="1" x14ac:dyDescent="0.3">
      <c r="A1440" s="58" t="s">
        <v>335</v>
      </c>
      <c r="B1440" s="65">
        <v>388.74955714679999</v>
      </c>
      <c r="C1440" s="66">
        <v>0.57161709642934699</v>
      </c>
      <c r="D1440" s="65">
        <v>42.934260636899999</v>
      </c>
      <c r="E1440" s="66">
        <v>0.49159009435937501</v>
      </c>
      <c r="F1440" s="65">
        <v>38.009280780399898</v>
      </c>
      <c r="G1440" s="66">
        <v>0.67652215049285702</v>
      </c>
      <c r="H1440" s="65">
        <v>104.3422553067</v>
      </c>
      <c r="I1440" s="66">
        <v>0.52623184166455195</v>
      </c>
      <c r="J1440" s="65">
        <v>161.88097220430001</v>
      </c>
      <c r="K1440" s="66">
        <v>0.61709655404460395</v>
      </c>
    </row>
    <row r="1441" spans="1:11" customFormat="1" x14ac:dyDescent="0.3">
      <c r="A1441" s="58" t="s">
        <v>336</v>
      </c>
      <c r="B1441" s="59">
        <v>186.07915838080001</v>
      </c>
      <c r="C1441" s="60">
        <v>0.27361067366948399</v>
      </c>
      <c r="D1441" s="59">
        <v>23.550021710999999</v>
      </c>
      <c r="E1441" s="60">
        <v>0.26964380481554101</v>
      </c>
      <c r="F1441" s="59">
        <v>12.9808882129</v>
      </c>
      <c r="G1441" s="60">
        <v>0.23104510868900699</v>
      </c>
      <c r="H1441" s="59">
        <v>40.021033944999999</v>
      </c>
      <c r="I1441" s="60">
        <v>0.20183905682595099</v>
      </c>
      <c r="J1441" s="59">
        <v>85.530352852899995</v>
      </c>
      <c r="K1441" s="60">
        <v>0.326045027362034</v>
      </c>
    </row>
    <row r="1442" spans="1:11" customFormat="1" x14ac:dyDescent="0.3">
      <c r="A1442" s="58" t="s">
        <v>337</v>
      </c>
      <c r="B1442" s="65">
        <v>30.574709543200001</v>
      </c>
      <c r="C1442" s="66">
        <v>4.4957033061403397E-2</v>
      </c>
      <c r="D1442" s="65">
        <v>3.1149125886000002</v>
      </c>
      <c r="E1442" s="66">
        <v>3.5665227504465997E-2</v>
      </c>
      <c r="F1442" s="65">
        <v>2.3724806933</v>
      </c>
      <c r="G1442" s="66">
        <v>4.22274693885226E-2</v>
      </c>
      <c r="H1442" s="65">
        <v>16.846973511600002</v>
      </c>
      <c r="I1442" s="66">
        <v>8.4964752500552201E-2</v>
      </c>
      <c r="J1442" s="65">
        <v>2.2598224743999999</v>
      </c>
      <c r="K1442" s="63">
        <v>8.6145310515237192E-3</v>
      </c>
    </row>
    <row r="1443" spans="1:11" customFormat="1" x14ac:dyDescent="0.3">
      <c r="A1443" s="58" t="s">
        <v>310</v>
      </c>
      <c r="B1443" s="59">
        <v>26.215924681599901</v>
      </c>
      <c r="C1443" s="60">
        <v>3.8547878630888897E-2</v>
      </c>
      <c r="D1443" s="59">
        <v>9.3590894596999998</v>
      </c>
      <c r="E1443" s="64">
        <v>0.107160007005164</v>
      </c>
      <c r="F1443" s="59">
        <v>0.50740881170000096</v>
      </c>
      <c r="G1443" s="60">
        <v>9.0313021825796508E-3</v>
      </c>
      <c r="H1443" s="59">
        <v>8.8203453708999895</v>
      </c>
      <c r="I1443" s="60">
        <v>4.4483862985354498E-2</v>
      </c>
      <c r="J1443" s="59">
        <v>5.8478518351000099</v>
      </c>
      <c r="K1443" s="60">
        <v>2.2292238345648901E-2</v>
      </c>
    </row>
    <row r="1444" spans="1:11" customFormat="1" x14ac:dyDescent="0.3">
      <c r="A1444" s="58" t="s">
        <v>311</v>
      </c>
      <c r="B1444" s="65">
        <v>574.82871552760002</v>
      </c>
      <c r="C1444" s="66">
        <v>0.84522777009883099</v>
      </c>
      <c r="D1444" s="65">
        <v>66.484282347900006</v>
      </c>
      <c r="E1444" s="66">
        <v>0.76123389917491502</v>
      </c>
      <c r="F1444" s="65">
        <v>50.990168993300003</v>
      </c>
      <c r="G1444" s="66">
        <v>0.90756725918186398</v>
      </c>
      <c r="H1444" s="65">
        <v>144.3632892517</v>
      </c>
      <c r="I1444" s="63">
        <v>0.72807089849050399</v>
      </c>
      <c r="J1444" s="65">
        <v>247.4113250572</v>
      </c>
      <c r="K1444" s="64">
        <v>0.94314158140663795</v>
      </c>
    </row>
    <row r="1445" spans="1:11" customFormat="1" x14ac:dyDescent="0.3">
      <c r="A1445" s="71" t="s">
        <v>1</v>
      </c>
    </row>
    <row r="1446" spans="1:11" customFormat="1" x14ac:dyDescent="0.3">
      <c r="A1446" s="71" t="s">
        <v>1</v>
      </c>
    </row>
    <row r="1447" spans="1:11" customFormat="1" x14ac:dyDescent="0.3">
      <c r="A1447" s="53" t="s">
        <v>472</v>
      </c>
    </row>
    <row r="1448" spans="1:11" customFormat="1" x14ac:dyDescent="0.3">
      <c r="A1448" s="54" t="s">
        <v>1</v>
      </c>
    </row>
    <row r="1449" spans="1:11" customFormat="1" x14ac:dyDescent="0.3">
      <c r="A1449" s="115" t="s">
        <v>1</v>
      </c>
      <c r="B1449" s="114" t="s">
        <v>501</v>
      </c>
      <c r="C1449" s="114" t="s">
        <v>1</v>
      </c>
      <c r="D1449" s="114" t="s">
        <v>487</v>
      </c>
      <c r="E1449" s="114" t="s">
        <v>1</v>
      </c>
      <c r="F1449" s="114" t="s">
        <v>488</v>
      </c>
      <c r="G1449" s="114" t="s">
        <v>1</v>
      </c>
      <c r="H1449" s="114" t="s">
        <v>10</v>
      </c>
      <c r="I1449" s="114" t="s">
        <v>1</v>
      </c>
      <c r="J1449" s="114" t="s">
        <v>489</v>
      </c>
      <c r="K1449" s="114" t="s">
        <v>1</v>
      </c>
    </row>
    <row r="1450" spans="1:11" customFormat="1" x14ac:dyDescent="0.3">
      <c r="A1450" s="116" t="s">
        <v>1</v>
      </c>
      <c r="B1450" s="55" t="s">
        <v>14</v>
      </c>
      <c r="C1450" s="55" t="s">
        <v>15</v>
      </c>
      <c r="D1450" s="55" t="s">
        <v>14</v>
      </c>
      <c r="E1450" s="55" t="s">
        <v>15</v>
      </c>
      <c r="F1450" s="55" t="s">
        <v>14</v>
      </c>
      <c r="G1450" s="55" t="s">
        <v>15</v>
      </c>
      <c r="H1450" s="55" t="s">
        <v>14</v>
      </c>
      <c r="I1450" s="55" t="s">
        <v>15</v>
      </c>
      <c r="J1450" s="55" t="s">
        <v>14</v>
      </c>
      <c r="K1450" s="55" t="s">
        <v>15</v>
      </c>
    </row>
    <row r="1451" spans="1:11" customFormat="1" x14ac:dyDescent="0.3">
      <c r="A1451" s="56" t="s">
        <v>16</v>
      </c>
      <c r="B1451" s="57">
        <v>680.08735143709998</v>
      </c>
      <c r="C1451" s="57">
        <v>680.08735143709998</v>
      </c>
      <c r="D1451" s="57">
        <v>87.337521910099994</v>
      </c>
      <c r="E1451" s="57">
        <v>87.337521910099994</v>
      </c>
      <c r="F1451" s="57">
        <v>56.183350024399999</v>
      </c>
      <c r="G1451" s="57">
        <v>56.183350024399999</v>
      </c>
      <c r="H1451" s="57">
        <v>198.28191121360001</v>
      </c>
      <c r="I1451" s="57">
        <v>198.28191121360001</v>
      </c>
      <c r="J1451" s="57">
        <v>262.32681278690001</v>
      </c>
      <c r="K1451" s="57">
        <v>262.32681278690001</v>
      </c>
    </row>
    <row r="1452" spans="1:11" customFormat="1" x14ac:dyDescent="0.3">
      <c r="A1452" s="58" t="s">
        <v>338</v>
      </c>
      <c r="B1452" s="59">
        <v>661.62038872469998</v>
      </c>
      <c r="C1452" s="60">
        <v>0.97284619001753603</v>
      </c>
      <c r="D1452" s="59">
        <v>86.151173078100001</v>
      </c>
      <c r="E1452" s="60">
        <v>0.98641650454404795</v>
      </c>
      <c r="F1452" s="59">
        <v>53.811781989000004</v>
      </c>
      <c r="G1452" s="60">
        <v>0.95778877488846703</v>
      </c>
      <c r="H1452" s="59">
        <v>193.26904888909999</v>
      </c>
      <c r="I1452" s="60">
        <v>0.97471850914781699</v>
      </c>
      <c r="J1452" s="59">
        <v>254.86669297380001</v>
      </c>
      <c r="K1452" s="60">
        <v>0.97156173349630004</v>
      </c>
    </row>
    <row r="1453" spans="1:11" customFormat="1" x14ac:dyDescent="0.3">
      <c r="A1453" s="58" t="s">
        <v>339</v>
      </c>
      <c r="B1453" s="65">
        <v>10.311766160399999</v>
      </c>
      <c r="C1453" s="66">
        <v>1.5162414267240999E-2</v>
      </c>
      <c r="D1453" s="65">
        <v>1.18634883200001</v>
      </c>
      <c r="E1453" s="66">
        <v>1.35834954559526E-2</v>
      </c>
      <c r="F1453" s="65">
        <v>1.6123500866</v>
      </c>
      <c r="G1453" s="66">
        <v>2.8698005474927499E-2</v>
      </c>
      <c r="H1453" s="65">
        <v>1.0840588736000001</v>
      </c>
      <c r="I1453" s="66">
        <v>5.4672605633309303E-3</v>
      </c>
      <c r="J1453" s="65">
        <v>3.9929446607999899</v>
      </c>
      <c r="K1453" s="66">
        <v>1.5221260146379499E-2</v>
      </c>
    </row>
    <row r="1454" spans="1:11" customFormat="1" x14ac:dyDescent="0.3">
      <c r="A1454" s="58" t="s">
        <v>340</v>
      </c>
      <c r="B1454" s="59">
        <v>8.1551965519999996</v>
      </c>
      <c r="C1454" s="60">
        <v>1.1991395715222701E-2</v>
      </c>
      <c r="D1454" s="59">
        <v>0</v>
      </c>
      <c r="E1454" s="60">
        <v>0</v>
      </c>
      <c r="F1454" s="59">
        <v>0.75921794880000004</v>
      </c>
      <c r="G1454" s="60">
        <v>1.3513219636605499E-2</v>
      </c>
      <c r="H1454" s="59">
        <v>3.9288034508999998</v>
      </c>
      <c r="I1454" s="60">
        <v>1.9814230288852101E-2</v>
      </c>
      <c r="J1454" s="59">
        <v>3.4671751522999998</v>
      </c>
      <c r="K1454" s="60">
        <v>1.3217006357320199E-2</v>
      </c>
    </row>
    <row r="1455" spans="1:11" customFormat="1" x14ac:dyDescent="0.3">
      <c r="A1455" s="71" t="s">
        <v>1</v>
      </c>
    </row>
    <row r="1456" spans="1:11" customFormat="1" x14ac:dyDescent="0.3">
      <c r="A1456" s="71" t="s">
        <v>1</v>
      </c>
    </row>
    <row r="1457" spans="1:11" customFormat="1" x14ac:dyDescent="0.3">
      <c r="A1457" s="53" t="s">
        <v>473</v>
      </c>
    </row>
    <row r="1458" spans="1:11" customFormat="1" x14ac:dyDescent="0.3">
      <c r="A1458" s="54" t="s">
        <v>1</v>
      </c>
    </row>
    <row r="1459" spans="1:11" customFormat="1" x14ac:dyDescent="0.3">
      <c r="A1459" s="115" t="s">
        <v>1</v>
      </c>
      <c r="B1459" s="114" t="s">
        <v>501</v>
      </c>
      <c r="C1459" s="114" t="s">
        <v>1</v>
      </c>
      <c r="D1459" s="114" t="s">
        <v>487</v>
      </c>
      <c r="E1459" s="114" t="s">
        <v>1</v>
      </c>
      <c r="F1459" s="114" t="s">
        <v>488</v>
      </c>
      <c r="G1459" s="114" t="s">
        <v>1</v>
      </c>
      <c r="H1459" s="114" t="s">
        <v>10</v>
      </c>
      <c r="I1459" s="114" t="s">
        <v>1</v>
      </c>
      <c r="J1459" s="114" t="s">
        <v>489</v>
      </c>
      <c r="K1459" s="114" t="s">
        <v>1</v>
      </c>
    </row>
    <row r="1460" spans="1:11" customFormat="1" x14ac:dyDescent="0.3">
      <c r="A1460" s="116" t="s">
        <v>1</v>
      </c>
      <c r="B1460" s="55" t="s">
        <v>14</v>
      </c>
      <c r="C1460" s="55" t="s">
        <v>15</v>
      </c>
      <c r="D1460" s="55" t="s">
        <v>14</v>
      </c>
      <c r="E1460" s="55" t="s">
        <v>15</v>
      </c>
      <c r="F1460" s="55" t="s">
        <v>14</v>
      </c>
      <c r="G1460" s="55" t="s">
        <v>15</v>
      </c>
      <c r="H1460" s="55" t="s">
        <v>14</v>
      </c>
      <c r="I1460" s="55" t="s">
        <v>15</v>
      </c>
      <c r="J1460" s="55" t="s">
        <v>14</v>
      </c>
      <c r="K1460" s="55" t="s">
        <v>15</v>
      </c>
    </row>
    <row r="1461" spans="1:11" customFormat="1" x14ac:dyDescent="0.3">
      <c r="A1461" s="56" t="s">
        <v>16</v>
      </c>
      <c r="B1461" s="57">
        <v>680.08735143709998</v>
      </c>
      <c r="C1461" s="57">
        <v>680.08735143709998</v>
      </c>
      <c r="D1461" s="57">
        <v>87.337521910099994</v>
      </c>
      <c r="E1461" s="57">
        <v>87.337521910099994</v>
      </c>
      <c r="F1461" s="57">
        <v>56.183350024399999</v>
      </c>
      <c r="G1461" s="57">
        <v>56.183350024399999</v>
      </c>
      <c r="H1461" s="57">
        <v>198.28191121360001</v>
      </c>
      <c r="I1461" s="57">
        <v>198.28191121360001</v>
      </c>
      <c r="J1461" s="57">
        <v>262.32681278690001</v>
      </c>
      <c r="K1461" s="57">
        <v>262.32681278690001</v>
      </c>
    </row>
    <row r="1462" spans="1:11" customFormat="1" x14ac:dyDescent="0.3">
      <c r="A1462" s="58" t="s">
        <v>341</v>
      </c>
      <c r="B1462" s="59">
        <v>83.062575643300093</v>
      </c>
      <c r="C1462" s="60">
        <v>0.12213515729674999</v>
      </c>
      <c r="D1462" s="59">
        <v>7.2877527294000002</v>
      </c>
      <c r="E1462" s="60">
        <v>8.3443548317086197E-2</v>
      </c>
      <c r="F1462" s="59">
        <v>5.3006485877999996</v>
      </c>
      <c r="G1462" s="60">
        <v>9.4345541615050904E-2</v>
      </c>
      <c r="H1462" s="59">
        <v>13.2518075174</v>
      </c>
      <c r="I1462" s="60">
        <v>6.6833164136311102E-2</v>
      </c>
      <c r="J1462" s="59">
        <v>46.883474801499901</v>
      </c>
      <c r="K1462" s="64">
        <v>0.178721627055278</v>
      </c>
    </row>
    <row r="1463" spans="1:11" customFormat="1" x14ac:dyDescent="0.3">
      <c r="A1463" s="58" t="s">
        <v>237</v>
      </c>
      <c r="B1463" s="65">
        <v>152.854906283101</v>
      </c>
      <c r="C1463" s="66">
        <v>0.224757754956184</v>
      </c>
      <c r="D1463" s="65">
        <v>22.536491408</v>
      </c>
      <c r="E1463" s="66">
        <v>0.25803905257579601</v>
      </c>
      <c r="F1463" s="65">
        <v>3.9208623416999999</v>
      </c>
      <c r="G1463" s="63">
        <v>6.9786909110923404E-2</v>
      </c>
      <c r="H1463" s="65">
        <v>27.883511088900001</v>
      </c>
      <c r="I1463" s="63">
        <v>0.14062559170545</v>
      </c>
      <c r="J1463" s="65">
        <v>69.6735896112001</v>
      </c>
      <c r="K1463" s="66">
        <v>0.26559842995461902</v>
      </c>
    </row>
    <row r="1464" spans="1:11" customFormat="1" x14ac:dyDescent="0.3">
      <c r="A1464" s="58" t="s">
        <v>238</v>
      </c>
      <c r="B1464" s="59">
        <v>213.4959355339</v>
      </c>
      <c r="C1464" s="60">
        <v>0.31392428499480202</v>
      </c>
      <c r="D1464" s="59">
        <v>19.4326919682</v>
      </c>
      <c r="E1464" s="60">
        <v>0.22250106876403999</v>
      </c>
      <c r="F1464" s="59">
        <v>20.189614344500001</v>
      </c>
      <c r="G1464" s="60">
        <v>0.35935226959111199</v>
      </c>
      <c r="H1464" s="59">
        <v>71.184905209700204</v>
      </c>
      <c r="I1464" s="60">
        <v>0.359008569031876</v>
      </c>
      <c r="J1464" s="59">
        <v>83.232887608699897</v>
      </c>
      <c r="K1464" s="60">
        <v>0.31728700060986098</v>
      </c>
    </row>
    <row r="1465" spans="1:11" customFormat="1" x14ac:dyDescent="0.3">
      <c r="A1465" s="58" t="s">
        <v>239</v>
      </c>
      <c r="B1465" s="65">
        <v>153.458153312701</v>
      </c>
      <c r="C1465" s="66">
        <v>0.22564476899684399</v>
      </c>
      <c r="D1465" s="65">
        <v>28.0820046059</v>
      </c>
      <c r="E1465" s="66">
        <v>0.32153425001920599</v>
      </c>
      <c r="F1465" s="65">
        <v>20.025781753499899</v>
      </c>
      <c r="G1465" s="64">
        <v>0.35643623501985799</v>
      </c>
      <c r="H1465" s="65">
        <v>57.066663028299899</v>
      </c>
      <c r="I1465" s="66">
        <v>0.28780569381755</v>
      </c>
      <c r="J1465" s="65">
        <v>42.620924688599899</v>
      </c>
      <c r="K1465" s="63">
        <v>0.16247262045311001</v>
      </c>
    </row>
    <row r="1466" spans="1:11" customFormat="1" x14ac:dyDescent="0.3">
      <c r="A1466" s="58" t="s">
        <v>342</v>
      </c>
      <c r="B1466" s="59">
        <v>67.268448635599995</v>
      </c>
      <c r="C1466" s="60">
        <v>9.8911483199112998E-2</v>
      </c>
      <c r="D1466" s="59">
        <v>9.9985811985999895</v>
      </c>
      <c r="E1466" s="60">
        <v>0.114482080323872</v>
      </c>
      <c r="F1466" s="59">
        <v>5.2107376543999999</v>
      </c>
      <c r="G1466" s="60">
        <v>9.2745228829128501E-2</v>
      </c>
      <c r="H1466" s="59">
        <v>22.366259266499998</v>
      </c>
      <c r="I1466" s="60">
        <v>0.112800300993699</v>
      </c>
      <c r="J1466" s="59">
        <v>18.033074493699999</v>
      </c>
      <c r="K1466" s="60">
        <v>6.8742780435292694E-2</v>
      </c>
    </row>
    <row r="1467" spans="1:11" customFormat="1" x14ac:dyDescent="0.3">
      <c r="A1467" s="58" t="s">
        <v>88</v>
      </c>
      <c r="B1467" s="65">
        <v>9.9473320285</v>
      </c>
      <c r="C1467" s="66">
        <v>1.46265505563075E-2</v>
      </c>
      <c r="D1467" s="65">
        <v>0</v>
      </c>
      <c r="E1467" s="66">
        <v>0</v>
      </c>
      <c r="F1467" s="65">
        <v>1.5357053425</v>
      </c>
      <c r="G1467" s="66">
        <v>2.7333815833926901E-2</v>
      </c>
      <c r="H1467" s="65">
        <v>6.5287651028000004</v>
      </c>
      <c r="I1467" s="66">
        <v>3.29266803151139E-2</v>
      </c>
      <c r="J1467" s="65">
        <v>1.8828615832</v>
      </c>
      <c r="K1467" s="66">
        <v>7.1775414918395499E-3</v>
      </c>
    </row>
    <row r="1468" spans="1:11" customFormat="1" x14ac:dyDescent="0.3">
      <c r="A1468" s="58" t="s">
        <v>343</v>
      </c>
      <c r="B1468" s="59">
        <v>235.9174819264</v>
      </c>
      <c r="C1468" s="60">
        <v>0.346892912252934</v>
      </c>
      <c r="D1468" s="59">
        <v>29.824244137400001</v>
      </c>
      <c r="E1468" s="60">
        <v>0.34148260089288202</v>
      </c>
      <c r="F1468" s="59">
        <v>9.2215109295000097</v>
      </c>
      <c r="G1468" s="63">
        <v>0.16413245072597399</v>
      </c>
      <c r="H1468" s="59">
        <v>41.135318606299997</v>
      </c>
      <c r="I1468" s="63">
        <v>0.20745875584176099</v>
      </c>
      <c r="J1468" s="59">
        <v>116.5570644127</v>
      </c>
      <c r="K1468" s="64">
        <v>0.44432005700989702</v>
      </c>
    </row>
    <row r="1469" spans="1:11" customFormat="1" x14ac:dyDescent="0.3">
      <c r="A1469" s="58" t="s">
        <v>344</v>
      </c>
      <c r="B1469" s="65">
        <v>220.72660194829899</v>
      </c>
      <c r="C1469" s="66">
        <v>0.32455625219595702</v>
      </c>
      <c r="D1469" s="65">
        <v>38.080585804499997</v>
      </c>
      <c r="E1469" s="64">
        <v>0.43601633034307802</v>
      </c>
      <c r="F1469" s="65">
        <v>25.236519407900001</v>
      </c>
      <c r="G1469" s="64">
        <v>0.44918146384898699</v>
      </c>
      <c r="H1469" s="65">
        <v>79.432922294799894</v>
      </c>
      <c r="I1469" s="66">
        <v>0.40060599481124898</v>
      </c>
      <c r="J1469" s="65">
        <v>60.653999182299998</v>
      </c>
      <c r="K1469" s="63">
        <v>0.23121540088840201</v>
      </c>
    </row>
    <row r="1470" spans="1:11" customFormat="1" x14ac:dyDescent="0.3">
      <c r="A1470" s="71" t="s">
        <v>1</v>
      </c>
    </row>
    <row r="1471" spans="1:11" customFormat="1" x14ac:dyDescent="0.3">
      <c r="A1471" s="71" t="s">
        <v>1</v>
      </c>
    </row>
    <row r="1472" spans="1:11" customFormat="1" x14ac:dyDescent="0.3">
      <c r="A1472" s="53" t="s">
        <v>474</v>
      </c>
    </row>
    <row r="1473" spans="1:11" customFormat="1" x14ac:dyDescent="0.3">
      <c r="A1473" s="54" t="s">
        <v>1</v>
      </c>
    </row>
    <row r="1474" spans="1:11" customFormat="1" x14ac:dyDescent="0.3">
      <c r="A1474" s="115" t="s">
        <v>1</v>
      </c>
      <c r="B1474" s="114" t="s">
        <v>501</v>
      </c>
      <c r="C1474" s="114" t="s">
        <v>1</v>
      </c>
      <c r="D1474" s="114" t="s">
        <v>487</v>
      </c>
      <c r="E1474" s="114" t="s">
        <v>1</v>
      </c>
      <c r="F1474" s="114" t="s">
        <v>488</v>
      </c>
      <c r="G1474" s="114" t="s">
        <v>1</v>
      </c>
      <c r="H1474" s="114" t="s">
        <v>10</v>
      </c>
      <c r="I1474" s="114" t="s">
        <v>1</v>
      </c>
      <c r="J1474" s="114" t="s">
        <v>489</v>
      </c>
      <c r="K1474" s="114" t="s">
        <v>1</v>
      </c>
    </row>
    <row r="1475" spans="1:11" customFormat="1" x14ac:dyDescent="0.3">
      <c r="A1475" s="116" t="s">
        <v>1</v>
      </c>
      <c r="B1475" s="55" t="s">
        <v>14</v>
      </c>
      <c r="C1475" s="55" t="s">
        <v>15</v>
      </c>
      <c r="D1475" s="55" t="s">
        <v>14</v>
      </c>
      <c r="E1475" s="55" t="s">
        <v>15</v>
      </c>
      <c r="F1475" s="55" t="s">
        <v>14</v>
      </c>
      <c r="G1475" s="55" t="s">
        <v>15</v>
      </c>
      <c r="H1475" s="55" t="s">
        <v>14</v>
      </c>
      <c r="I1475" s="55" t="s">
        <v>15</v>
      </c>
      <c r="J1475" s="55" t="s">
        <v>14</v>
      </c>
      <c r="K1475" s="55" t="s">
        <v>15</v>
      </c>
    </row>
    <row r="1476" spans="1:11" customFormat="1" x14ac:dyDescent="0.3">
      <c r="A1476" s="56" t="s">
        <v>16</v>
      </c>
      <c r="B1476" s="57">
        <v>680.08735143709998</v>
      </c>
      <c r="C1476" s="57">
        <v>680.08735143709998</v>
      </c>
      <c r="D1476" s="57">
        <v>87.337521910099994</v>
      </c>
      <c r="E1476" s="57">
        <v>87.337521910099994</v>
      </c>
      <c r="F1476" s="57">
        <v>56.183350024399999</v>
      </c>
      <c r="G1476" s="57">
        <v>56.183350024399999</v>
      </c>
      <c r="H1476" s="57">
        <v>198.28191121360001</v>
      </c>
      <c r="I1476" s="57">
        <v>198.28191121360001</v>
      </c>
      <c r="J1476" s="57">
        <v>262.32681278690001</v>
      </c>
      <c r="K1476" s="57">
        <v>262.32681278690001</v>
      </c>
    </row>
    <row r="1477" spans="1:11" customFormat="1" x14ac:dyDescent="0.3">
      <c r="A1477" s="58" t="s">
        <v>341</v>
      </c>
      <c r="B1477" s="59">
        <v>88.133954880000005</v>
      </c>
      <c r="C1477" s="60">
        <v>0.12959211003375301</v>
      </c>
      <c r="D1477" s="59">
        <v>16.495652892399999</v>
      </c>
      <c r="E1477" s="60">
        <v>0.18887246319376499</v>
      </c>
      <c r="F1477" s="59">
        <v>6.27673023649999</v>
      </c>
      <c r="G1477" s="60">
        <v>0.111718689500965</v>
      </c>
      <c r="H1477" s="59">
        <v>21.2087152426</v>
      </c>
      <c r="I1477" s="60">
        <v>0.106962430979157</v>
      </c>
      <c r="J1477" s="59">
        <v>31.4068934762</v>
      </c>
      <c r="K1477" s="60">
        <v>0.119724297880725</v>
      </c>
    </row>
    <row r="1478" spans="1:11" customFormat="1" x14ac:dyDescent="0.3">
      <c r="A1478" s="58" t="s">
        <v>237</v>
      </c>
      <c r="B1478" s="65">
        <v>206.3459439538</v>
      </c>
      <c r="C1478" s="66">
        <v>0.30341094201762198</v>
      </c>
      <c r="D1478" s="65">
        <v>32.744052017100003</v>
      </c>
      <c r="E1478" s="66">
        <v>0.37491391215341302</v>
      </c>
      <c r="F1478" s="65">
        <v>17.3452407244</v>
      </c>
      <c r="G1478" s="66">
        <v>0.308725640547726</v>
      </c>
      <c r="H1478" s="65">
        <v>54.457185900600102</v>
      </c>
      <c r="I1478" s="66">
        <v>0.27464525416005198</v>
      </c>
      <c r="J1478" s="65">
        <v>80.444630516300094</v>
      </c>
      <c r="K1478" s="66">
        <v>0.30665805626834203</v>
      </c>
    </row>
    <row r="1479" spans="1:11" customFormat="1" x14ac:dyDescent="0.3">
      <c r="A1479" s="58" t="s">
        <v>238</v>
      </c>
      <c r="B1479" s="59">
        <v>238.21818195200001</v>
      </c>
      <c r="C1479" s="60">
        <v>0.35027586007682499</v>
      </c>
      <c r="D1479" s="59">
        <v>25.420758328199899</v>
      </c>
      <c r="E1479" s="60">
        <v>0.291063425801875</v>
      </c>
      <c r="F1479" s="59">
        <v>24.839736746200099</v>
      </c>
      <c r="G1479" s="60">
        <v>0.44211918184679799</v>
      </c>
      <c r="H1479" s="59">
        <v>72.617078627799799</v>
      </c>
      <c r="I1479" s="60">
        <v>0.36623148416989498</v>
      </c>
      <c r="J1479" s="59">
        <v>96.737270905199907</v>
      </c>
      <c r="K1479" s="60">
        <v>0.36876623429181898</v>
      </c>
    </row>
    <row r="1480" spans="1:11" customFormat="1" x14ac:dyDescent="0.3">
      <c r="A1480" s="58" t="s">
        <v>239</v>
      </c>
      <c r="B1480" s="65">
        <v>104.4000333557</v>
      </c>
      <c r="C1480" s="66">
        <v>0.15350974126351699</v>
      </c>
      <c r="D1480" s="65">
        <v>10.432453656</v>
      </c>
      <c r="E1480" s="66">
        <v>0.119449847303185</v>
      </c>
      <c r="F1480" s="65">
        <v>5.2747597378000002</v>
      </c>
      <c r="G1480" s="66">
        <v>9.3884749405459295E-2</v>
      </c>
      <c r="H1480" s="65">
        <v>39.699903457600001</v>
      </c>
      <c r="I1480" s="66">
        <v>0.20021949160472399</v>
      </c>
      <c r="J1480" s="65">
        <v>35.148827032500002</v>
      </c>
      <c r="K1480" s="66">
        <v>0.13398869394663401</v>
      </c>
    </row>
    <row r="1481" spans="1:11" customFormat="1" x14ac:dyDescent="0.3">
      <c r="A1481" s="58" t="s">
        <v>342</v>
      </c>
      <c r="B1481" s="59">
        <v>29.904153137900099</v>
      </c>
      <c r="C1481" s="60">
        <v>4.3971047358415401E-2</v>
      </c>
      <c r="D1481" s="59">
        <v>0.9023156255</v>
      </c>
      <c r="E1481" s="60">
        <v>1.0331362806798999E-2</v>
      </c>
      <c r="F1481" s="59">
        <v>1.5760337947</v>
      </c>
      <c r="G1481" s="60">
        <v>2.8051616609111801E-2</v>
      </c>
      <c r="H1481" s="59">
        <v>7.5713942828000098</v>
      </c>
      <c r="I1481" s="60">
        <v>3.8184997494015903E-2</v>
      </c>
      <c r="J1481" s="59">
        <v>11.652861612100001</v>
      </c>
      <c r="K1481" s="60">
        <v>4.4421161101690899E-2</v>
      </c>
    </row>
    <row r="1482" spans="1:11" customFormat="1" x14ac:dyDescent="0.3">
      <c r="A1482" s="58" t="s">
        <v>88</v>
      </c>
      <c r="B1482" s="65">
        <v>13.085084157700001</v>
      </c>
      <c r="C1482" s="66">
        <v>1.9240299249868101E-2</v>
      </c>
      <c r="D1482" s="65">
        <v>1.34228939090001</v>
      </c>
      <c r="E1482" s="66">
        <v>1.53689887409637E-2</v>
      </c>
      <c r="F1482" s="65">
        <v>0.87084878480000005</v>
      </c>
      <c r="G1482" s="66">
        <v>1.55001220899394E-2</v>
      </c>
      <c r="H1482" s="65">
        <v>2.7276337021999999</v>
      </c>
      <c r="I1482" s="66">
        <v>1.37563415921569E-2</v>
      </c>
      <c r="J1482" s="65">
        <v>6.9363292445999898</v>
      </c>
      <c r="K1482" s="66">
        <v>2.64415565107891E-2</v>
      </c>
    </row>
    <row r="1483" spans="1:11" customFormat="1" x14ac:dyDescent="0.3">
      <c r="A1483" s="58" t="s">
        <v>343</v>
      </c>
      <c r="B1483" s="59">
        <v>294.47989883380001</v>
      </c>
      <c r="C1483" s="60">
        <v>0.43300305205137402</v>
      </c>
      <c r="D1483" s="59">
        <v>49.239704909499899</v>
      </c>
      <c r="E1483" s="64">
        <v>0.56378637534717801</v>
      </c>
      <c r="F1483" s="59">
        <v>23.6219709609001</v>
      </c>
      <c r="G1483" s="60">
        <v>0.42044433004869203</v>
      </c>
      <c r="H1483" s="59">
        <v>75.665901143199903</v>
      </c>
      <c r="I1483" s="60">
        <v>0.38160768513920901</v>
      </c>
      <c r="J1483" s="59">
        <v>111.85152399250001</v>
      </c>
      <c r="K1483" s="60">
        <v>0.426382354149067</v>
      </c>
    </row>
    <row r="1484" spans="1:11" customFormat="1" x14ac:dyDescent="0.3">
      <c r="A1484" s="58" t="s">
        <v>344</v>
      </c>
      <c r="B1484" s="65">
        <v>134.30418649360001</v>
      </c>
      <c r="C1484" s="66">
        <v>0.197480788621933</v>
      </c>
      <c r="D1484" s="65">
        <v>11.3347692815</v>
      </c>
      <c r="E1484" s="66">
        <v>0.129781210109984</v>
      </c>
      <c r="F1484" s="65">
        <v>6.8507935325</v>
      </c>
      <c r="G1484" s="66">
        <v>0.121936366014571</v>
      </c>
      <c r="H1484" s="65">
        <v>47.271297740400001</v>
      </c>
      <c r="I1484" s="66">
        <v>0.23840448909874001</v>
      </c>
      <c r="J1484" s="65">
        <v>46.801688644600098</v>
      </c>
      <c r="K1484" s="66">
        <v>0.17840985504832499</v>
      </c>
    </row>
    <row r="1485" spans="1:11" customFormat="1" x14ac:dyDescent="0.3">
      <c r="A1485" s="71" t="s">
        <v>1</v>
      </c>
    </row>
    <row r="1486" spans="1:11" customFormat="1" x14ac:dyDescent="0.3">
      <c r="A1486" s="71" t="s">
        <v>1</v>
      </c>
    </row>
    <row r="1487" spans="1:11" customFormat="1" x14ac:dyDescent="0.3">
      <c r="A1487" s="53" t="s">
        <v>475</v>
      </c>
    </row>
    <row r="1488" spans="1:11" customFormat="1" x14ac:dyDescent="0.3">
      <c r="A1488" s="54" t="s">
        <v>1</v>
      </c>
    </row>
    <row r="1489" spans="1:11" customFormat="1" x14ac:dyDescent="0.3">
      <c r="A1489" s="115" t="s">
        <v>1</v>
      </c>
      <c r="B1489" s="114" t="s">
        <v>501</v>
      </c>
      <c r="C1489" s="114" t="s">
        <v>1</v>
      </c>
      <c r="D1489" s="114" t="s">
        <v>487</v>
      </c>
      <c r="E1489" s="114" t="s">
        <v>1</v>
      </c>
      <c r="F1489" s="114" t="s">
        <v>488</v>
      </c>
      <c r="G1489" s="114" t="s">
        <v>1</v>
      </c>
      <c r="H1489" s="114" t="s">
        <v>10</v>
      </c>
      <c r="I1489" s="114" t="s">
        <v>1</v>
      </c>
      <c r="J1489" s="114" t="s">
        <v>489</v>
      </c>
      <c r="K1489" s="114" t="s">
        <v>1</v>
      </c>
    </row>
    <row r="1490" spans="1:11" customFormat="1" x14ac:dyDescent="0.3">
      <c r="A1490" s="116" t="s">
        <v>1</v>
      </c>
      <c r="B1490" s="55" t="s">
        <v>14</v>
      </c>
      <c r="C1490" s="55" t="s">
        <v>15</v>
      </c>
      <c r="D1490" s="55" t="s">
        <v>14</v>
      </c>
      <c r="E1490" s="55" t="s">
        <v>15</v>
      </c>
      <c r="F1490" s="55" t="s">
        <v>14</v>
      </c>
      <c r="G1490" s="55" t="s">
        <v>15</v>
      </c>
      <c r="H1490" s="55" t="s">
        <v>14</v>
      </c>
      <c r="I1490" s="55" t="s">
        <v>15</v>
      </c>
      <c r="J1490" s="55" t="s">
        <v>14</v>
      </c>
      <c r="K1490" s="55" t="s">
        <v>15</v>
      </c>
    </row>
    <row r="1491" spans="1:11" customFormat="1" x14ac:dyDescent="0.3">
      <c r="A1491" s="56" t="s">
        <v>16</v>
      </c>
      <c r="B1491" s="57">
        <v>680.08735143709998</v>
      </c>
      <c r="C1491" s="57">
        <v>680.08735143709998</v>
      </c>
      <c r="D1491" s="57">
        <v>87.337521910099994</v>
      </c>
      <c r="E1491" s="57">
        <v>87.337521910099994</v>
      </c>
      <c r="F1491" s="57">
        <v>56.183350024399999</v>
      </c>
      <c r="G1491" s="57">
        <v>56.183350024399999</v>
      </c>
      <c r="H1491" s="57">
        <v>198.28191121360001</v>
      </c>
      <c r="I1491" s="57">
        <v>198.28191121360001</v>
      </c>
      <c r="J1491" s="57">
        <v>262.32681278690001</v>
      </c>
      <c r="K1491" s="57">
        <v>262.32681278690001</v>
      </c>
    </row>
    <row r="1492" spans="1:11" customFormat="1" x14ac:dyDescent="0.3">
      <c r="A1492" s="58" t="s">
        <v>341</v>
      </c>
      <c r="B1492" s="59">
        <v>349.128816672499</v>
      </c>
      <c r="C1492" s="60">
        <v>0.51335878536007495</v>
      </c>
      <c r="D1492" s="59">
        <v>48.727862117500003</v>
      </c>
      <c r="E1492" s="60">
        <v>0.55792586109390097</v>
      </c>
      <c r="F1492" s="59">
        <v>24.362350874600001</v>
      </c>
      <c r="G1492" s="60">
        <v>0.43362225399552701</v>
      </c>
      <c r="H1492" s="59">
        <v>79.741413500899895</v>
      </c>
      <c r="I1492" s="63">
        <v>0.40216181603675499</v>
      </c>
      <c r="J1492" s="59">
        <v>157.86285296560001</v>
      </c>
      <c r="K1492" s="64">
        <v>0.60177932742940399</v>
      </c>
    </row>
    <row r="1493" spans="1:11" customFormat="1" x14ac:dyDescent="0.3">
      <c r="A1493" s="58" t="s">
        <v>237</v>
      </c>
      <c r="B1493" s="65">
        <v>111.6478205917</v>
      </c>
      <c r="C1493" s="66">
        <v>0.16416688290963799</v>
      </c>
      <c r="D1493" s="65">
        <v>21.139531818899901</v>
      </c>
      <c r="E1493" s="66">
        <v>0.24204409922071901</v>
      </c>
      <c r="F1493" s="65">
        <v>12.218747390400001</v>
      </c>
      <c r="G1493" s="66">
        <v>0.21747986521084101</v>
      </c>
      <c r="H1493" s="65">
        <v>28.1330566926</v>
      </c>
      <c r="I1493" s="66">
        <v>0.141884131136368</v>
      </c>
      <c r="J1493" s="65">
        <v>36.591195476899998</v>
      </c>
      <c r="K1493" s="66">
        <v>0.139487058483132</v>
      </c>
    </row>
    <row r="1494" spans="1:11" customFormat="1" x14ac:dyDescent="0.3">
      <c r="A1494" s="58" t="s">
        <v>238</v>
      </c>
      <c r="B1494" s="59">
        <v>94.548526114699996</v>
      </c>
      <c r="C1494" s="60">
        <v>0.13902409141253499</v>
      </c>
      <c r="D1494" s="59">
        <v>7.9961802919</v>
      </c>
      <c r="E1494" s="60">
        <v>9.1554925271761095E-2</v>
      </c>
      <c r="F1494" s="59">
        <v>9.2320714213000006</v>
      </c>
      <c r="G1494" s="60">
        <v>0.164320415519733</v>
      </c>
      <c r="H1494" s="59">
        <v>37.447974791900002</v>
      </c>
      <c r="I1494" s="60">
        <v>0.18886228482818601</v>
      </c>
      <c r="J1494" s="59">
        <v>29.825796648400001</v>
      </c>
      <c r="K1494" s="60">
        <v>0.11369709535802899</v>
      </c>
    </row>
    <row r="1495" spans="1:11" customFormat="1" x14ac:dyDescent="0.3">
      <c r="A1495" s="58" t="s">
        <v>239</v>
      </c>
      <c r="B1495" s="65">
        <v>60.4713094807001</v>
      </c>
      <c r="C1495" s="66">
        <v>8.8916974198854595E-2</v>
      </c>
      <c r="D1495" s="65">
        <v>6.0378570163000003</v>
      </c>
      <c r="E1495" s="66">
        <v>6.9132451714338905E-2</v>
      </c>
      <c r="F1495" s="65">
        <v>4.7313450347000003</v>
      </c>
      <c r="G1495" s="66">
        <v>8.4212583134419997E-2</v>
      </c>
      <c r="H1495" s="65">
        <v>29.670484251000001</v>
      </c>
      <c r="I1495" s="64">
        <v>0.14963787704788301</v>
      </c>
      <c r="J1495" s="65">
        <v>16.062696406099999</v>
      </c>
      <c r="K1495" s="66">
        <v>6.1231622629244802E-2</v>
      </c>
    </row>
    <row r="1496" spans="1:11" customFormat="1" x14ac:dyDescent="0.3">
      <c r="A1496" s="58" t="s">
        <v>342</v>
      </c>
      <c r="B1496" s="59">
        <v>46.6879038513</v>
      </c>
      <c r="C1496" s="60">
        <v>6.8649863510390693E-2</v>
      </c>
      <c r="D1496" s="59">
        <v>3.133835876</v>
      </c>
      <c r="E1496" s="60">
        <v>3.5881895976231003E-2</v>
      </c>
      <c r="F1496" s="59">
        <v>4.6765058934999999</v>
      </c>
      <c r="G1496" s="60">
        <v>8.3236508529111006E-2</v>
      </c>
      <c r="H1496" s="59">
        <v>13.3736865198</v>
      </c>
      <c r="I1496" s="60">
        <v>6.7447839482408206E-2</v>
      </c>
      <c r="J1496" s="59">
        <v>18.600508719099999</v>
      </c>
      <c r="K1496" s="60">
        <v>7.0905861743572607E-2</v>
      </c>
    </row>
    <row r="1497" spans="1:11" customFormat="1" x14ac:dyDescent="0.3">
      <c r="A1497" s="58" t="s">
        <v>88</v>
      </c>
      <c r="B1497" s="65">
        <v>17.602974726199999</v>
      </c>
      <c r="C1497" s="66">
        <v>2.5883402608507501E-2</v>
      </c>
      <c r="D1497" s="65">
        <v>0.30225478950000001</v>
      </c>
      <c r="E1497" s="66">
        <v>3.4607667230485799E-3</v>
      </c>
      <c r="F1497" s="65">
        <v>0.96232940990000004</v>
      </c>
      <c r="G1497" s="66">
        <v>1.7128373610368001E-2</v>
      </c>
      <c r="H1497" s="65">
        <v>9.9152954574000098</v>
      </c>
      <c r="I1497" s="66">
        <v>5.0006051468400002E-2</v>
      </c>
      <c r="J1497" s="65">
        <v>3.3837625708000001</v>
      </c>
      <c r="K1497" s="66">
        <v>1.2899034356616801E-2</v>
      </c>
    </row>
    <row r="1498" spans="1:11" customFormat="1" x14ac:dyDescent="0.3">
      <c r="A1498" s="58" t="s">
        <v>343</v>
      </c>
      <c r="B1498" s="59">
        <v>460.77663726420002</v>
      </c>
      <c r="C1498" s="60">
        <v>0.67752566826971194</v>
      </c>
      <c r="D1498" s="59">
        <v>69.867393936400006</v>
      </c>
      <c r="E1498" s="64">
        <v>0.79996996031462098</v>
      </c>
      <c r="F1498" s="59">
        <v>36.581098265000101</v>
      </c>
      <c r="G1498" s="60">
        <v>0.65110211920636796</v>
      </c>
      <c r="H1498" s="59">
        <v>107.8744701935</v>
      </c>
      <c r="I1498" s="63">
        <v>0.54404594717312205</v>
      </c>
      <c r="J1498" s="59">
        <v>194.45404844250001</v>
      </c>
      <c r="K1498" s="60">
        <v>0.74126638591253702</v>
      </c>
    </row>
    <row r="1499" spans="1:11" customFormat="1" x14ac:dyDescent="0.3">
      <c r="A1499" s="58" t="s">
        <v>344</v>
      </c>
      <c r="B1499" s="65">
        <v>107.15921333199999</v>
      </c>
      <c r="C1499" s="66">
        <v>0.15756683770924501</v>
      </c>
      <c r="D1499" s="65">
        <v>9.1716928922999994</v>
      </c>
      <c r="E1499" s="66">
        <v>0.10501434769057</v>
      </c>
      <c r="F1499" s="65">
        <v>9.4078509282000002</v>
      </c>
      <c r="G1499" s="66">
        <v>0.167449091663531</v>
      </c>
      <c r="H1499" s="65">
        <v>43.044170770800001</v>
      </c>
      <c r="I1499" s="66">
        <v>0.21708571653029199</v>
      </c>
      <c r="J1499" s="65">
        <v>34.663205125200001</v>
      </c>
      <c r="K1499" s="66">
        <v>0.132137484372817</v>
      </c>
    </row>
    <row r="1500" spans="1:11" customFormat="1" x14ac:dyDescent="0.3">
      <c r="A1500" s="71" t="s">
        <v>1</v>
      </c>
    </row>
    <row r="1501" spans="1:11" customFormat="1" x14ac:dyDescent="0.3">
      <c r="A1501" s="71" t="s">
        <v>1</v>
      </c>
    </row>
    <row r="1502" spans="1:11" customFormat="1" x14ac:dyDescent="0.3">
      <c r="A1502" s="53" t="s">
        <v>476</v>
      </c>
    </row>
    <row r="1503" spans="1:11" customFormat="1" x14ac:dyDescent="0.3">
      <c r="A1503" s="54" t="s">
        <v>1</v>
      </c>
    </row>
    <row r="1504" spans="1:11" customFormat="1" x14ac:dyDescent="0.3">
      <c r="A1504" s="115" t="s">
        <v>1</v>
      </c>
      <c r="B1504" s="114" t="s">
        <v>501</v>
      </c>
      <c r="C1504" s="114" t="s">
        <v>1</v>
      </c>
      <c r="D1504" s="114" t="s">
        <v>487</v>
      </c>
      <c r="E1504" s="114" t="s">
        <v>1</v>
      </c>
      <c r="F1504" s="114" t="s">
        <v>488</v>
      </c>
      <c r="G1504" s="114" t="s">
        <v>1</v>
      </c>
      <c r="H1504" s="114" t="s">
        <v>10</v>
      </c>
      <c r="I1504" s="114" t="s">
        <v>1</v>
      </c>
      <c r="J1504" s="114" t="s">
        <v>489</v>
      </c>
      <c r="K1504" s="114" t="s">
        <v>1</v>
      </c>
    </row>
    <row r="1505" spans="1:11" customFormat="1" x14ac:dyDescent="0.3">
      <c r="A1505" s="116" t="s">
        <v>1</v>
      </c>
      <c r="B1505" s="55" t="s">
        <v>14</v>
      </c>
      <c r="C1505" s="55" t="s">
        <v>15</v>
      </c>
      <c r="D1505" s="55" t="s">
        <v>14</v>
      </c>
      <c r="E1505" s="55" t="s">
        <v>15</v>
      </c>
      <c r="F1505" s="55" t="s">
        <v>14</v>
      </c>
      <c r="G1505" s="55" t="s">
        <v>15</v>
      </c>
      <c r="H1505" s="55" t="s">
        <v>14</v>
      </c>
      <c r="I1505" s="55" t="s">
        <v>15</v>
      </c>
      <c r="J1505" s="55" t="s">
        <v>14</v>
      </c>
      <c r="K1505" s="55" t="s">
        <v>15</v>
      </c>
    </row>
    <row r="1506" spans="1:11" customFormat="1" x14ac:dyDescent="0.3">
      <c r="A1506" s="56" t="s">
        <v>16</v>
      </c>
      <c r="B1506" s="57">
        <v>680.08735143709998</v>
      </c>
      <c r="C1506" s="57">
        <v>680.08735143709998</v>
      </c>
      <c r="D1506" s="57">
        <v>87.337521910099994</v>
      </c>
      <c r="E1506" s="57">
        <v>87.337521910099994</v>
      </c>
      <c r="F1506" s="57">
        <v>56.183350024399999</v>
      </c>
      <c r="G1506" s="57">
        <v>56.183350024399999</v>
      </c>
      <c r="H1506" s="57">
        <v>198.28191121360001</v>
      </c>
      <c r="I1506" s="57">
        <v>198.28191121360001</v>
      </c>
      <c r="J1506" s="57">
        <v>262.32681278690001</v>
      </c>
      <c r="K1506" s="57">
        <v>262.32681278690001</v>
      </c>
    </row>
    <row r="1507" spans="1:11" customFormat="1" x14ac:dyDescent="0.3">
      <c r="A1507" s="58" t="s">
        <v>341</v>
      </c>
      <c r="B1507" s="59">
        <v>14.338515131299999</v>
      </c>
      <c r="C1507" s="60">
        <v>2.10833433396477E-2</v>
      </c>
      <c r="D1507" s="59">
        <v>0.605314939</v>
      </c>
      <c r="E1507" s="60">
        <v>6.9307546832285301E-3</v>
      </c>
      <c r="F1507" s="59">
        <v>0.19717885260000001</v>
      </c>
      <c r="G1507" s="60">
        <v>3.5095602614362898E-3</v>
      </c>
      <c r="H1507" s="59">
        <v>1.134172886</v>
      </c>
      <c r="I1507" s="60">
        <v>5.7200017846217302E-3</v>
      </c>
      <c r="J1507" s="59">
        <v>10.3559149439</v>
      </c>
      <c r="K1507" s="60">
        <v>3.94771500247387E-2</v>
      </c>
    </row>
    <row r="1508" spans="1:11" customFormat="1" x14ac:dyDescent="0.3">
      <c r="A1508" s="58" t="s">
        <v>237</v>
      </c>
      <c r="B1508" s="65">
        <v>20.9042514496</v>
      </c>
      <c r="C1508" s="66">
        <v>3.0737597759209902E-2</v>
      </c>
      <c r="D1508" s="65">
        <v>2.5736491705</v>
      </c>
      <c r="E1508" s="66">
        <v>2.9467852009233301E-2</v>
      </c>
      <c r="F1508" s="65">
        <v>0.94720791940000104</v>
      </c>
      <c r="G1508" s="66">
        <v>1.6859228205307001E-2</v>
      </c>
      <c r="H1508" s="65">
        <v>3.9736987545</v>
      </c>
      <c r="I1508" s="66">
        <v>2.0040651868739101E-2</v>
      </c>
      <c r="J1508" s="65">
        <v>11.7324600488</v>
      </c>
      <c r="K1508" s="66">
        <v>4.4724593434262501E-2</v>
      </c>
    </row>
    <row r="1509" spans="1:11" customFormat="1" x14ac:dyDescent="0.3">
      <c r="A1509" s="58" t="s">
        <v>238</v>
      </c>
      <c r="B1509" s="59">
        <v>134.23546556790001</v>
      </c>
      <c r="C1509" s="60">
        <v>0.197379741417401</v>
      </c>
      <c r="D1509" s="59">
        <v>13.658725224599999</v>
      </c>
      <c r="E1509" s="60">
        <v>0.15639011648005599</v>
      </c>
      <c r="F1509" s="59">
        <v>5.9330541849999996</v>
      </c>
      <c r="G1509" s="60">
        <v>0.10560164501446299</v>
      </c>
      <c r="H1509" s="59">
        <v>49.418636762299997</v>
      </c>
      <c r="I1509" s="60">
        <v>0.24923421637318999</v>
      </c>
      <c r="J1509" s="59">
        <v>49.9509565281001</v>
      </c>
      <c r="K1509" s="60">
        <v>0.19041498654839201</v>
      </c>
    </row>
    <row r="1510" spans="1:11" customFormat="1" x14ac:dyDescent="0.3">
      <c r="A1510" s="58" t="s">
        <v>239</v>
      </c>
      <c r="B1510" s="65">
        <v>316.78976866839997</v>
      </c>
      <c r="C1510" s="66">
        <v>0.46580747017127699</v>
      </c>
      <c r="D1510" s="65">
        <v>44.070415532299997</v>
      </c>
      <c r="E1510" s="66">
        <v>0.50459887764692302</v>
      </c>
      <c r="F1510" s="65">
        <v>27.574296028000099</v>
      </c>
      <c r="G1510" s="66">
        <v>0.490791240038636</v>
      </c>
      <c r="H1510" s="65">
        <v>82.667923634800104</v>
      </c>
      <c r="I1510" s="66">
        <v>0.41692115598858498</v>
      </c>
      <c r="J1510" s="65">
        <v>119.62158762609999</v>
      </c>
      <c r="K1510" s="66">
        <v>0.45600213853577398</v>
      </c>
    </row>
    <row r="1511" spans="1:11" customFormat="1" x14ac:dyDescent="0.3">
      <c r="A1511" s="58" t="s">
        <v>342</v>
      </c>
      <c r="B1511" s="59">
        <v>186.66118935279999</v>
      </c>
      <c r="C1511" s="60">
        <v>0.27446649163282399</v>
      </c>
      <c r="D1511" s="59">
        <v>25.5543500874</v>
      </c>
      <c r="E1511" s="60">
        <v>0.292593029072935</v>
      </c>
      <c r="F1511" s="59">
        <v>19.750603081400001</v>
      </c>
      <c r="G1511" s="60">
        <v>0.35153836630999202</v>
      </c>
      <c r="H1511" s="59">
        <v>59.520021704000101</v>
      </c>
      <c r="I1511" s="60">
        <v>0.30017877747749699</v>
      </c>
      <c r="J1511" s="59">
        <v>68.939249794399998</v>
      </c>
      <c r="K1511" s="60">
        <v>0.26279909804874801</v>
      </c>
    </row>
    <row r="1512" spans="1:11" customFormat="1" x14ac:dyDescent="0.3">
      <c r="A1512" s="58" t="s">
        <v>88</v>
      </c>
      <c r="B1512" s="65">
        <v>7.1581612670999899</v>
      </c>
      <c r="C1512" s="66">
        <v>1.0525355679640301E-2</v>
      </c>
      <c r="D1512" s="65">
        <v>0.87506695629999998</v>
      </c>
      <c r="E1512" s="66">
        <v>1.0019370107623901E-2</v>
      </c>
      <c r="F1512" s="65">
        <v>1.7810099580000001</v>
      </c>
      <c r="G1512" s="66">
        <v>3.1699960170166401E-2</v>
      </c>
      <c r="H1512" s="65">
        <v>1.5674574720000001</v>
      </c>
      <c r="I1512" s="66">
        <v>7.9051965073679894E-3</v>
      </c>
      <c r="J1512" s="65">
        <v>1.7266438455999999</v>
      </c>
      <c r="K1512" s="66">
        <v>6.5820334080856297E-3</v>
      </c>
    </row>
    <row r="1513" spans="1:11" customFormat="1" x14ac:dyDescent="0.3">
      <c r="A1513" s="58" t="s">
        <v>343</v>
      </c>
      <c r="B1513" s="59">
        <v>35.242766580900003</v>
      </c>
      <c r="C1513" s="60">
        <v>5.1820941098857598E-2</v>
      </c>
      <c r="D1513" s="59">
        <v>3.1789641094999999</v>
      </c>
      <c r="E1513" s="60">
        <v>3.63986066924619E-2</v>
      </c>
      <c r="F1513" s="59">
        <v>1.1443867720000001</v>
      </c>
      <c r="G1513" s="60">
        <v>2.0368788466743299E-2</v>
      </c>
      <c r="H1513" s="59">
        <v>5.1078716405000204</v>
      </c>
      <c r="I1513" s="60">
        <v>2.5760653653360902E-2</v>
      </c>
      <c r="J1513" s="59">
        <v>22.0883749927</v>
      </c>
      <c r="K1513" s="60">
        <v>8.4201743459001194E-2</v>
      </c>
    </row>
    <row r="1514" spans="1:11" customFormat="1" x14ac:dyDescent="0.3">
      <c r="A1514" s="58" t="s">
        <v>344</v>
      </c>
      <c r="B1514" s="65">
        <v>503.45095802119903</v>
      </c>
      <c r="C1514" s="66">
        <v>0.74027396180410099</v>
      </c>
      <c r="D1514" s="65">
        <v>69.6247656197</v>
      </c>
      <c r="E1514" s="66">
        <v>0.79719190671985796</v>
      </c>
      <c r="F1514" s="65">
        <v>47.3248991094001</v>
      </c>
      <c r="G1514" s="66">
        <v>0.84232960634862697</v>
      </c>
      <c r="H1514" s="65">
        <v>142.18794533880001</v>
      </c>
      <c r="I1514" s="66">
        <v>0.71709993346608103</v>
      </c>
      <c r="J1514" s="65">
        <v>188.56083742050001</v>
      </c>
      <c r="K1514" s="66">
        <v>0.718801236584522</v>
      </c>
    </row>
    <row r="1515" spans="1:11" customFormat="1" x14ac:dyDescent="0.3">
      <c r="A1515" s="71" t="s">
        <v>1</v>
      </c>
    </row>
    <row r="1516" spans="1:11" customFormat="1" x14ac:dyDescent="0.3">
      <c r="A1516" s="71" t="s">
        <v>1</v>
      </c>
    </row>
    <row r="1517" spans="1:11" customFormat="1" x14ac:dyDescent="0.3">
      <c r="A1517" s="53" t="s">
        <v>477</v>
      </c>
    </row>
    <row r="1518" spans="1:11" customFormat="1" x14ac:dyDescent="0.3">
      <c r="A1518" s="54" t="s">
        <v>1</v>
      </c>
    </row>
    <row r="1519" spans="1:11" customFormat="1" x14ac:dyDescent="0.3">
      <c r="A1519" s="115" t="s">
        <v>1</v>
      </c>
      <c r="B1519" s="114" t="s">
        <v>501</v>
      </c>
      <c r="C1519" s="114" t="s">
        <v>1</v>
      </c>
      <c r="D1519" s="114" t="s">
        <v>487</v>
      </c>
      <c r="E1519" s="114" t="s">
        <v>1</v>
      </c>
      <c r="F1519" s="114" t="s">
        <v>488</v>
      </c>
      <c r="G1519" s="114" t="s">
        <v>1</v>
      </c>
      <c r="H1519" s="114" t="s">
        <v>10</v>
      </c>
      <c r="I1519" s="114" t="s">
        <v>1</v>
      </c>
      <c r="J1519" s="114" t="s">
        <v>489</v>
      </c>
      <c r="K1519" s="114" t="s">
        <v>1</v>
      </c>
    </row>
    <row r="1520" spans="1:11" customFormat="1" x14ac:dyDescent="0.3">
      <c r="A1520" s="116" t="s">
        <v>1</v>
      </c>
      <c r="B1520" s="55" t="s">
        <v>14</v>
      </c>
      <c r="C1520" s="55" t="s">
        <v>15</v>
      </c>
      <c r="D1520" s="55" t="s">
        <v>14</v>
      </c>
      <c r="E1520" s="55" t="s">
        <v>15</v>
      </c>
      <c r="F1520" s="55" t="s">
        <v>14</v>
      </c>
      <c r="G1520" s="55" t="s">
        <v>15</v>
      </c>
      <c r="H1520" s="55" t="s">
        <v>14</v>
      </c>
      <c r="I1520" s="55" t="s">
        <v>15</v>
      </c>
      <c r="J1520" s="55" t="s">
        <v>14</v>
      </c>
      <c r="K1520" s="55" t="s">
        <v>15</v>
      </c>
    </row>
    <row r="1521" spans="1:11" customFormat="1" x14ac:dyDescent="0.3">
      <c r="A1521" s="56" t="s">
        <v>16</v>
      </c>
      <c r="B1521" s="57">
        <v>680.08735143709998</v>
      </c>
      <c r="C1521" s="57">
        <v>680.08735143709998</v>
      </c>
      <c r="D1521" s="57">
        <v>87.337521910099994</v>
      </c>
      <c r="E1521" s="57">
        <v>87.337521910099994</v>
      </c>
      <c r="F1521" s="57">
        <v>56.183350024399999</v>
      </c>
      <c r="G1521" s="57">
        <v>56.183350024399999</v>
      </c>
      <c r="H1521" s="57">
        <v>198.28191121360001</v>
      </c>
      <c r="I1521" s="57">
        <v>198.28191121360001</v>
      </c>
      <c r="J1521" s="57">
        <v>262.32681278690001</v>
      </c>
      <c r="K1521" s="57">
        <v>262.32681278690001</v>
      </c>
    </row>
    <row r="1522" spans="1:11" customFormat="1" x14ac:dyDescent="0.3">
      <c r="A1522" s="58" t="s">
        <v>341</v>
      </c>
      <c r="B1522" s="59">
        <v>31.024321769699899</v>
      </c>
      <c r="C1522" s="60">
        <v>4.5618142587334098E-2</v>
      </c>
      <c r="D1522" s="59">
        <v>2.7108452271000001</v>
      </c>
      <c r="E1522" s="60">
        <v>3.1038723881934498E-2</v>
      </c>
      <c r="F1522" s="59">
        <v>2.88737058500001</v>
      </c>
      <c r="G1522" s="60">
        <v>5.1391926322407598E-2</v>
      </c>
      <c r="H1522" s="59">
        <v>3.7907074803</v>
      </c>
      <c r="I1522" s="60">
        <v>1.9117767511411799E-2</v>
      </c>
      <c r="J1522" s="59">
        <v>14.905583851499999</v>
      </c>
      <c r="K1522" s="60">
        <v>5.68206646249634E-2</v>
      </c>
    </row>
    <row r="1523" spans="1:11" customFormat="1" x14ac:dyDescent="0.3">
      <c r="A1523" s="58" t="s">
        <v>237</v>
      </c>
      <c r="B1523" s="65">
        <v>87.924501281000005</v>
      </c>
      <c r="C1523" s="66">
        <v>0.129284129597773</v>
      </c>
      <c r="D1523" s="65">
        <v>4.2286536803999999</v>
      </c>
      <c r="E1523" s="63">
        <v>4.8417376494294402E-2</v>
      </c>
      <c r="F1523" s="65">
        <v>8.1684217766000007</v>
      </c>
      <c r="G1523" s="66">
        <v>0.145388656480123</v>
      </c>
      <c r="H1523" s="65">
        <v>43.874032587099997</v>
      </c>
      <c r="I1523" s="64">
        <v>0.22127097887329</v>
      </c>
      <c r="J1523" s="65">
        <v>23.407896396400002</v>
      </c>
      <c r="K1523" s="66">
        <v>8.9231810304558207E-2</v>
      </c>
    </row>
    <row r="1524" spans="1:11" customFormat="1" x14ac:dyDescent="0.3">
      <c r="A1524" s="58" t="s">
        <v>238</v>
      </c>
      <c r="B1524" s="59">
        <v>198.482314819599</v>
      </c>
      <c r="C1524" s="60">
        <v>0.29184826684422899</v>
      </c>
      <c r="D1524" s="59">
        <v>29.9844775577</v>
      </c>
      <c r="E1524" s="60">
        <v>0.34331724672202402</v>
      </c>
      <c r="F1524" s="59">
        <v>18.689261202200001</v>
      </c>
      <c r="G1524" s="60">
        <v>0.33264768288262297</v>
      </c>
      <c r="H1524" s="59">
        <v>61.019138629399798</v>
      </c>
      <c r="I1524" s="60">
        <v>0.30773931043899899</v>
      </c>
      <c r="J1524" s="59">
        <v>77.987724763000003</v>
      </c>
      <c r="K1524" s="60">
        <v>0.29729223610227401</v>
      </c>
    </row>
    <row r="1525" spans="1:11" customFormat="1" x14ac:dyDescent="0.3">
      <c r="A1525" s="58" t="s">
        <v>239</v>
      </c>
      <c r="B1525" s="65">
        <v>230.35293233300101</v>
      </c>
      <c r="C1525" s="66">
        <v>0.33871080214363403</v>
      </c>
      <c r="D1525" s="65">
        <v>39.952989845600001</v>
      </c>
      <c r="E1525" s="64">
        <v>0.457455043053834</v>
      </c>
      <c r="F1525" s="65">
        <v>12.1175718209</v>
      </c>
      <c r="G1525" s="63">
        <v>0.21567905466009801</v>
      </c>
      <c r="H1525" s="65">
        <v>58.953063453000098</v>
      </c>
      <c r="I1525" s="66">
        <v>0.29731942309902698</v>
      </c>
      <c r="J1525" s="65">
        <v>94.254303074199996</v>
      </c>
      <c r="K1525" s="66">
        <v>0.35930106447321902</v>
      </c>
    </row>
    <row r="1526" spans="1:11" customFormat="1" x14ac:dyDescent="0.3">
      <c r="A1526" s="58" t="s">
        <v>342</v>
      </c>
      <c r="B1526" s="59">
        <v>128.1334844118</v>
      </c>
      <c r="C1526" s="60">
        <v>0.18840739228723999</v>
      </c>
      <c r="D1526" s="59">
        <v>10.460555599299999</v>
      </c>
      <c r="E1526" s="60">
        <v>0.11977160984791201</v>
      </c>
      <c r="F1526" s="59">
        <v>14.3207246397</v>
      </c>
      <c r="G1526" s="60">
        <v>0.25489267965474899</v>
      </c>
      <c r="H1526" s="59">
        <v>30.644969063800001</v>
      </c>
      <c r="I1526" s="60">
        <v>0.15455252007727299</v>
      </c>
      <c r="J1526" s="59">
        <v>48.809490914999998</v>
      </c>
      <c r="K1526" s="60">
        <v>0.186063675292888</v>
      </c>
    </row>
    <row r="1527" spans="1:11" customFormat="1" x14ac:dyDescent="0.3">
      <c r="A1527" s="58" t="s">
        <v>88</v>
      </c>
      <c r="B1527" s="65">
        <v>4.1697968220000003</v>
      </c>
      <c r="C1527" s="66">
        <v>6.1312665397889798E-3</v>
      </c>
      <c r="D1527" s="65">
        <v>0</v>
      </c>
      <c r="E1527" s="66">
        <v>0</v>
      </c>
      <c r="F1527" s="65">
        <v>0</v>
      </c>
      <c r="G1527" s="66">
        <v>0</v>
      </c>
      <c r="H1527" s="65">
        <v>0</v>
      </c>
      <c r="I1527" s="66">
        <v>0</v>
      </c>
      <c r="J1527" s="65">
        <v>2.9618137868000001</v>
      </c>
      <c r="K1527" s="66">
        <v>1.1290549202097801E-2</v>
      </c>
    </row>
    <row r="1528" spans="1:11" customFormat="1" x14ac:dyDescent="0.3">
      <c r="A1528" s="58" t="s">
        <v>343</v>
      </c>
      <c r="B1528" s="59">
        <v>118.9488230507</v>
      </c>
      <c r="C1528" s="60">
        <v>0.17490227218510701</v>
      </c>
      <c r="D1528" s="59">
        <v>6.9394989075</v>
      </c>
      <c r="E1528" s="63">
        <v>7.9456100376228994E-2</v>
      </c>
      <c r="F1528" s="59">
        <v>11.0557923616</v>
      </c>
      <c r="G1528" s="60">
        <v>0.196780582802531</v>
      </c>
      <c r="H1528" s="59">
        <v>47.664740067399997</v>
      </c>
      <c r="I1528" s="60">
        <v>0.24038874638470201</v>
      </c>
      <c r="J1528" s="59">
        <v>38.313480247900202</v>
      </c>
      <c r="K1528" s="60">
        <v>0.146052474929522</v>
      </c>
    </row>
    <row r="1529" spans="1:11" customFormat="1" x14ac:dyDescent="0.3">
      <c r="A1529" s="58" t="s">
        <v>344</v>
      </c>
      <c r="B1529" s="65">
        <v>358.48641674479899</v>
      </c>
      <c r="C1529" s="66">
        <v>0.52711819443087504</v>
      </c>
      <c r="D1529" s="65">
        <v>50.413545444900102</v>
      </c>
      <c r="E1529" s="66">
        <v>0.57722665290174702</v>
      </c>
      <c r="F1529" s="65">
        <v>26.4382964606001</v>
      </c>
      <c r="G1529" s="66">
        <v>0.470571734314847</v>
      </c>
      <c r="H1529" s="65">
        <v>89.598032516800103</v>
      </c>
      <c r="I1529" s="66">
        <v>0.45187194317629997</v>
      </c>
      <c r="J1529" s="65">
        <v>143.06379398920001</v>
      </c>
      <c r="K1529" s="66">
        <v>0.545364739766107</v>
      </c>
    </row>
    <row r="1530" spans="1:11" customFormat="1" x14ac:dyDescent="0.3">
      <c r="A1530" s="71" t="s">
        <v>1</v>
      </c>
    </row>
    <row r="1531" spans="1:11" customFormat="1" x14ac:dyDescent="0.3">
      <c r="A1531" s="71" t="s">
        <v>1</v>
      </c>
    </row>
    <row r="1532" spans="1:11" customFormat="1" x14ac:dyDescent="0.3">
      <c r="A1532" s="53" t="s">
        <v>478</v>
      </c>
    </row>
    <row r="1533" spans="1:11" customFormat="1" x14ac:dyDescent="0.3">
      <c r="A1533" s="54" t="s">
        <v>1</v>
      </c>
    </row>
    <row r="1534" spans="1:11" customFormat="1" x14ac:dyDescent="0.3">
      <c r="A1534" s="115" t="s">
        <v>1</v>
      </c>
      <c r="B1534" s="114" t="s">
        <v>501</v>
      </c>
      <c r="C1534" s="114" t="s">
        <v>1</v>
      </c>
      <c r="D1534" s="114" t="s">
        <v>487</v>
      </c>
      <c r="E1534" s="114" t="s">
        <v>1</v>
      </c>
      <c r="F1534" s="114" t="s">
        <v>488</v>
      </c>
      <c r="G1534" s="114" t="s">
        <v>1</v>
      </c>
      <c r="H1534" s="114" t="s">
        <v>10</v>
      </c>
      <c r="I1534" s="114" t="s">
        <v>1</v>
      </c>
      <c r="J1534" s="114" t="s">
        <v>489</v>
      </c>
      <c r="K1534" s="114" t="s">
        <v>1</v>
      </c>
    </row>
    <row r="1535" spans="1:11" customFormat="1" x14ac:dyDescent="0.3">
      <c r="A1535" s="116" t="s">
        <v>1</v>
      </c>
      <c r="B1535" s="55" t="s">
        <v>14</v>
      </c>
      <c r="C1535" s="55" t="s">
        <v>15</v>
      </c>
      <c r="D1535" s="55" t="s">
        <v>14</v>
      </c>
      <c r="E1535" s="55" t="s">
        <v>15</v>
      </c>
      <c r="F1535" s="55" t="s">
        <v>14</v>
      </c>
      <c r="G1535" s="55" t="s">
        <v>15</v>
      </c>
      <c r="H1535" s="55" t="s">
        <v>14</v>
      </c>
      <c r="I1535" s="55" t="s">
        <v>15</v>
      </c>
      <c r="J1535" s="55" t="s">
        <v>14</v>
      </c>
      <c r="K1535" s="55" t="s">
        <v>15</v>
      </c>
    </row>
    <row r="1536" spans="1:11" customFormat="1" x14ac:dyDescent="0.3">
      <c r="A1536" s="56" t="s">
        <v>16</v>
      </c>
      <c r="B1536" s="57">
        <v>680.08735143709998</v>
      </c>
      <c r="C1536" s="57">
        <v>680.08735143709998</v>
      </c>
      <c r="D1536" s="57">
        <v>87.337521910099994</v>
      </c>
      <c r="E1536" s="57">
        <v>87.337521910099994</v>
      </c>
      <c r="F1536" s="57">
        <v>56.183350024399999</v>
      </c>
      <c r="G1536" s="57">
        <v>56.183350024399999</v>
      </c>
      <c r="H1536" s="57">
        <v>198.28191121360001</v>
      </c>
      <c r="I1536" s="57">
        <v>198.28191121360001</v>
      </c>
      <c r="J1536" s="57">
        <v>262.32681278690001</v>
      </c>
      <c r="K1536" s="57">
        <v>262.32681278690001</v>
      </c>
    </row>
    <row r="1537" spans="1:11" customFormat="1" x14ac:dyDescent="0.3">
      <c r="A1537" s="58" t="s">
        <v>341</v>
      </c>
      <c r="B1537" s="59">
        <v>49.543584176700001</v>
      </c>
      <c r="C1537" s="60">
        <v>7.2848854006781497E-2</v>
      </c>
      <c r="D1537" s="59">
        <v>9.7822743677999995</v>
      </c>
      <c r="E1537" s="60">
        <v>0.11200540333476899</v>
      </c>
      <c r="F1537" s="59">
        <v>6.4929322039999997</v>
      </c>
      <c r="G1537" s="60">
        <v>0.11556683966299899</v>
      </c>
      <c r="H1537" s="59">
        <v>13.251812215399999</v>
      </c>
      <c r="I1537" s="60">
        <v>6.6833187829849094E-2</v>
      </c>
      <c r="J1537" s="59">
        <v>13.0555209892</v>
      </c>
      <c r="K1537" s="60">
        <v>4.9768153131207298E-2</v>
      </c>
    </row>
    <row r="1538" spans="1:11" customFormat="1" x14ac:dyDescent="0.3">
      <c r="A1538" s="58" t="s">
        <v>237</v>
      </c>
      <c r="B1538" s="65">
        <v>67.263578218999996</v>
      </c>
      <c r="C1538" s="66">
        <v>9.8904321741706602E-2</v>
      </c>
      <c r="D1538" s="65">
        <v>15.1585867731</v>
      </c>
      <c r="E1538" s="64">
        <v>0.17356328003791199</v>
      </c>
      <c r="F1538" s="65">
        <v>6.4284000373000003</v>
      </c>
      <c r="G1538" s="66">
        <v>0.114418240181623</v>
      </c>
      <c r="H1538" s="65">
        <v>11.1622079149</v>
      </c>
      <c r="I1538" s="66">
        <v>5.6294635484300297E-2</v>
      </c>
      <c r="J1538" s="65">
        <v>29.936615819299998</v>
      </c>
      <c r="K1538" s="66">
        <v>0.114119542342089</v>
      </c>
    </row>
    <row r="1539" spans="1:11" customFormat="1" x14ac:dyDescent="0.3">
      <c r="A1539" s="58" t="s">
        <v>238</v>
      </c>
      <c r="B1539" s="59">
        <v>183.53394729339999</v>
      </c>
      <c r="C1539" s="60">
        <v>0.26986819693907299</v>
      </c>
      <c r="D1539" s="59">
        <v>13.9827634881</v>
      </c>
      <c r="E1539" s="63">
        <v>0.160100300332462</v>
      </c>
      <c r="F1539" s="59">
        <v>18.049850501800002</v>
      </c>
      <c r="G1539" s="60">
        <v>0.321266896579878</v>
      </c>
      <c r="H1539" s="59">
        <v>49.786989891700003</v>
      </c>
      <c r="I1539" s="60">
        <v>0.25109194069683299</v>
      </c>
      <c r="J1539" s="59">
        <v>72.8883605928999</v>
      </c>
      <c r="K1539" s="60">
        <v>0.27785326180938502</v>
      </c>
    </row>
    <row r="1540" spans="1:11" customFormat="1" x14ac:dyDescent="0.3">
      <c r="A1540" s="58" t="s">
        <v>239</v>
      </c>
      <c r="B1540" s="65">
        <v>244.34659801399999</v>
      </c>
      <c r="C1540" s="66">
        <v>0.35928707907545798</v>
      </c>
      <c r="D1540" s="65">
        <v>39.804085658599902</v>
      </c>
      <c r="E1540" s="66">
        <v>0.45575011504874102</v>
      </c>
      <c r="F1540" s="65">
        <v>17.1573995217</v>
      </c>
      <c r="G1540" s="66">
        <v>0.305382279879158</v>
      </c>
      <c r="H1540" s="65">
        <v>75.029747180900202</v>
      </c>
      <c r="I1540" s="66">
        <v>0.37839935434187899</v>
      </c>
      <c r="J1540" s="65">
        <v>91.322480979199895</v>
      </c>
      <c r="K1540" s="66">
        <v>0.34812484476524103</v>
      </c>
    </row>
    <row r="1541" spans="1:11" customFormat="1" x14ac:dyDescent="0.3">
      <c r="A1541" s="58" t="s">
        <v>342</v>
      </c>
      <c r="B1541" s="59">
        <v>127.3151516045</v>
      </c>
      <c r="C1541" s="60">
        <v>0.18720411625869701</v>
      </c>
      <c r="D1541" s="59">
        <v>8.3075568329999907</v>
      </c>
      <c r="E1541" s="63">
        <v>9.5120134523066696E-2</v>
      </c>
      <c r="F1541" s="59">
        <v>7.1839189748000001</v>
      </c>
      <c r="G1541" s="60">
        <v>0.127865621606403</v>
      </c>
      <c r="H1541" s="59">
        <v>47.130962544699997</v>
      </c>
      <c r="I1541" s="60">
        <v>0.23769673318272599</v>
      </c>
      <c r="J1541" s="59">
        <v>51.8794955510999</v>
      </c>
      <c r="K1541" s="60">
        <v>0.19776665221501399</v>
      </c>
    </row>
    <row r="1542" spans="1:11" customFormat="1" x14ac:dyDescent="0.3">
      <c r="A1542" s="58" t="s">
        <v>88</v>
      </c>
      <c r="B1542" s="65">
        <v>8.0844921295000098</v>
      </c>
      <c r="C1542" s="66">
        <v>1.1887431978284201E-2</v>
      </c>
      <c r="D1542" s="65">
        <v>0.30225478950000001</v>
      </c>
      <c r="E1542" s="66">
        <v>3.4607667230485799E-3</v>
      </c>
      <c r="F1542" s="65">
        <v>0.87084878480000005</v>
      </c>
      <c r="G1542" s="66">
        <v>1.55001220899394E-2</v>
      </c>
      <c r="H1542" s="65">
        <v>1.9201914659999999</v>
      </c>
      <c r="I1542" s="66">
        <v>9.6841484644126993E-3</v>
      </c>
      <c r="J1542" s="65">
        <v>3.2443388552000001</v>
      </c>
      <c r="K1542" s="66">
        <v>1.2367545737063199E-2</v>
      </c>
    </row>
    <row r="1543" spans="1:11" customFormat="1" x14ac:dyDescent="0.3">
      <c r="A1543" s="58" t="s">
        <v>343</v>
      </c>
      <c r="B1543" s="59">
        <v>116.8071623957</v>
      </c>
      <c r="C1543" s="60">
        <v>0.171753175748488</v>
      </c>
      <c r="D1543" s="59">
        <v>24.9408611409001</v>
      </c>
      <c r="E1543" s="64">
        <v>0.28556868337268199</v>
      </c>
      <c r="F1543" s="59">
        <v>12.9213322413</v>
      </c>
      <c r="G1543" s="60">
        <v>0.22998507984462199</v>
      </c>
      <c r="H1543" s="59">
        <v>24.414020130299999</v>
      </c>
      <c r="I1543" s="60">
        <v>0.123127823314149</v>
      </c>
      <c r="J1543" s="59">
        <v>42.992136808500099</v>
      </c>
      <c r="K1543" s="60">
        <v>0.16388769547329701</v>
      </c>
    </row>
    <row r="1544" spans="1:11" customFormat="1" x14ac:dyDescent="0.3">
      <c r="A1544" s="58" t="s">
        <v>344</v>
      </c>
      <c r="B1544" s="65">
        <v>371.66174961849998</v>
      </c>
      <c r="C1544" s="66">
        <v>0.54649119533415402</v>
      </c>
      <c r="D1544" s="65">
        <v>48.111642491600001</v>
      </c>
      <c r="E1544" s="66">
        <v>0.55087024957180797</v>
      </c>
      <c r="F1544" s="65">
        <v>24.341318496500001</v>
      </c>
      <c r="G1544" s="66">
        <v>0.43324790148556003</v>
      </c>
      <c r="H1544" s="65">
        <v>122.1607097256</v>
      </c>
      <c r="I1544" s="66">
        <v>0.61609608752460499</v>
      </c>
      <c r="J1544" s="65">
        <v>143.20197653029999</v>
      </c>
      <c r="K1544" s="66">
        <v>0.54589149698025496</v>
      </c>
    </row>
    <row r="1545" spans="1:11" customFormat="1" x14ac:dyDescent="0.3">
      <c r="A1545" s="71" t="s">
        <v>1</v>
      </c>
    </row>
    <row r="1546" spans="1:11" customFormat="1" x14ac:dyDescent="0.3">
      <c r="A1546" s="71" t="s">
        <v>1</v>
      </c>
    </row>
    <row r="1547" spans="1:11" customFormat="1" x14ac:dyDescent="0.3">
      <c r="A1547" s="53" t="s">
        <v>479</v>
      </c>
    </row>
    <row r="1548" spans="1:11" customFormat="1" x14ac:dyDescent="0.3">
      <c r="A1548" s="54" t="s">
        <v>1</v>
      </c>
    </row>
    <row r="1549" spans="1:11" customFormat="1" x14ac:dyDescent="0.3">
      <c r="A1549" s="115" t="s">
        <v>1</v>
      </c>
      <c r="B1549" s="114" t="s">
        <v>501</v>
      </c>
      <c r="C1549" s="114" t="s">
        <v>1</v>
      </c>
      <c r="D1549" s="114" t="s">
        <v>487</v>
      </c>
      <c r="E1549" s="114" t="s">
        <v>1</v>
      </c>
      <c r="F1549" s="114" t="s">
        <v>488</v>
      </c>
      <c r="G1549" s="114" t="s">
        <v>1</v>
      </c>
      <c r="H1549" s="114" t="s">
        <v>10</v>
      </c>
      <c r="I1549" s="114" t="s">
        <v>1</v>
      </c>
      <c r="J1549" s="114" t="s">
        <v>489</v>
      </c>
      <c r="K1549" s="114" t="s">
        <v>1</v>
      </c>
    </row>
    <row r="1550" spans="1:11" customFormat="1" x14ac:dyDescent="0.3">
      <c r="A1550" s="116" t="s">
        <v>1</v>
      </c>
      <c r="B1550" s="55" t="s">
        <v>14</v>
      </c>
      <c r="C1550" s="55" t="s">
        <v>15</v>
      </c>
      <c r="D1550" s="55" t="s">
        <v>14</v>
      </c>
      <c r="E1550" s="55" t="s">
        <v>15</v>
      </c>
      <c r="F1550" s="55" t="s">
        <v>14</v>
      </c>
      <c r="G1550" s="55" t="s">
        <v>15</v>
      </c>
      <c r="H1550" s="55" t="s">
        <v>14</v>
      </c>
      <c r="I1550" s="55" t="s">
        <v>15</v>
      </c>
      <c r="J1550" s="55" t="s">
        <v>14</v>
      </c>
      <c r="K1550" s="55" t="s">
        <v>15</v>
      </c>
    </row>
    <row r="1551" spans="1:11" customFormat="1" x14ac:dyDescent="0.3">
      <c r="A1551" s="56" t="s">
        <v>16</v>
      </c>
      <c r="B1551" s="57">
        <v>680.08735143709998</v>
      </c>
      <c r="C1551" s="57">
        <v>680.08735143709998</v>
      </c>
      <c r="D1551" s="57">
        <v>87.337521910099994</v>
      </c>
      <c r="E1551" s="57">
        <v>87.337521910099994</v>
      </c>
      <c r="F1551" s="57">
        <v>56.183350024399999</v>
      </c>
      <c r="G1551" s="57">
        <v>56.183350024399999</v>
      </c>
      <c r="H1551" s="57">
        <v>198.28191121360001</v>
      </c>
      <c r="I1551" s="57">
        <v>198.28191121360001</v>
      </c>
      <c r="J1551" s="57">
        <v>262.32681278690001</v>
      </c>
      <c r="K1551" s="57">
        <v>262.32681278690001</v>
      </c>
    </row>
    <row r="1552" spans="1:11" customFormat="1" x14ac:dyDescent="0.3">
      <c r="A1552" s="58" t="s">
        <v>341</v>
      </c>
      <c r="B1552" s="59">
        <v>82.180352355400004</v>
      </c>
      <c r="C1552" s="60">
        <v>0.120837936747013</v>
      </c>
      <c r="D1552" s="59">
        <v>9.0162668494999902</v>
      </c>
      <c r="E1552" s="60">
        <v>0.103234745528741</v>
      </c>
      <c r="F1552" s="59">
        <v>2.0883592609999901</v>
      </c>
      <c r="G1552" s="63">
        <v>3.7170429675215902E-2</v>
      </c>
      <c r="H1552" s="59">
        <v>22.390216285600001</v>
      </c>
      <c r="I1552" s="60">
        <v>0.112921124012568</v>
      </c>
      <c r="J1552" s="59">
        <v>30.492286311499999</v>
      </c>
      <c r="K1552" s="60">
        <v>0.116237779842468</v>
      </c>
    </row>
    <row r="1553" spans="1:11" customFormat="1" x14ac:dyDescent="0.3">
      <c r="A1553" s="58" t="s">
        <v>237</v>
      </c>
      <c r="B1553" s="65">
        <v>134.00559592920001</v>
      </c>
      <c r="C1553" s="66">
        <v>0.19704174124990201</v>
      </c>
      <c r="D1553" s="65">
        <v>15.097051517800001</v>
      </c>
      <c r="E1553" s="66">
        <v>0.172858711669653</v>
      </c>
      <c r="F1553" s="65">
        <v>10.007755808700001</v>
      </c>
      <c r="G1553" s="66">
        <v>0.17812671911435901</v>
      </c>
      <c r="H1553" s="65">
        <v>38.749328346200002</v>
      </c>
      <c r="I1553" s="66">
        <v>0.19542543295569301</v>
      </c>
      <c r="J1553" s="65">
        <v>56.740946495600099</v>
      </c>
      <c r="K1553" s="66">
        <v>0.21629869205056501</v>
      </c>
    </row>
    <row r="1554" spans="1:11" customFormat="1" x14ac:dyDescent="0.3">
      <c r="A1554" s="58" t="s">
        <v>238</v>
      </c>
      <c r="B1554" s="59">
        <v>203.39669661490001</v>
      </c>
      <c r="C1554" s="60">
        <v>0.29907437064532999</v>
      </c>
      <c r="D1554" s="59">
        <v>24.873171483699998</v>
      </c>
      <c r="E1554" s="60">
        <v>0.28479364813330699</v>
      </c>
      <c r="F1554" s="59">
        <v>20.315394574500001</v>
      </c>
      <c r="G1554" s="60">
        <v>0.361591015232755</v>
      </c>
      <c r="H1554" s="59">
        <v>53.518066030599897</v>
      </c>
      <c r="I1554" s="60">
        <v>0.26990896800942898</v>
      </c>
      <c r="J1554" s="59">
        <v>89.016846168299907</v>
      </c>
      <c r="K1554" s="60">
        <v>0.33933567530747399</v>
      </c>
    </row>
    <row r="1555" spans="1:11" customFormat="1" x14ac:dyDescent="0.3">
      <c r="A1555" s="58" t="s">
        <v>239</v>
      </c>
      <c r="B1555" s="65">
        <v>197.15524609240001</v>
      </c>
      <c r="C1555" s="66">
        <v>0.28989694584936598</v>
      </c>
      <c r="D1555" s="65">
        <v>32.955269497300002</v>
      </c>
      <c r="E1555" s="66">
        <v>0.37733231693042701</v>
      </c>
      <c r="F1555" s="65">
        <v>21.0494883153</v>
      </c>
      <c r="G1555" s="66">
        <v>0.37465705242137298</v>
      </c>
      <c r="H1555" s="65">
        <v>63.2225347303999</v>
      </c>
      <c r="I1555" s="66">
        <v>0.318851751748011</v>
      </c>
      <c r="J1555" s="65">
        <v>64.131075128600102</v>
      </c>
      <c r="K1555" s="66">
        <v>0.24447014945703099</v>
      </c>
    </row>
    <row r="1556" spans="1:11" customFormat="1" x14ac:dyDescent="0.3">
      <c r="A1556" s="58" t="s">
        <v>342</v>
      </c>
      <c r="B1556" s="59">
        <v>61.6228165996</v>
      </c>
      <c r="C1556" s="60">
        <v>9.0610149518858402E-2</v>
      </c>
      <c r="D1556" s="59">
        <v>5.3957625617999998</v>
      </c>
      <c r="E1556" s="60">
        <v>6.17805777378716E-2</v>
      </c>
      <c r="F1556" s="59">
        <v>2.7223520648999999</v>
      </c>
      <c r="G1556" s="60">
        <v>4.8454783556297398E-2</v>
      </c>
      <c r="H1556" s="59">
        <v>20.401765820800001</v>
      </c>
      <c r="I1556" s="60">
        <v>0.10289272327429901</v>
      </c>
      <c r="J1556" s="59">
        <v>20.219014837300001</v>
      </c>
      <c r="K1556" s="60">
        <v>7.7075669934376201E-2</v>
      </c>
    </row>
    <row r="1557" spans="1:11" customFormat="1" x14ac:dyDescent="0.3">
      <c r="A1557" s="58" t="s">
        <v>88</v>
      </c>
      <c r="B1557" s="65">
        <v>1.7266438455999999</v>
      </c>
      <c r="C1557" s="66">
        <v>2.5388559895304801E-3</v>
      </c>
      <c r="D1557" s="65">
        <v>0</v>
      </c>
      <c r="E1557" s="66">
        <v>0</v>
      </c>
      <c r="F1557" s="65">
        <v>0</v>
      </c>
      <c r="G1557" s="66">
        <v>0</v>
      </c>
      <c r="H1557" s="65">
        <v>0</v>
      </c>
      <c r="I1557" s="66">
        <v>0</v>
      </c>
      <c r="J1557" s="65">
        <v>1.7266438455999999</v>
      </c>
      <c r="K1557" s="66">
        <v>6.5820334080856297E-3</v>
      </c>
    </row>
    <row r="1558" spans="1:11" customFormat="1" x14ac:dyDescent="0.3">
      <c r="A1558" s="58" t="s">
        <v>343</v>
      </c>
      <c r="B1558" s="59">
        <v>216.18594828460101</v>
      </c>
      <c r="C1558" s="60">
        <v>0.31787967799691502</v>
      </c>
      <c r="D1558" s="59">
        <v>24.1133183673</v>
      </c>
      <c r="E1558" s="60">
        <v>0.27609345719839401</v>
      </c>
      <c r="F1558" s="59">
        <v>12.0961150697</v>
      </c>
      <c r="G1558" s="60">
        <v>0.21529714878957501</v>
      </c>
      <c r="H1558" s="59">
        <v>61.1395446318</v>
      </c>
      <c r="I1558" s="60">
        <v>0.30834655696826102</v>
      </c>
      <c r="J1558" s="59">
        <v>87.233232807100094</v>
      </c>
      <c r="K1558" s="60">
        <v>0.33253647189303298</v>
      </c>
    </row>
    <row r="1559" spans="1:11" customFormat="1" x14ac:dyDescent="0.3">
      <c r="A1559" s="58" t="s">
        <v>344</v>
      </c>
      <c r="B1559" s="65">
        <v>258.77806269199999</v>
      </c>
      <c r="C1559" s="66">
        <v>0.38050709536822502</v>
      </c>
      <c r="D1559" s="65">
        <v>38.3510320591</v>
      </c>
      <c r="E1559" s="66">
        <v>0.439112894668299</v>
      </c>
      <c r="F1559" s="65">
        <v>23.7718403802</v>
      </c>
      <c r="G1559" s="66">
        <v>0.42311183597767099</v>
      </c>
      <c r="H1559" s="65">
        <v>83.624300551199795</v>
      </c>
      <c r="I1559" s="66">
        <v>0.42174447502230999</v>
      </c>
      <c r="J1559" s="65">
        <v>84.350089965899897</v>
      </c>
      <c r="K1559" s="66">
        <v>0.32154581939140697</v>
      </c>
    </row>
    <row r="1560" spans="1:11" customFormat="1" x14ac:dyDescent="0.3">
      <c r="A1560" s="71" t="s">
        <v>1</v>
      </c>
    </row>
    <row r="1561" spans="1:11" customFormat="1" x14ac:dyDescent="0.3">
      <c r="A1561" s="71" t="s">
        <v>1</v>
      </c>
    </row>
    <row r="1562" spans="1:11" customFormat="1" x14ac:dyDescent="0.3">
      <c r="A1562" s="53" t="s">
        <v>480</v>
      </c>
    </row>
    <row r="1563" spans="1:11" customFormat="1" x14ac:dyDescent="0.3">
      <c r="A1563" s="54" t="s">
        <v>1</v>
      </c>
    </row>
    <row r="1564" spans="1:11" customFormat="1" x14ac:dyDescent="0.3">
      <c r="A1564" s="115" t="s">
        <v>1</v>
      </c>
      <c r="B1564" s="114" t="s">
        <v>501</v>
      </c>
      <c r="C1564" s="114" t="s">
        <v>1</v>
      </c>
      <c r="D1564" s="114" t="s">
        <v>487</v>
      </c>
      <c r="E1564" s="114" t="s">
        <v>1</v>
      </c>
      <c r="F1564" s="114" t="s">
        <v>488</v>
      </c>
      <c r="G1564" s="114" t="s">
        <v>1</v>
      </c>
      <c r="H1564" s="114" t="s">
        <v>10</v>
      </c>
      <c r="I1564" s="114" t="s">
        <v>1</v>
      </c>
      <c r="J1564" s="114" t="s">
        <v>489</v>
      </c>
      <c r="K1564" s="114" t="s">
        <v>1</v>
      </c>
    </row>
    <row r="1565" spans="1:11" customFormat="1" x14ac:dyDescent="0.3">
      <c r="A1565" s="116" t="s">
        <v>1</v>
      </c>
      <c r="B1565" s="55" t="s">
        <v>14</v>
      </c>
      <c r="C1565" s="55" t="s">
        <v>15</v>
      </c>
      <c r="D1565" s="55" t="s">
        <v>14</v>
      </c>
      <c r="E1565" s="55" t="s">
        <v>15</v>
      </c>
      <c r="F1565" s="55" t="s">
        <v>14</v>
      </c>
      <c r="G1565" s="55" t="s">
        <v>15</v>
      </c>
      <c r="H1565" s="55" t="s">
        <v>14</v>
      </c>
      <c r="I1565" s="55" t="s">
        <v>15</v>
      </c>
      <c r="J1565" s="55" t="s">
        <v>14</v>
      </c>
      <c r="K1565" s="55" t="s">
        <v>15</v>
      </c>
    </row>
    <row r="1566" spans="1:11" customFormat="1" x14ac:dyDescent="0.3">
      <c r="A1566" s="56" t="s">
        <v>16</v>
      </c>
      <c r="B1566" s="57">
        <v>680.08735143709998</v>
      </c>
      <c r="C1566" s="57">
        <v>680.08735143709998</v>
      </c>
      <c r="D1566" s="57">
        <v>87.337521910099994</v>
      </c>
      <c r="E1566" s="57">
        <v>87.337521910099994</v>
      </c>
      <c r="F1566" s="57">
        <v>56.183350024399999</v>
      </c>
      <c r="G1566" s="57">
        <v>56.183350024399999</v>
      </c>
      <c r="H1566" s="57">
        <v>198.28191121360001</v>
      </c>
      <c r="I1566" s="57">
        <v>198.28191121360001</v>
      </c>
      <c r="J1566" s="57">
        <v>262.32681278690001</v>
      </c>
      <c r="K1566" s="57">
        <v>262.32681278690001</v>
      </c>
    </row>
    <row r="1567" spans="1:11" customFormat="1" x14ac:dyDescent="0.3">
      <c r="A1567" s="58" t="s">
        <v>341</v>
      </c>
      <c r="B1567" s="59">
        <v>41.7631359624</v>
      </c>
      <c r="C1567" s="60">
        <v>6.1408488004004003E-2</v>
      </c>
      <c r="D1567" s="59">
        <v>7.3100449000000003</v>
      </c>
      <c r="E1567" s="60">
        <v>8.3698789937325199E-2</v>
      </c>
      <c r="F1567" s="59">
        <v>1.4935096775000001</v>
      </c>
      <c r="G1567" s="60">
        <v>2.65827807856132E-2</v>
      </c>
      <c r="H1567" s="59">
        <v>14.0234782212</v>
      </c>
      <c r="I1567" s="60">
        <v>7.0724949822039695E-2</v>
      </c>
      <c r="J1567" s="59">
        <v>16.4676326029</v>
      </c>
      <c r="K1567" s="60">
        <v>6.27752551405312E-2</v>
      </c>
    </row>
    <row r="1568" spans="1:11" customFormat="1" x14ac:dyDescent="0.3">
      <c r="A1568" s="58" t="s">
        <v>237</v>
      </c>
      <c r="B1568" s="65">
        <v>74.800983101400007</v>
      </c>
      <c r="C1568" s="66">
        <v>0.10998731698705599</v>
      </c>
      <c r="D1568" s="65">
        <v>14.8350003121</v>
      </c>
      <c r="E1568" s="66">
        <v>0.169858269248471</v>
      </c>
      <c r="F1568" s="65">
        <v>4.1713751787</v>
      </c>
      <c r="G1568" s="66">
        <v>7.4245753891293495E-2</v>
      </c>
      <c r="H1568" s="65">
        <v>15.428446490600001</v>
      </c>
      <c r="I1568" s="66">
        <v>7.7810660569937906E-2</v>
      </c>
      <c r="J1568" s="65">
        <v>27.061761301200001</v>
      </c>
      <c r="K1568" s="66">
        <v>0.103160485250067</v>
      </c>
    </row>
    <row r="1569" spans="1:11" customFormat="1" x14ac:dyDescent="0.3">
      <c r="A1569" s="58" t="s">
        <v>238</v>
      </c>
      <c r="B1569" s="59">
        <v>209.792106575801</v>
      </c>
      <c r="C1569" s="60">
        <v>0.30847817729955701</v>
      </c>
      <c r="D1569" s="59">
        <v>21.323543032700002</v>
      </c>
      <c r="E1569" s="60">
        <v>0.24415099680351801</v>
      </c>
      <c r="F1569" s="59">
        <v>21.589078117099898</v>
      </c>
      <c r="G1569" s="60">
        <v>0.384261139781163</v>
      </c>
      <c r="H1569" s="59">
        <v>50.997153808599897</v>
      </c>
      <c r="I1569" s="60">
        <v>0.25719518990142798</v>
      </c>
      <c r="J1569" s="59">
        <v>91.084950221400007</v>
      </c>
      <c r="K1569" s="60">
        <v>0.34721936829001299</v>
      </c>
    </row>
    <row r="1570" spans="1:11" customFormat="1" x14ac:dyDescent="0.3">
      <c r="A1570" s="58" t="s">
        <v>239</v>
      </c>
      <c r="B1570" s="65">
        <v>252.424450502301</v>
      </c>
      <c r="C1570" s="66">
        <v>0.37116474812963202</v>
      </c>
      <c r="D1570" s="65">
        <v>35.0254466747</v>
      </c>
      <c r="E1570" s="66">
        <v>0.40103549893198398</v>
      </c>
      <c r="F1570" s="65">
        <v>19.8719545291999</v>
      </c>
      <c r="G1570" s="66">
        <v>0.35369828464428998</v>
      </c>
      <c r="H1570" s="65">
        <v>77.134924210199799</v>
      </c>
      <c r="I1570" s="66">
        <v>0.38901644501048899</v>
      </c>
      <c r="J1570" s="65">
        <v>98.434177807800097</v>
      </c>
      <c r="K1570" s="66">
        <v>0.37523490931810499</v>
      </c>
    </row>
    <row r="1571" spans="1:11" customFormat="1" x14ac:dyDescent="0.3">
      <c r="A1571" s="58" t="s">
        <v>342</v>
      </c>
      <c r="B1571" s="59">
        <v>86.934115367000004</v>
      </c>
      <c r="C1571" s="60">
        <v>0.127827866792844</v>
      </c>
      <c r="D1571" s="59">
        <v>8.2043176892999998</v>
      </c>
      <c r="E1571" s="60">
        <v>9.3938063616517894E-2</v>
      </c>
      <c r="F1571" s="59">
        <v>9.0574325218999991</v>
      </c>
      <c r="G1571" s="60">
        <v>0.16121204089763999</v>
      </c>
      <c r="H1571" s="59">
        <v>32.311361077999997</v>
      </c>
      <c r="I1571" s="60">
        <v>0.16295667557487101</v>
      </c>
      <c r="J1571" s="59">
        <v>23.931447631699999</v>
      </c>
      <c r="K1571" s="60">
        <v>9.1227607950013903E-2</v>
      </c>
    </row>
    <row r="1572" spans="1:11" customFormat="1" x14ac:dyDescent="0.3">
      <c r="A1572" s="58" t="s">
        <v>88</v>
      </c>
      <c r="B1572" s="65">
        <v>14.372559928199999</v>
      </c>
      <c r="C1572" s="66">
        <v>2.1133402786905502E-2</v>
      </c>
      <c r="D1572" s="65">
        <v>0.63916930130000005</v>
      </c>
      <c r="E1572" s="66">
        <v>7.3183814621843998E-3</v>
      </c>
      <c r="F1572" s="65">
        <v>0</v>
      </c>
      <c r="G1572" s="66">
        <v>0</v>
      </c>
      <c r="H1572" s="65">
        <v>8.3865474050000106</v>
      </c>
      <c r="I1572" s="66">
        <v>4.2296079121234398E-2</v>
      </c>
      <c r="J1572" s="65">
        <v>5.3468432219000102</v>
      </c>
      <c r="K1572" s="66">
        <v>2.0382374051269699E-2</v>
      </c>
    </row>
    <row r="1573" spans="1:11" customFormat="1" x14ac:dyDescent="0.3">
      <c r="A1573" s="58" t="s">
        <v>343</v>
      </c>
      <c r="B1573" s="59">
        <v>116.56411906380001</v>
      </c>
      <c r="C1573" s="60">
        <v>0.17139580499106</v>
      </c>
      <c r="D1573" s="59">
        <v>22.145045212100001</v>
      </c>
      <c r="E1573" s="60">
        <v>0.25355705918579602</v>
      </c>
      <c r="F1573" s="59">
        <v>5.6648848561999898</v>
      </c>
      <c r="G1573" s="60">
        <v>0.100828534676907</v>
      </c>
      <c r="H1573" s="59">
        <v>29.4519247118</v>
      </c>
      <c r="I1573" s="60">
        <v>0.14853561039197799</v>
      </c>
      <c r="J1573" s="59">
        <v>43.529393904100097</v>
      </c>
      <c r="K1573" s="60">
        <v>0.165935740390598</v>
      </c>
    </row>
    <row r="1574" spans="1:11" customFormat="1" x14ac:dyDescent="0.3">
      <c r="A1574" s="58" t="s">
        <v>344</v>
      </c>
      <c r="B1574" s="65">
        <v>339.35856586929998</v>
      </c>
      <c r="C1574" s="66">
        <v>0.49899261492247698</v>
      </c>
      <c r="D1574" s="65">
        <v>43.229764363999998</v>
      </c>
      <c r="E1574" s="66">
        <v>0.494973562548502</v>
      </c>
      <c r="F1574" s="65">
        <v>28.9293870511001</v>
      </c>
      <c r="G1574" s="66">
        <v>0.51491032554192995</v>
      </c>
      <c r="H1574" s="65">
        <v>109.4462852882</v>
      </c>
      <c r="I1574" s="66">
        <v>0.55197312058535997</v>
      </c>
      <c r="J1574" s="65">
        <v>122.36562543949999</v>
      </c>
      <c r="K1574" s="66">
        <v>0.46646251726811899</v>
      </c>
    </row>
    <row r="1575" spans="1:11" customFormat="1" x14ac:dyDescent="0.3">
      <c r="A1575" s="71" t="s">
        <v>1</v>
      </c>
    </row>
    <row r="1576" spans="1:11" customFormat="1" x14ac:dyDescent="0.3">
      <c r="A1576" s="71" t="s">
        <v>1</v>
      </c>
    </row>
    <row r="1577" spans="1:11" customFormat="1" x14ac:dyDescent="0.3">
      <c r="A1577" s="53" t="s">
        <v>481</v>
      </c>
    </row>
    <row r="1578" spans="1:11" customFormat="1" x14ac:dyDescent="0.3">
      <c r="A1578" s="54" t="s">
        <v>1</v>
      </c>
    </row>
    <row r="1579" spans="1:11" customFormat="1" x14ac:dyDescent="0.3">
      <c r="A1579" s="115" t="s">
        <v>1</v>
      </c>
      <c r="B1579" s="114" t="s">
        <v>501</v>
      </c>
      <c r="C1579" s="114" t="s">
        <v>1</v>
      </c>
      <c r="D1579" s="114" t="s">
        <v>487</v>
      </c>
      <c r="E1579" s="114" t="s">
        <v>1</v>
      </c>
      <c r="F1579" s="114" t="s">
        <v>488</v>
      </c>
      <c r="G1579" s="114" t="s">
        <v>1</v>
      </c>
      <c r="H1579" s="114" t="s">
        <v>10</v>
      </c>
      <c r="I1579" s="114" t="s">
        <v>1</v>
      </c>
      <c r="J1579" s="114" t="s">
        <v>489</v>
      </c>
      <c r="K1579" s="114" t="s">
        <v>1</v>
      </c>
    </row>
    <row r="1580" spans="1:11" customFormat="1" x14ac:dyDescent="0.3">
      <c r="A1580" s="116" t="s">
        <v>1</v>
      </c>
      <c r="B1580" s="55" t="s">
        <v>14</v>
      </c>
      <c r="C1580" s="55" t="s">
        <v>15</v>
      </c>
      <c r="D1580" s="55" t="s">
        <v>14</v>
      </c>
      <c r="E1580" s="55" t="s">
        <v>15</v>
      </c>
      <c r="F1580" s="55" t="s">
        <v>14</v>
      </c>
      <c r="G1580" s="55" t="s">
        <v>15</v>
      </c>
      <c r="H1580" s="55" t="s">
        <v>14</v>
      </c>
      <c r="I1580" s="55" t="s">
        <v>15</v>
      </c>
      <c r="J1580" s="55" t="s">
        <v>14</v>
      </c>
      <c r="K1580" s="55" t="s">
        <v>15</v>
      </c>
    </row>
    <row r="1581" spans="1:11" customFormat="1" x14ac:dyDescent="0.3">
      <c r="A1581" s="56" t="s">
        <v>16</v>
      </c>
      <c r="B1581" s="57">
        <v>680.08735143709998</v>
      </c>
      <c r="C1581" s="57">
        <v>680.08735143709998</v>
      </c>
      <c r="D1581" s="57">
        <v>87.337521910099994</v>
      </c>
      <c r="E1581" s="57">
        <v>87.337521910099994</v>
      </c>
      <c r="F1581" s="57">
        <v>56.183350024399999</v>
      </c>
      <c r="G1581" s="57">
        <v>56.183350024399999</v>
      </c>
      <c r="H1581" s="57">
        <v>198.28191121360001</v>
      </c>
      <c r="I1581" s="57">
        <v>198.28191121360001</v>
      </c>
      <c r="J1581" s="57">
        <v>262.32681278690001</v>
      </c>
      <c r="K1581" s="57">
        <v>262.32681278690001</v>
      </c>
    </row>
    <row r="1582" spans="1:11" customFormat="1" x14ac:dyDescent="0.3">
      <c r="A1582" s="58" t="s">
        <v>341</v>
      </c>
      <c r="B1582" s="59">
        <v>32.886372991400002</v>
      </c>
      <c r="C1582" s="60">
        <v>4.8356101494767503E-2</v>
      </c>
      <c r="D1582" s="59">
        <v>3.8594473964999998</v>
      </c>
      <c r="E1582" s="60">
        <v>4.4190026372315498E-2</v>
      </c>
      <c r="F1582" s="59">
        <v>4.4079918932000002</v>
      </c>
      <c r="G1582" s="60">
        <v>7.8457263429212401E-2</v>
      </c>
      <c r="H1582" s="59">
        <v>13.7940780308</v>
      </c>
      <c r="I1582" s="60">
        <v>6.9568010245474599E-2</v>
      </c>
      <c r="J1582" s="59">
        <v>10.062356641199999</v>
      </c>
      <c r="K1582" s="60">
        <v>3.83580943720538E-2</v>
      </c>
    </row>
    <row r="1583" spans="1:11" customFormat="1" x14ac:dyDescent="0.3">
      <c r="A1583" s="58" t="s">
        <v>237</v>
      </c>
      <c r="B1583" s="65">
        <v>126.7349676181</v>
      </c>
      <c r="C1583" s="66">
        <v>0.18635101410178401</v>
      </c>
      <c r="D1583" s="65">
        <v>18.455102671199899</v>
      </c>
      <c r="E1583" s="66">
        <v>0.21130783502417899</v>
      </c>
      <c r="F1583" s="65">
        <v>8.9971549174999996</v>
      </c>
      <c r="G1583" s="66">
        <v>0.16013916780670101</v>
      </c>
      <c r="H1583" s="65">
        <v>36.809189246899997</v>
      </c>
      <c r="I1583" s="66">
        <v>0.18564068210562701</v>
      </c>
      <c r="J1583" s="65">
        <v>47.466692793299998</v>
      </c>
      <c r="K1583" s="66">
        <v>0.180944876694169</v>
      </c>
    </row>
    <row r="1584" spans="1:11" customFormat="1" x14ac:dyDescent="0.3">
      <c r="A1584" s="58" t="s">
        <v>238</v>
      </c>
      <c r="B1584" s="59">
        <v>229.6845989153</v>
      </c>
      <c r="C1584" s="60">
        <v>0.33772808512017</v>
      </c>
      <c r="D1584" s="59">
        <v>20.545647213500001</v>
      </c>
      <c r="E1584" s="60">
        <v>0.23524421994304401</v>
      </c>
      <c r="F1584" s="59">
        <v>28.457457681800001</v>
      </c>
      <c r="G1584" s="64">
        <v>0.50651051725184004</v>
      </c>
      <c r="H1584" s="59">
        <v>60.383320888999897</v>
      </c>
      <c r="I1584" s="60">
        <v>0.304532675317779</v>
      </c>
      <c r="J1584" s="59">
        <v>100.7233367284</v>
      </c>
      <c r="K1584" s="60">
        <v>0.38396127204206998</v>
      </c>
    </row>
    <row r="1585" spans="1:11" customFormat="1" x14ac:dyDescent="0.3">
      <c r="A1585" s="58" t="s">
        <v>239</v>
      </c>
      <c r="B1585" s="65">
        <v>204.47966534510101</v>
      </c>
      <c r="C1585" s="66">
        <v>0.30066676716308799</v>
      </c>
      <c r="D1585" s="65">
        <v>27.6781469794001</v>
      </c>
      <c r="E1585" s="66">
        <v>0.31691014782730198</v>
      </c>
      <c r="F1585" s="65">
        <v>9.1500928770000005</v>
      </c>
      <c r="G1585" s="63">
        <v>0.16286129027596599</v>
      </c>
      <c r="H1585" s="65">
        <v>61.142298789000002</v>
      </c>
      <c r="I1585" s="66">
        <v>0.30836044707645699</v>
      </c>
      <c r="J1585" s="65">
        <v>84.073161459600001</v>
      </c>
      <c r="K1585" s="66">
        <v>0.320490157168556</v>
      </c>
    </row>
    <row r="1586" spans="1:11" customFormat="1" x14ac:dyDescent="0.3">
      <c r="A1586" s="58" t="s">
        <v>342</v>
      </c>
      <c r="B1586" s="59">
        <v>83.173937504500003</v>
      </c>
      <c r="C1586" s="60">
        <v>0.122298903705155</v>
      </c>
      <c r="D1586" s="59">
        <v>16.799177649499999</v>
      </c>
      <c r="E1586" s="60">
        <v>0.19234777083315999</v>
      </c>
      <c r="F1586" s="59">
        <v>5.1706526548999996</v>
      </c>
      <c r="G1586" s="60">
        <v>9.2031761236281304E-2</v>
      </c>
      <c r="H1586" s="59">
        <v>26.1530242579</v>
      </c>
      <c r="I1586" s="60">
        <v>0.13189818525466299</v>
      </c>
      <c r="J1586" s="59">
        <v>19.0416672488</v>
      </c>
      <c r="K1586" s="63">
        <v>7.2587575194871204E-2</v>
      </c>
    </row>
    <row r="1587" spans="1:11" customFormat="1" x14ac:dyDescent="0.3">
      <c r="A1587" s="58" t="s">
        <v>88</v>
      </c>
      <c r="B1587" s="65">
        <v>3.1278090626999999</v>
      </c>
      <c r="C1587" s="66">
        <v>4.5991284150346196E-3</v>
      </c>
      <c r="D1587" s="65">
        <v>0</v>
      </c>
      <c r="E1587" s="66">
        <v>0</v>
      </c>
      <c r="F1587" s="65">
        <v>0</v>
      </c>
      <c r="G1587" s="66">
        <v>0</v>
      </c>
      <c r="H1587" s="65">
        <v>0</v>
      </c>
      <c r="I1587" s="66">
        <v>0</v>
      </c>
      <c r="J1587" s="65">
        <v>0.95959791560000096</v>
      </c>
      <c r="K1587" s="66">
        <v>3.6580245282800202E-3</v>
      </c>
    </row>
    <row r="1588" spans="1:11" customFormat="1" x14ac:dyDescent="0.3">
      <c r="A1588" s="58" t="s">
        <v>343</v>
      </c>
      <c r="B1588" s="59">
        <v>159.62134060950001</v>
      </c>
      <c r="C1588" s="60">
        <v>0.234707115596552</v>
      </c>
      <c r="D1588" s="59">
        <v>22.314550067700001</v>
      </c>
      <c r="E1588" s="60">
        <v>0.255497861396494</v>
      </c>
      <c r="F1588" s="59">
        <v>13.4051468107</v>
      </c>
      <c r="G1588" s="60">
        <v>0.23859643123591301</v>
      </c>
      <c r="H1588" s="59">
        <v>50.603267277700098</v>
      </c>
      <c r="I1588" s="60">
        <v>0.255208692351101</v>
      </c>
      <c r="J1588" s="59">
        <v>57.529049434500003</v>
      </c>
      <c r="K1588" s="60">
        <v>0.21930297106622301</v>
      </c>
    </row>
    <row r="1589" spans="1:11" customFormat="1" x14ac:dyDescent="0.3">
      <c r="A1589" s="58" t="s">
        <v>344</v>
      </c>
      <c r="B1589" s="65">
        <v>287.65360284960002</v>
      </c>
      <c r="C1589" s="66">
        <v>0.42296567086824399</v>
      </c>
      <c r="D1589" s="65">
        <v>44.4773246289</v>
      </c>
      <c r="E1589" s="66">
        <v>0.50925791866046199</v>
      </c>
      <c r="F1589" s="65">
        <v>14.3207455319</v>
      </c>
      <c r="G1589" s="63">
        <v>0.254893051512247</v>
      </c>
      <c r="H1589" s="65">
        <v>87.295323046900194</v>
      </c>
      <c r="I1589" s="66">
        <v>0.440258632331119</v>
      </c>
      <c r="J1589" s="65">
        <v>103.1148287084</v>
      </c>
      <c r="K1589" s="66">
        <v>0.39307773236342702</v>
      </c>
    </row>
    <row r="1590" spans="1:11" customFormat="1" x14ac:dyDescent="0.3">
      <c r="A1590" s="71" t="s">
        <v>1</v>
      </c>
    </row>
    <row r="1591" spans="1:11" customFormat="1" x14ac:dyDescent="0.3">
      <c r="A1591" s="71" t="s">
        <v>1</v>
      </c>
    </row>
    <row r="1592" spans="1:11" customFormat="1" x14ac:dyDescent="0.3">
      <c r="A1592" s="53" t="s">
        <v>482</v>
      </c>
    </row>
    <row r="1593" spans="1:11" customFormat="1" x14ac:dyDescent="0.3">
      <c r="A1593" s="54" t="s">
        <v>1</v>
      </c>
    </row>
    <row r="1594" spans="1:11" customFormat="1" x14ac:dyDescent="0.3">
      <c r="A1594" s="115" t="s">
        <v>1</v>
      </c>
      <c r="B1594" s="114" t="s">
        <v>501</v>
      </c>
      <c r="C1594" s="114" t="s">
        <v>1</v>
      </c>
      <c r="D1594" s="114" t="s">
        <v>487</v>
      </c>
      <c r="E1594" s="114" t="s">
        <v>1</v>
      </c>
      <c r="F1594" s="114" t="s">
        <v>488</v>
      </c>
      <c r="G1594" s="114" t="s">
        <v>1</v>
      </c>
      <c r="H1594" s="114" t="s">
        <v>10</v>
      </c>
      <c r="I1594" s="114" t="s">
        <v>1</v>
      </c>
      <c r="J1594" s="114" t="s">
        <v>489</v>
      </c>
      <c r="K1594" s="114" t="s">
        <v>1</v>
      </c>
    </row>
    <row r="1595" spans="1:11" customFormat="1" x14ac:dyDescent="0.3">
      <c r="A1595" s="116" t="s">
        <v>1</v>
      </c>
      <c r="B1595" s="55" t="s">
        <v>14</v>
      </c>
      <c r="C1595" s="55" t="s">
        <v>15</v>
      </c>
      <c r="D1595" s="55" t="s">
        <v>14</v>
      </c>
      <c r="E1595" s="55" t="s">
        <v>15</v>
      </c>
      <c r="F1595" s="55" t="s">
        <v>14</v>
      </c>
      <c r="G1595" s="55" t="s">
        <v>15</v>
      </c>
      <c r="H1595" s="55" t="s">
        <v>14</v>
      </c>
      <c r="I1595" s="55" t="s">
        <v>15</v>
      </c>
      <c r="J1595" s="55" t="s">
        <v>14</v>
      </c>
      <c r="K1595" s="55" t="s">
        <v>15</v>
      </c>
    </row>
    <row r="1596" spans="1:11" customFormat="1" x14ac:dyDescent="0.3">
      <c r="A1596" s="56" t="s">
        <v>16</v>
      </c>
      <c r="B1596" s="57">
        <v>680.08735143709998</v>
      </c>
      <c r="C1596" s="57">
        <v>680.08735143709998</v>
      </c>
      <c r="D1596" s="57">
        <v>87.337521910099994</v>
      </c>
      <c r="E1596" s="57">
        <v>87.337521910099994</v>
      </c>
      <c r="F1596" s="57">
        <v>56.183350024399999</v>
      </c>
      <c r="G1596" s="57">
        <v>56.183350024399999</v>
      </c>
      <c r="H1596" s="57">
        <v>198.28191121360001</v>
      </c>
      <c r="I1596" s="57">
        <v>198.28191121360001</v>
      </c>
      <c r="J1596" s="57">
        <v>262.32681278690001</v>
      </c>
      <c r="K1596" s="57">
        <v>262.32681278690001</v>
      </c>
    </row>
    <row r="1597" spans="1:11" customFormat="1" x14ac:dyDescent="0.3">
      <c r="A1597" s="58" t="s">
        <v>341</v>
      </c>
      <c r="B1597" s="59">
        <v>12.6872367191</v>
      </c>
      <c r="C1597" s="60">
        <v>1.8655304634456801E-2</v>
      </c>
      <c r="D1597" s="59">
        <v>1.6772355564000001</v>
      </c>
      <c r="E1597" s="60">
        <v>1.9204066244591301E-2</v>
      </c>
      <c r="F1597" s="59">
        <v>0.37866594640000001</v>
      </c>
      <c r="G1597" s="60">
        <v>6.7398249879287797E-3</v>
      </c>
      <c r="H1597" s="59">
        <v>8.1709341126000101</v>
      </c>
      <c r="I1597" s="60">
        <v>4.1208671343690197E-2</v>
      </c>
      <c r="J1597" s="59">
        <v>1.1999135781000001</v>
      </c>
      <c r="K1597" s="60">
        <v>4.5741171683991904E-3</v>
      </c>
    </row>
    <row r="1598" spans="1:11" customFormat="1" x14ac:dyDescent="0.3">
      <c r="A1598" s="58" t="s">
        <v>237</v>
      </c>
      <c r="B1598" s="65">
        <v>41.084328020699999</v>
      </c>
      <c r="C1598" s="66">
        <v>6.0410369247250802E-2</v>
      </c>
      <c r="D1598" s="65">
        <v>4.7455131918999998</v>
      </c>
      <c r="E1598" s="66">
        <v>5.4335331345727302E-2</v>
      </c>
      <c r="F1598" s="65">
        <v>4.1659453164000002</v>
      </c>
      <c r="G1598" s="66">
        <v>7.4149108491942201E-2</v>
      </c>
      <c r="H1598" s="65">
        <v>15.875985891299999</v>
      </c>
      <c r="I1598" s="66">
        <v>8.0067746947413296E-2</v>
      </c>
      <c r="J1598" s="65">
        <v>5.6671778261000201</v>
      </c>
      <c r="K1598" s="63">
        <v>2.16035020053543E-2</v>
      </c>
    </row>
    <row r="1599" spans="1:11" customFormat="1" x14ac:dyDescent="0.3">
      <c r="A1599" s="58" t="s">
        <v>238</v>
      </c>
      <c r="B1599" s="59">
        <v>173.55543558279999</v>
      </c>
      <c r="C1599" s="60">
        <v>0.25519579979844997</v>
      </c>
      <c r="D1599" s="59">
        <v>19.1471509066</v>
      </c>
      <c r="E1599" s="60">
        <v>0.21923167142650199</v>
      </c>
      <c r="F1599" s="59">
        <v>18.115122321899999</v>
      </c>
      <c r="G1599" s="60">
        <v>0.32242866105408002</v>
      </c>
      <c r="H1599" s="59">
        <v>76.357127592599795</v>
      </c>
      <c r="I1599" s="64">
        <v>0.38509376435424802</v>
      </c>
      <c r="J1599" s="59">
        <v>47.591120888299997</v>
      </c>
      <c r="K1599" s="63">
        <v>0.18141920142551499</v>
      </c>
    </row>
    <row r="1600" spans="1:11" customFormat="1" x14ac:dyDescent="0.3">
      <c r="A1600" s="58" t="s">
        <v>239</v>
      </c>
      <c r="B1600" s="65">
        <v>295.96477448159999</v>
      </c>
      <c r="C1600" s="66">
        <v>0.43518641223983001</v>
      </c>
      <c r="D1600" s="65">
        <v>43.459131185499999</v>
      </c>
      <c r="E1600" s="66">
        <v>0.497599774244044</v>
      </c>
      <c r="F1600" s="65">
        <v>17.5123433734</v>
      </c>
      <c r="G1600" s="66">
        <v>0.311699878447877</v>
      </c>
      <c r="H1600" s="65">
        <v>60.378000640899899</v>
      </c>
      <c r="I1600" s="63">
        <v>0.304505843580747</v>
      </c>
      <c r="J1600" s="65">
        <v>142.6646604483</v>
      </c>
      <c r="K1600" s="64">
        <v>0.54384322720450595</v>
      </c>
    </row>
    <row r="1601" spans="1:11" customFormat="1" x14ac:dyDescent="0.3">
      <c r="A1601" s="58" t="s">
        <v>342</v>
      </c>
      <c r="B1601" s="59">
        <v>154.23069870329999</v>
      </c>
      <c r="C1601" s="60">
        <v>0.22678071923759999</v>
      </c>
      <c r="D1601" s="59">
        <v>18.308491069700001</v>
      </c>
      <c r="E1601" s="60">
        <v>0.20962915673913499</v>
      </c>
      <c r="F1601" s="59">
        <v>16.011273066299999</v>
      </c>
      <c r="G1601" s="60">
        <v>0.284982527018172</v>
      </c>
      <c r="H1601" s="59">
        <v>37.499862976199999</v>
      </c>
      <c r="I1601" s="60">
        <v>0.189123973773902</v>
      </c>
      <c r="J1601" s="59">
        <v>63.8470451517002</v>
      </c>
      <c r="K1601" s="60">
        <v>0.243387416152408</v>
      </c>
    </row>
    <row r="1602" spans="1:11" customFormat="1" x14ac:dyDescent="0.3">
      <c r="A1602" s="58" t="s">
        <v>88</v>
      </c>
      <c r="B1602" s="65">
        <v>2.5648779296000099</v>
      </c>
      <c r="C1602" s="66">
        <v>3.7713948424127099E-3</v>
      </c>
      <c r="D1602" s="65">
        <v>0</v>
      </c>
      <c r="E1602" s="66">
        <v>0</v>
      </c>
      <c r="F1602" s="65">
        <v>0</v>
      </c>
      <c r="G1602" s="66">
        <v>0</v>
      </c>
      <c r="H1602" s="65">
        <v>0</v>
      </c>
      <c r="I1602" s="66">
        <v>0</v>
      </c>
      <c r="J1602" s="65">
        <v>1.3568948944000001</v>
      </c>
      <c r="K1602" s="66">
        <v>5.1725360438174802E-3</v>
      </c>
    </row>
    <row r="1603" spans="1:11" customFormat="1" x14ac:dyDescent="0.3">
      <c r="A1603" s="58" t="s">
        <v>343</v>
      </c>
      <c r="B1603" s="59">
        <v>53.771564739799899</v>
      </c>
      <c r="C1603" s="60">
        <v>7.9065673881707599E-2</v>
      </c>
      <c r="D1603" s="59">
        <v>6.4227487483000001</v>
      </c>
      <c r="E1603" s="60">
        <v>7.3539397590318495E-2</v>
      </c>
      <c r="F1603" s="59">
        <v>4.5446112628000002</v>
      </c>
      <c r="G1603" s="60">
        <v>8.0888933479871E-2</v>
      </c>
      <c r="H1603" s="59">
        <v>24.046920003899999</v>
      </c>
      <c r="I1603" s="60">
        <v>0.121276418291103</v>
      </c>
      <c r="J1603" s="59">
        <v>6.8670914041999902</v>
      </c>
      <c r="K1603" s="63">
        <v>2.61776191737535E-2</v>
      </c>
    </row>
    <row r="1604" spans="1:11" customFormat="1" x14ac:dyDescent="0.3">
      <c r="A1604" s="58" t="s">
        <v>344</v>
      </c>
      <c r="B1604" s="65">
        <v>450.195473184901</v>
      </c>
      <c r="C1604" s="66">
        <v>0.66196713147743003</v>
      </c>
      <c r="D1604" s="65">
        <v>61.767622255200003</v>
      </c>
      <c r="E1604" s="66">
        <v>0.70722893098317896</v>
      </c>
      <c r="F1604" s="65">
        <v>33.523616439700099</v>
      </c>
      <c r="G1604" s="66">
        <v>0.596682405466049</v>
      </c>
      <c r="H1604" s="65">
        <v>97.877863617100104</v>
      </c>
      <c r="I1604" s="63">
        <v>0.493629817354648</v>
      </c>
      <c r="J1604" s="65">
        <v>206.5117056</v>
      </c>
      <c r="K1604" s="64">
        <v>0.78723064335691395</v>
      </c>
    </row>
    <row r="1605" spans="1:11" customFormat="1" x14ac:dyDescent="0.3">
      <c r="A1605" s="71" t="s">
        <v>1</v>
      </c>
    </row>
    <row r="1606" spans="1:11" customFormat="1" x14ac:dyDescent="0.3">
      <c r="A1606" s="71" t="s">
        <v>1</v>
      </c>
    </row>
    <row r="1607" spans="1:11" customFormat="1" x14ac:dyDescent="0.3">
      <c r="A1607" s="53" t="s">
        <v>483</v>
      </c>
    </row>
    <row r="1608" spans="1:11" customFormat="1" x14ac:dyDescent="0.3">
      <c r="A1608" s="54" t="s">
        <v>1</v>
      </c>
    </row>
    <row r="1609" spans="1:11" customFormat="1" x14ac:dyDescent="0.3">
      <c r="A1609" s="115" t="s">
        <v>1</v>
      </c>
      <c r="B1609" s="114" t="s">
        <v>501</v>
      </c>
      <c r="C1609" s="114" t="s">
        <v>1</v>
      </c>
      <c r="D1609" s="114" t="s">
        <v>487</v>
      </c>
      <c r="E1609" s="114" t="s">
        <v>1</v>
      </c>
      <c r="F1609" s="114" t="s">
        <v>488</v>
      </c>
      <c r="G1609" s="114" t="s">
        <v>1</v>
      </c>
      <c r="H1609" s="114" t="s">
        <v>10</v>
      </c>
      <c r="I1609" s="114" t="s">
        <v>1</v>
      </c>
      <c r="J1609" s="114" t="s">
        <v>489</v>
      </c>
      <c r="K1609" s="114" t="s">
        <v>1</v>
      </c>
    </row>
    <row r="1610" spans="1:11" customFormat="1" x14ac:dyDescent="0.3">
      <c r="A1610" s="116" t="s">
        <v>1</v>
      </c>
      <c r="B1610" s="55" t="s">
        <v>14</v>
      </c>
      <c r="C1610" s="55" t="s">
        <v>15</v>
      </c>
      <c r="D1610" s="55" t="s">
        <v>14</v>
      </c>
      <c r="E1610" s="55" t="s">
        <v>15</v>
      </c>
      <c r="F1610" s="55" t="s">
        <v>14</v>
      </c>
      <c r="G1610" s="55" t="s">
        <v>15</v>
      </c>
      <c r="H1610" s="55" t="s">
        <v>14</v>
      </c>
      <c r="I1610" s="55" t="s">
        <v>15</v>
      </c>
      <c r="J1610" s="55" t="s">
        <v>14</v>
      </c>
      <c r="K1610" s="55" t="s">
        <v>15</v>
      </c>
    </row>
    <row r="1611" spans="1:11" customFormat="1" x14ac:dyDescent="0.3">
      <c r="A1611" s="56" t="s">
        <v>16</v>
      </c>
      <c r="B1611" s="57">
        <v>680.08735143709998</v>
      </c>
      <c r="C1611" s="57">
        <v>680.08735143709998</v>
      </c>
      <c r="D1611" s="57">
        <v>87.337521910099994</v>
      </c>
      <c r="E1611" s="57">
        <v>87.337521910099994</v>
      </c>
      <c r="F1611" s="57">
        <v>56.183350024399999</v>
      </c>
      <c r="G1611" s="57">
        <v>56.183350024399999</v>
      </c>
      <c r="H1611" s="57">
        <v>198.28191121360001</v>
      </c>
      <c r="I1611" s="57">
        <v>198.28191121360001</v>
      </c>
      <c r="J1611" s="57">
        <v>262.32681278690001</v>
      </c>
      <c r="K1611" s="57">
        <v>262.32681278690001</v>
      </c>
    </row>
    <row r="1612" spans="1:11" customFormat="1" x14ac:dyDescent="0.3">
      <c r="A1612" s="58" t="s">
        <v>341</v>
      </c>
      <c r="B1612" s="59">
        <v>23.424850864100002</v>
      </c>
      <c r="C1612" s="60">
        <v>3.4443885501767801E-2</v>
      </c>
      <c r="D1612" s="59">
        <v>2.2614243557000102</v>
      </c>
      <c r="E1612" s="60">
        <v>2.5892930166117802E-2</v>
      </c>
      <c r="F1612" s="59">
        <v>1.6498683418</v>
      </c>
      <c r="G1612" s="60">
        <v>2.93657879262001E-2</v>
      </c>
      <c r="H1612" s="59">
        <v>5.2418175696999798</v>
      </c>
      <c r="I1612" s="60">
        <v>2.6436186425766402E-2</v>
      </c>
      <c r="J1612" s="59">
        <v>7.7032342202999997</v>
      </c>
      <c r="K1612" s="60">
        <v>2.9365028067327902E-2</v>
      </c>
    </row>
    <row r="1613" spans="1:11" customFormat="1" x14ac:dyDescent="0.3">
      <c r="A1613" s="58" t="s">
        <v>237</v>
      </c>
      <c r="B1613" s="65">
        <v>32.0448421066001</v>
      </c>
      <c r="C1613" s="66">
        <v>4.71187150281294E-2</v>
      </c>
      <c r="D1613" s="65">
        <v>3.1411206717</v>
      </c>
      <c r="E1613" s="66">
        <v>3.59653056670566E-2</v>
      </c>
      <c r="F1613" s="65">
        <v>2.6561246697000001</v>
      </c>
      <c r="G1613" s="66">
        <v>4.72760109275518E-2</v>
      </c>
      <c r="H1613" s="65">
        <v>9.1269914074000198</v>
      </c>
      <c r="I1613" s="66">
        <v>4.6030378422002999E-2</v>
      </c>
      <c r="J1613" s="65">
        <v>13.967147021400001</v>
      </c>
      <c r="K1613" s="66">
        <v>5.3243306976577198E-2</v>
      </c>
    </row>
    <row r="1614" spans="1:11" customFormat="1" x14ac:dyDescent="0.3">
      <c r="A1614" s="58" t="s">
        <v>238</v>
      </c>
      <c r="B1614" s="59">
        <v>153.41177987779901</v>
      </c>
      <c r="C1614" s="60">
        <v>0.225576581528276</v>
      </c>
      <c r="D1614" s="59">
        <v>23.546297678999998</v>
      </c>
      <c r="E1614" s="60">
        <v>0.269601165272781</v>
      </c>
      <c r="F1614" s="59">
        <v>13.1905488646</v>
      </c>
      <c r="G1614" s="60">
        <v>0.234776830838166</v>
      </c>
      <c r="H1614" s="59">
        <v>30.124815269999999</v>
      </c>
      <c r="I1614" s="60">
        <v>0.15192921575961599</v>
      </c>
      <c r="J1614" s="59">
        <v>67.583603272900106</v>
      </c>
      <c r="K1614" s="60">
        <v>0.257631320850916</v>
      </c>
    </row>
    <row r="1615" spans="1:11" customFormat="1" x14ac:dyDescent="0.3">
      <c r="A1615" s="58" t="s">
        <v>239</v>
      </c>
      <c r="B1615" s="65">
        <v>295.40226943390002</v>
      </c>
      <c r="C1615" s="66">
        <v>0.434359305182904</v>
      </c>
      <c r="D1615" s="65">
        <v>46.371125751400001</v>
      </c>
      <c r="E1615" s="66">
        <v>0.53094162437001202</v>
      </c>
      <c r="F1615" s="65">
        <v>21.3389767004</v>
      </c>
      <c r="G1615" s="66">
        <v>0.379809617816179</v>
      </c>
      <c r="H1615" s="65">
        <v>91.577201912099795</v>
      </c>
      <c r="I1615" s="66">
        <v>0.46185353647034399</v>
      </c>
      <c r="J1615" s="65">
        <v>112.150732769</v>
      </c>
      <c r="K1615" s="66">
        <v>0.42752294962736098</v>
      </c>
    </row>
    <row r="1616" spans="1:11" customFormat="1" x14ac:dyDescent="0.3">
      <c r="A1616" s="58" t="s">
        <v>342</v>
      </c>
      <c r="B1616" s="59">
        <v>161.4366351502</v>
      </c>
      <c r="C1616" s="60">
        <v>0.23737632351060001</v>
      </c>
      <c r="D1616" s="59">
        <v>12.0175534523</v>
      </c>
      <c r="E1616" s="63">
        <v>0.137598974524033</v>
      </c>
      <c r="F1616" s="59">
        <v>15.2774083055</v>
      </c>
      <c r="G1616" s="60">
        <v>0.27192056541422199</v>
      </c>
      <c r="H1616" s="59">
        <v>57.386601428900001</v>
      </c>
      <c r="I1616" s="60">
        <v>0.28941924695833698</v>
      </c>
      <c r="J1616" s="59">
        <v>53.450028266699903</v>
      </c>
      <c r="K1616" s="60">
        <v>0.20375358393165799</v>
      </c>
    </row>
    <row r="1617" spans="1:11" customFormat="1" x14ac:dyDescent="0.3">
      <c r="A1617" s="58" t="s">
        <v>88</v>
      </c>
      <c r="B1617" s="65">
        <v>14.366974004499999</v>
      </c>
      <c r="C1617" s="66">
        <v>2.1125189248323802E-2</v>
      </c>
      <c r="D1617" s="65">
        <v>0</v>
      </c>
      <c r="E1617" s="66">
        <v>0</v>
      </c>
      <c r="F1617" s="65">
        <v>2.0704231423999899</v>
      </c>
      <c r="G1617" s="66">
        <v>3.6851187077681001E-2</v>
      </c>
      <c r="H1617" s="65">
        <v>4.8244836255000001</v>
      </c>
      <c r="I1617" s="66">
        <v>2.4331435963933199E-2</v>
      </c>
      <c r="J1617" s="65">
        <v>7.4720672366000098</v>
      </c>
      <c r="K1617" s="66">
        <v>2.84838105461598E-2</v>
      </c>
    </row>
    <row r="1618" spans="1:11" customFormat="1" x14ac:dyDescent="0.3">
      <c r="A1618" s="58" t="s">
        <v>343</v>
      </c>
      <c r="B1618" s="59">
        <v>55.469692970700002</v>
      </c>
      <c r="C1618" s="60">
        <v>8.1562600529897195E-2</v>
      </c>
      <c r="D1618" s="59">
        <v>5.4025450274000004</v>
      </c>
      <c r="E1618" s="60">
        <v>6.1858235833174402E-2</v>
      </c>
      <c r="F1618" s="59">
        <v>4.3059930115</v>
      </c>
      <c r="G1618" s="60">
        <v>7.66417988537519E-2</v>
      </c>
      <c r="H1618" s="59">
        <v>14.3688089771</v>
      </c>
      <c r="I1618" s="60">
        <v>7.2466564847769394E-2</v>
      </c>
      <c r="J1618" s="59">
        <v>21.670381241699999</v>
      </c>
      <c r="K1618" s="60">
        <v>8.2608335043905107E-2</v>
      </c>
    </row>
    <row r="1619" spans="1:11" customFormat="1" x14ac:dyDescent="0.3">
      <c r="A1619" s="58" t="s">
        <v>344</v>
      </c>
      <c r="B1619" s="65">
        <v>456.83890458410099</v>
      </c>
      <c r="C1619" s="66">
        <v>0.67173562869350401</v>
      </c>
      <c r="D1619" s="65">
        <v>58.388679203700001</v>
      </c>
      <c r="E1619" s="66">
        <v>0.66854059889404505</v>
      </c>
      <c r="F1619" s="65">
        <v>36.6163850059</v>
      </c>
      <c r="G1619" s="66">
        <v>0.65173018323040199</v>
      </c>
      <c r="H1619" s="65">
        <v>148.96380334099999</v>
      </c>
      <c r="I1619" s="66">
        <v>0.75127278342868198</v>
      </c>
      <c r="J1619" s="65">
        <v>165.6007610357</v>
      </c>
      <c r="K1619" s="66">
        <v>0.63127653355901903</v>
      </c>
    </row>
    <row r="1620" spans="1:11" customFormat="1" x14ac:dyDescent="0.3">
      <c r="A1620" s="71" t="s">
        <v>1</v>
      </c>
    </row>
    <row r="1621" spans="1:11" customFormat="1" x14ac:dyDescent="0.3">
      <c r="A1621" s="71" t="s">
        <v>1</v>
      </c>
    </row>
    <row r="1622" spans="1:11" customFormat="1" x14ac:dyDescent="0.3">
      <c r="A1622" s="53" t="s">
        <v>484</v>
      </c>
    </row>
    <row r="1623" spans="1:11" customFormat="1" x14ac:dyDescent="0.3">
      <c r="A1623" s="54" t="s">
        <v>1</v>
      </c>
    </row>
    <row r="1624" spans="1:11" customFormat="1" x14ac:dyDescent="0.3">
      <c r="A1624" s="115" t="s">
        <v>1</v>
      </c>
      <c r="B1624" s="114" t="s">
        <v>501</v>
      </c>
      <c r="C1624" s="114" t="s">
        <v>1</v>
      </c>
      <c r="D1624" s="114" t="s">
        <v>487</v>
      </c>
      <c r="E1624" s="114" t="s">
        <v>1</v>
      </c>
      <c r="F1624" s="114" t="s">
        <v>488</v>
      </c>
      <c r="G1624" s="114" t="s">
        <v>1</v>
      </c>
      <c r="H1624" s="114" t="s">
        <v>10</v>
      </c>
      <c r="I1624" s="114" t="s">
        <v>1</v>
      </c>
      <c r="J1624" s="114" t="s">
        <v>489</v>
      </c>
      <c r="K1624" s="114" t="s">
        <v>1</v>
      </c>
    </row>
    <row r="1625" spans="1:11" customFormat="1" x14ac:dyDescent="0.3">
      <c r="A1625" s="116" t="s">
        <v>1</v>
      </c>
      <c r="B1625" s="55" t="s">
        <v>14</v>
      </c>
      <c r="C1625" s="55" t="s">
        <v>15</v>
      </c>
      <c r="D1625" s="55" t="s">
        <v>14</v>
      </c>
      <c r="E1625" s="55" t="s">
        <v>15</v>
      </c>
      <c r="F1625" s="55" t="s">
        <v>14</v>
      </c>
      <c r="G1625" s="55" t="s">
        <v>15</v>
      </c>
      <c r="H1625" s="55" t="s">
        <v>14</v>
      </c>
      <c r="I1625" s="55" t="s">
        <v>15</v>
      </c>
      <c r="J1625" s="55" t="s">
        <v>14</v>
      </c>
      <c r="K1625" s="55" t="s">
        <v>15</v>
      </c>
    </row>
    <row r="1626" spans="1:11" customFormat="1" x14ac:dyDescent="0.3">
      <c r="A1626" s="56" t="s">
        <v>16</v>
      </c>
      <c r="B1626" s="57">
        <v>680.08735143709998</v>
      </c>
      <c r="C1626" s="57">
        <v>680.08735143709998</v>
      </c>
      <c r="D1626" s="57">
        <v>87.337521910099994</v>
      </c>
      <c r="E1626" s="57">
        <v>87.337521910099994</v>
      </c>
      <c r="F1626" s="57">
        <v>56.183350024399999</v>
      </c>
      <c r="G1626" s="57">
        <v>56.183350024399999</v>
      </c>
      <c r="H1626" s="57">
        <v>198.28191121360001</v>
      </c>
      <c r="I1626" s="57">
        <v>198.28191121360001</v>
      </c>
      <c r="J1626" s="57">
        <v>262.32681278690001</v>
      </c>
      <c r="K1626" s="57">
        <v>262.32681278690001</v>
      </c>
    </row>
    <row r="1627" spans="1:11" customFormat="1" x14ac:dyDescent="0.3">
      <c r="A1627" s="58" t="s">
        <v>341</v>
      </c>
      <c r="B1627" s="59">
        <v>85.222757285399993</v>
      </c>
      <c r="C1627" s="60">
        <v>0.12531148698077499</v>
      </c>
      <c r="D1627" s="59">
        <v>12.635277002600001</v>
      </c>
      <c r="E1627" s="60">
        <v>0.14467180572865301</v>
      </c>
      <c r="F1627" s="59">
        <v>7.4136541992999998</v>
      </c>
      <c r="G1627" s="60">
        <v>0.131954648415951</v>
      </c>
      <c r="H1627" s="59">
        <v>10.678975833999999</v>
      </c>
      <c r="I1627" s="63">
        <v>5.3857539342033203E-2</v>
      </c>
      <c r="J1627" s="59">
        <v>42.493575314999802</v>
      </c>
      <c r="K1627" s="60">
        <v>0.161987159694268</v>
      </c>
    </row>
    <row r="1628" spans="1:11" customFormat="1" x14ac:dyDescent="0.3">
      <c r="A1628" s="58" t="s">
        <v>237</v>
      </c>
      <c r="B1628" s="65">
        <v>167.27094857559999</v>
      </c>
      <c r="C1628" s="66">
        <v>0.24595509418332501</v>
      </c>
      <c r="D1628" s="65">
        <v>24.486941372499999</v>
      </c>
      <c r="E1628" s="66">
        <v>0.28037137803961698</v>
      </c>
      <c r="F1628" s="65">
        <v>12.005929692</v>
      </c>
      <c r="G1628" s="66">
        <v>0.21369195120593401</v>
      </c>
      <c r="H1628" s="65">
        <v>57.526250143799999</v>
      </c>
      <c r="I1628" s="66">
        <v>0.290123540728986</v>
      </c>
      <c r="J1628" s="65">
        <v>58.280209946900101</v>
      </c>
      <c r="K1628" s="66">
        <v>0.222166424117094</v>
      </c>
    </row>
    <row r="1629" spans="1:11" customFormat="1" x14ac:dyDescent="0.3">
      <c r="A1629" s="58" t="s">
        <v>238</v>
      </c>
      <c r="B1629" s="59">
        <v>195.042461303599</v>
      </c>
      <c r="C1629" s="60">
        <v>0.28679030846766002</v>
      </c>
      <c r="D1629" s="59">
        <v>13.363600765599999</v>
      </c>
      <c r="E1629" s="63">
        <v>0.15301099084716099</v>
      </c>
      <c r="F1629" s="59">
        <v>18.4114068049001</v>
      </c>
      <c r="G1629" s="60">
        <v>0.327702189294588</v>
      </c>
      <c r="H1629" s="59">
        <v>45.192447546799997</v>
      </c>
      <c r="I1629" s="60">
        <v>0.227920173202871</v>
      </c>
      <c r="J1629" s="59">
        <v>85.768354230700098</v>
      </c>
      <c r="K1629" s="60">
        <v>0.326952297858982</v>
      </c>
    </row>
    <row r="1630" spans="1:11" customFormat="1" x14ac:dyDescent="0.3">
      <c r="A1630" s="58" t="s">
        <v>239</v>
      </c>
      <c r="B1630" s="65">
        <v>158.92108624090099</v>
      </c>
      <c r="C1630" s="66">
        <v>0.233677462027609</v>
      </c>
      <c r="D1630" s="65">
        <v>30.6527083195</v>
      </c>
      <c r="E1630" s="64">
        <v>0.35096837704019201</v>
      </c>
      <c r="F1630" s="65">
        <v>14.5848672859</v>
      </c>
      <c r="G1630" s="66">
        <v>0.259594119602443</v>
      </c>
      <c r="H1630" s="65">
        <v>45.619616050600001</v>
      </c>
      <c r="I1630" s="66">
        <v>0.230074522539053</v>
      </c>
      <c r="J1630" s="65">
        <v>57.295731827700003</v>
      </c>
      <c r="K1630" s="66">
        <v>0.21841355528626</v>
      </c>
    </row>
    <row r="1631" spans="1:11" customFormat="1" x14ac:dyDescent="0.3">
      <c r="A1631" s="58" t="s">
        <v>342</v>
      </c>
      <c r="B1631" s="59">
        <v>58.910938586499903</v>
      </c>
      <c r="C1631" s="60">
        <v>8.66226058491084E-2</v>
      </c>
      <c r="D1631" s="59">
        <v>4.6847581923000003</v>
      </c>
      <c r="E1631" s="60">
        <v>5.3639696774568597E-2</v>
      </c>
      <c r="F1631" s="59">
        <v>3.3133930844000101</v>
      </c>
      <c r="G1631" s="60">
        <v>5.8974644320087997E-2</v>
      </c>
      <c r="H1631" s="59">
        <v>29.838553387899999</v>
      </c>
      <c r="I1631" s="64">
        <v>0.15048550422613299</v>
      </c>
      <c r="J1631" s="59">
        <v>15.164185487499999</v>
      </c>
      <c r="K1631" s="60">
        <v>5.7806464106353303E-2</v>
      </c>
    </row>
    <row r="1632" spans="1:11" customFormat="1" x14ac:dyDescent="0.3">
      <c r="A1632" s="58" t="s">
        <v>88</v>
      </c>
      <c r="B1632" s="65">
        <v>14.719159445100001</v>
      </c>
      <c r="C1632" s="66">
        <v>2.16430424915223E-2</v>
      </c>
      <c r="D1632" s="65">
        <v>1.5142362575999999</v>
      </c>
      <c r="E1632" s="66">
        <v>1.73377515698083E-2</v>
      </c>
      <c r="F1632" s="65">
        <v>0.45409895789999999</v>
      </c>
      <c r="G1632" s="66">
        <v>8.0824471609967797E-3</v>
      </c>
      <c r="H1632" s="65">
        <v>9.4260682505000304</v>
      </c>
      <c r="I1632" s="66">
        <v>4.7538719960923403E-2</v>
      </c>
      <c r="J1632" s="65">
        <v>3.3247559790999999</v>
      </c>
      <c r="K1632" s="66">
        <v>1.26740989370418E-2</v>
      </c>
    </row>
    <row r="1633" spans="1:11" customFormat="1" x14ac:dyDescent="0.3">
      <c r="A1633" s="58" t="s">
        <v>343</v>
      </c>
      <c r="B1633" s="59">
        <v>252.49370586100099</v>
      </c>
      <c r="C1633" s="60">
        <v>0.3712665811641</v>
      </c>
      <c r="D1633" s="59">
        <v>37.122218375099997</v>
      </c>
      <c r="E1633" s="60">
        <v>0.42504318376827099</v>
      </c>
      <c r="F1633" s="59">
        <v>19.4195838913</v>
      </c>
      <c r="G1633" s="60">
        <v>0.34564659962188499</v>
      </c>
      <c r="H1633" s="59">
        <v>68.205225977800197</v>
      </c>
      <c r="I1633" s="60">
        <v>0.34398108007101902</v>
      </c>
      <c r="J1633" s="59">
        <v>100.7737852619</v>
      </c>
      <c r="K1633" s="60">
        <v>0.384153583811363</v>
      </c>
    </row>
    <row r="1634" spans="1:11" customFormat="1" x14ac:dyDescent="0.3">
      <c r="A1634" s="58" t="s">
        <v>344</v>
      </c>
      <c r="B1634" s="65">
        <v>217.83202482740001</v>
      </c>
      <c r="C1634" s="66">
        <v>0.320300067876717</v>
      </c>
      <c r="D1634" s="65">
        <v>35.337466511800002</v>
      </c>
      <c r="E1634" s="66">
        <v>0.40460807381475999</v>
      </c>
      <c r="F1634" s="65">
        <v>17.898260370300001</v>
      </c>
      <c r="G1634" s="66">
        <v>0.31856876392253097</v>
      </c>
      <c r="H1634" s="65">
        <v>75.458169438499795</v>
      </c>
      <c r="I1634" s="66">
        <v>0.38056002676518702</v>
      </c>
      <c r="J1634" s="65">
        <v>72.459917315199903</v>
      </c>
      <c r="K1634" s="66">
        <v>0.27622001939261298</v>
      </c>
    </row>
    <row r="1635" spans="1:11" customFormat="1" x14ac:dyDescent="0.3">
      <c r="A1635" s="71" t="s">
        <v>1</v>
      </c>
    </row>
    <row r="1636" spans="1:11" customFormat="1" x14ac:dyDescent="0.3">
      <c r="A1636" s="71" t="s">
        <v>1</v>
      </c>
    </row>
    <row r="1637" spans="1:11" customFormat="1" x14ac:dyDescent="0.3">
      <c r="A1637" s="53" t="s">
        <v>345</v>
      </c>
    </row>
    <row r="1638" spans="1:11" customFormat="1" x14ac:dyDescent="0.3">
      <c r="A1638" s="54" t="s">
        <v>1</v>
      </c>
    </row>
    <row r="1639" spans="1:11" customFormat="1" x14ac:dyDescent="0.3">
      <c r="A1639" s="115" t="s">
        <v>1</v>
      </c>
      <c r="B1639" s="114" t="s">
        <v>501</v>
      </c>
      <c r="C1639" s="114" t="s">
        <v>1</v>
      </c>
      <c r="D1639" s="114" t="s">
        <v>487</v>
      </c>
      <c r="E1639" s="114" t="s">
        <v>1</v>
      </c>
      <c r="F1639" s="114" t="s">
        <v>488</v>
      </c>
      <c r="G1639" s="114" t="s">
        <v>1</v>
      </c>
      <c r="H1639" s="114" t="s">
        <v>10</v>
      </c>
      <c r="I1639" s="114" t="s">
        <v>1</v>
      </c>
      <c r="J1639" s="114" t="s">
        <v>489</v>
      </c>
      <c r="K1639" s="114" t="s">
        <v>1</v>
      </c>
    </row>
    <row r="1640" spans="1:11" customFormat="1" x14ac:dyDescent="0.3">
      <c r="A1640" s="116" t="s">
        <v>1</v>
      </c>
      <c r="B1640" s="55" t="s">
        <v>14</v>
      </c>
      <c r="C1640" s="55" t="s">
        <v>15</v>
      </c>
      <c r="D1640" s="55" t="s">
        <v>14</v>
      </c>
      <c r="E1640" s="55" t="s">
        <v>15</v>
      </c>
      <c r="F1640" s="55" t="s">
        <v>14</v>
      </c>
      <c r="G1640" s="55" t="s">
        <v>15</v>
      </c>
      <c r="H1640" s="55" t="s">
        <v>14</v>
      </c>
      <c r="I1640" s="55" t="s">
        <v>15</v>
      </c>
      <c r="J1640" s="55" t="s">
        <v>14</v>
      </c>
      <c r="K1640" s="55" t="s">
        <v>15</v>
      </c>
    </row>
    <row r="1641" spans="1:11" customFormat="1" x14ac:dyDescent="0.3">
      <c r="A1641" s="56" t="s">
        <v>16</v>
      </c>
      <c r="B1641" s="57">
        <v>680.08735143709998</v>
      </c>
      <c r="C1641" s="57">
        <v>680.08735143709998</v>
      </c>
      <c r="D1641" s="57">
        <v>87.337521910099994</v>
      </c>
      <c r="E1641" s="57">
        <v>87.337521910099994</v>
      </c>
      <c r="F1641" s="57">
        <v>56.183350024399999</v>
      </c>
      <c r="G1641" s="57">
        <v>56.183350024399999</v>
      </c>
      <c r="H1641" s="57">
        <v>198.28191121360001</v>
      </c>
      <c r="I1641" s="57">
        <v>198.28191121360001</v>
      </c>
      <c r="J1641" s="57">
        <v>262.32681278690001</v>
      </c>
      <c r="K1641" s="57">
        <v>262.32681278690001</v>
      </c>
    </row>
    <row r="1642" spans="1:11" customFormat="1" x14ac:dyDescent="0.3">
      <c r="A1642" s="58" t="s">
        <v>346</v>
      </c>
      <c r="B1642" s="59">
        <v>314.86257145849999</v>
      </c>
      <c r="C1642" s="60">
        <v>0.46297372064509101</v>
      </c>
      <c r="D1642" s="59">
        <v>30.7861432415</v>
      </c>
      <c r="E1642" s="60">
        <v>0.352496184551577</v>
      </c>
      <c r="F1642" s="59">
        <v>35.3530268449001</v>
      </c>
      <c r="G1642" s="64">
        <v>0.62924383878046497</v>
      </c>
      <c r="H1642" s="59">
        <v>110.6440428372</v>
      </c>
      <c r="I1642" s="64">
        <v>0.55801380045206594</v>
      </c>
      <c r="J1642" s="59">
        <v>101.57799452810001</v>
      </c>
      <c r="K1642" s="63">
        <v>0.387219260772312</v>
      </c>
    </row>
    <row r="1643" spans="1:11" customFormat="1" x14ac:dyDescent="0.3">
      <c r="A1643" s="58" t="s">
        <v>347</v>
      </c>
      <c r="B1643" s="65">
        <v>360.78994078149901</v>
      </c>
      <c r="C1643" s="66">
        <v>0.53050529467885399</v>
      </c>
      <c r="D1643" s="65">
        <v>56.551378668600002</v>
      </c>
      <c r="E1643" s="64">
        <v>0.64750381544842295</v>
      </c>
      <c r="F1643" s="65">
        <v>20.830323179499999</v>
      </c>
      <c r="G1643" s="63">
        <v>0.37075616121953497</v>
      </c>
      <c r="H1643" s="65">
        <v>87.637868376399993</v>
      </c>
      <c r="I1643" s="66">
        <v>0.441986199547934</v>
      </c>
      <c r="J1643" s="65">
        <v>156.3139790617</v>
      </c>
      <c r="K1643" s="66">
        <v>0.59587495994426198</v>
      </c>
    </row>
    <row r="1644" spans="1:11" customFormat="1" x14ac:dyDescent="0.3">
      <c r="A1644" s="58" t="s">
        <v>348</v>
      </c>
      <c r="B1644" s="59">
        <v>4.4348391970999899</v>
      </c>
      <c r="C1644" s="60">
        <v>6.5209846760547604E-3</v>
      </c>
      <c r="D1644" s="59">
        <v>0</v>
      </c>
      <c r="E1644" s="60">
        <v>0</v>
      </c>
      <c r="F1644" s="59">
        <v>0</v>
      </c>
      <c r="G1644" s="60">
        <v>0</v>
      </c>
      <c r="H1644" s="59">
        <v>0</v>
      </c>
      <c r="I1644" s="60">
        <v>0</v>
      </c>
      <c r="J1644" s="59">
        <v>4.4348391971000103</v>
      </c>
      <c r="K1644" s="60">
        <v>1.6905779283426198E-2</v>
      </c>
    </row>
    <row r="1645" spans="1:11" customFormat="1" x14ac:dyDescent="0.3">
      <c r="A1645" s="71" t="s">
        <v>1</v>
      </c>
    </row>
    <row r="1646" spans="1:11" customFormat="1" x14ac:dyDescent="0.3">
      <c r="A1646" s="71" t="s">
        <v>1</v>
      </c>
    </row>
    <row r="1647" spans="1:11" customFormat="1" x14ac:dyDescent="0.3">
      <c r="A1647" s="53" t="s">
        <v>349</v>
      </c>
    </row>
    <row r="1648" spans="1:11" customFormat="1" x14ac:dyDescent="0.3">
      <c r="A1648" s="54" t="s">
        <v>1</v>
      </c>
    </row>
    <row r="1649" spans="1:11" customFormat="1" x14ac:dyDescent="0.3">
      <c r="A1649" s="115" t="s">
        <v>1</v>
      </c>
      <c r="B1649" s="114" t="s">
        <v>501</v>
      </c>
      <c r="C1649" s="114" t="s">
        <v>1</v>
      </c>
      <c r="D1649" s="114" t="s">
        <v>487</v>
      </c>
      <c r="E1649" s="114" t="s">
        <v>1</v>
      </c>
      <c r="F1649" s="114" t="s">
        <v>488</v>
      </c>
      <c r="G1649" s="114" t="s">
        <v>1</v>
      </c>
      <c r="H1649" s="114" t="s">
        <v>10</v>
      </c>
      <c r="I1649" s="114" t="s">
        <v>1</v>
      </c>
      <c r="J1649" s="114" t="s">
        <v>489</v>
      </c>
      <c r="K1649" s="114" t="s">
        <v>1</v>
      </c>
    </row>
    <row r="1650" spans="1:11" customFormat="1" x14ac:dyDescent="0.3">
      <c r="A1650" s="116" t="s">
        <v>1</v>
      </c>
      <c r="B1650" s="55" t="s">
        <v>14</v>
      </c>
      <c r="C1650" s="55" t="s">
        <v>15</v>
      </c>
      <c r="D1650" s="55" t="s">
        <v>14</v>
      </c>
      <c r="E1650" s="55" t="s">
        <v>15</v>
      </c>
      <c r="F1650" s="55" t="s">
        <v>14</v>
      </c>
      <c r="G1650" s="55" t="s">
        <v>15</v>
      </c>
      <c r="H1650" s="55" t="s">
        <v>14</v>
      </c>
      <c r="I1650" s="55" t="s">
        <v>15</v>
      </c>
      <c r="J1650" s="55" t="s">
        <v>14</v>
      </c>
      <c r="K1650" s="55" t="s">
        <v>15</v>
      </c>
    </row>
    <row r="1651" spans="1:11" customFormat="1" x14ac:dyDescent="0.3">
      <c r="A1651" s="56" t="s">
        <v>16</v>
      </c>
      <c r="B1651" s="57">
        <v>680.08735143709998</v>
      </c>
      <c r="C1651" s="57">
        <v>680.08735143709998</v>
      </c>
      <c r="D1651" s="57">
        <v>87.337521910099994</v>
      </c>
      <c r="E1651" s="57">
        <v>87.337521910099994</v>
      </c>
      <c r="F1651" s="57">
        <v>56.183350024399999</v>
      </c>
      <c r="G1651" s="57">
        <v>56.183350024399999</v>
      </c>
      <c r="H1651" s="57">
        <v>198.28191121360001</v>
      </c>
      <c r="I1651" s="57">
        <v>198.28191121360001</v>
      </c>
      <c r="J1651" s="57">
        <v>262.32681278690001</v>
      </c>
      <c r="K1651" s="57">
        <v>262.32681278690001</v>
      </c>
    </row>
    <row r="1652" spans="1:11" customFormat="1" x14ac:dyDescent="0.3">
      <c r="A1652" s="58" t="s">
        <v>350</v>
      </c>
      <c r="B1652" s="59">
        <v>103.0869313999</v>
      </c>
      <c r="C1652" s="60">
        <v>0.15157895700025301</v>
      </c>
      <c r="D1652" s="59">
        <v>10.2838980953</v>
      </c>
      <c r="E1652" s="60">
        <v>0.117748911010844</v>
      </c>
      <c r="F1652" s="59">
        <v>6.0488331279000001</v>
      </c>
      <c r="G1652" s="60">
        <v>0.10766237907268</v>
      </c>
      <c r="H1652" s="59">
        <v>51.693213796799803</v>
      </c>
      <c r="I1652" s="64">
        <v>0.26070564622061398</v>
      </c>
      <c r="J1652" s="59">
        <v>26.032315216099999</v>
      </c>
      <c r="K1652" s="63">
        <v>9.9236196786514602E-2</v>
      </c>
    </row>
    <row r="1653" spans="1:11" customFormat="1" x14ac:dyDescent="0.3">
      <c r="A1653" s="58" t="s">
        <v>351</v>
      </c>
      <c r="B1653" s="65">
        <v>138.8831127805</v>
      </c>
      <c r="C1653" s="66">
        <v>0.20421363886127999</v>
      </c>
      <c r="D1653" s="65">
        <v>19.691491281200001</v>
      </c>
      <c r="E1653" s="66">
        <v>0.225464277558381</v>
      </c>
      <c r="F1653" s="65">
        <v>6.1280245579999999</v>
      </c>
      <c r="G1653" s="66">
        <v>0.109071896840232</v>
      </c>
      <c r="H1653" s="65">
        <v>54.833774930099899</v>
      </c>
      <c r="I1653" s="66">
        <v>0.27654451479958803</v>
      </c>
      <c r="J1653" s="65">
        <v>43.000117598299902</v>
      </c>
      <c r="K1653" s="66">
        <v>0.163918118554015</v>
      </c>
    </row>
    <row r="1654" spans="1:11" customFormat="1" x14ac:dyDescent="0.3">
      <c r="A1654" s="58" t="s">
        <v>352</v>
      </c>
      <c r="B1654" s="59">
        <v>90.124324898299903</v>
      </c>
      <c r="C1654" s="60">
        <v>0.132518748816394</v>
      </c>
      <c r="D1654" s="59">
        <v>8.0070499542999904</v>
      </c>
      <c r="E1654" s="60">
        <v>9.1679381085966405E-2</v>
      </c>
      <c r="F1654" s="59">
        <v>9.9827657202999909</v>
      </c>
      <c r="G1654" s="60">
        <v>0.17768192384335499</v>
      </c>
      <c r="H1654" s="59">
        <v>38.0044321122</v>
      </c>
      <c r="I1654" s="60">
        <v>0.19166867960668199</v>
      </c>
      <c r="J1654" s="59">
        <v>28.996650308500001</v>
      </c>
      <c r="K1654" s="60">
        <v>0.11053635730349599</v>
      </c>
    </row>
    <row r="1655" spans="1:11" customFormat="1" x14ac:dyDescent="0.3">
      <c r="A1655" s="58" t="s">
        <v>353</v>
      </c>
      <c r="B1655" s="65">
        <v>119.4936841424</v>
      </c>
      <c r="C1655" s="66">
        <v>0.17570343558058599</v>
      </c>
      <c r="D1655" s="65">
        <v>18.3627582407</v>
      </c>
      <c r="E1655" s="66">
        <v>0.21025050675929999</v>
      </c>
      <c r="F1655" s="65">
        <v>20.415982462500001</v>
      </c>
      <c r="G1655" s="64">
        <v>0.36338136571837598</v>
      </c>
      <c r="H1655" s="65">
        <v>22.066711130400002</v>
      </c>
      <c r="I1655" s="66">
        <v>0.111289582571294</v>
      </c>
      <c r="J1655" s="65">
        <v>48.9904896582999</v>
      </c>
      <c r="K1655" s="66">
        <v>0.18675364953294801</v>
      </c>
    </row>
    <row r="1656" spans="1:11" customFormat="1" x14ac:dyDescent="0.3">
      <c r="A1656" s="58" t="s">
        <v>354</v>
      </c>
      <c r="B1656" s="59">
        <v>60.947791610499898</v>
      </c>
      <c r="C1656" s="60">
        <v>8.9617593213152005E-2</v>
      </c>
      <c r="D1656" s="59">
        <v>9.0261013115000104</v>
      </c>
      <c r="E1656" s="60">
        <v>0.103347348471725</v>
      </c>
      <c r="F1656" s="59">
        <v>6.8624773315999903</v>
      </c>
      <c r="G1656" s="60">
        <v>0.122144324406068</v>
      </c>
      <c r="H1656" s="59">
        <v>9.2182206685000008</v>
      </c>
      <c r="I1656" s="60">
        <v>4.6490477180087503E-2</v>
      </c>
      <c r="J1656" s="59">
        <v>28.067213033600002</v>
      </c>
      <c r="K1656" s="60">
        <v>0.106993306309105</v>
      </c>
    </row>
    <row r="1657" spans="1:11" customFormat="1" x14ac:dyDescent="0.3">
      <c r="A1657" s="58" t="s">
        <v>355</v>
      </c>
      <c r="B1657" s="65">
        <v>119.326100259</v>
      </c>
      <c r="C1657" s="66">
        <v>0.17545702034724001</v>
      </c>
      <c r="D1657" s="65">
        <v>17.602438463399899</v>
      </c>
      <c r="E1657" s="66">
        <v>0.201544972635231</v>
      </c>
      <c r="F1657" s="65">
        <v>1.6271859676</v>
      </c>
      <c r="G1657" s="63">
        <v>2.89620673543554E-2</v>
      </c>
      <c r="H1657" s="65">
        <v>15.7946815021</v>
      </c>
      <c r="I1657" s="63">
        <v>7.9657702537903802E-2</v>
      </c>
      <c r="J1657" s="65">
        <v>59.384816542199999</v>
      </c>
      <c r="K1657" s="66">
        <v>0.226377227365016</v>
      </c>
    </row>
    <row r="1658" spans="1:11" customFormat="1" x14ac:dyDescent="0.3">
      <c r="A1658" s="58" t="s">
        <v>356</v>
      </c>
      <c r="B1658" s="59">
        <v>48.225406346500002</v>
      </c>
      <c r="C1658" s="60">
        <v>7.0910606181094807E-2</v>
      </c>
      <c r="D1658" s="59">
        <v>4.3637845637000003</v>
      </c>
      <c r="E1658" s="60">
        <v>4.9964602478552299E-2</v>
      </c>
      <c r="F1658" s="59">
        <v>5.11808085649999</v>
      </c>
      <c r="G1658" s="60">
        <v>9.1096042764933993E-2</v>
      </c>
      <c r="H1658" s="59">
        <v>6.6708770735000202</v>
      </c>
      <c r="I1658" s="60">
        <v>3.3643397083830698E-2</v>
      </c>
      <c r="J1658" s="59">
        <v>27.855210429900001</v>
      </c>
      <c r="K1658" s="60">
        <v>0.10618514414890599</v>
      </c>
    </row>
    <row r="1659" spans="1:11" customFormat="1" x14ac:dyDescent="0.3">
      <c r="A1659" s="71" t="s">
        <v>1</v>
      </c>
    </row>
    <row r="1660" spans="1:11" customFormat="1" x14ac:dyDescent="0.3">
      <c r="A1660" s="71" t="s">
        <v>1</v>
      </c>
    </row>
    <row r="1661" spans="1:11" customFormat="1" x14ac:dyDescent="0.3">
      <c r="A1661" s="53" t="s">
        <v>357</v>
      </c>
    </row>
    <row r="1662" spans="1:11" customFormat="1" x14ac:dyDescent="0.3">
      <c r="A1662" s="54" t="s">
        <v>1</v>
      </c>
    </row>
    <row r="1663" spans="1:11" customFormat="1" x14ac:dyDescent="0.3">
      <c r="A1663" s="115" t="s">
        <v>1</v>
      </c>
      <c r="B1663" s="114" t="s">
        <v>501</v>
      </c>
      <c r="C1663" s="114" t="s">
        <v>1</v>
      </c>
      <c r="D1663" s="114" t="s">
        <v>487</v>
      </c>
      <c r="E1663" s="114" t="s">
        <v>1</v>
      </c>
      <c r="F1663" s="114" t="s">
        <v>488</v>
      </c>
      <c r="G1663" s="114" t="s">
        <v>1</v>
      </c>
      <c r="H1663" s="114" t="s">
        <v>10</v>
      </c>
      <c r="I1663" s="114" t="s">
        <v>1</v>
      </c>
      <c r="J1663" s="114" t="s">
        <v>489</v>
      </c>
      <c r="K1663" s="114" t="s">
        <v>1</v>
      </c>
    </row>
    <row r="1664" spans="1:11" customFormat="1" x14ac:dyDescent="0.3">
      <c r="A1664" s="116" t="s">
        <v>1</v>
      </c>
      <c r="B1664" s="55" t="s">
        <v>14</v>
      </c>
      <c r="C1664" s="55" t="s">
        <v>15</v>
      </c>
      <c r="D1664" s="55" t="s">
        <v>14</v>
      </c>
      <c r="E1664" s="55" t="s">
        <v>15</v>
      </c>
      <c r="F1664" s="55" t="s">
        <v>14</v>
      </c>
      <c r="G1664" s="55" t="s">
        <v>15</v>
      </c>
      <c r="H1664" s="55" t="s">
        <v>14</v>
      </c>
      <c r="I1664" s="55" t="s">
        <v>15</v>
      </c>
      <c r="J1664" s="55" t="s">
        <v>14</v>
      </c>
      <c r="K1664" s="55" t="s">
        <v>15</v>
      </c>
    </row>
    <row r="1665" spans="1:11" customFormat="1" x14ac:dyDescent="0.3">
      <c r="A1665" s="56" t="s">
        <v>16</v>
      </c>
      <c r="B1665" s="57">
        <v>680.08735143709998</v>
      </c>
      <c r="C1665" s="57">
        <v>680.08735143709998</v>
      </c>
      <c r="D1665" s="57">
        <v>87.337521910099994</v>
      </c>
      <c r="E1665" s="57">
        <v>87.337521910099994</v>
      </c>
      <c r="F1665" s="57">
        <v>56.183350024399999</v>
      </c>
      <c r="G1665" s="57">
        <v>56.183350024399999</v>
      </c>
      <c r="H1665" s="57">
        <v>198.28191121360001</v>
      </c>
      <c r="I1665" s="57">
        <v>198.28191121360001</v>
      </c>
      <c r="J1665" s="57">
        <v>262.32681278690001</v>
      </c>
      <c r="K1665" s="57">
        <v>262.32681278690001</v>
      </c>
    </row>
    <row r="1666" spans="1:11" customFormat="1" x14ac:dyDescent="0.3">
      <c r="A1666" s="58" t="s">
        <v>358</v>
      </c>
      <c r="B1666" s="59">
        <v>114.6427553706</v>
      </c>
      <c r="C1666" s="60">
        <v>0.16857063306404299</v>
      </c>
      <c r="D1666" s="59">
        <v>17.868308351000099</v>
      </c>
      <c r="E1666" s="60">
        <v>0.20458913832467801</v>
      </c>
      <c r="F1666" s="59">
        <v>6.5301926606000098</v>
      </c>
      <c r="G1666" s="60">
        <v>0.116230033591162</v>
      </c>
      <c r="H1666" s="59">
        <v>41.1629587523</v>
      </c>
      <c r="I1666" s="60">
        <v>0.20759815406437701</v>
      </c>
      <c r="J1666" s="59">
        <v>37.585918812700001</v>
      </c>
      <c r="K1666" s="60">
        <v>0.14327898247760401</v>
      </c>
    </row>
    <row r="1667" spans="1:11" customFormat="1" x14ac:dyDescent="0.3">
      <c r="A1667" s="58" t="s">
        <v>359</v>
      </c>
      <c r="B1667" s="65">
        <v>194.81493802770001</v>
      </c>
      <c r="C1667" s="66">
        <v>0.28645575839049903</v>
      </c>
      <c r="D1667" s="65">
        <v>26.206423699799998</v>
      </c>
      <c r="E1667" s="66">
        <v>0.30005916273620997</v>
      </c>
      <c r="F1667" s="65">
        <v>14.0665439799</v>
      </c>
      <c r="G1667" s="66">
        <v>0.25036855178252998</v>
      </c>
      <c r="H1667" s="65">
        <v>53.436632105099797</v>
      </c>
      <c r="I1667" s="66">
        <v>0.26949827030633799</v>
      </c>
      <c r="J1667" s="65">
        <v>78.406026054499904</v>
      </c>
      <c r="K1667" s="66">
        <v>0.298886816873702</v>
      </c>
    </row>
    <row r="1668" spans="1:11" customFormat="1" x14ac:dyDescent="0.3">
      <c r="A1668" s="58" t="s">
        <v>360</v>
      </c>
      <c r="B1668" s="59">
        <v>362.22839235930002</v>
      </c>
      <c r="C1668" s="60">
        <v>0.53262039294492303</v>
      </c>
      <c r="D1668" s="59">
        <v>40.382382873899999</v>
      </c>
      <c r="E1668" s="60">
        <v>0.46237152132009401</v>
      </c>
      <c r="F1668" s="59">
        <v>35.586613383900001</v>
      </c>
      <c r="G1668" s="60">
        <v>0.63340141462630795</v>
      </c>
      <c r="H1668" s="59">
        <v>103.68232035619999</v>
      </c>
      <c r="I1668" s="60">
        <v>0.52290357562928602</v>
      </c>
      <c r="J1668" s="59">
        <v>140.81400922559999</v>
      </c>
      <c r="K1668" s="60">
        <v>0.53678847285805098</v>
      </c>
    </row>
    <row r="1669" spans="1:11" customFormat="1" x14ac:dyDescent="0.3">
      <c r="A1669" s="58" t="s">
        <v>361</v>
      </c>
      <c r="B1669" s="65">
        <v>8.4012656794999891</v>
      </c>
      <c r="C1669" s="66">
        <v>1.2353215600536E-2</v>
      </c>
      <c r="D1669" s="65">
        <v>2.8804069854000001</v>
      </c>
      <c r="E1669" s="66">
        <v>3.2980177619018301E-2</v>
      </c>
      <c r="F1669" s="65">
        <v>0</v>
      </c>
      <c r="G1669" s="66">
        <v>0</v>
      </c>
      <c r="H1669" s="65">
        <v>0</v>
      </c>
      <c r="I1669" s="66">
        <v>0</v>
      </c>
      <c r="J1669" s="65">
        <v>5.5208586941000002</v>
      </c>
      <c r="K1669" s="66">
        <v>2.1045727790642801E-2</v>
      </c>
    </row>
    <row r="1670" spans="1:11" customFormat="1" x14ac:dyDescent="0.3">
      <c r="A1670" s="71" t="s">
        <v>1</v>
      </c>
    </row>
    <row r="1671" spans="1:11" customFormat="1" x14ac:dyDescent="0.3">
      <c r="A1671" s="71" t="s">
        <v>1</v>
      </c>
    </row>
    <row r="1672" spans="1:11" customFormat="1" x14ac:dyDescent="0.3">
      <c r="A1672" s="53" t="s">
        <v>362</v>
      </c>
    </row>
    <row r="1673" spans="1:11" customFormat="1" x14ac:dyDescent="0.3">
      <c r="A1673" s="54" t="s">
        <v>1</v>
      </c>
    </row>
    <row r="1674" spans="1:11" customFormat="1" x14ac:dyDescent="0.3">
      <c r="A1674" s="115" t="s">
        <v>1</v>
      </c>
      <c r="B1674" s="114" t="s">
        <v>501</v>
      </c>
      <c r="C1674" s="114" t="s">
        <v>1</v>
      </c>
      <c r="D1674" s="114" t="s">
        <v>487</v>
      </c>
      <c r="E1674" s="114" t="s">
        <v>1</v>
      </c>
      <c r="F1674" s="114" t="s">
        <v>488</v>
      </c>
      <c r="G1674" s="114" t="s">
        <v>1</v>
      </c>
      <c r="H1674" s="114" t="s">
        <v>10</v>
      </c>
      <c r="I1674" s="114" t="s">
        <v>1</v>
      </c>
      <c r="J1674" s="114" t="s">
        <v>489</v>
      </c>
      <c r="K1674" s="114" t="s">
        <v>1</v>
      </c>
    </row>
    <row r="1675" spans="1:11" customFormat="1" x14ac:dyDescent="0.3">
      <c r="A1675" s="116" t="s">
        <v>1</v>
      </c>
      <c r="B1675" s="55" t="s">
        <v>14</v>
      </c>
      <c r="C1675" s="55" t="s">
        <v>15</v>
      </c>
      <c r="D1675" s="55" t="s">
        <v>14</v>
      </c>
      <c r="E1675" s="55" t="s">
        <v>15</v>
      </c>
      <c r="F1675" s="55" t="s">
        <v>14</v>
      </c>
      <c r="G1675" s="55" t="s">
        <v>15</v>
      </c>
      <c r="H1675" s="55" t="s">
        <v>14</v>
      </c>
      <c r="I1675" s="55" t="s">
        <v>15</v>
      </c>
      <c r="J1675" s="55" t="s">
        <v>14</v>
      </c>
      <c r="K1675" s="55" t="s">
        <v>15</v>
      </c>
    </row>
    <row r="1676" spans="1:11" customFormat="1" x14ac:dyDescent="0.3">
      <c r="A1676" s="56" t="s">
        <v>16</v>
      </c>
      <c r="B1676" s="57">
        <v>680.08735143709998</v>
      </c>
      <c r="C1676" s="57">
        <v>680.08735143709998</v>
      </c>
      <c r="D1676" s="57">
        <v>87.337521910099994</v>
      </c>
      <c r="E1676" s="57">
        <v>87.337521910099994</v>
      </c>
      <c r="F1676" s="57">
        <v>56.183350024399999</v>
      </c>
      <c r="G1676" s="57">
        <v>56.183350024399999</v>
      </c>
      <c r="H1676" s="57">
        <v>198.28191121360001</v>
      </c>
      <c r="I1676" s="57">
        <v>198.28191121360001</v>
      </c>
      <c r="J1676" s="57">
        <v>262.32681278690001</v>
      </c>
      <c r="K1676" s="57">
        <v>262.32681278690001</v>
      </c>
    </row>
    <row r="1677" spans="1:11" customFormat="1" x14ac:dyDescent="0.3">
      <c r="A1677" s="72" t="s">
        <v>363</v>
      </c>
      <c r="B1677" s="59">
        <v>67.403568962099996</v>
      </c>
      <c r="C1677" s="60">
        <v>9.9110164039470497E-2</v>
      </c>
      <c r="D1677" s="59">
        <v>14.813683773499999</v>
      </c>
      <c r="E1677" s="60">
        <v>0.169614198451249</v>
      </c>
      <c r="F1677" s="59">
        <v>6.5174716632999896</v>
      </c>
      <c r="G1677" s="60">
        <v>0.116003614246383</v>
      </c>
      <c r="H1677" s="59">
        <v>24.1844935767</v>
      </c>
      <c r="I1677" s="60">
        <v>0.121970246446975</v>
      </c>
      <c r="J1677" s="59">
        <v>19.3117024045</v>
      </c>
      <c r="K1677" s="60">
        <v>7.3616959697473894E-2</v>
      </c>
    </row>
    <row r="1678" spans="1:11" customFormat="1" ht="25.5" customHeight="1" x14ac:dyDescent="0.3">
      <c r="A1678" s="72" t="s">
        <v>364</v>
      </c>
      <c r="B1678" s="65">
        <v>287.48741007460001</v>
      </c>
      <c r="C1678" s="66">
        <v>0.42272130111978601</v>
      </c>
      <c r="D1678" s="65">
        <v>35.230512250399997</v>
      </c>
      <c r="E1678" s="66">
        <v>0.40338346543269399</v>
      </c>
      <c r="F1678" s="65">
        <v>17.7285771098</v>
      </c>
      <c r="G1678" s="66">
        <v>0.31554859406035102</v>
      </c>
      <c r="H1678" s="65">
        <v>61.910833330400202</v>
      </c>
      <c r="I1678" s="63">
        <v>0.31223641607784502</v>
      </c>
      <c r="J1678" s="65">
        <v>138.59584319659999</v>
      </c>
      <c r="K1678" s="64">
        <v>0.52833273779446899</v>
      </c>
    </row>
    <row r="1679" spans="1:11" customFormat="1" x14ac:dyDescent="0.3">
      <c r="A1679" s="58" t="s">
        <v>365</v>
      </c>
      <c r="B1679" s="59">
        <v>69.289176608399998</v>
      </c>
      <c r="C1679" s="60">
        <v>0.10188276029834201</v>
      </c>
      <c r="D1679" s="59">
        <v>10.556184483299999</v>
      </c>
      <c r="E1679" s="60">
        <v>0.120866544555339</v>
      </c>
      <c r="F1679" s="59">
        <v>8.5882438343</v>
      </c>
      <c r="G1679" s="60">
        <v>0.15286101363785201</v>
      </c>
      <c r="H1679" s="59">
        <v>25.888475232099999</v>
      </c>
      <c r="I1679" s="60">
        <v>0.13056397869905301</v>
      </c>
      <c r="J1679" s="59">
        <v>19.244804477999999</v>
      </c>
      <c r="K1679" s="60">
        <v>7.3361942203115302E-2</v>
      </c>
    </row>
    <row r="1680" spans="1:11" customFormat="1" x14ac:dyDescent="0.3">
      <c r="A1680" s="58" t="s">
        <v>366</v>
      </c>
      <c r="B1680" s="65">
        <v>97.199785510600094</v>
      </c>
      <c r="C1680" s="66">
        <v>0.14292250150691099</v>
      </c>
      <c r="D1680" s="65">
        <v>12.699803749100001</v>
      </c>
      <c r="E1680" s="66">
        <v>0.14541062617018599</v>
      </c>
      <c r="F1680" s="65">
        <v>11.4625258268</v>
      </c>
      <c r="G1680" s="66">
        <v>0.20401997783723999</v>
      </c>
      <c r="H1680" s="65">
        <v>25.757181944500001</v>
      </c>
      <c r="I1680" s="66">
        <v>0.12990182405874101</v>
      </c>
      <c r="J1680" s="65">
        <v>32.005365899200001</v>
      </c>
      <c r="K1680" s="66">
        <v>0.122005698003884</v>
      </c>
    </row>
    <row r="1681" spans="1:11" customFormat="1" x14ac:dyDescent="0.3">
      <c r="A1681" s="58" t="s">
        <v>367</v>
      </c>
      <c r="B1681" s="59">
        <v>132.81060037029999</v>
      </c>
      <c r="C1681" s="60">
        <v>0.19528462055595699</v>
      </c>
      <c r="D1681" s="59">
        <v>11.7099737921</v>
      </c>
      <c r="E1681" s="60">
        <v>0.13407723892319201</v>
      </c>
      <c r="F1681" s="59">
        <v>8.5344468476999893</v>
      </c>
      <c r="G1681" s="60">
        <v>0.15190348820413099</v>
      </c>
      <c r="H1681" s="59">
        <v>58.444687136199803</v>
      </c>
      <c r="I1681" s="64">
        <v>0.29475551641844</v>
      </c>
      <c r="J1681" s="59">
        <v>38.484275366699897</v>
      </c>
      <c r="K1681" s="60">
        <v>0.146703552556644</v>
      </c>
    </row>
    <row r="1682" spans="1:11" customFormat="1" ht="25.5" customHeight="1" x14ac:dyDescent="0.3">
      <c r="A1682" s="72" t="s">
        <v>368</v>
      </c>
      <c r="B1682" s="65">
        <v>25.896809911099901</v>
      </c>
      <c r="C1682" s="66">
        <v>3.8078652479533903E-2</v>
      </c>
      <c r="D1682" s="65">
        <v>2.3273638616999999</v>
      </c>
      <c r="E1682" s="66">
        <v>2.6647926467339499E-2</v>
      </c>
      <c r="F1682" s="65">
        <v>3.3520847425000002</v>
      </c>
      <c r="G1682" s="66">
        <v>5.9663312014043603E-2</v>
      </c>
      <c r="H1682" s="65">
        <v>2.0962399936999998</v>
      </c>
      <c r="I1682" s="66">
        <v>1.0572018298945199E-2</v>
      </c>
      <c r="J1682" s="65">
        <v>14.6848214419</v>
      </c>
      <c r="K1682" s="66">
        <v>5.5979109744413197E-2</v>
      </c>
    </row>
    <row r="1683" spans="1:11" customFormat="1" x14ac:dyDescent="0.3">
      <c r="A1683" s="71" t="s">
        <v>1</v>
      </c>
    </row>
    <row r="1684" spans="1:11" customFormat="1" x14ac:dyDescent="0.3">
      <c r="A1684" s="71" t="s">
        <v>1</v>
      </c>
    </row>
    <row r="1685" spans="1:11" customFormat="1" x14ac:dyDescent="0.3">
      <c r="A1685" s="53" t="s">
        <v>369</v>
      </c>
    </row>
    <row r="1686" spans="1:11" customFormat="1" x14ac:dyDescent="0.3">
      <c r="A1686" s="54" t="s">
        <v>1</v>
      </c>
    </row>
    <row r="1687" spans="1:11" customFormat="1" x14ac:dyDescent="0.3">
      <c r="A1687" s="115" t="s">
        <v>1</v>
      </c>
      <c r="B1687" s="114" t="s">
        <v>501</v>
      </c>
      <c r="C1687" s="114" t="s">
        <v>1</v>
      </c>
      <c r="D1687" s="114" t="s">
        <v>487</v>
      </c>
      <c r="E1687" s="114" t="s">
        <v>1</v>
      </c>
      <c r="F1687" s="114" t="s">
        <v>488</v>
      </c>
      <c r="G1687" s="114" t="s">
        <v>1</v>
      </c>
      <c r="H1687" s="114" t="s">
        <v>10</v>
      </c>
      <c r="I1687" s="114" t="s">
        <v>1</v>
      </c>
      <c r="J1687" s="114" t="s">
        <v>489</v>
      </c>
      <c r="K1687" s="114" t="s">
        <v>1</v>
      </c>
    </row>
    <row r="1688" spans="1:11" customFormat="1" x14ac:dyDescent="0.3">
      <c r="A1688" s="116" t="s">
        <v>1</v>
      </c>
      <c r="B1688" s="55" t="s">
        <v>14</v>
      </c>
      <c r="C1688" s="55" t="s">
        <v>15</v>
      </c>
      <c r="D1688" s="55" t="s">
        <v>14</v>
      </c>
      <c r="E1688" s="55" t="s">
        <v>15</v>
      </c>
      <c r="F1688" s="55" t="s">
        <v>14</v>
      </c>
      <c r="G1688" s="55" t="s">
        <v>15</v>
      </c>
      <c r="H1688" s="55" t="s">
        <v>14</v>
      </c>
      <c r="I1688" s="55" t="s">
        <v>15</v>
      </c>
      <c r="J1688" s="55" t="s">
        <v>14</v>
      </c>
      <c r="K1688" s="55" t="s">
        <v>15</v>
      </c>
    </row>
    <row r="1689" spans="1:11" customFormat="1" x14ac:dyDescent="0.3">
      <c r="A1689" s="56" t="s">
        <v>16</v>
      </c>
      <c r="B1689" s="57">
        <v>680.08735143709998</v>
      </c>
      <c r="C1689" s="57">
        <v>680.08735143709998</v>
      </c>
      <c r="D1689" s="57">
        <v>87.337521910099994</v>
      </c>
      <c r="E1689" s="57">
        <v>87.337521910099994</v>
      </c>
      <c r="F1689" s="57">
        <v>56.183350024399999</v>
      </c>
      <c r="G1689" s="57">
        <v>56.183350024399999</v>
      </c>
      <c r="H1689" s="57">
        <v>198.28191121360001</v>
      </c>
      <c r="I1689" s="57">
        <v>198.28191121360001</v>
      </c>
      <c r="J1689" s="57">
        <v>262.32681278690001</v>
      </c>
      <c r="K1689" s="57">
        <v>262.32681278690001</v>
      </c>
    </row>
    <row r="1690" spans="1:11" customFormat="1" x14ac:dyDescent="0.3">
      <c r="A1690" s="58" t="s">
        <v>2</v>
      </c>
      <c r="B1690" s="59">
        <v>38.423523196399898</v>
      </c>
      <c r="C1690" s="60">
        <v>5.6497923561152602E-2</v>
      </c>
      <c r="D1690" s="59">
        <v>8.2499265626000096</v>
      </c>
      <c r="E1690" s="60">
        <v>9.4460277577969098E-2</v>
      </c>
      <c r="F1690" s="59">
        <v>4.8462187284000002</v>
      </c>
      <c r="G1690" s="60">
        <v>8.6257204782116501E-2</v>
      </c>
      <c r="H1690" s="59">
        <v>14.9753847996</v>
      </c>
      <c r="I1690" s="60">
        <v>7.5525723491073796E-2</v>
      </c>
      <c r="J1690" s="59">
        <v>6.0053810828000103</v>
      </c>
      <c r="K1690" s="63">
        <v>2.28927459568475E-2</v>
      </c>
    </row>
    <row r="1691" spans="1:11" customFormat="1" x14ac:dyDescent="0.3">
      <c r="A1691" s="58" t="s">
        <v>3</v>
      </c>
      <c r="B1691" s="65">
        <v>13.0741339521</v>
      </c>
      <c r="C1691" s="66">
        <v>1.9224198074663398E-2</v>
      </c>
      <c r="D1691" s="65">
        <v>0</v>
      </c>
      <c r="E1691" s="66">
        <v>0</v>
      </c>
      <c r="F1691" s="65">
        <v>1.9082311965999901</v>
      </c>
      <c r="G1691" s="66">
        <v>3.3964354132875102E-2</v>
      </c>
      <c r="H1691" s="65">
        <v>1.3575583412000001</v>
      </c>
      <c r="I1691" s="66">
        <v>6.8466071004206E-3</v>
      </c>
      <c r="J1691" s="65">
        <v>9.1434878565999895</v>
      </c>
      <c r="K1691" s="66">
        <v>3.4855330873202299E-2</v>
      </c>
    </row>
    <row r="1692" spans="1:11" customFormat="1" x14ac:dyDescent="0.3">
      <c r="A1692" s="58" t="s">
        <v>4</v>
      </c>
      <c r="B1692" s="59">
        <v>17.791519459900002</v>
      </c>
      <c r="C1692" s="60">
        <v>2.61606386625256E-2</v>
      </c>
      <c r="D1692" s="59">
        <v>2.3062579206999998</v>
      </c>
      <c r="E1692" s="60">
        <v>2.6406266977369999E-2</v>
      </c>
      <c r="F1692" s="59">
        <v>1.83379390930001</v>
      </c>
      <c r="G1692" s="60">
        <v>3.2639454722859999E-2</v>
      </c>
      <c r="H1692" s="59">
        <v>9.5555320912999893</v>
      </c>
      <c r="I1692" s="60">
        <v>4.8191648107558598E-2</v>
      </c>
      <c r="J1692" s="59">
        <v>4.0959355385999903</v>
      </c>
      <c r="K1692" s="60">
        <v>1.5613865373065401E-2</v>
      </c>
    </row>
    <row r="1693" spans="1:11" customFormat="1" x14ac:dyDescent="0.3">
      <c r="A1693" s="58" t="s">
        <v>5</v>
      </c>
      <c r="B1693" s="65">
        <v>29.354732221399999</v>
      </c>
      <c r="C1693" s="66">
        <v>4.3163179199510501E-2</v>
      </c>
      <c r="D1693" s="65">
        <v>3.3273893013000002</v>
      </c>
      <c r="E1693" s="66">
        <v>3.8098050282729702E-2</v>
      </c>
      <c r="F1693" s="65">
        <v>0.95072709990000004</v>
      </c>
      <c r="G1693" s="66">
        <v>1.69218656325603E-2</v>
      </c>
      <c r="H1693" s="65">
        <v>11.465891664600001</v>
      </c>
      <c r="I1693" s="66">
        <v>5.7826211147664001E-2</v>
      </c>
      <c r="J1693" s="65">
        <v>12.3093499271</v>
      </c>
      <c r="K1693" s="66">
        <v>4.6923720058686703E-2</v>
      </c>
    </row>
    <row r="1694" spans="1:11" customFormat="1" x14ac:dyDescent="0.3">
      <c r="A1694" s="58" t="s">
        <v>7</v>
      </c>
      <c r="B1694" s="59">
        <v>63.507801312700003</v>
      </c>
      <c r="C1694" s="60">
        <v>9.3381829817156495E-2</v>
      </c>
      <c r="D1694" s="59">
        <v>8.5708689827000004</v>
      </c>
      <c r="E1694" s="60">
        <v>9.8135014541886598E-2</v>
      </c>
      <c r="F1694" s="59">
        <v>10.5117987269</v>
      </c>
      <c r="G1694" s="64">
        <v>0.18709811220468001</v>
      </c>
      <c r="H1694" s="59">
        <v>13.7413102551</v>
      </c>
      <c r="I1694" s="60">
        <v>6.9301885234993102E-2</v>
      </c>
      <c r="J1694" s="59">
        <v>16.710289485499999</v>
      </c>
      <c r="K1694" s="60">
        <v>6.3700272602612407E-2</v>
      </c>
    </row>
    <row r="1695" spans="1:11" customFormat="1" x14ac:dyDescent="0.3">
      <c r="A1695" s="58" t="s">
        <v>10</v>
      </c>
      <c r="B1695" s="65">
        <v>78.3432886378001</v>
      </c>
      <c r="C1695" s="66">
        <v>0.115195920747904</v>
      </c>
      <c r="D1695" s="65">
        <v>9.7732734045999994</v>
      </c>
      <c r="E1695" s="66">
        <v>0.11190234381346401</v>
      </c>
      <c r="F1695" s="65">
        <v>3.5267340089999899</v>
      </c>
      <c r="G1695" s="66">
        <v>6.2771871158775097E-2</v>
      </c>
      <c r="H1695" s="65">
        <v>12.7573568863</v>
      </c>
      <c r="I1695" s="66">
        <v>6.4339489206138897E-2</v>
      </c>
      <c r="J1695" s="65">
        <v>40.441552001600002</v>
      </c>
      <c r="K1695" s="66">
        <v>0.154164767116095</v>
      </c>
    </row>
    <row r="1696" spans="1:11" customFormat="1" x14ac:dyDescent="0.3">
      <c r="A1696" s="58" t="s">
        <v>8</v>
      </c>
      <c r="B1696" s="59">
        <v>118.24246287690001</v>
      </c>
      <c r="C1696" s="60">
        <v>0.17386364064416199</v>
      </c>
      <c r="D1696" s="59">
        <v>20.479001975999999</v>
      </c>
      <c r="E1696" s="60">
        <v>0.23448114313433199</v>
      </c>
      <c r="F1696" s="59">
        <v>10.23277689</v>
      </c>
      <c r="G1696" s="60">
        <v>0.18213183951394801</v>
      </c>
      <c r="H1696" s="59">
        <v>32.276358513300003</v>
      </c>
      <c r="I1696" s="60">
        <v>0.16278014628641599</v>
      </c>
      <c r="J1696" s="59">
        <v>42.277095696100098</v>
      </c>
      <c r="K1696" s="60">
        <v>0.16116193097822401</v>
      </c>
    </row>
    <row r="1697" spans="1:11" customFormat="1" x14ac:dyDescent="0.3">
      <c r="A1697" s="58" t="s">
        <v>9</v>
      </c>
      <c r="B1697" s="65">
        <v>184.202037433101</v>
      </c>
      <c r="C1697" s="66">
        <v>0.27085055624672399</v>
      </c>
      <c r="D1697" s="65">
        <v>22.119284505</v>
      </c>
      <c r="E1697" s="66">
        <v>0.25326210340348598</v>
      </c>
      <c r="F1697" s="65">
        <v>13.8386226166</v>
      </c>
      <c r="G1697" s="66">
        <v>0.24631180964805399</v>
      </c>
      <c r="H1697" s="65">
        <v>43.1578515012</v>
      </c>
      <c r="I1697" s="66">
        <v>0.21765904533121</v>
      </c>
      <c r="J1697" s="65">
        <v>89.873719345300003</v>
      </c>
      <c r="K1697" s="64">
        <v>0.34260210914203598</v>
      </c>
    </row>
    <row r="1698" spans="1:11" customFormat="1" x14ac:dyDescent="0.3">
      <c r="A1698" s="58" t="s">
        <v>11</v>
      </c>
      <c r="B1698" s="59">
        <v>25.5990134701001</v>
      </c>
      <c r="C1698" s="60">
        <v>3.7640772786034699E-2</v>
      </c>
      <c r="D1698" s="59">
        <v>0.52805159450000005</v>
      </c>
      <c r="E1698" s="60">
        <v>6.0461023275144498E-3</v>
      </c>
      <c r="F1698" s="59">
        <v>1.2371427204000001</v>
      </c>
      <c r="G1698" s="60">
        <v>2.2019739297544898E-2</v>
      </c>
      <c r="H1698" s="59">
        <v>20.548252959300001</v>
      </c>
      <c r="I1698" s="64">
        <v>0.103631505433515</v>
      </c>
      <c r="J1698" s="59">
        <v>2.1950984911</v>
      </c>
      <c r="K1698" s="63">
        <v>8.3678007130867597E-3</v>
      </c>
    </row>
    <row r="1699" spans="1:11" customFormat="1" x14ac:dyDescent="0.3">
      <c r="A1699" s="58" t="s">
        <v>6</v>
      </c>
      <c r="B1699" s="65">
        <v>4.3372519765000002</v>
      </c>
      <c r="C1699" s="66">
        <v>6.3774924902439403E-3</v>
      </c>
      <c r="D1699" s="65">
        <v>0.80154546510000002</v>
      </c>
      <c r="E1699" s="66">
        <v>9.1775613455699206E-3</v>
      </c>
      <c r="F1699" s="65">
        <v>0</v>
      </c>
      <c r="G1699" s="66">
        <v>0</v>
      </c>
      <c r="H1699" s="65">
        <v>0.54998002479999897</v>
      </c>
      <c r="I1699" s="66">
        <v>2.77372767608404E-3</v>
      </c>
      <c r="J1699" s="65">
        <v>2.9857264866</v>
      </c>
      <c r="K1699" s="66">
        <v>1.13817053425852E-2</v>
      </c>
    </row>
    <row r="1700" spans="1:11" customFormat="1" x14ac:dyDescent="0.3">
      <c r="A1700" s="58" t="s">
        <v>12</v>
      </c>
      <c r="B1700" s="59">
        <v>55.945319911200102</v>
      </c>
      <c r="C1700" s="60">
        <v>8.2261962074403103E-2</v>
      </c>
      <c r="D1700" s="59">
        <v>3.3498151043000002</v>
      </c>
      <c r="E1700" s="60">
        <v>3.8354821971570197E-2</v>
      </c>
      <c r="F1700" s="59">
        <v>5.3259459396000004</v>
      </c>
      <c r="G1700" s="60">
        <v>9.4795805826583604E-2</v>
      </c>
      <c r="H1700" s="59">
        <v>10.1421732221</v>
      </c>
      <c r="I1700" s="60">
        <v>5.1150269633896697E-2</v>
      </c>
      <c r="J1700" s="59">
        <v>30.672893317900002</v>
      </c>
      <c r="K1700" s="60">
        <v>0.116926260766249</v>
      </c>
    </row>
    <row r="1701" spans="1:11" customFormat="1" x14ac:dyDescent="0.3">
      <c r="A1701" s="58" t="s">
        <v>13</v>
      </c>
      <c r="B1701" s="65">
        <v>51.266266988999902</v>
      </c>
      <c r="C1701" s="66">
        <v>7.5381885695519402E-2</v>
      </c>
      <c r="D1701" s="65">
        <v>7.8321070932999897</v>
      </c>
      <c r="E1701" s="66">
        <v>8.9676314624107398E-2</v>
      </c>
      <c r="F1701" s="65">
        <v>1.9713581876999999</v>
      </c>
      <c r="G1701" s="66">
        <v>3.5087943080002397E-2</v>
      </c>
      <c r="H1701" s="65">
        <v>27.754260954799999</v>
      </c>
      <c r="I1701" s="64">
        <v>0.139973741351028</v>
      </c>
      <c r="J1701" s="65">
        <v>5.6162835576999903</v>
      </c>
      <c r="K1701" s="63">
        <v>2.1409491077308801E-2</v>
      </c>
    </row>
    <row r="1702" spans="1:11" customFormat="1" x14ac:dyDescent="0.3">
      <c r="A1702" s="71" t="s">
        <v>1</v>
      </c>
    </row>
    <row r="1703" spans="1:11" customFormat="1" x14ac:dyDescent="0.3">
      <c r="A1703" s="71" t="s">
        <v>1</v>
      </c>
    </row>
    <row r="1704" spans="1:11" customFormat="1" x14ac:dyDescent="0.3">
      <c r="A1704" s="53" t="s">
        <v>370</v>
      </c>
    </row>
    <row r="1705" spans="1:11" customFormat="1" x14ac:dyDescent="0.3">
      <c r="A1705" s="54" t="s">
        <v>1</v>
      </c>
    </row>
    <row r="1706" spans="1:11" customFormat="1" x14ac:dyDescent="0.3">
      <c r="A1706" s="115" t="s">
        <v>1</v>
      </c>
      <c r="B1706" s="114" t="s">
        <v>501</v>
      </c>
      <c r="C1706" s="114" t="s">
        <v>1</v>
      </c>
      <c r="D1706" s="114" t="s">
        <v>487</v>
      </c>
      <c r="E1706" s="114" t="s">
        <v>1</v>
      </c>
      <c r="F1706" s="114" t="s">
        <v>488</v>
      </c>
      <c r="G1706" s="114" t="s">
        <v>1</v>
      </c>
      <c r="H1706" s="114" t="s">
        <v>10</v>
      </c>
      <c r="I1706" s="114" t="s">
        <v>1</v>
      </c>
      <c r="J1706" s="114" t="s">
        <v>489</v>
      </c>
      <c r="K1706" s="114" t="s">
        <v>1</v>
      </c>
    </row>
    <row r="1707" spans="1:11" customFormat="1" x14ac:dyDescent="0.3">
      <c r="A1707" s="116" t="s">
        <v>1</v>
      </c>
      <c r="B1707" s="55" t="s">
        <v>14</v>
      </c>
      <c r="C1707" s="55" t="s">
        <v>15</v>
      </c>
      <c r="D1707" s="55" t="s">
        <v>14</v>
      </c>
      <c r="E1707" s="55" t="s">
        <v>15</v>
      </c>
      <c r="F1707" s="55" t="s">
        <v>14</v>
      </c>
      <c r="G1707" s="55" t="s">
        <v>15</v>
      </c>
      <c r="H1707" s="55" t="s">
        <v>14</v>
      </c>
      <c r="I1707" s="55" t="s">
        <v>15</v>
      </c>
      <c r="J1707" s="55" t="s">
        <v>14</v>
      </c>
      <c r="K1707" s="55" t="s">
        <v>15</v>
      </c>
    </row>
    <row r="1708" spans="1:11" customFormat="1" x14ac:dyDescent="0.3">
      <c r="A1708" s="56" t="s">
        <v>16</v>
      </c>
      <c r="B1708" s="57">
        <v>680.08735143709998</v>
      </c>
      <c r="C1708" s="57">
        <v>680.08735143709998</v>
      </c>
      <c r="D1708" s="57">
        <v>87.337521910099994</v>
      </c>
      <c r="E1708" s="57">
        <v>87.337521910099994</v>
      </c>
      <c r="F1708" s="57">
        <v>56.183350024399999</v>
      </c>
      <c r="G1708" s="57">
        <v>56.183350024399999</v>
      </c>
      <c r="H1708" s="57">
        <v>198.28191121360001</v>
      </c>
      <c r="I1708" s="57">
        <v>198.28191121360001</v>
      </c>
      <c r="J1708" s="57">
        <v>262.32681278690001</v>
      </c>
      <c r="K1708" s="57">
        <v>262.32681278690001</v>
      </c>
    </row>
    <row r="1709" spans="1:11" customFormat="1" x14ac:dyDescent="0.3">
      <c r="A1709" s="58" t="s">
        <v>371</v>
      </c>
      <c r="B1709" s="59">
        <v>191.644128075</v>
      </c>
      <c r="C1709" s="60">
        <v>0.28179340149472698</v>
      </c>
      <c r="D1709" s="59">
        <v>29.589628316100001</v>
      </c>
      <c r="E1709" s="60">
        <v>0.338796289028647</v>
      </c>
      <c r="F1709" s="59">
        <v>17.471857830499999</v>
      </c>
      <c r="G1709" s="60">
        <v>0.31097928163614502</v>
      </c>
      <c r="H1709" s="59">
        <v>40.570045024199999</v>
      </c>
      <c r="I1709" s="60">
        <v>0.20460789779505301</v>
      </c>
      <c r="J1709" s="59">
        <v>83.357397190999905</v>
      </c>
      <c r="K1709" s="60">
        <v>0.31776163597396001</v>
      </c>
    </row>
    <row r="1710" spans="1:11" customFormat="1" x14ac:dyDescent="0.3">
      <c r="A1710" s="58" t="s">
        <v>372</v>
      </c>
      <c r="B1710" s="65">
        <v>220.11164269250099</v>
      </c>
      <c r="C1710" s="66">
        <v>0.32365201650549702</v>
      </c>
      <c r="D1710" s="65">
        <v>25.653802703899999</v>
      </c>
      <c r="E1710" s="66">
        <v>0.29373174487714998</v>
      </c>
      <c r="F1710" s="65">
        <v>16.806463494799999</v>
      </c>
      <c r="G1710" s="66">
        <v>0.29913601605281798</v>
      </c>
      <c r="H1710" s="65">
        <v>63.9722983829</v>
      </c>
      <c r="I1710" s="66">
        <v>0.32263305306748602</v>
      </c>
      <c r="J1710" s="65">
        <v>93.085575679200005</v>
      </c>
      <c r="K1710" s="66">
        <v>0.354845830246173</v>
      </c>
    </row>
    <row r="1711" spans="1:11" customFormat="1" x14ac:dyDescent="0.3">
      <c r="A1711" s="58" t="s">
        <v>373</v>
      </c>
      <c r="B1711" s="59">
        <v>85.427762628800096</v>
      </c>
      <c r="C1711" s="60">
        <v>0.125612926704609</v>
      </c>
      <c r="D1711" s="59">
        <v>6.7921961696000004</v>
      </c>
      <c r="E1711" s="60">
        <v>7.7769508695145706E-2</v>
      </c>
      <c r="F1711" s="59">
        <v>7.60463289870001</v>
      </c>
      <c r="G1711" s="60">
        <v>0.13535385297240801</v>
      </c>
      <c r="H1711" s="59">
        <v>31.3169041172</v>
      </c>
      <c r="I1711" s="60">
        <v>0.15794130652424301</v>
      </c>
      <c r="J1711" s="59">
        <v>30.676381087199999</v>
      </c>
      <c r="K1711" s="60">
        <v>0.116939556278297</v>
      </c>
    </row>
    <row r="1712" spans="1:11" customFormat="1" x14ac:dyDescent="0.3">
      <c r="A1712" s="58" t="s">
        <v>374</v>
      </c>
      <c r="B1712" s="65">
        <v>145.96112175170001</v>
      </c>
      <c r="C1712" s="66">
        <v>0.214621138657068</v>
      </c>
      <c r="D1712" s="65">
        <v>19.9476930746</v>
      </c>
      <c r="E1712" s="66">
        <v>0.22839774518829301</v>
      </c>
      <c r="F1712" s="65">
        <v>10.541743669000001</v>
      </c>
      <c r="G1712" s="66">
        <v>0.18763109825992599</v>
      </c>
      <c r="H1712" s="65">
        <v>46.716965137099997</v>
      </c>
      <c r="I1712" s="66">
        <v>0.235608809957324</v>
      </c>
      <c r="J1712" s="65">
        <v>49.5484855143999</v>
      </c>
      <c r="K1712" s="66">
        <v>0.18888075141083799</v>
      </c>
    </row>
    <row r="1713" spans="1:11" customFormat="1" x14ac:dyDescent="0.3">
      <c r="A1713" s="58" t="s">
        <v>375</v>
      </c>
      <c r="B1713" s="59">
        <v>36.942696289099999</v>
      </c>
      <c r="C1713" s="60">
        <v>5.4320516638099503E-2</v>
      </c>
      <c r="D1713" s="59">
        <v>5.3542016458999999</v>
      </c>
      <c r="E1713" s="60">
        <v>6.1304712210764299E-2</v>
      </c>
      <c r="F1713" s="59">
        <v>3.7586521313999901</v>
      </c>
      <c r="G1713" s="60">
        <v>6.6899751078702996E-2</v>
      </c>
      <c r="H1713" s="59">
        <v>15.705698552199999</v>
      </c>
      <c r="I1713" s="60">
        <v>7.9208932655894002E-2</v>
      </c>
      <c r="J1713" s="59">
        <v>5.6589733150999999</v>
      </c>
      <c r="K1713" s="63">
        <v>2.1572226090731499E-2</v>
      </c>
    </row>
    <row r="1714" spans="1:11" customFormat="1" x14ac:dyDescent="0.3">
      <c r="A1714" s="71" t="s">
        <v>1</v>
      </c>
    </row>
    <row r="1715" spans="1:11" customFormat="1" x14ac:dyDescent="0.3">
      <c r="A1715" s="71" t="s">
        <v>1</v>
      </c>
    </row>
    <row r="1716" spans="1:11" customFormat="1" x14ac:dyDescent="0.3">
      <c r="A1716" s="53" t="s">
        <v>376</v>
      </c>
    </row>
    <row r="1717" spans="1:11" customFormat="1" x14ac:dyDescent="0.3">
      <c r="A1717" s="54" t="s">
        <v>1</v>
      </c>
    </row>
    <row r="1718" spans="1:11" customFormat="1" x14ac:dyDescent="0.3">
      <c r="A1718" s="115" t="s">
        <v>1</v>
      </c>
      <c r="B1718" s="114" t="s">
        <v>501</v>
      </c>
      <c r="C1718" s="114" t="s">
        <v>1</v>
      </c>
      <c r="D1718" s="114" t="s">
        <v>487</v>
      </c>
      <c r="E1718" s="114" t="s">
        <v>1</v>
      </c>
      <c r="F1718" s="114" t="s">
        <v>488</v>
      </c>
      <c r="G1718" s="114" t="s">
        <v>1</v>
      </c>
      <c r="H1718" s="114" t="s">
        <v>10</v>
      </c>
      <c r="I1718" s="114" t="s">
        <v>1</v>
      </c>
      <c r="J1718" s="114" t="s">
        <v>489</v>
      </c>
      <c r="K1718" s="114" t="s">
        <v>1</v>
      </c>
    </row>
    <row r="1719" spans="1:11" customFormat="1" x14ac:dyDescent="0.3">
      <c r="A1719" s="116" t="s">
        <v>1</v>
      </c>
      <c r="B1719" s="55" t="s">
        <v>14</v>
      </c>
      <c r="C1719" s="55" t="s">
        <v>15</v>
      </c>
      <c r="D1719" s="55" t="s">
        <v>14</v>
      </c>
      <c r="E1719" s="55" t="s">
        <v>15</v>
      </c>
      <c r="F1719" s="55" t="s">
        <v>14</v>
      </c>
      <c r="G1719" s="55" t="s">
        <v>15</v>
      </c>
      <c r="H1719" s="55" t="s">
        <v>14</v>
      </c>
      <c r="I1719" s="55" t="s">
        <v>15</v>
      </c>
      <c r="J1719" s="55" t="s">
        <v>14</v>
      </c>
      <c r="K1719" s="55" t="s">
        <v>15</v>
      </c>
    </row>
    <row r="1720" spans="1:11" customFormat="1" x14ac:dyDescent="0.3">
      <c r="A1720" s="56" t="s">
        <v>16</v>
      </c>
      <c r="B1720" s="57">
        <v>680.08735143709998</v>
      </c>
      <c r="C1720" s="57">
        <v>680.08735143709998</v>
      </c>
      <c r="D1720" s="57">
        <v>87.337521910099994</v>
      </c>
      <c r="E1720" s="57">
        <v>87.337521910099994</v>
      </c>
      <c r="F1720" s="57">
        <v>56.183350024399999</v>
      </c>
      <c r="G1720" s="57">
        <v>56.183350024399999</v>
      </c>
      <c r="H1720" s="57">
        <v>198.28191121360001</v>
      </c>
      <c r="I1720" s="57">
        <v>198.28191121360001</v>
      </c>
      <c r="J1720" s="57">
        <v>262.32681278690001</v>
      </c>
      <c r="K1720" s="57">
        <v>262.32681278690001</v>
      </c>
    </row>
    <row r="1721" spans="1:11" customFormat="1" x14ac:dyDescent="0.3">
      <c r="A1721" s="58" t="s">
        <v>317</v>
      </c>
      <c r="B1721" s="59">
        <v>149.6432136905</v>
      </c>
      <c r="C1721" s="60">
        <v>0.220035284253247</v>
      </c>
      <c r="D1721" s="59">
        <v>25.147708203400001</v>
      </c>
      <c r="E1721" s="60">
        <v>0.28793704759891797</v>
      </c>
      <c r="F1721" s="59">
        <v>10.877986591000001</v>
      </c>
      <c r="G1721" s="60">
        <v>0.193615841459717</v>
      </c>
      <c r="H1721" s="59">
        <v>33.9227117935</v>
      </c>
      <c r="I1721" s="60">
        <v>0.171083239947978</v>
      </c>
      <c r="J1721" s="59">
        <v>64.431218775299897</v>
      </c>
      <c r="K1721" s="60">
        <v>0.245614308696841</v>
      </c>
    </row>
    <row r="1722" spans="1:11" customFormat="1" x14ac:dyDescent="0.3">
      <c r="A1722" s="58" t="s">
        <v>237</v>
      </c>
      <c r="B1722" s="65">
        <v>264.02148257599998</v>
      </c>
      <c r="C1722" s="66">
        <v>0.38821701656131902</v>
      </c>
      <c r="D1722" s="65">
        <v>39.7150752314</v>
      </c>
      <c r="E1722" s="66">
        <v>0.45473096056332302</v>
      </c>
      <c r="F1722" s="65">
        <v>17.236295923099998</v>
      </c>
      <c r="G1722" s="66">
        <v>0.30678654646998499</v>
      </c>
      <c r="H1722" s="65">
        <v>63.487488839500202</v>
      </c>
      <c r="I1722" s="66">
        <v>0.32018800127010999</v>
      </c>
      <c r="J1722" s="65">
        <v>106.4343512511</v>
      </c>
      <c r="K1722" s="66">
        <v>0.40573188123762799</v>
      </c>
    </row>
    <row r="1723" spans="1:11" customFormat="1" x14ac:dyDescent="0.3">
      <c r="A1723" s="58" t="s">
        <v>238</v>
      </c>
      <c r="B1723" s="59">
        <v>78.836464006</v>
      </c>
      <c r="C1723" s="60">
        <v>0.115921085489106</v>
      </c>
      <c r="D1723" s="59">
        <v>3.4756904682999998</v>
      </c>
      <c r="E1723" s="63">
        <v>3.9796073809807299E-2</v>
      </c>
      <c r="F1723" s="59">
        <v>3.2120021875999898</v>
      </c>
      <c r="G1723" s="60">
        <v>5.7170001187274402E-2</v>
      </c>
      <c r="H1723" s="59">
        <v>48.3268528957</v>
      </c>
      <c r="I1723" s="64">
        <v>0.24372799616420701</v>
      </c>
      <c r="J1723" s="59">
        <v>19.628349450599998</v>
      </c>
      <c r="K1723" s="60">
        <v>7.4824030536844097E-2</v>
      </c>
    </row>
    <row r="1724" spans="1:11" customFormat="1" x14ac:dyDescent="0.3">
      <c r="A1724" s="58" t="s">
        <v>239</v>
      </c>
      <c r="B1724" s="65">
        <v>136.70564800610001</v>
      </c>
      <c r="C1724" s="66">
        <v>0.20101189607074099</v>
      </c>
      <c r="D1724" s="65">
        <v>16.701535778899999</v>
      </c>
      <c r="E1724" s="66">
        <v>0.19122978776626601</v>
      </c>
      <c r="F1724" s="65">
        <v>18.1435621482001</v>
      </c>
      <c r="G1724" s="64">
        <v>0.32293485775270397</v>
      </c>
      <c r="H1724" s="65">
        <v>36.680189956500001</v>
      </c>
      <c r="I1724" s="66">
        <v>0.18499009683735701</v>
      </c>
      <c r="J1724" s="65">
        <v>51.940699487499799</v>
      </c>
      <c r="K1724" s="66">
        <v>0.19799996399793801</v>
      </c>
    </row>
    <row r="1725" spans="1:11" customFormat="1" x14ac:dyDescent="0.3">
      <c r="A1725" s="58" t="s">
        <v>318</v>
      </c>
      <c r="B1725" s="59">
        <v>38.908622577499997</v>
      </c>
      <c r="C1725" s="60">
        <v>5.7211213376166699E-2</v>
      </c>
      <c r="D1725" s="59">
        <v>1.4266634432999901</v>
      </c>
      <c r="E1725" s="60">
        <v>1.6335057511346899E-2</v>
      </c>
      <c r="F1725" s="59">
        <v>5.6695892949999998</v>
      </c>
      <c r="G1725" s="60">
        <v>0.100912268359536</v>
      </c>
      <c r="H1725" s="59">
        <v>14.988520292800001</v>
      </c>
      <c r="I1725" s="60">
        <v>7.5591970044375595E-2</v>
      </c>
      <c r="J1725" s="59">
        <v>11.976186935299999</v>
      </c>
      <c r="K1725" s="60">
        <v>4.5653689792773101E-2</v>
      </c>
    </row>
    <row r="1726" spans="1:11" customFormat="1" x14ac:dyDescent="0.3">
      <c r="A1726" s="58" t="s">
        <v>377</v>
      </c>
      <c r="B1726" s="65">
        <v>11.971920580999999</v>
      </c>
      <c r="C1726" s="66">
        <v>1.7603504249420299E-2</v>
      </c>
      <c r="D1726" s="65">
        <v>0.87084878480000005</v>
      </c>
      <c r="E1726" s="66">
        <v>9.97107275033976E-3</v>
      </c>
      <c r="F1726" s="65">
        <v>1.0439138795</v>
      </c>
      <c r="G1726" s="66">
        <v>1.8580484770784202E-2</v>
      </c>
      <c r="H1726" s="65">
        <v>0.87614743560000197</v>
      </c>
      <c r="I1726" s="66">
        <v>4.4186957359724404E-3</v>
      </c>
      <c r="J1726" s="65">
        <v>7.9160068870999902</v>
      </c>
      <c r="K1726" s="66">
        <v>3.0176125737976098E-2</v>
      </c>
    </row>
    <row r="1727" spans="1:11" customFormat="1" x14ac:dyDescent="0.3">
      <c r="A1727" s="71" t="s">
        <v>1</v>
      </c>
    </row>
    <row r="1728" spans="1:11" customFormat="1" x14ac:dyDescent="0.3">
      <c r="A1728" s="71" t="s">
        <v>1</v>
      </c>
    </row>
    <row r="1729" spans="1:11" customFormat="1" x14ac:dyDescent="0.3">
      <c r="A1729" s="53" t="s">
        <v>378</v>
      </c>
    </row>
    <row r="1730" spans="1:11" customFormat="1" x14ac:dyDescent="0.3">
      <c r="A1730" s="54" t="s">
        <v>1</v>
      </c>
    </row>
    <row r="1731" spans="1:11" customFormat="1" x14ac:dyDescent="0.3">
      <c r="A1731" s="115" t="s">
        <v>1</v>
      </c>
      <c r="B1731" s="114" t="s">
        <v>501</v>
      </c>
      <c r="C1731" s="114" t="s">
        <v>1</v>
      </c>
      <c r="D1731" s="114" t="s">
        <v>487</v>
      </c>
      <c r="E1731" s="114" t="s">
        <v>1</v>
      </c>
      <c r="F1731" s="114" t="s">
        <v>488</v>
      </c>
      <c r="G1731" s="114" t="s">
        <v>1</v>
      </c>
      <c r="H1731" s="114" t="s">
        <v>10</v>
      </c>
      <c r="I1731" s="114" t="s">
        <v>1</v>
      </c>
      <c r="J1731" s="114" t="s">
        <v>489</v>
      </c>
      <c r="K1731" s="114" t="s">
        <v>1</v>
      </c>
    </row>
    <row r="1732" spans="1:11" customFormat="1" x14ac:dyDescent="0.3">
      <c r="A1732" s="116" t="s">
        <v>1</v>
      </c>
      <c r="B1732" s="55" t="s">
        <v>14</v>
      </c>
      <c r="C1732" s="55" t="s">
        <v>15</v>
      </c>
      <c r="D1732" s="55" t="s">
        <v>14</v>
      </c>
      <c r="E1732" s="55" t="s">
        <v>15</v>
      </c>
      <c r="F1732" s="55" t="s">
        <v>14</v>
      </c>
      <c r="G1732" s="55" t="s">
        <v>15</v>
      </c>
      <c r="H1732" s="55" t="s">
        <v>14</v>
      </c>
      <c r="I1732" s="55" t="s">
        <v>15</v>
      </c>
      <c r="J1732" s="55" t="s">
        <v>14</v>
      </c>
      <c r="K1732" s="55" t="s">
        <v>15</v>
      </c>
    </row>
    <row r="1733" spans="1:11" customFormat="1" x14ac:dyDescent="0.3">
      <c r="A1733" s="56" t="s">
        <v>16</v>
      </c>
      <c r="B1733" s="57">
        <v>680.08735143709998</v>
      </c>
      <c r="C1733" s="57">
        <v>680.08735143709998</v>
      </c>
      <c r="D1733" s="57">
        <v>87.337521910099994</v>
      </c>
      <c r="E1733" s="57">
        <v>87.337521910099994</v>
      </c>
      <c r="F1733" s="57">
        <v>56.183350024399999</v>
      </c>
      <c r="G1733" s="57">
        <v>56.183350024399999</v>
      </c>
      <c r="H1733" s="57">
        <v>198.28191121360001</v>
      </c>
      <c r="I1733" s="57">
        <v>198.28191121360001</v>
      </c>
      <c r="J1733" s="57">
        <v>262.32681278690001</v>
      </c>
      <c r="K1733" s="57">
        <v>262.32681278690001</v>
      </c>
    </row>
    <row r="1734" spans="1:11" customFormat="1" x14ac:dyDescent="0.3">
      <c r="A1734" s="58" t="s">
        <v>379</v>
      </c>
      <c r="B1734" s="59">
        <v>574.84136343299895</v>
      </c>
      <c r="C1734" s="60">
        <v>0.84524636757071903</v>
      </c>
      <c r="D1734" s="59">
        <v>67.968579516199995</v>
      </c>
      <c r="E1734" s="60">
        <v>0.77822885318595103</v>
      </c>
      <c r="F1734" s="59">
        <v>53.750684681100097</v>
      </c>
      <c r="G1734" s="64">
        <v>0.95670131200358299</v>
      </c>
      <c r="H1734" s="59">
        <v>174.92436917539999</v>
      </c>
      <c r="I1734" s="60">
        <v>0.88220033842099699</v>
      </c>
      <c r="J1734" s="59">
        <v>214.2011729006</v>
      </c>
      <c r="K1734" s="60">
        <v>0.81654319139159204</v>
      </c>
    </row>
    <row r="1735" spans="1:11" customFormat="1" x14ac:dyDescent="0.3">
      <c r="A1735" s="58" t="s">
        <v>380</v>
      </c>
      <c r="B1735" s="65">
        <v>105.2459880041</v>
      </c>
      <c r="C1735" s="66">
        <v>0.154753632429281</v>
      </c>
      <c r="D1735" s="65">
        <v>19.368942393899999</v>
      </c>
      <c r="E1735" s="66">
        <v>0.221771146814049</v>
      </c>
      <c r="F1735" s="65">
        <v>2.4326653433000001</v>
      </c>
      <c r="G1735" s="63">
        <v>4.3298687996417298E-2</v>
      </c>
      <c r="H1735" s="65">
        <v>23.357542038199998</v>
      </c>
      <c r="I1735" s="66">
        <v>0.117799661579003</v>
      </c>
      <c r="J1735" s="65">
        <v>48.1256398863</v>
      </c>
      <c r="K1735" s="66">
        <v>0.18345680860840799</v>
      </c>
    </row>
    <row r="1736" spans="1:11" customFormat="1" x14ac:dyDescent="0.3">
      <c r="A1736" s="71" t="s">
        <v>1</v>
      </c>
    </row>
    <row r="1737" spans="1:11" customFormat="1" x14ac:dyDescent="0.3">
      <c r="A1737" s="71" t="s">
        <v>1</v>
      </c>
    </row>
    <row r="1738" spans="1:11" customFormat="1" x14ac:dyDescent="0.3">
      <c r="A1738" s="53" t="s">
        <v>381</v>
      </c>
    </row>
    <row r="1739" spans="1:11" customFormat="1" x14ac:dyDescent="0.3">
      <c r="A1739" s="54" t="s">
        <v>1</v>
      </c>
    </row>
    <row r="1740" spans="1:11" customFormat="1" x14ac:dyDescent="0.3">
      <c r="A1740" s="115" t="s">
        <v>1</v>
      </c>
      <c r="B1740" s="114" t="s">
        <v>501</v>
      </c>
      <c r="C1740" s="114" t="s">
        <v>1</v>
      </c>
      <c r="D1740" s="114" t="s">
        <v>487</v>
      </c>
      <c r="E1740" s="114" t="s">
        <v>1</v>
      </c>
      <c r="F1740" s="114" t="s">
        <v>488</v>
      </c>
      <c r="G1740" s="114" t="s">
        <v>1</v>
      </c>
      <c r="H1740" s="114" t="s">
        <v>10</v>
      </c>
      <c r="I1740" s="114" t="s">
        <v>1</v>
      </c>
      <c r="J1740" s="114" t="s">
        <v>489</v>
      </c>
      <c r="K1740" s="114" t="s">
        <v>1</v>
      </c>
    </row>
    <row r="1741" spans="1:11" customFormat="1" x14ac:dyDescent="0.3">
      <c r="A1741" s="116" t="s">
        <v>1</v>
      </c>
      <c r="B1741" s="55" t="s">
        <v>14</v>
      </c>
      <c r="C1741" s="55" t="s">
        <v>15</v>
      </c>
      <c r="D1741" s="55" t="s">
        <v>14</v>
      </c>
      <c r="E1741" s="55" t="s">
        <v>15</v>
      </c>
      <c r="F1741" s="55" t="s">
        <v>14</v>
      </c>
      <c r="G1741" s="55" t="s">
        <v>15</v>
      </c>
      <c r="H1741" s="55" t="s">
        <v>14</v>
      </c>
      <c r="I1741" s="55" t="s">
        <v>15</v>
      </c>
      <c r="J1741" s="55" t="s">
        <v>14</v>
      </c>
      <c r="K1741" s="55" t="s">
        <v>15</v>
      </c>
    </row>
    <row r="1742" spans="1:11" customFormat="1" x14ac:dyDescent="0.3">
      <c r="A1742" s="56" t="s">
        <v>16</v>
      </c>
      <c r="B1742" s="57">
        <v>624.55590628009998</v>
      </c>
      <c r="C1742" s="57">
        <v>624.55590628009998</v>
      </c>
      <c r="D1742" s="57">
        <v>80.777044278000005</v>
      </c>
      <c r="E1742" s="57">
        <v>80.777044278000005</v>
      </c>
      <c r="F1742" s="57">
        <v>53.3077159236</v>
      </c>
      <c r="G1742" s="57">
        <v>53.3077159236</v>
      </c>
      <c r="H1742" s="57">
        <v>183.16979443439999</v>
      </c>
      <c r="I1742" s="57">
        <v>183.16979443439999</v>
      </c>
      <c r="J1742" s="57">
        <v>235.90545264740001</v>
      </c>
      <c r="K1742" s="57">
        <v>235.90545264740001</v>
      </c>
    </row>
    <row r="1743" spans="1:11" customFormat="1" x14ac:dyDescent="0.3">
      <c r="A1743" s="58" t="s">
        <v>382</v>
      </c>
      <c r="B1743" s="59">
        <v>13.1930399193</v>
      </c>
      <c r="C1743" s="60">
        <v>2.11238734381341E-2</v>
      </c>
      <c r="D1743" s="59">
        <v>1.6744175668000001</v>
      </c>
      <c r="E1743" s="60">
        <v>2.0728878876000601E-2</v>
      </c>
      <c r="F1743" s="59">
        <v>0</v>
      </c>
      <c r="G1743" s="60">
        <v>0</v>
      </c>
      <c r="H1743" s="59">
        <v>4.0275232201</v>
      </c>
      <c r="I1743" s="60">
        <v>2.1987922367529899E-2</v>
      </c>
      <c r="J1743" s="59">
        <v>4.9172766035000102</v>
      </c>
      <c r="K1743" s="60">
        <v>2.0844268533503098E-2</v>
      </c>
    </row>
    <row r="1744" spans="1:11" customFormat="1" x14ac:dyDescent="0.3">
      <c r="A1744" s="58" t="s">
        <v>383</v>
      </c>
      <c r="B1744" s="65">
        <v>69.974773052099906</v>
      </c>
      <c r="C1744" s="66">
        <v>0.11203924636446801</v>
      </c>
      <c r="D1744" s="65">
        <v>15.945423311100001</v>
      </c>
      <c r="E1744" s="64">
        <v>0.19740043045178399</v>
      </c>
      <c r="F1744" s="65">
        <v>5.8385799909999996</v>
      </c>
      <c r="G1744" s="66">
        <v>0.109525983055957</v>
      </c>
      <c r="H1744" s="65">
        <v>20.630753187700002</v>
      </c>
      <c r="I1744" s="66">
        <v>0.11263185205510901</v>
      </c>
      <c r="J1744" s="65">
        <v>17.804379568600002</v>
      </c>
      <c r="K1744" s="66">
        <v>7.5472522439791204E-2</v>
      </c>
    </row>
    <row r="1745" spans="1:11" customFormat="1" x14ac:dyDescent="0.3">
      <c r="A1745" s="58" t="s">
        <v>384</v>
      </c>
      <c r="B1745" s="59">
        <v>75.3091466682</v>
      </c>
      <c r="C1745" s="60">
        <v>0.120580313004718</v>
      </c>
      <c r="D1745" s="59">
        <v>9.3677967524000092</v>
      </c>
      <c r="E1745" s="60">
        <v>0.115971026621871</v>
      </c>
      <c r="F1745" s="59">
        <v>3.3692252142000001</v>
      </c>
      <c r="G1745" s="60">
        <v>6.3203330996749796E-2</v>
      </c>
      <c r="H1745" s="59">
        <v>33.890797518399999</v>
      </c>
      <c r="I1745" s="64">
        <v>0.18502394252856799</v>
      </c>
      <c r="J1745" s="59">
        <v>24.3093184186</v>
      </c>
      <c r="K1745" s="60">
        <v>0.103046869607267</v>
      </c>
    </row>
    <row r="1746" spans="1:11" customFormat="1" x14ac:dyDescent="0.3">
      <c r="A1746" s="58" t="s">
        <v>385</v>
      </c>
      <c r="B1746" s="65">
        <v>180.62310167459901</v>
      </c>
      <c r="C1746" s="66">
        <v>0.28920245547016599</v>
      </c>
      <c r="D1746" s="65">
        <v>22.557501561599999</v>
      </c>
      <c r="E1746" s="66">
        <v>0.27925633777793002</v>
      </c>
      <c r="F1746" s="65">
        <v>16.475635849900002</v>
      </c>
      <c r="G1746" s="66">
        <v>0.30906662505504201</v>
      </c>
      <c r="H1746" s="65">
        <v>46.671553638200002</v>
      </c>
      <c r="I1746" s="66">
        <v>0.254799399553374</v>
      </c>
      <c r="J1746" s="65">
        <v>70.361756417899997</v>
      </c>
      <c r="K1746" s="66">
        <v>0.29826252690762201</v>
      </c>
    </row>
    <row r="1747" spans="1:11" customFormat="1" x14ac:dyDescent="0.3">
      <c r="A1747" s="58" t="s">
        <v>386</v>
      </c>
      <c r="B1747" s="59">
        <v>67.015240001199999</v>
      </c>
      <c r="C1747" s="60">
        <v>0.107300626456881</v>
      </c>
      <c r="D1747" s="59">
        <v>10.5681258348</v>
      </c>
      <c r="E1747" s="60">
        <v>0.13083080631706501</v>
      </c>
      <c r="F1747" s="59">
        <v>10.7421953183</v>
      </c>
      <c r="G1747" s="64">
        <v>0.20151295421652601</v>
      </c>
      <c r="H1747" s="59">
        <v>17.0602204365</v>
      </c>
      <c r="I1747" s="60">
        <v>9.3138830499751996E-2</v>
      </c>
      <c r="J1747" s="59">
        <v>15.514488537</v>
      </c>
      <c r="K1747" s="60">
        <v>6.5765705552338294E-2</v>
      </c>
    </row>
    <row r="1748" spans="1:11" customFormat="1" x14ac:dyDescent="0.3">
      <c r="A1748" s="58" t="s">
        <v>387</v>
      </c>
      <c r="B1748" s="65">
        <v>120.87395623720001</v>
      </c>
      <c r="C1748" s="66">
        <v>0.19353584686618999</v>
      </c>
      <c r="D1748" s="65">
        <v>8.6077063738000099</v>
      </c>
      <c r="E1748" s="66">
        <v>0.106561294124305</v>
      </c>
      <c r="F1748" s="65">
        <v>12.437891357</v>
      </c>
      <c r="G1748" s="66">
        <v>0.233322533924092</v>
      </c>
      <c r="H1748" s="65">
        <v>36.245118199399997</v>
      </c>
      <c r="I1748" s="66">
        <v>0.19787715715530099</v>
      </c>
      <c r="J1748" s="65">
        <v>53.272513470000199</v>
      </c>
      <c r="K1748" s="66">
        <v>0.225821458860574</v>
      </c>
    </row>
    <row r="1749" spans="1:11" customFormat="1" x14ac:dyDescent="0.3">
      <c r="A1749" s="58" t="s">
        <v>388</v>
      </c>
      <c r="B1749" s="59">
        <v>97.566648727499995</v>
      </c>
      <c r="C1749" s="60">
        <v>0.156217638399441</v>
      </c>
      <c r="D1749" s="59">
        <v>12.0560728775</v>
      </c>
      <c r="E1749" s="60">
        <v>0.149251225831044</v>
      </c>
      <c r="F1749" s="59">
        <v>4.4441881931999996</v>
      </c>
      <c r="G1749" s="60">
        <v>8.3368572751632397E-2</v>
      </c>
      <c r="H1749" s="59">
        <v>24.643828234099999</v>
      </c>
      <c r="I1749" s="60">
        <v>0.13454089584036699</v>
      </c>
      <c r="J1749" s="59">
        <v>49.725719631800096</v>
      </c>
      <c r="K1749" s="60">
        <v>0.21078664809890299</v>
      </c>
    </row>
    <row r="1750" spans="1:11" customFormat="1" x14ac:dyDescent="0.3">
      <c r="A1750" s="71" t="s">
        <v>1</v>
      </c>
    </row>
    <row r="1751" spans="1:11" customFormat="1" x14ac:dyDescent="0.3">
      <c r="A1751" s="71" t="s">
        <v>1</v>
      </c>
    </row>
  </sheetData>
  <mergeCells count="738">
    <mergeCell ref="A1459:A1460"/>
    <mergeCell ref="B1459:C1459"/>
    <mergeCell ref="D1459:E1459"/>
    <mergeCell ref="A1594:A1595"/>
    <mergeCell ref="B1594:C1594"/>
    <mergeCell ref="D1594:E1594"/>
    <mergeCell ref="A1718:A1719"/>
    <mergeCell ref="B1718:C1718"/>
    <mergeCell ref="D1718:E1718"/>
    <mergeCell ref="A1474:A1475"/>
    <mergeCell ref="B1474:C1474"/>
    <mergeCell ref="D1474:E1474"/>
    <mergeCell ref="A1489:A1490"/>
    <mergeCell ref="B1489:C1489"/>
    <mergeCell ref="D1489:E1489"/>
    <mergeCell ref="A1663:A1664"/>
    <mergeCell ref="B1663:C1663"/>
    <mergeCell ref="D1663:E1663"/>
    <mergeCell ref="A1706:A1707"/>
    <mergeCell ref="B1706:C1706"/>
    <mergeCell ref="D1706:E1706"/>
    <mergeCell ref="A1419:A1420"/>
    <mergeCell ref="B1419:C1419"/>
    <mergeCell ref="D1419:E1419"/>
    <mergeCell ref="A1299:A1300"/>
    <mergeCell ref="B1299:C1299"/>
    <mergeCell ref="D1299:E1299"/>
    <mergeCell ref="A1314:A1315"/>
    <mergeCell ref="B1314:C1314"/>
    <mergeCell ref="D1314:E1314"/>
    <mergeCell ref="A1404:A1405"/>
    <mergeCell ref="B1404:C1404"/>
    <mergeCell ref="D1404:E1404"/>
    <mergeCell ref="A1221:A1222"/>
    <mergeCell ref="B1221:C1221"/>
    <mergeCell ref="D1221:E1221"/>
    <mergeCell ref="A1211:A1212"/>
    <mergeCell ref="B1211:C1211"/>
    <mergeCell ref="D1211:E1211"/>
    <mergeCell ref="A1285:A1286"/>
    <mergeCell ref="B1285:C1285"/>
    <mergeCell ref="D1285:E1285"/>
    <mergeCell ref="A981:A982"/>
    <mergeCell ref="B981:C981"/>
    <mergeCell ref="D981:E981"/>
    <mergeCell ref="A1041:A1042"/>
    <mergeCell ref="B1041:C1041"/>
    <mergeCell ref="D1041:E1041"/>
    <mergeCell ref="A971:A972"/>
    <mergeCell ref="B971:C971"/>
    <mergeCell ref="D971:E971"/>
    <mergeCell ref="A991:A992"/>
    <mergeCell ref="B991:C991"/>
    <mergeCell ref="D991:E991"/>
    <mergeCell ref="A1001:A1002"/>
    <mergeCell ref="B1001:C1001"/>
    <mergeCell ref="D1001:E1001"/>
    <mergeCell ref="A741:A742"/>
    <mergeCell ref="B741:C741"/>
    <mergeCell ref="D741:E741"/>
    <mergeCell ref="A801:A802"/>
    <mergeCell ref="B801:C801"/>
    <mergeCell ref="D801:E801"/>
    <mergeCell ref="A861:A862"/>
    <mergeCell ref="B861:C861"/>
    <mergeCell ref="D861:E861"/>
    <mergeCell ref="A851:A852"/>
    <mergeCell ref="B851:C851"/>
    <mergeCell ref="D851:E851"/>
    <mergeCell ref="J570:K570"/>
    <mergeCell ref="A570:A571"/>
    <mergeCell ref="B570:C570"/>
    <mergeCell ref="D570:E570"/>
    <mergeCell ref="F570:G570"/>
    <mergeCell ref="A657:A658"/>
    <mergeCell ref="B657:C657"/>
    <mergeCell ref="D657:E657"/>
    <mergeCell ref="A452:A453"/>
    <mergeCell ref="B452:C452"/>
    <mergeCell ref="D452:E452"/>
    <mergeCell ref="A546:A547"/>
    <mergeCell ref="B546:C546"/>
    <mergeCell ref="D546:E546"/>
    <mergeCell ref="H570:I570"/>
    <mergeCell ref="F482:G482"/>
    <mergeCell ref="H482:I482"/>
    <mergeCell ref="J482:K482"/>
    <mergeCell ref="A497:A498"/>
    <mergeCell ref="B497:C497"/>
    <mergeCell ref="D497:E497"/>
    <mergeCell ref="F497:G497"/>
    <mergeCell ref="H497:I497"/>
    <mergeCell ref="J497:K497"/>
    <mergeCell ref="A329:A330"/>
    <mergeCell ref="B329:C329"/>
    <mergeCell ref="D329:E329"/>
    <mergeCell ref="A403:A404"/>
    <mergeCell ref="B403:C403"/>
    <mergeCell ref="D403:E403"/>
    <mergeCell ref="A375:A376"/>
    <mergeCell ref="B375:C375"/>
    <mergeCell ref="D375:E375"/>
    <mergeCell ref="H185:I185"/>
    <mergeCell ref="J185:K185"/>
    <mergeCell ref="A185:A186"/>
    <mergeCell ref="B185:C185"/>
    <mergeCell ref="D185:E185"/>
    <mergeCell ref="F185:G185"/>
    <mergeCell ref="A203:A204"/>
    <mergeCell ref="B203:C203"/>
    <mergeCell ref="D203:E203"/>
    <mergeCell ref="A163:A164"/>
    <mergeCell ref="B163:C163"/>
    <mergeCell ref="D163:E163"/>
    <mergeCell ref="F163:G163"/>
    <mergeCell ref="H163:I163"/>
    <mergeCell ref="J163:K163"/>
    <mergeCell ref="H141:I141"/>
    <mergeCell ref="J141:K141"/>
    <mergeCell ref="A141:A142"/>
    <mergeCell ref="B141:C141"/>
    <mergeCell ref="D141:E141"/>
    <mergeCell ref="F141:G141"/>
    <mergeCell ref="A123:A124"/>
    <mergeCell ref="B123:C123"/>
    <mergeCell ref="D123:E123"/>
    <mergeCell ref="F123:G123"/>
    <mergeCell ref="H123:I123"/>
    <mergeCell ref="J123:K123"/>
    <mergeCell ref="H106:I106"/>
    <mergeCell ref="J106:K106"/>
    <mergeCell ref="A106:A107"/>
    <mergeCell ref="B106:C106"/>
    <mergeCell ref="D106:E106"/>
    <mergeCell ref="F106:G106"/>
    <mergeCell ref="A88:A89"/>
    <mergeCell ref="B88:C88"/>
    <mergeCell ref="D88:E88"/>
    <mergeCell ref="F88:G88"/>
    <mergeCell ref="H88:I88"/>
    <mergeCell ref="J88:K88"/>
    <mergeCell ref="H79:I79"/>
    <mergeCell ref="J79:K79"/>
    <mergeCell ref="A79:A80"/>
    <mergeCell ref="B79:C79"/>
    <mergeCell ref="D79:E79"/>
    <mergeCell ref="F79:G79"/>
    <mergeCell ref="A61:A62"/>
    <mergeCell ref="B61:C61"/>
    <mergeCell ref="D61:E61"/>
    <mergeCell ref="F61:G61"/>
    <mergeCell ref="H61:I61"/>
    <mergeCell ref="J61:K61"/>
    <mergeCell ref="H42:I42"/>
    <mergeCell ref="J42:K42"/>
    <mergeCell ref="A42:A43"/>
    <mergeCell ref="B42:C42"/>
    <mergeCell ref="D42:E42"/>
    <mergeCell ref="F42:G42"/>
    <mergeCell ref="A20:A21"/>
    <mergeCell ref="B20:C20"/>
    <mergeCell ref="D20:E20"/>
    <mergeCell ref="F20:G20"/>
    <mergeCell ref="H20:I20"/>
    <mergeCell ref="J20:K20"/>
    <mergeCell ref="H6:I6"/>
    <mergeCell ref="J6:K6"/>
    <mergeCell ref="A6:A7"/>
    <mergeCell ref="B6:C6"/>
    <mergeCell ref="D6:E6"/>
    <mergeCell ref="F6:G6"/>
    <mergeCell ref="F303:G303"/>
    <mergeCell ref="H303:I303"/>
    <mergeCell ref="J303:K303"/>
    <mergeCell ref="F203:G203"/>
    <mergeCell ref="H203:I203"/>
    <mergeCell ref="J203:K203"/>
    <mergeCell ref="A221:A222"/>
    <mergeCell ref="B221:C221"/>
    <mergeCell ref="D221:E221"/>
    <mergeCell ref="F221:G221"/>
    <mergeCell ref="H221:I221"/>
    <mergeCell ref="J221:K221"/>
    <mergeCell ref="A247:A248"/>
    <mergeCell ref="B247:C247"/>
    <mergeCell ref="D247:E247"/>
    <mergeCell ref="F247:G247"/>
    <mergeCell ref="H247:I247"/>
    <mergeCell ref="J247:K247"/>
    <mergeCell ref="A273:A274"/>
    <mergeCell ref="B273:C273"/>
    <mergeCell ref="D273:E273"/>
    <mergeCell ref="F375:G375"/>
    <mergeCell ref="H375:I375"/>
    <mergeCell ref="J375:K375"/>
    <mergeCell ref="F273:G273"/>
    <mergeCell ref="H273:I273"/>
    <mergeCell ref="J273:K273"/>
    <mergeCell ref="A282:A283"/>
    <mergeCell ref="B282:C282"/>
    <mergeCell ref="D282:E282"/>
    <mergeCell ref="F282:G282"/>
    <mergeCell ref="H282:I282"/>
    <mergeCell ref="J282:K282"/>
    <mergeCell ref="A303:A304"/>
    <mergeCell ref="B303:C303"/>
    <mergeCell ref="D303:E303"/>
    <mergeCell ref="F329:G329"/>
    <mergeCell ref="H329:I329"/>
    <mergeCell ref="J329:K329"/>
    <mergeCell ref="A352:A353"/>
    <mergeCell ref="B352:C352"/>
    <mergeCell ref="D352:E352"/>
    <mergeCell ref="F352:G352"/>
    <mergeCell ref="H352:I352"/>
    <mergeCell ref="J352:K352"/>
    <mergeCell ref="F403:G403"/>
    <mergeCell ref="H403:I403"/>
    <mergeCell ref="J403:K403"/>
    <mergeCell ref="A420:A421"/>
    <mergeCell ref="B420:C420"/>
    <mergeCell ref="D420:E420"/>
    <mergeCell ref="F420:G420"/>
    <mergeCell ref="H420:I420"/>
    <mergeCell ref="J420:K420"/>
    <mergeCell ref="A437:A438"/>
    <mergeCell ref="B437:C437"/>
    <mergeCell ref="D437:E437"/>
    <mergeCell ref="F437:G437"/>
    <mergeCell ref="H437:I437"/>
    <mergeCell ref="J437:K437"/>
    <mergeCell ref="A522:A523"/>
    <mergeCell ref="B522:C522"/>
    <mergeCell ref="D522:E522"/>
    <mergeCell ref="F522:G522"/>
    <mergeCell ref="H522:I522"/>
    <mergeCell ref="J522:K522"/>
    <mergeCell ref="F452:G452"/>
    <mergeCell ref="H452:I452"/>
    <mergeCell ref="J452:K452"/>
    <mergeCell ref="A467:A468"/>
    <mergeCell ref="B467:C467"/>
    <mergeCell ref="D467:E467"/>
    <mergeCell ref="F467:G467"/>
    <mergeCell ref="H467:I467"/>
    <mergeCell ref="J467:K467"/>
    <mergeCell ref="A482:A483"/>
    <mergeCell ref="B482:C482"/>
    <mergeCell ref="D482:E482"/>
    <mergeCell ref="A512:A513"/>
    <mergeCell ref="B512:C512"/>
    <mergeCell ref="D512:E512"/>
    <mergeCell ref="F512:G512"/>
    <mergeCell ref="H512:I512"/>
    <mergeCell ref="J512:K512"/>
    <mergeCell ref="F701:G701"/>
    <mergeCell ref="H701:I701"/>
    <mergeCell ref="J701:K701"/>
    <mergeCell ref="F546:G546"/>
    <mergeCell ref="H546:I546"/>
    <mergeCell ref="J546:K546"/>
    <mergeCell ref="A596:A597"/>
    <mergeCell ref="B596:C596"/>
    <mergeCell ref="D596:E596"/>
    <mergeCell ref="F596:G596"/>
    <mergeCell ref="H596:I596"/>
    <mergeCell ref="J596:K596"/>
    <mergeCell ref="A622:A623"/>
    <mergeCell ref="B622:C622"/>
    <mergeCell ref="D622:E622"/>
    <mergeCell ref="F622:G622"/>
    <mergeCell ref="H622:I622"/>
    <mergeCell ref="J622:K622"/>
    <mergeCell ref="A731:A732"/>
    <mergeCell ref="B731:C731"/>
    <mergeCell ref="D731:E731"/>
    <mergeCell ref="F731:G731"/>
    <mergeCell ref="H731:I731"/>
    <mergeCell ref="J731:K731"/>
    <mergeCell ref="F657:G657"/>
    <mergeCell ref="H657:I657"/>
    <mergeCell ref="J657:K657"/>
    <mergeCell ref="A691:A692"/>
    <mergeCell ref="B691:C691"/>
    <mergeCell ref="D691:E691"/>
    <mergeCell ref="F691:G691"/>
    <mergeCell ref="H691:I691"/>
    <mergeCell ref="J691:K691"/>
    <mergeCell ref="A701:A702"/>
    <mergeCell ref="B701:C701"/>
    <mergeCell ref="D701:E701"/>
    <mergeCell ref="A711:A712"/>
    <mergeCell ref="B711:C711"/>
    <mergeCell ref="D711:E711"/>
    <mergeCell ref="F711:G711"/>
    <mergeCell ref="H711:I711"/>
    <mergeCell ref="J711:K711"/>
    <mergeCell ref="A721:A722"/>
    <mergeCell ref="B721:C721"/>
    <mergeCell ref="D721:E721"/>
    <mergeCell ref="F721:G721"/>
    <mergeCell ref="H721:I721"/>
    <mergeCell ref="J721:K721"/>
    <mergeCell ref="F791:G791"/>
    <mergeCell ref="H791:I791"/>
    <mergeCell ref="J791:K791"/>
    <mergeCell ref="F741:G741"/>
    <mergeCell ref="H741:I741"/>
    <mergeCell ref="J741:K741"/>
    <mergeCell ref="A751:A752"/>
    <mergeCell ref="B751:C751"/>
    <mergeCell ref="D751:E751"/>
    <mergeCell ref="F751:G751"/>
    <mergeCell ref="H751:I751"/>
    <mergeCell ref="J751:K751"/>
    <mergeCell ref="A761:A762"/>
    <mergeCell ref="B761:C761"/>
    <mergeCell ref="D761:E761"/>
    <mergeCell ref="F761:G761"/>
    <mergeCell ref="H761:I761"/>
    <mergeCell ref="J761:K761"/>
    <mergeCell ref="A841:A842"/>
    <mergeCell ref="B841:C841"/>
    <mergeCell ref="D841:E841"/>
    <mergeCell ref="F821:G821"/>
    <mergeCell ref="H821:I821"/>
    <mergeCell ref="J821:K821"/>
    <mergeCell ref="A771:A772"/>
    <mergeCell ref="B771:C771"/>
    <mergeCell ref="D771:E771"/>
    <mergeCell ref="F771:G771"/>
    <mergeCell ref="H771:I771"/>
    <mergeCell ref="J771:K771"/>
    <mergeCell ref="A781:A782"/>
    <mergeCell ref="B781:C781"/>
    <mergeCell ref="D781:E781"/>
    <mergeCell ref="F781:G781"/>
    <mergeCell ref="H781:I781"/>
    <mergeCell ref="J781:K781"/>
    <mergeCell ref="A791:A792"/>
    <mergeCell ref="B791:C791"/>
    <mergeCell ref="D791:E791"/>
    <mergeCell ref="A821:A822"/>
    <mergeCell ref="B821:C821"/>
    <mergeCell ref="D821:E821"/>
    <mergeCell ref="A831:A832"/>
    <mergeCell ref="B831:C831"/>
    <mergeCell ref="D831:E831"/>
    <mergeCell ref="F831:G831"/>
    <mergeCell ref="H831:I831"/>
    <mergeCell ref="J831:K831"/>
    <mergeCell ref="F801:G801"/>
    <mergeCell ref="H801:I801"/>
    <mergeCell ref="J801:K801"/>
    <mergeCell ref="A811:A812"/>
    <mergeCell ref="B811:C811"/>
    <mergeCell ref="D811:E811"/>
    <mergeCell ref="F811:G811"/>
    <mergeCell ref="H811:I811"/>
    <mergeCell ref="J811:K811"/>
    <mergeCell ref="F841:G841"/>
    <mergeCell ref="H841:I841"/>
    <mergeCell ref="J841:K841"/>
    <mergeCell ref="F911:G911"/>
    <mergeCell ref="H911:I911"/>
    <mergeCell ref="J911:K911"/>
    <mergeCell ref="F861:G861"/>
    <mergeCell ref="H861:I861"/>
    <mergeCell ref="J861:K861"/>
    <mergeCell ref="F851:G851"/>
    <mergeCell ref="H851:I851"/>
    <mergeCell ref="J851:K851"/>
    <mergeCell ref="A911:A912"/>
    <mergeCell ref="B911:C911"/>
    <mergeCell ref="D911:E911"/>
    <mergeCell ref="A871:A872"/>
    <mergeCell ref="B871:C871"/>
    <mergeCell ref="D871:E871"/>
    <mergeCell ref="F871:G871"/>
    <mergeCell ref="H871:I871"/>
    <mergeCell ref="J871:K871"/>
    <mergeCell ref="A881:A882"/>
    <mergeCell ref="B881:C881"/>
    <mergeCell ref="D881:E881"/>
    <mergeCell ref="F881:G881"/>
    <mergeCell ref="H881:I881"/>
    <mergeCell ref="J881:K881"/>
    <mergeCell ref="A891:A892"/>
    <mergeCell ref="B891:C891"/>
    <mergeCell ref="D891:E891"/>
    <mergeCell ref="F891:G891"/>
    <mergeCell ref="H891:I891"/>
    <mergeCell ref="J891:K891"/>
    <mergeCell ref="A901:A902"/>
    <mergeCell ref="B901:C901"/>
    <mergeCell ref="D901:E901"/>
    <mergeCell ref="F901:G901"/>
    <mergeCell ref="H901:I901"/>
    <mergeCell ref="J901:K901"/>
    <mergeCell ref="A941:A942"/>
    <mergeCell ref="B941:C941"/>
    <mergeCell ref="D941:E941"/>
    <mergeCell ref="A951:A952"/>
    <mergeCell ref="B951:C951"/>
    <mergeCell ref="D951:E951"/>
    <mergeCell ref="F951:G951"/>
    <mergeCell ref="H951:I951"/>
    <mergeCell ref="J951:K951"/>
    <mergeCell ref="F941:G941"/>
    <mergeCell ref="H941:I941"/>
    <mergeCell ref="J941:K941"/>
    <mergeCell ref="F921:G921"/>
    <mergeCell ref="H921:I921"/>
    <mergeCell ref="J921:K921"/>
    <mergeCell ref="A931:A932"/>
    <mergeCell ref="B931:C931"/>
    <mergeCell ref="D931:E931"/>
    <mergeCell ref="F931:G931"/>
    <mergeCell ref="H931:I931"/>
    <mergeCell ref="J931:K931"/>
    <mergeCell ref="A921:A922"/>
    <mergeCell ref="B921:C921"/>
    <mergeCell ref="D921:E921"/>
    <mergeCell ref="A1031:A1032"/>
    <mergeCell ref="B1031:C1031"/>
    <mergeCell ref="D1031:E1031"/>
    <mergeCell ref="F961:G961"/>
    <mergeCell ref="H961:I961"/>
    <mergeCell ref="J961:K961"/>
    <mergeCell ref="F1031:G1031"/>
    <mergeCell ref="H1031:I1031"/>
    <mergeCell ref="J1031:K1031"/>
    <mergeCell ref="F981:G981"/>
    <mergeCell ref="H981:I981"/>
    <mergeCell ref="J981:K981"/>
    <mergeCell ref="F991:G991"/>
    <mergeCell ref="H991:I991"/>
    <mergeCell ref="J991:K991"/>
    <mergeCell ref="F1001:G1001"/>
    <mergeCell ref="H1001:I1001"/>
    <mergeCell ref="J1001:K1001"/>
    <mergeCell ref="F971:G971"/>
    <mergeCell ref="H971:I971"/>
    <mergeCell ref="J971:K971"/>
    <mergeCell ref="A961:A962"/>
    <mergeCell ref="B961:C961"/>
    <mergeCell ref="D961:E961"/>
    <mergeCell ref="A1011:A1012"/>
    <mergeCell ref="B1011:C1011"/>
    <mergeCell ref="D1011:E1011"/>
    <mergeCell ref="F1011:G1011"/>
    <mergeCell ref="H1011:I1011"/>
    <mergeCell ref="J1011:K1011"/>
    <mergeCell ref="A1021:A1022"/>
    <mergeCell ref="B1021:C1021"/>
    <mergeCell ref="D1021:E1021"/>
    <mergeCell ref="F1021:G1021"/>
    <mergeCell ref="H1021:I1021"/>
    <mergeCell ref="J1021:K1021"/>
    <mergeCell ref="A1061:A1062"/>
    <mergeCell ref="B1061:C1061"/>
    <mergeCell ref="D1061:E1061"/>
    <mergeCell ref="A1071:A1072"/>
    <mergeCell ref="B1071:C1071"/>
    <mergeCell ref="D1071:E1071"/>
    <mergeCell ref="F1071:G1071"/>
    <mergeCell ref="H1071:I1071"/>
    <mergeCell ref="J1071:K1071"/>
    <mergeCell ref="F1061:G1061"/>
    <mergeCell ref="H1061:I1061"/>
    <mergeCell ref="J1061:K1061"/>
    <mergeCell ref="F1041:G1041"/>
    <mergeCell ref="H1041:I1041"/>
    <mergeCell ref="J1041:K1041"/>
    <mergeCell ref="A1051:A1052"/>
    <mergeCell ref="B1051:C1051"/>
    <mergeCell ref="D1051:E1051"/>
    <mergeCell ref="F1051:G1051"/>
    <mergeCell ref="H1051:I1051"/>
    <mergeCell ref="J1051:K1051"/>
    <mergeCell ref="F1121:G1121"/>
    <mergeCell ref="H1121:I1121"/>
    <mergeCell ref="J1121:K1121"/>
    <mergeCell ref="A1091:A1092"/>
    <mergeCell ref="B1091:C1091"/>
    <mergeCell ref="D1091:E1091"/>
    <mergeCell ref="F1091:G1091"/>
    <mergeCell ref="H1091:I1091"/>
    <mergeCell ref="J1091:K1091"/>
    <mergeCell ref="A1101:A1102"/>
    <mergeCell ref="B1101:C1101"/>
    <mergeCell ref="D1101:E1101"/>
    <mergeCell ref="A1151:A1152"/>
    <mergeCell ref="B1151:C1151"/>
    <mergeCell ref="D1151:E1151"/>
    <mergeCell ref="A1081:A1082"/>
    <mergeCell ref="B1081:C1081"/>
    <mergeCell ref="D1081:E1081"/>
    <mergeCell ref="F1081:G1081"/>
    <mergeCell ref="H1081:I1081"/>
    <mergeCell ref="J1081:K1081"/>
    <mergeCell ref="F1151:G1151"/>
    <mergeCell ref="H1151:I1151"/>
    <mergeCell ref="J1151:K1151"/>
    <mergeCell ref="F1101:G1101"/>
    <mergeCell ref="H1101:I1101"/>
    <mergeCell ref="J1101:K1101"/>
    <mergeCell ref="A1111:A1112"/>
    <mergeCell ref="B1111:C1111"/>
    <mergeCell ref="D1111:E1111"/>
    <mergeCell ref="F1111:G1111"/>
    <mergeCell ref="H1111:I1111"/>
    <mergeCell ref="J1111:K1111"/>
    <mergeCell ref="A1121:A1122"/>
    <mergeCell ref="B1121:C1121"/>
    <mergeCell ref="D1121:E1121"/>
    <mergeCell ref="A1131:A1132"/>
    <mergeCell ref="B1131:C1131"/>
    <mergeCell ref="D1131:E1131"/>
    <mergeCell ref="F1131:G1131"/>
    <mergeCell ref="H1131:I1131"/>
    <mergeCell ref="J1131:K1131"/>
    <mergeCell ref="A1141:A1142"/>
    <mergeCell ref="B1141:C1141"/>
    <mergeCell ref="D1141:E1141"/>
    <mergeCell ref="F1141:G1141"/>
    <mergeCell ref="H1141:I1141"/>
    <mergeCell ref="J1141:K1141"/>
    <mergeCell ref="F1211:G1211"/>
    <mergeCell ref="H1211:I1211"/>
    <mergeCell ref="J1211:K1211"/>
    <mergeCell ref="F1161:G1161"/>
    <mergeCell ref="H1161:I1161"/>
    <mergeCell ref="J1161:K1161"/>
    <mergeCell ref="A1171:A1172"/>
    <mergeCell ref="B1171:C1171"/>
    <mergeCell ref="D1171:E1171"/>
    <mergeCell ref="F1171:G1171"/>
    <mergeCell ref="H1171:I1171"/>
    <mergeCell ref="J1171:K1171"/>
    <mergeCell ref="A1181:A1182"/>
    <mergeCell ref="B1181:C1181"/>
    <mergeCell ref="D1181:E1181"/>
    <mergeCell ref="F1181:G1181"/>
    <mergeCell ref="H1181:I1181"/>
    <mergeCell ref="J1181:K1181"/>
    <mergeCell ref="A1161:A1162"/>
    <mergeCell ref="B1161:C1161"/>
    <mergeCell ref="D1161:E1161"/>
    <mergeCell ref="A1266:A1267"/>
    <mergeCell ref="B1266:C1266"/>
    <mergeCell ref="D1266:E1266"/>
    <mergeCell ref="F1266:G1266"/>
    <mergeCell ref="H1266:I1266"/>
    <mergeCell ref="J1266:K1266"/>
    <mergeCell ref="A1191:A1192"/>
    <mergeCell ref="B1191:C1191"/>
    <mergeCell ref="D1191:E1191"/>
    <mergeCell ref="F1191:G1191"/>
    <mergeCell ref="H1191:I1191"/>
    <mergeCell ref="J1191:K1191"/>
    <mergeCell ref="A1201:A1202"/>
    <mergeCell ref="B1201:C1201"/>
    <mergeCell ref="D1201:E1201"/>
    <mergeCell ref="F1201:G1201"/>
    <mergeCell ref="H1201:I1201"/>
    <mergeCell ref="J1201:K1201"/>
    <mergeCell ref="F1221:G1221"/>
    <mergeCell ref="H1221:I1221"/>
    <mergeCell ref="J1221:K1221"/>
    <mergeCell ref="A1231:A1232"/>
    <mergeCell ref="B1231:C1231"/>
    <mergeCell ref="D1231:E1231"/>
    <mergeCell ref="F1231:G1231"/>
    <mergeCell ref="H1231:I1231"/>
    <mergeCell ref="J1231:K1231"/>
    <mergeCell ref="F1359:G1359"/>
    <mergeCell ref="H1359:I1359"/>
    <mergeCell ref="J1359:K1359"/>
    <mergeCell ref="F1285:G1285"/>
    <mergeCell ref="H1285:I1285"/>
    <mergeCell ref="J1285:K1285"/>
    <mergeCell ref="F1299:G1299"/>
    <mergeCell ref="H1299:I1299"/>
    <mergeCell ref="J1299:K1299"/>
    <mergeCell ref="F1314:G1314"/>
    <mergeCell ref="H1314:I1314"/>
    <mergeCell ref="J1314:K1314"/>
    <mergeCell ref="F1404:G1404"/>
    <mergeCell ref="H1404:I1404"/>
    <mergeCell ref="J1404:K1404"/>
    <mergeCell ref="F1329:G1329"/>
    <mergeCell ref="H1329:I1329"/>
    <mergeCell ref="J1329:K1329"/>
    <mergeCell ref="A1344:A1345"/>
    <mergeCell ref="B1344:C1344"/>
    <mergeCell ref="D1344:E1344"/>
    <mergeCell ref="F1344:G1344"/>
    <mergeCell ref="H1344:I1344"/>
    <mergeCell ref="J1344:K1344"/>
    <mergeCell ref="A1359:A1360"/>
    <mergeCell ref="B1359:C1359"/>
    <mergeCell ref="D1359:E1359"/>
    <mergeCell ref="A1329:A1330"/>
    <mergeCell ref="B1329:C1329"/>
    <mergeCell ref="D1329:E1329"/>
    <mergeCell ref="A1449:A1450"/>
    <mergeCell ref="B1449:C1449"/>
    <mergeCell ref="D1449:E1449"/>
    <mergeCell ref="F1449:G1449"/>
    <mergeCell ref="H1449:I1449"/>
    <mergeCell ref="J1449:K1449"/>
    <mergeCell ref="A1374:A1375"/>
    <mergeCell ref="B1374:C1374"/>
    <mergeCell ref="D1374:E1374"/>
    <mergeCell ref="F1374:G1374"/>
    <mergeCell ref="H1374:I1374"/>
    <mergeCell ref="J1374:K1374"/>
    <mergeCell ref="A1389:A1390"/>
    <mergeCell ref="B1389:C1389"/>
    <mergeCell ref="D1389:E1389"/>
    <mergeCell ref="F1389:G1389"/>
    <mergeCell ref="H1389:I1389"/>
    <mergeCell ref="J1389:K1389"/>
    <mergeCell ref="F1419:G1419"/>
    <mergeCell ref="H1419:I1419"/>
    <mergeCell ref="J1419:K1419"/>
    <mergeCell ref="A1434:A1435"/>
    <mergeCell ref="B1434:C1434"/>
    <mergeCell ref="D1434:E1434"/>
    <mergeCell ref="F1434:G1434"/>
    <mergeCell ref="H1434:I1434"/>
    <mergeCell ref="J1434:K1434"/>
    <mergeCell ref="F1534:G1534"/>
    <mergeCell ref="H1534:I1534"/>
    <mergeCell ref="J1534:K1534"/>
    <mergeCell ref="F1459:G1459"/>
    <mergeCell ref="H1459:I1459"/>
    <mergeCell ref="J1459:K1459"/>
    <mergeCell ref="F1474:G1474"/>
    <mergeCell ref="H1474:I1474"/>
    <mergeCell ref="J1474:K1474"/>
    <mergeCell ref="F1489:G1489"/>
    <mergeCell ref="H1489:I1489"/>
    <mergeCell ref="J1489:K1489"/>
    <mergeCell ref="A1579:A1580"/>
    <mergeCell ref="B1579:C1579"/>
    <mergeCell ref="D1579:E1579"/>
    <mergeCell ref="F1579:G1579"/>
    <mergeCell ref="H1579:I1579"/>
    <mergeCell ref="J1579:K1579"/>
    <mergeCell ref="A1504:A1505"/>
    <mergeCell ref="B1504:C1504"/>
    <mergeCell ref="D1504:E1504"/>
    <mergeCell ref="F1504:G1504"/>
    <mergeCell ref="H1504:I1504"/>
    <mergeCell ref="J1504:K1504"/>
    <mergeCell ref="A1519:A1520"/>
    <mergeCell ref="B1519:C1519"/>
    <mergeCell ref="D1519:E1519"/>
    <mergeCell ref="F1519:G1519"/>
    <mergeCell ref="H1519:I1519"/>
    <mergeCell ref="J1519:K1519"/>
    <mergeCell ref="A1534:A1535"/>
    <mergeCell ref="B1534:C1534"/>
    <mergeCell ref="D1534:E1534"/>
    <mergeCell ref="A1549:A1550"/>
    <mergeCell ref="B1549:C1549"/>
    <mergeCell ref="D1549:E1549"/>
    <mergeCell ref="F1549:G1549"/>
    <mergeCell ref="H1549:I1549"/>
    <mergeCell ref="J1549:K1549"/>
    <mergeCell ref="A1564:A1565"/>
    <mergeCell ref="B1564:C1564"/>
    <mergeCell ref="D1564:E1564"/>
    <mergeCell ref="F1564:G1564"/>
    <mergeCell ref="H1564:I1564"/>
    <mergeCell ref="J1564:K1564"/>
    <mergeCell ref="F1663:G1663"/>
    <mergeCell ref="H1663:I1663"/>
    <mergeCell ref="J1663:K1663"/>
    <mergeCell ref="F1594:G1594"/>
    <mergeCell ref="H1594:I1594"/>
    <mergeCell ref="J1594:K1594"/>
    <mergeCell ref="A1609:A1610"/>
    <mergeCell ref="B1609:C1609"/>
    <mergeCell ref="D1609:E1609"/>
    <mergeCell ref="F1609:G1609"/>
    <mergeCell ref="H1609:I1609"/>
    <mergeCell ref="J1609:K1609"/>
    <mergeCell ref="A1624:A1625"/>
    <mergeCell ref="B1624:C1624"/>
    <mergeCell ref="D1624:E1624"/>
    <mergeCell ref="F1624:G1624"/>
    <mergeCell ref="H1624:I1624"/>
    <mergeCell ref="J1624:K1624"/>
    <mergeCell ref="A1639:A1640"/>
    <mergeCell ref="B1639:C1639"/>
    <mergeCell ref="D1639:E1639"/>
    <mergeCell ref="F1639:G1639"/>
    <mergeCell ref="H1639:I1639"/>
    <mergeCell ref="J1639:K1639"/>
    <mergeCell ref="A1649:A1650"/>
    <mergeCell ref="B1649:C1649"/>
    <mergeCell ref="D1649:E1649"/>
    <mergeCell ref="F1649:G1649"/>
    <mergeCell ref="H1649:I1649"/>
    <mergeCell ref="J1649:K1649"/>
    <mergeCell ref="F1718:G1718"/>
    <mergeCell ref="H1718:I1718"/>
    <mergeCell ref="J1718:K1718"/>
    <mergeCell ref="A1731:A1732"/>
    <mergeCell ref="B1731:C1731"/>
    <mergeCell ref="D1731:E1731"/>
    <mergeCell ref="F1706:G1706"/>
    <mergeCell ref="H1706:I1706"/>
    <mergeCell ref="J1706:K1706"/>
    <mergeCell ref="A1674:A1675"/>
    <mergeCell ref="B1674:C1674"/>
    <mergeCell ref="D1674:E1674"/>
    <mergeCell ref="F1674:G1674"/>
    <mergeCell ref="H1674:I1674"/>
    <mergeCell ref="J1674:K1674"/>
    <mergeCell ref="A1687:A1688"/>
    <mergeCell ref="B1687:C1687"/>
    <mergeCell ref="D1687:E1687"/>
    <mergeCell ref="F1687:G1687"/>
    <mergeCell ref="H1687:I1687"/>
    <mergeCell ref="J1687:K1687"/>
    <mergeCell ref="F1731:G1731"/>
    <mergeCell ref="H1731:I1731"/>
    <mergeCell ref="J1731:K1731"/>
    <mergeCell ref="A1740:A1741"/>
    <mergeCell ref="B1740:C1740"/>
    <mergeCell ref="D1740:E1740"/>
    <mergeCell ref="F1740:G1740"/>
    <mergeCell ref="H1740:I1740"/>
    <mergeCell ref="J1740:K1740"/>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BE5D8-CEA9-4134-9ED4-6E92D15AB11B}">
  <dimension ref="A1:Q1751"/>
  <sheetViews>
    <sheetView workbookViewId="0">
      <pane xSplit="3" ySplit="3" topLeftCell="D12" activePane="bottomRight" state="frozen"/>
      <selection pane="topRight"/>
      <selection pane="bottomLeft"/>
      <selection pane="bottomRight" activeCell="D1" sqref="D1:E2"/>
    </sheetView>
  </sheetViews>
  <sheetFormatPr defaultColWidth="8.77734375" defaultRowHeight="14.4" x14ac:dyDescent="0.3"/>
  <cols>
    <col min="1" max="1" width="51.77734375" style="28" customWidth="1"/>
    <col min="2" max="17" width="10.6640625" style="28" customWidth="1"/>
    <col min="18" max="27" width="7.6640625" style="28" customWidth="1"/>
    <col min="28" max="16384" width="8.77734375" style="28"/>
  </cols>
  <sheetData>
    <row r="1" spans="1:17" x14ac:dyDescent="0.3">
      <c r="A1" s="27" t="str">
        <f xml:space="preserve"> HYPERLINK("#'Index'!A1", "Index")</f>
        <v>Index</v>
      </c>
      <c r="D1" s="29"/>
      <c r="E1" s="30" t="s">
        <v>505</v>
      </c>
    </row>
    <row r="2" spans="1:17" x14ac:dyDescent="0.3">
      <c r="A2" s="31" t="s">
        <v>395</v>
      </c>
      <c r="D2" s="32"/>
      <c r="E2" s="30" t="s">
        <v>506</v>
      </c>
    </row>
    <row r="3" spans="1:17" x14ac:dyDescent="0.3">
      <c r="A3" s="31"/>
      <c r="D3" s="33" t="s">
        <v>394</v>
      </c>
      <c r="E3" s="49" t="s">
        <v>401</v>
      </c>
      <c r="F3" s="50"/>
      <c r="G3" s="50"/>
      <c r="H3" s="50"/>
    </row>
    <row r="4" spans="1:17" customFormat="1" x14ac:dyDescent="0.3">
      <c r="A4" s="53" t="s">
        <v>395</v>
      </c>
    </row>
    <row r="5" spans="1:17" customFormat="1" x14ac:dyDescent="0.3">
      <c r="A5" s="54" t="s">
        <v>1</v>
      </c>
    </row>
    <row r="6" spans="1:17" customFormat="1" x14ac:dyDescent="0.3">
      <c r="A6" s="115" t="s">
        <v>1</v>
      </c>
      <c r="B6" s="114" t="s">
        <v>501</v>
      </c>
      <c r="C6" s="114" t="s">
        <v>1</v>
      </c>
      <c r="D6" s="114" t="s">
        <v>17</v>
      </c>
      <c r="E6" s="114" t="s">
        <v>1</v>
      </c>
      <c r="F6" s="114" t="s">
        <v>18</v>
      </c>
      <c r="G6" s="114" t="s">
        <v>1</v>
      </c>
      <c r="H6" s="114" t="s">
        <v>19</v>
      </c>
      <c r="I6" s="114" t="s">
        <v>1</v>
      </c>
      <c r="J6" s="114" t="s">
        <v>20</v>
      </c>
      <c r="K6" s="114" t="s">
        <v>1</v>
      </c>
      <c r="L6" s="114" t="s">
        <v>21</v>
      </c>
      <c r="M6" s="114" t="s">
        <v>1</v>
      </c>
      <c r="N6" s="114" t="s">
        <v>22</v>
      </c>
      <c r="O6" s="114" t="s">
        <v>1</v>
      </c>
      <c r="P6" s="114" t="s">
        <v>23</v>
      </c>
      <c r="Q6" s="114" t="s">
        <v>1</v>
      </c>
    </row>
    <row r="7" spans="1:17" customFormat="1" x14ac:dyDescent="0.3">
      <c r="A7" s="116" t="s">
        <v>1</v>
      </c>
      <c r="B7" s="55" t="s">
        <v>14</v>
      </c>
      <c r="C7" s="55" t="s">
        <v>15</v>
      </c>
      <c r="D7" s="55" t="s">
        <v>14</v>
      </c>
      <c r="E7" s="55" t="s">
        <v>15</v>
      </c>
      <c r="F7" s="55" t="s">
        <v>14</v>
      </c>
      <c r="G7" s="55" t="s">
        <v>15</v>
      </c>
      <c r="H7" s="55" t="s">
        <v>14</v>
      </c>
      <c r="I7" s="55" t="s">
        <v>15</v>
      </c>
      <c r="J7" s="55" t="s">
        <v>14</v>
      </c>
      <c r="K7" s="55" t="s">
        <v>15</v>
      </c>
      <c r="L7" s="55" t="s">
        <v>14</v>
      </c>
      <c r="M7" s="55" t="s">
        <v>15</v>
      </c>
      <c r="N7" s="55" t="s">
        <v>14</v>
      </c>
      <c r="O7" s="55" t="s">
        <v>15</v>
      </c>
      <c r="P7" s="55" t="s">
        <v>14</v>
      </c>
      <c r="Q7" s="55" t="s">
        <v>15</v>
      </c>
    </row>
    <row r="8" spans="1:17" customFormat="1" x14ac:dyDescent="0.3">
      <c r="A8" s="56" t="s">
        <v>16</v>
      </c>
      <c r="B8" s="57">
        <v>665.69626283950004</v>
      </c>
      <c r="C8" s="57">
        <v>665.69626283950004</v>
      </c>
      <c r="D8" s="57">
        <v>94.206388555299995</v>
      </c>
      <c r="E8" s="57">
        <v>94.206388555299995</v>
      </c>
      <c r="F8" s="57">
        <v>160.81503379630001</v>
      </c>
      <c r="G8" s="57">
        <v>160.81503379630001</v>
      </c>
      <c r="H8" s="57">
        <v>62.365239023800001</v>
      </c>
      <c r="I8" s="57">
        <v>62.365239023800001</v>
      </c>
      <c r="J8" s="57">
        <v>49.089520867300003</v>
      </c>
      <c r="K8" s="57">
        <v>49.089520867300003</v>
      </c>
      <c r="L8" s="57">
        <v>128.7291358622</v>
      </c>
      <c r="M8" s="57">
        <v>128.7291358622</v>
      </c>
      <c r="N8" s="57">
        <v>82.696520649600004</v>
      </c>
      <c r="O8" s="57">
        <v>82.696520649600004</v>
      </c>
      <c r="P8" s="57">
        <v>87.794424085000003</v>
      </c>
      <c r="Q8" s="57">
        <v>87.794424085000003</v>
      </c>
    </row>
    <row r="9" spans="1:17" customFormat="1" x14ac:dyDescent="0.3">
      <c r="A9" s="58" t="s">
        <v>17</v>
      </c>
      <c r="B9" s="59">
        <v>94.206388555299895</v>
      </c>
      <c r="C9" s="60">
        <v>0.141515573714454</v>
      </c>
      <c r="D9" s="59">
        <v>94.206388555299995</v>
      </c>
      <c r="E9" s="64">
        <v>1</v>
      </c>
      <c r="F9" s="59">
        <v>0</v>
      </c>
      <c r="G9" s="63">
        <v>0</v>
      </c>
      <c r="H9" s="59">
        <v>0</v>
      </c>
      <c r="I9" s="63">
        <v>0</v>
      </c>
      <c r="J9" s="59">
        <v>0</v>
      </c>
      <c r="K9" s="63">
        <v>0</v>
      </c>
      <c r="L9" s="59">
        <v>0</v>
      </c>
      <c r="M9" s="63">
        <v>0</v>
      </c>
      <c r="N9" s="59">
        <v>0</v>
      </c>
      <c r="O9" s="63">
        <v>0</v>
      </c>
      <c r="P9" s="59">
        <v>0</v>
      </c>
      <c r="Q9" s="63">
        <v>0</v>
      </c>
    </row>
    <row r="10" spans="1:17" customFormat="1" x14ac:dyDescent="0.3">
      <c r="A10" s="58" t="s">
        <v>18</v>
      </c>
      <c r="B10" s="65">
        <v>160.81503379630001</v>
      </c>
      <c r="C10" s="66">
        <v>0.241574187468546</v>
      </c>
      <c r="D10" s="65">
        <v>0</v>
      </c>
      <c r="E10" s="63">
        <v>0</v>
      </c>
      <c r="F10" s="65">
        <v>160.81503379630001</v>
      </c>
      <c r="G10" s="64">
        <v>1</v>
      </c>
      <c r="H10" s="65">
        <v>0</v>
      </c>
      <c r="I10" s="63">
        <v>0</v>
      </c>
      <c r="J10" s="65">
        <v>0</v>
      </c>
      <c r="K10" s="63">
        <v>0</v>
      </c>
      <c r="L10" s="65">
        <v>0</v>
      </c>
      <c r="M10" s="63">
        <v>0</v>
      </c>
      <c r="N10" s="65">
        <v>0</v>
      </c>
      <c r="O10" s="63">
        <v>0</v>
      </c>
      <c r="P10" s="65">
        <v>0</v>
      </c>
      <c r="Q10" s="63">
        <v>0</v>
      </c>
    </row>
    <row r="11" spans="1:17" customFormat="1" x14ac:dyDescent="0.3">
      <c r="A11" s="58" t="s">
        <v>19</v>
      </c>
      <c r="B11" s="59">
        <v>62.365239023800001</v>
      </c>
      <c r="C11" s="60">
        <v>9.3684225832639703E-2</v>
      </c>
      <c r="D11" s="59">
        <v>0</v>
      </c>
      <c r="E11" s="63">
        <v>0</v>
      </c>
      <c r="F11" s="59">
        <v>0</v>
      </c>
      <c r="G11" s="63">
        <v>0</v>
      </c>
      <c r="H11" s="59">
        <v>62.3652390238001</v>
      </c>
      <c r="I11" s="64">
        <v>1</v>
      </c>
      <c r="J11" s="59">
        <v>0</v>
      </c>
      <c r="K11" s="63">
        <v>0</v>
      </c>
      <c r="L11" s="59">
        <v>0</v>
      </c>
      <c r="M11" s="63">
        <v>0</v>
      </c>
      <c r="N11" s="59">
        <v>0</v>
      </c>
      <c r="O11" s="63">
        <v>0</v>
      </c>
      <c r="P11" s="59">
        <v>0</v>
      </c>
      <c r="Q11" s="63">
        <v>0</v>
      </c>
    </row>
    <row r="12" spans="1:17" customFormat="1" x14ac:dyDescent="0.3">
      <c r="A12" s="58" t="s">
        <v>20</v>
      </c>
      <c r="B12" s="65">
        <v>49.089520867300102</v>
      </c>
      <c r="C12" s="66">
        <v>7.3741620026392604E-2</v>
      </c>
      <c r="D12" s="65">
        <v>0</v>
      </c>
      <c r="E12" s="63">
        <v>0</v>
      </c>
      <c r="F12" s="65">
        <v>0</v>
      </c>
      <c r="G12" s="63">
        <v>0</v>
      </c>
      <c r="H12" s="65">
        <v>0</v>
      </c>
      <c r="I12" s="63">
        <v>0</v>
      </c>
      <c r="J12" s="65">
        <v>49.089520867300003</v>
      </c>
      <c r="K12" s="64">
        <v>1</v>
      </c>
      <c r="L12" s="65">
        <v>0</v>
      </c>
      <c r="M12" s="63">
        <v>0</v>
      </c>
      <c r="N12" s="65">
        <v>0</v>
      </c>
      <c r="O12" s="63">
        <v>0</v>
      </c>
      <c r="P12" s="65">
        <v>0</v>
      </c>
      <c r="Q12" s="63">
        <v>0</v>
      </c>
    </row>
    <row r="13" spans="1:17" customFormat="1" x14ac:dyDescent="0.3">
      <c r="A13" s="58" t="s">
        <v>21</v>
      </c>
      <c r="B13" s="59">
        <v>128.7291358622</v>
      </c>
      <c r="C13" s="60">
        <v>0.19337518181807301</v>
      </c>
      <c r="D13" s="59">
        <v>0</v>
      </c>
      <c r="E13" s="63">
        <v>0</v>
      </c>
      <c r="F13" s="59">
        <v>0</v>
      </c>
      <c r="G13" s="63">
        <v>0</v>
      </c>
      <c r="H13" s="59">
        <v>0</v>
      </c>
      <c r="I13" s="63">
        <v>0</v>
      </c>
      <c r="J13" s="59">
        <v>0</v>
      </c>
      <c r="K13" s="63">
        <v>0</v>
      </c>
      <c r="L13" s="59">
        <v>128.7291358622</v>
      </c>
      <c r="M13" s="64">
        <v>1</v>
      </c>
      <c r="N13" s="59">
        <v>0</v>
      </c>
      <c r="O13" s="63">
        <v>0</v>
      </c>
      <c r="P13" s="59">
        <v>0</v>
      </c>
      <c r="Q13" s="63">
        <v>0</v>
      </c>
    </row>
    <row r="14" spans="1:17" customFormat="1" x14ac:dyDescent="0.3">
      <c r="A14" s="58" t="s">
        <v>22</v>
      </c>
      <c r="B14" s="65">
        <v>82.696520649600103</v>
      </c>
      <c r="C14" s="66">
        <v>0.12422560447742501</v>
      </c>
      <c r="D14" s="65">
        <v>0</v>
      </c>
      <c r="E14" s="63">
        <v>0</v>
      </c>
      <c r="F14" s="65">
        <v>0</v>
      </c>
      <c r="G14" s="63">
        <v>0</v>
      </c>
      <c r="H14" s="65">
        <v>0</v>
      </c>
      <c r="I14" s="63">
        <v>0</v>
      </c>
      <c r="J14" s="65">
        <v>0</v>
      </c>
      <c r="K14" s="63">
        <v>0</v>
      </c>
      <c r="L14" s="65">
        <v>0</v>
      </c>
      <c r="M14" s="63">
        <v>0</v>
      </c>
      <c r="N14" s="65">
        <v>82.696520649600004</v>
      </c>
      <c r="O14" s="64">
        <v>1</v>
      </c>
      <c r="P14" s="65">
        <v>0</v>
      </c>
      <c r="Q14" s="63">
        <v>0</v>
      </c>
    </row>
    <row r="15" spans="1:17" customFormat="1" x14ac:dyDescent="0.3">
      <c r="A15" s="58" t="s">
        <v>23</v>
      </c>
      <c r="B15" s="59">
        <v>87.794424085000003</v>
      </c>
      <c r="C15" s="60">
        <v>0.13188360666246901</v>
      </c>
      <c r="D15" s="59">
        <v>0</v>
      </c>
      <c r="E15" s="63">
        <v>0</v>
      </c>
      <c r="F15" s="59">
        <v>0</v>
      </c>
      <c r="G15" s="63">
        <v>0</v>
      </c>
      <c r="H15" s="59">
        <v>0</v>
      </c>
      <c r="I15" s="63">
        <v>0</v>
      </c>
      <c r="J15" s="59">
        <v>0</v>
      </c>
      <c r="K15" s="63">
        <v>0</v>
      </c>
      <c r="L15" s="59">
        <v>0</v>
      </c>
      <c r="M15" s="63">
        <v>0</v>
      </c>
      <c r="N15" s="59">
        <v>0</v>
      </c>
      <c r="O15" s="63">
        <v>0</v>
      </c>
      <c r="P15" s="59">
        <v>87.794424085000003</v>
      </c>
      <c r="Q15" s="64">
        <v>1</v>
      </c>
    </row>
    <row r="16" spans="1:17" customFormat="1" x14ac:dyDescent="0.3">
      <c r="A16" s="71" t="s">
        <v>1</v>
      </c>
    </row>
    <row r="17" spans="1:17" customFormat="1" x14ac:dyDescent="0.3">
      <c r="A17" s="71" t="s">
        <v>1</v>
      </c>
    </row>
    <row r="18" spans="1:17" customFormat="1" x14ac:dyDescent="0.3">
      <c r="A18" s="53" t="s">
        <v>403</v>
      </c>
    </row>
    <row r="19" spans="1:17" customFormat="1" x14ac:dyDescent="0.3">
      <c r="A19" s="54" t="s">
        <v>1</v>
      </c>
    </row>
    <row r="20" spans="1:17" customFormat="1" x14ac:dyDescent="0.3">
      <c r="A20" s="115" t="s">
        <v>1</v>
      </c>
      <c r="B20" s="114" t="s">
        <v>501</v>
      </c>
      <c r="C20" s="114" t="s">
        <v>1</v>
      </c>
      <c r="D20" s="114" t="s">
        <v>17</v>
      </c>
      <c r="E20" s="114" t="s">
        <v>1</v>
      </c>
      <c r="F20" s="114" t="s">
        <v>18</v>
      </c>
      <c r="G20" s="114" t="s">
        <v>1</v>
      </c>
      <c r="H20" s="114" t="s">
        <v>19</v>
      </c>
      <c r="I20" s="114" t="s">
        <v>1</v>
      </c>
      <c r="J20" s="114" t="s">
        <v>20</v>
      </c>
      <c r="K20" s="114" t="s">
        <v>1</v>
      </c>
      <c r="L20" s="114" t="s">
        <v>21</v>
      </c>
      <c r="M20" s="114" t="s">
        <v>1</v>
      </c>
      <c r="N20" s="114" t="s">
        <v>22</v>
      </c>
      <c r="O20" s="114" t="s">
        <v>1</v>
      </c>
      <c r="P20" s="114" t="s">
        <v>23</v>
      </c>
      <c r="Q20" s="114" t="s">
        <v>1</v>
      </c>
    </row>
    <row r="21" spans="1:17" customFormat="1" x14ac:dyDescent="0.3">
      <c r="A21" s="116" t="s">
        <v>1</v>
      </c>
      <c r="B21" s="55" t="s">
        <v>14</v>
      </c>
      <c r="C21" s="55" t="s">
        <v>15</v>
      </c>
      <c r="D21" s="55" t="s">
        <v>14</v>
      </c>
      <c r="E21" s="55" t="s">
        <v>15</v>
      </c>
      <c r="F21" s="55" t="s">
        <v>14</v>
      </c>
      <c r="G21" s="55" t="s">
        <v>15</v>
      </c>
      <c r="H21" s="55" t="s">
        <v>14</v>
      </c>
      <c r="I21" s="55" t="s">
        <v>15</v>
      </c>
      <c r="J21" s="55" t="s">
        <v>14</v>
      </c>
      <c r="K21" s="55" t="s">
        <v>15</v>
      </c>
      <c r="L21" s="55" t="s">
        <v>14</v>
      </c>
      <c r="M21" s="55" t="s">
        <v>15</v>
      </c>
      <c r="N21" s="55" t="s">
        <v>14</v>
      </c>
      <c r="O21" s="55" t="s">
        <v>15</v>
      </c>
      <c r="P21" s="55" t="s">
        <v>14</v>
      </c>
      <c r="Q21" s="55" t="s">
        <v>15</v>
      </c>
    </row>
    <row r="22" spans="1:17" customFormat="1" x14ac:dyDescent="0.3">
      <c r="A22" s="56" t="s">
        <v>16</v>
      </c>
      <c r="B22" s="57">
        <v>680.08735143709998</v>
      </c>
      <c r="C22" s="57">
        <v>680.08735143709998</v>
      </c>
      <c r="D22" s="57">
        <v>94.206388555299995</v>
      </c>
      <c r="E22" s="57">
        <v>94.206388555299995</v>
      </c>
      <c r="F22" s="57">
        <v>160.81503379630001</v>
      </c>
      <c r="G22" s="57">
        <v>160.81503379630001</v>
      </c>
      <c r="H22" s="57">
        <v>62.365239023800001</v>
      </c>
      <c r="I22" s="57">
        <v>62.365239023800001</v>
      </c>
      <c r="J22" s="57">
        <v>49.089520867300003</v>
      </c>
      <c r="K22" s="57">
        <v>49.089520867300003</v>
      </c>
      <c r="L22" s="57">
        <v>128.7291358622</v>
      </c>
      <c r="M22" s="57">
        <v>128.7291358622</v>
      </c>
      <c r="N22" s="57">
        <v>82.696520649600004</v>
      </c>
      <c r="O22" s="57">
        <v>82.696520649600004</v>
      </c>
      <c r="P22" s="57">
        <v>87.794424085000003</v>
      </c>
      <c r="Q22" s="57">
        <v>87.794424085000003</v>
      </c>
    </row>
    <row r="23" spans="1:17" customFormat="1" x14ac:dyDescent="0.3">
      <c r="A23" s="58" t="s">
        <v>24</v>
      </c>
      <c r="B23" s="59">
        <v>188.98795165990001</v>
      </c>
      <c r="C23" s="60">
        <v>0.27788776141851101</v>
      </c>
      <c r="D23" s="59">
        <v>31.3544878881</v>
      </c>
      <c r="E23" s="60">
        <v>0.33282761783925802</v>
      </c>
      <c r="F23" s="59">
        <v>35.514868170500002</v>
      </c>
      <c r="G23" s="60">
        <v>0.22084296058716599</v>
      </c>
      <c r="H23" s="59">
        <v>16.8219932501001</v>
      </c>
      <c r="I23" s="60">
        <v>0.26973348476513198</v>
      </c>
      <c r="J23" s="59">
        <v>12.2835411178</v>
      </c>
      <c r="K23" s="60">
        <v>0.25022735811590402</v>
      </c>
      <c r="L23" s="59">
        <v>45.7513368531</v>
      </c>
      <c r="M23" s="60">
        <v>0.35540778353453101</v>
      </c>
      <c r="N23" s="59">
        <v>12.6290263031</v>
      </c>
      <c r="O23" s="63">
        <v>0.15271532833420501</v>
      </c>
      <c r="P23" s="59">
        <v>28.555529788000001</v>
      </c>
      <c r="Q23" s="60">
        <v>0.32525448040246102</v>
      </c>
    </row>
    <row r="24" spans="1:17" customFormat="1" x14ac:dyDescent="0.3">
      <c r="A24" s="58" t="s">
        <v>25</v>
      </c>
      <c r="B24" s="65">
        <v>169.642716758799</v>
      </c>
      <c r="C24" s="66">
        <v>0.24944254058001</v>
      </c>
      <c r="D24" s="65">
        <v>23.232471912600001</v>
      </c>
      <c r="E24" s="66">
        <v>0.24661248848279901</v>
      </c>
      <c r="F24" s="65">
        <v>37.351105629300001</v>
      </c>
      <c r="G24" s="66">
        <v>0.23226128022714401</v>
      </c>
      <c r="H24" s="65">
        <v>19.594726310399999</v>
      </c>
      <c r="I24" s="66">
        <v>0.314193076417493</v>
      </c>
      <c r="J24" s="65">
        <v>11.3340972204</v>
      </c>
      <c r="K24" s="66">
        <v>0.23088628734101099</v>
      </c>
      <c r="L24" s="65">
        <v>42.331689068599999</v>
      </c>
      <c r="M24" s="66">
        <v>0.328843107545712</v>
      </c>
      <c r="N24" s="65">
        <v>17.3237539858</v>
      </c>
      <c r="O24" s="66">
        <v>0.20948588706898399</v>
      </c>
      <c r="P24" s="65">
        <v>16.338629225599998</v>
      </c>
      <c r="Q24" s="66">
        <v>0.186100989850807</v>
      </c>
    </row>
    <row r="25" spans="1:17" customFormat="1" x14ac:dyDescent="0.3">
      <c r="A25" s="58" t="s">
        <v>26</v>
      </c>
      <c r="B25" s="59">
        <v>7.8209131595999901</v>
      </c>
      <c r="C25" s="60">
        <v>1.14998656320744E-2</v>
      </c>
      <c r="D25" s="59">
        <v>0.41380770030000003</v>
      </c>
      <c r="E25" s="60">
        <v>4.39256516087644E-3</v>
      </c>
      <c r="F25" s="59">
        <v>2.8573525784</v>
      </c>
      <c r="G25" s="60">
        <v>1.77679443951697E-2</v>
      </c>
      <c r="H25" s="59">
        <v>0.66485655769999996</v>
      </c>
      <c r="I25" s="60">
        <v>1.0660691245747899E-2</v>
      </c>
      <c r="J25" s="59">
        <v>1.2619603572</v>
      </c>
      <c r="K25" s="60">
        <v>2.5707326836848999E-2</v>
      </c>
      <c r="L25" s="59">
        <v>0</v>
      </c>
      <c r="M25" s="60">
        <v>0</v>
      </c>
      <c r="N25" s="59">
        <v>0.63932510919999996</v>
      </c>
      <c r="O25" s="60">
        <v>7.7309795403477204E-3</v>
      </c>
      <c r="P25" s="59">
        <v>1.2211118271000001</v>
      </c>
      <c r="Q25" s="60">
        <v>1.39087628835945E-2</v>
      </c>
    </row>
    <row r="26" spans="1:17" customFormat="1" x14ac:dyDescent="0.3">
      <c r="A26" s="58" t="s">
        <v>27</v>
      </c>
      <c r="B26" s="65">
        <v>90.799327095699994</v>
      </c>
      <c r="C26" s="66">
        <v>0.13351127160920001</v>
      </c>
      <c r="D26" s="65">
        <v>11.124070045</v>
      </c>
      <c r="E26" s="66">
        <v>0.118081907348248</v>
      </c>
      <c r="F26" s="65">
        <v>19.776521752899999</v>
      </c>
      <c r="G26" s="66">
        <v>0.122976821793604</v>
      </c>
      <c r="H26" s="65">
        <v>6.4584677053000101</v>
      </c>
      <c r="I26" s="66">
        <v>0.10355877418886</v>
      </c>
      <c r="J26" s="65">
        <v>13.591151697800001</v>
      </c>
      <c r="K26" s="64">
        <v>0.27686462319605698</v>
      </c>
      <c r="L26" s="65">
        <v>17.2121689809</v>
      </c>
      <c r="M26" s="66">
        <v>0.13370841702320599</v>
      </c>
      <c r="N26" s="65">
        <v>12.241717082999999</v>
      </c>
      <c r="O26" s="66">
        <v>0.14803182754048799</v>
      </c>
      <c r="P26" s="65">
        <v>9.5115879224000004</v>
      </c>
      <c r="Q26" s="66">
        <v>0.108339316779288</v>
      </c>
    </row>
    <row r="27" spans="1:17" customFormat="1" x14ac:dyDescent="0.3">
      <c r="A27" s="58" t="s">
        <v>28</v>
      </c>
      <c r="B27" s="59">
        <v>3.34673052340001</v>
      </c>
      <c r="C27" s="60">
        <v>4.9210303887110797E-3</v>
      </c>
      <c r="D27" s="59">
        <v>0</v>
      </c>
      <c r="E27" s="60">
        <v>0</v>
      </c>
      <c r="F27" s="59">
        <v>0.80154546510000302</v>
      </c>
      <c r="G27" s="60">
        <v>4.9842694813924896E-3</v>
      </c>
      <c r="H27" s="59">
        <v>0</v>
      </c>
      <c r="I27" s="60">
        <v>0</v>
      </c>
      <c r="J27" s="59">
        <v>0</v>
      </c>
      <c r="K27" s="60">
        <v>0</v>
      </c>
      <c r="L27" s="59">
        <v>0</v>
      </c>
      <c r="M27" s="60">
        <v>0</v>
      </c>
      <c r="N27" s="59">
        <v>0</v>
      </c>
      <c r="O27" s="60">
        <v>0</v>
      </c>
      <c r="P27" s="59">
        <v>2.5451850583</v>
      </c>
      <c r="Q27" s="64">
        <v>2.89902813854764E-2</v>
      </c>
    </row>
    <row r="28" spans="1:17" customFormat="1" x14ac:dyDescent="0.3">
      <c r="A28" s="58" t="s">
        <v>29</v>
      </c>
      <c r="B28" s="65">
        <v>12.2547902371</v>
      </c>
      <c r="C28" s="66">
        <v>1.8019435608093999E-2</v>
      </c>
      <c r="D28" s="65">
        <v>2.1764646517999902</v>
      </c>
      <c r="E28" s="66">
        <v>2.3103153461003299E-2</v>
      </c>
      <c r="F28" s="65">
        <v>7.16793440409998</v>
      </c>
      <c r="G28" s="66">
        <v>4.4572539238958403E-2</v>
      </c>
      <c r="H28" s="65">
        <v>0.64069122060000006</v>
      </c>
      <c r="I28" s="66">
        <v>1.02732103753422E-2</v>
      </c>
      <c r="J28" s="65">
        <v>0</v>
      </c>
      <c r="K28" s="66">
        <v>0</v>
      </c>
      <c r="L28" s="65">
        <v>0</v>
      </c>
      <c r="M28" s="66">
        <v>0</v>
      </c>
      <c r="N28" s="65">
        <v>1.8954359296000001</v>
      </c>
      <c r="O28" s="66">
        <v>2.2920383042852599E-2</v>
      </c>
      <c r="P28" s="65">
        <v>0.374264031</v>
      </c>
      <c r="Q28" s="66">
        <v>4.2629590079393698E-3</v>
      </c>
    </row>
    <row r="29" spans="1:17" customFormat="1" x14ac:dyDescent="0.3">
      <c r="A29" s="58" t="s">
        <v>30</v>
      </c>
      <c r="B29" s="59">
        <v>17.018262308299999</v>
      </c>
      <c r="C29" s="60">
        <v>2.50236418488574E-2</v>
      </c>
      <c r="D29" s="59">
        <v>0.88574593879999997</v>
      </c>
      <c r="E29" s="60">
        <v>9.4021854821454993E-3</v>
      </c>
      <c r="F29" s="59">
        <v>0.63274446689999797</v>
      </c>
      <c r="G29" s="60">
        <v>3.9346101664940103E-3</v>
      </c>
      <c r="H29" s="59">
        <v>1.6772355564000001</v>
      </c>
      <c r="I29" s="60">
        <v>2.6893756564613298E-2</v>
      </c>
      <c r="J29" s="59">
        <v>1.4943318350000001</v>
      </c>
      <c r="K29" s="60">
        <v>3.0440953763625302E-2</v>
      </c>
      <c r="L29" s="59">
        <v>7.7042689572</v>
      </c>
      <c r="M29" s="60">
        <v>5.9848680763670697E-2</v>
      </c>
      <c r="N29" s="59">
        <v>1.67345640250001</v>
      </c>
      <c r="O29" s="60">
        <v>2.0236116215707999E-2</v>
      </c>
      <c r="P29" s="59">
        <v>2.9504791515000002</v>
      </c>
      <c r="Q29" s="60">
        <v>3.3606680404252499E-2</v>
      </c>
    </row>
    <row r="30" spans="1:17" customFormat="1" x14ac:dyDescent="0.3">
      <c r="A30" s="58" t="s">
        <v>31</v>
      </c>
      <c r="B30" s="65">
        <v>11.744375160400001</v>
      </c>
      <c r="C30" s="66">
        <v>1.72689216107061E-2</v>
      </c>
      <c r="D30" s="65">
        <v>0</v>
      </c>
      <c r="E30" s="66">
        <v>0</v>
      </c>
      <c r="F30" s="65">
        <v>3.9533530502000001</v>
      </c>
      <c r="G30" s="66">
        <v>2.4583230540545099E-2</v>
      </c>
      <c r="H30" s="65">
        <v>1.5312808029</v>
      </c>
      <c r="I30" s="66">
        <v>2.4553434362940999E-2</v>
      </c>
      <c r="J30" s="65">
        <v>0</v>
      </c>
      <c r="K30" s="66">
        <v>0</v>
      </c>
      <c r="L30" s="65">
        <v>1.6930402273</v>
      </c>
      <c r="M30" s="66">
        <v>1.3151958303459299E-2</v>
      </c>
      <c r="N30" s="65">
        <v>0.86203541030000097</v>
      </c>
      <c r="O30" s="66">
        <v>1.04240831842563E-2</v>
      </c>
      <c r="P30" s="65">
        <v>3.7046656697000002</v>
      </c>
      <c r="Q30" s="66">
        <v>4.2197049622573403E-2</v>
      </c>
    </row>
    <row r="31" spans="1:17" customFormat="1" x14ac:dyDescent="0.3">
      <c r="A31" s="58" t="s">
        <v>32</v>
      </c>
      <c r="B31" s="59">
        <v>64.998016813299998</v>
      </c>
      <c r="C31" s="60">
        <v>9.5573041721702306E-2</v>
      </c>
      <c r="D31" s="59">
        <v>5.4194681462000096</v>
      </c>
      <c r="E31" s="60">
        <v>5.7527607514841997E-2</v>
      </c>
      <c r="F31" s="59">
        <v>18.481693150200002</v>
      </c>
      <c r="G31" s="60">
        <v>0.11492515789046399</v>
      </c>
      <c r="H31" s="59">
        <v>7.0393553895999998</v>
      </c>
      <c r="I31" s="60">
        <v>0.112873060374444</v>
      </c>
      <c r="J31" s="59">
        <v>5.4428389045000003</v>
      </c>
      <c r="K31" s="60">
        <v>0.110875779765975</v>
      </c>
      <c r="L31" s="59">
        <v>4.5880540458999999</v>
      </c>
      <c r="M31" s="60">
        <v>3.56411469335998E-2</v>
      </c>
      <c r="N31" s="59">
        <v>11.532551897499999</v>
      </c>
      <c r="O31" s="60">
        <v>0.13945631336009301</v>
      </c>
      <c r="P31" s="59">
        <v>12.092337050199999</v>
      </c>
      <c r="Q31" s="60">
        <v>0.137734681629582</v>
      </c>
    </row>
    <row r="32" spans="1:17" customFormat="1" x14ac:dyDescent="0.3">
      <c r="A32" s="58" t="s">
        <v>33</v>
      </c>
      <c r="B32" s="65">
        <v>52.258097679799903</v>
      </c>
      <c r="C32" s="66">
        <v>7.6840272899316303E-2</v>
      </c>
      <c r="D32" s="65">
        <v>8.7180529618999891</v>
      </c>
      <c r="E32" s="66">
        <v>9.2542056813720505E-2</v>
      </c>
      <c r="F32" s="65">
        <v>17.111778950200002</v>
      </c>
      <c r="G32" s="66">
        <v>0.10640658740820801</v>
      </c>
      <c r="H32" s="65">
        <v>4.5831510171000103</v>
      </c>
      <c r="I32" s="66">
        <v>7.3488871185933599E-2</v>
      </c>
      <c r="J32" s="65">
        <v>2.7192703246999899</v>
      </c>
      <c r="K32" s="66">
        <v>5.5394110120789299E-2</v>
      </c>
      <c r="L32" s="65">
        <v>0.42384980230000002</v>
      </c>
      <c r="M32" s="63">
        <v>3.2925708656486E-3</v>
      </c>
      <c r="N32" s="65">
        <v>9.9846220101000096</v>
      </c>
      <c r="O32" s="66">
        <v>0.120738114876763</v>
      </c>
      <c r="P32" s="65">
        <v>7.0401370570999999</v>
      </c>
      <c r="Q32" s="66">
        <v>8.0188885916991096E-2</v>
      </c>
    </row>
    <row r="33" spans="1:17" customFormat="1" x14ac:dyDescent="0.3">
      <c r="A33" s="58" t="s">
        <v>34</v>
      </c>
      <c r="B33" s="59">
        <v>12.2528366029</v>
      </c>
      <c r="C33" s="60">
        <v>1.8016562985634699E-2</v>
      </c>
      <c r="D33" s="59">
        <v>0</v>
      </c>
      <c r="E33" s="60">
        <v>0</v>
      </c>
      <c r="F33" s="59">
        <v>6.63090680800003</v>
      </c>
      <c r="G33" s="60">
        <v>4.1233127596759303E-2</v>
      </c>
      <c r="H33" s="59">
        <v>0</v>
      </c>
      <c r="I33" s="60">
        <v>0</v>
      </c>
      <c r="J33" s="59">
        <v>0</v>
      </c>
      <c r="K33" s="60">
        <v>0</v>
      </c>
      <c r="L33" s="59">
        <v>5.6219297948999998</v>
      </c>
      <c r="M33" s="60">
        <v>4.3672551340032902E-2</v>
      </c>
      <c r="N33" s="59">
        <v>0</v>
      </c>
      <c r="O33" s="60">
        <v>0</v>
      </c>
      <c r="P33" s="59">
        <v>0</v>
      </c>
      <c r="Q33" s="60">
        <v>0</v>
      </c>
    </row>
    <row r="34" spans="1:17" customFormat="1" x14ac:dyDescent="0.3">
      <c r="A34" s="58" t="s">
        <v>35</v>
      </c>
      <c r="B34" s="65">
        <v>3.43010371</v>
      </c>
      <c r="C34" s="66">
        <v>5.0436222681568901E-3</v>
      </c>
      <c r="D34" s="65">
        <v>2.7652471523000002</v>
      </c>
      <c r="E34" s="64">
        <v>2.9353074613159301E-2</v>
      </c>
      <c r="F34" s="65">
        <v>0</v>
      </c>
      <c r="G34" s="66">
        <v>0</v>
      </c>
      <c r="H34" s="65">
        <v>0</v>
      </c>
      <c r="I34" s="66">
        <v>0</v>
      </c>
      <c r="J34" s="65">
        <v>0</v>
      </c>
      <c r="K34" s="66">
        <v>0</v>
      </c>
      <c r="L34" s="65">
        <v>0</v>
      </c>
      <c r="M34" s="66">
        <v>0</v>
      </c>
      <c r="N34" s="65">
        <v>0.66485655769999996</v>
      </c>
      <c r="O34" s="66">
        <v>8.03971621148508E-3</v>
      </c>
      <c r="P34" s="65">
        <v>0</v>
      </c>
      <c r="Q34" s="66">
        <v>0</v>
      </c>
    </row>
    <row r="35" spans="1:17" customFormat="1" x14ac:dyDescent="0.3">
      <c r="A35" s="58" t="s">
        <v>36</v>
      </c>
      <c r="B35" s="59">
        <v>4.7137523087000002</v>
      </c>
      <c r="C35" s="60">
        <v>6.93109833426444E-3</v>
      </c>
      <c r="D35" s="59">
        <v>1.8265918441</v>
      </c>
      <c r="E35" s="60">
        <v>1.9389256632290599E-2</v>
      </c>
      <c r="F35" s="59">
        <v>2.1246614349000001</v>
      </c>
      <c r="G35" s="60">
        <v>1.32118334010441E-2</v>
      </c>
      <c r="H35" s="59">
        <v>0.76249902970000005</v>
      </c>
      <c r="I35" s="60">
        <v>1.2226346625706199E-2</v>
      </c>
      <c r="J35" s="59">
        <v>0</v>
      </c>
      <c r="K35" s="60">
        <v>0</v>
      </c>
      <c r="L35" s="59">
        <v>0</v>
      </c>
      <c r="M35" s="60">
        <v>0</v>
      </c>
      <c r="N35" s="59">
        <v>0</v>
      </c>
      <c r="O35" s="60">
        <v>0</v>
      </c>
      <c r="P35" s="59">
        <v>0</v>
      </c>
      <c r="Q35" s="60">
        <v>0</v>
      </c>
    </row>
    <row r="36" spans="1:17" customFormat="1" x14ac:dyDescent="0.3">
      <c r="A36" s="58" t="s">
        <v>37</v>
      </c>
      <c r="B36" s="65">
        <v>23.6062566443</v>
      </c>
      <c r="C36" s="66">
        <v>3.4710624443194497E-2</v>
      </c>
      <c r="D36" s="65">
        <v>4.2547371277000003</v>
      </c>
      <c r="E36" s="66">
        <v>4.5163997823804002E-2</v>
      </c>
      <c r="F36" s="65">
        <v>5.7457054108000003</v>
      </c>
      <c r="G36" s="66">
        <v>3.5728658416836402E-2</v>
      </c>
      <c r="H36" s="65">
        <v>2.5909821839999898</v>
      </c>
      <c r="I36" s="66">
        <v>4.1545293893786299E-2</v>
      </c>
      <c r="J36" s="65">
        <v>0</v>
      </c>
      <c r="K36" s="66">
        <v>0</v>
      </c>
      <c r="L36" s="65">
        <v>3.402798132</v>
      </c>
      <c r="M36" s="66">
        <v>2.6433783690139701E-2</v>
      </c>
      <c r="N36" s="65">
        <v>6.2661761745</v>
      </c>
      <c r="O36" s="66">
        <v>7.5773153758801004E-2</v>
      </c>
      <c r="P36" s="65">
        <v>1.3458576152999999</v>
      </c>
      <c r="Q36" s="66">
        <v>1.5329647973964499E-2</v>
      </c>
    </row>
    <row r="37" spans="1:17" customFormat="1" x14ac:dyDescent="0.3">
      <c r="A37" s="58" t="s">
        <v>38</v>
      </c>
      <c r="B37" s="59">
        <v>17.213220774900002</v>
      </c>
      <c r="C37" s="60">
        <v>2.5310308651567401E-2</v>
      </c>
      <c r="D37" s="59">
        <v>2.0352431864999998</v>
      </c>
      <c r="E37" s="60">
        <v>2.1604088827853699E-2</v>
      </c>
      <c r="F37" s="59">
        <v>2.6648625248000002</v>
      </c>
      <c r="G37" s="60">
        <v>1.6570978856215099E-2</v>
      </c>
      <c r="H37" s="59">
        <v>0</v>
      </c>
      <c r="I37" s="60">
        <v>0</v>
      </c>
      <c r="J37" s="59">
        <v>0.96232940989999904</v>
      </c>
      <c r="K37" s="60">
        <v>1.9603560859788999E-2</v>
      </c>
      <c r="L37" s="59">
        <v>0</v>
      </c>
      <c r="M37" s="60">
        <v>0</v>
      </c>
      <c r="N37" s="59">
        <v>6.9835637863000004</v>
      </c>
      <c r="O37" s="64">
        <v>8.4448096866016994E-2</v>
      </c>
      <c r="P37" s="59">
        <v>2.1146396888000001</v>
      </c>
      <c r="Q37" s="60">
        <v>2.4086264143069799E-2</v>
      </c>
    </row>
    <row r="38" spans="1:17" customFormat="1" x14ac:dyDescent="0.3">
      <c r="A38" s="71" t="s">
        <v>1</v>
      </c>
    </row>
    <row r="39" spans="1:17" customFormat="1" x14ac:dyDescent="0.3">
      <c r="A39" s="71" t="s">
        <v>1</v>
      </c>
    </row>
    <row r="40" spans="1:17" customFormat="1" x14ac:dyDescent="0.3">
      <c r="A40" s="53" t="s">
        <v>39</v>
      </c>
    </row>
    <row r="41" spans="1:17" customFormat="1" x14ac:dyDescent="0.3">
      <c r="A41" s="54" t="s">
        <v>1</v>
      </c>
    </row>
    <row r="42" spans="1:17" customFormat="1" x14ac:dyDescent="0.3">
      <c r="A42" s="115" t="s">
        <v>1</v>
      </c>
      <c r="B42" s="114" t="s">
        <v>501</v>
      </c>
      <c r="C42" s="114" t="s">
        <v>1</v>
      </c>
      <c r="D42" s="114" t="s">
        <v>17</v>
      </c>
      <c r="E42" s="114" t="s">
        <v>1</v>
      </c>
      <c r="F42" s="114" t="s">
        <v>18</v>
      </c>
      <c r="G42" s="114" t="s">
        <v>1</v>
      </c>
      <c r="H42" s="114" t="s">
        <v>19</v>
      </c>
      <c r="I42" s="114" t="s">
        <v>1</v>
      </c>
      <c r="J42" s="114" t="s">
        <v>20</v>
      </c>
      <c r="K42" s="114" t="s">
        <v>1</v>
      </c>
      <c r="L42" s="114" t="s">
        <v>21</v>
      </c>
      <c r="M42" s="114" t="s">
        <v>1</v>
      </c>
      <c r="N42" s="114" t="s">
        <v>22</v>
      </c>
      <c r="O42" s="114" t="s">
        <v>1</v>
      </c>
      <c r="P42" s="114" t="s">
        <v>23</v>
      </c>
      <c r="Q42" s="114" t="s">
        <v>1</v>
      </c>
    </row>
    <row r="43" spans="1:17" customFormat="1" x14ac:dyDescent="0.3">
      <c r="A43" s="116" t="s">
        <v>1</v>
      </c>
      <c r="B43" s="55" t="s">
        <v>14</v>
      </c>
      <c r="C43" s="55" t="s">
        <v>15</v>
      </c>
      <c r="D43" s="55" t="s">
        <v>14</v>
      </c>
      <c r="E43" s="55" t="s">
        <v>15</v>
      </c>
      <c r="F43" s="55" t="s">
        <v>14</v>
      </c>
      <c r="G43" s="55" t="s">
        <v>15</v>
      </c>
      <c r="H43" s="55" t="s">
        <v>14</v>
      </c>
      <c r="I43" s="55" t="s">
        <v>15</v>
      </c>
      <c r="J43" s="55" t="s">
        <v>14</v>
      </c>
      <c r="K43" s="55" t="s">
        <v>15</v>
      </c>
      <c r="L43" s="55" t="s">
        <v>14</v>
      </c>
      <c r="M43" s="55" t="s">
        <v>15</v>
      </c>
      <c r="N43" s="55" t="s">
        <v>14</v>
      </c>
      <c r="O43" s="55" t="s">
        <v>15</v>
      </c>
      <c r="P43" s="55" t="s">
        <v>14</v>
      </c>
      <c r="Q43" s="55" t="s">
        <v>15</v>
      </c>
    </row>
    <row r="44" spans="1:17" customFormat="1" x14ac:dyDescent="0.3">
      <c r="A44" s="56" t="s">
        <v>16</v>
      </c>
      <c r="B44" s="57">
        <v>680.08735143709998</v>
      </c>
      <c r="C44" s="57">
        <v>680.08735143709998</v>
      </c>
      <c r="D44" s="57">
        <v>94.206388555299995</v>
      </c>
      <c r="E44" s="57">
        <v>94.206388555299995</v>
      </c>
      <c r="F44" s="57">
        <v>160.81503379630001</v>
      </c>
      <c r="G44" s="57">
        <v>160.81503379630001</v>
      </c>
      <c r="H44" s="57">
        <v>62.365239023800001</v>
      </c>
      <c r="I44" s="57">
        <v>62.365239023800001</v>
      </c>
      <c r="J44" s="57">
        <v>49.089520867300003</v>
      </c>
      <c r="K44" s="57">
        <v>49.089520867300003</v>
      </c>
      <c r="L44" s="57">
        <v>128.7291358622</v>
      </c>
      <c r="M44" s="57">
        <v>128.7291358622</v>
      </c>
      <c r="N44" s="57">
        <v>82.696520649600004</v>
      </c>
      <c r="O44" s="57">
        <v>82.696520649600004</v>
      </c>
      <c r="P44" s="57">
        <v>87.794424085000003</v>
      </c>
      <c r="Q44" s="57">
        <v>87.794424085000003</v>
      </c>
    </row>
    <row r="45" spans="1:17" customFormat="1" x14ac:dyDescent="0.3">
      <c r="A45" s="58" t="s">
        <v>40</v>
      </c>
      <c r="B45" s="59">
        <v>20.9382884282</v>
      </c>
      <c r="C45" s="60">
        <v>3.0787645710444501E-2</v>
      </c>
      <c r="D45" s="59">
        <v>2.7723418660000001</v>
      </c>
      <c r="E45" s="60">
        <v>2.9428384937743499E-2</v>
      </c>
      <c r="F45" s="59">
        <v>10.3043471541</v>
      </c>
      <c r="G45" s="60">
        <v>6.4075770224021694E-2</v>
      </c>
      <c r="H45" s="59">
        <v>0</v>
      </c>
      <c r="I45" s="60">
        <v>0</v>
      </c>
      <c r="J45" s="59">
        <v>0.2412093257</v>
      </c>
      <c r="K45" s="60">
        <v>4.9136622529285402E-3</v>
      </c>
      <c r="L45" s="59">
        <v>2.4290605446</v>
      </c>
      <c r="M45" s="60">
        <v>1.8869547506325399E-2</v>
      </c>
      <c r="N45" s="59">
        <v>0.99353191390000095</v>
      </c>
      <c r="O45" s="60">
        <v>1.20141924484317E-2</v>
      </c>
      <c r="P45" s="59">
        <v>3.7960793947</v>
      </c>
      <c r="Q45" s="60">
        <v>4.32382743467256E-2</v>
      </c>
    </row>
    <row r="46" spans="1:17" customFormat="1" x14ac:dyDescent="0.3">
      <c r="A46" s="58" t="s">
        <v>41</v>
      </c>
      <c r="B46" s="65">
        <v>41.015831453200001</v>
      </c>
      <c r="C46" s="66">
        <v>6.0309651938870799E-2</v>
      </c>
      <c r="D46" s="65">
        <v>1.1991921505000001</v>
      </c>
      <c r="E46" s="66">
        <v>1.2729414309264799E-2</v>
      </c>
      <c r="F46" s="65">
        <v>9.2753310079000109</v>
      </c>
      <c r="G46" s="66">
        <v>5.76770143247229E-2</v>
      </c>
      <c r="H46" s="65">
        <v>4.5272591023000004</v>
      </c>
      <c r="I46" s="66">
        <v>7.2592668178058206E-2</v>
      </c>
      <c r="J46" s="65">
        <v>4.2037274020000002</v>
      </c>
      <c r="K46" s="66">
        <v>8.5633905724271001E-2</v>
      </c>
      <c r="L46" s="65">
        <v>9.0546969792000098</v>
      </c>
      <c r="M46" s="66">
        <v>7.03391420951721E-2</v>
      </c>
      <c r="N46" s="65">
        <v>6.1008568314999998</v>
      </c>
      <c r="O46" s="66">
        <v>7.37740449486433E-2</v>
      </c>
      <c r="P46" s="65">
        <v>5.3472762691</v>
      </c>
      <c r="Q46" s="66">
        <v>6.0906786790046297E-2</v>
      </c>
    </row>
    <row r="47" spans="1:17" customFormat="1" x14ac:dyDescent="0.3">
      <c r="A47" s="58" t="s">
        <v>42</v>
      </c>
      <c r="B47" s="59">
        <v>48.103548351900102</v>
      </c>
      <c r="C47" s="60">
        <v>7.0731426264952393E-2</v>
      </c>
      <c r="D47" s="59">
        <v>5.5618673527000002</v>
      </c>
      <c r="E47" s="60">
        <v>5.9039173860646797E-2</v>
      </c>
      <c r="F47" s="59">
        <v>6.77366202890002</v>
      </c>
      <c r="G47" s="60">
        <v>4.2120825827018198E-2</v>
      </c>
      <c r="H47" s="59">
        <v>2.2596749522999899</v>
      </c>
      <c r="I47" s="60">
        <v>3.6232923783674702E-2</v>
      </c>
      <c r="J47" s="59">
        <v>3.8116574398999901</v>
      </c>
      <c r="K47" s="60">
        <v>7.76470695284186E-2</v>
      </c>
      <c r="L47" s="59">
        <v>7.5475377256999998</v>
      </c>
      <c r="M47" s="60">
        <v>5.8631153508086703E-2</v>
      </c>
      <c r="N47" s="59">
        <v>12.508022002900001</v>
      </c>
      <c r="O47" s="64">
        <v>0.15125209506574899</v>
      </c>
      <c r="P47" s="59">
        <v>8.8278063547999999</v>
      </c>
      <c r="Q47" s="60">
        <v>0.100550877197545</v>
      </c>
    </row>
    <row r="48" spans="1:17" customFormat="1" x14ac:dyDescent="0.3">
      <c r="A48" s="58" t="s">
        <v>43</v>
      </c>
      <c r="B48" s="65">
        <v>50.597986308499998</v>
      </c>
      <c r="C48" s="66">
        <v>7.4399246216799705E-2</v>
      </c>
      <c r="D48" s="65">
        <v>3.8455651938000002</v>
      </c>
      <c r="E48" s="66">
        <v>4.0820641283182399E-2</v>
      </c>
      <c r="F48" s="65">
        <v>10.9304464575</v>
      </c>
      <c r="G48" s="66">
        <v>6.7969058610187497E-2</v>
      </c>
      <c r="H48" s="65">
        <v>5.0789700202999999</v>
      </c>
      <c r="I48" s="66">
        <v>8.1439117364109706E-2</v>
      </c>
      <c r="J48" s="65">
        <v>3.4219368642000001</v>
      </c>
      <c r="K48" s="66">
        <v>6.9708092557070597E-2</v>
      </c>
      <c r="L48" s="65">
        <v>4.9374073660000004</v>
      </c>
      <c r="M48" s="66">
        <v>3.8355010564860202E-2</v>
      </c>
      <c r="N48" s="65">
        <v>9.8622312931000096</v>
      </c>
      <c r="O48" s="66">
        <v>0.119258116491842</v>
      </c>
      <c r="P48" s="65">
        <v>12.5214291136</v>
      </c>
      <c r="Q48" s="64">
        <v>0.142622145359449</v>
      </c>
    </row>
    <row r="49" spans="1:17" customFormat="1" x14ac:dyDescent="0.3">
      <c r="A49" s="58" t="s">
        <v>44</v>
      </c>
      <c r="B49" s="59">
        <v>111.2388181001</v>
      </c>
      <c r="C49" s="60">
        <v>0.16356548591153799</v>
      </c>
      <c r="D49" s="59">
        <v>20.580537417999999</v>
      </c>
      <c r="E49" s="60">
        <v>0.21846222675141699</v>
      </c>
      <c r="F49" s="59">
        <v>13.3586260482</v>
      </c>
      <c r="G49" s="63">
        <v>8.3068266273668201E-2</v>
      </c>
      <c r="H49" s="59">
        <v>9.9549679764000096</v>
      </c>
      <c r="I49" s="60">
        <v>0.15962366427555799</v>
      </c>
      <c r="J49" s="59">
        <v>10.985461275700001</v>
      </c>
      <c r="K49" s="60">
        <v>0.22378424318697601</v>
      </c>
      <c r="L49" s="59">
        <v>18.430395364199999</v>
      </c>
      <c r="M49" s="60">
        <v>0.143171903087496</v>
      </c>
      <c r="N49" s="59">
        <v>14.1420332155999</v>
      </c>
      <c r="O49" s="60">
        <v>0.17101122398513399</v>
      </c>
      <c r="P49" s="59">
        <v>17.013119982300001</v>
      </c>
      <c r="Q49" s="60">
        <v>0.193783604820147</v>
      </c>
    </row>
    <row r="50" spans="1:17" customFormat="1" x14ac:dyDescent="0.3">
      <c r="A50" s="58" t="s">
        <v>45</v>
      </c>
      <c r="B50" s="65">
        <v>116.9472672154</v>
      </c>
      <c r="C50" s="66">
        <v>0.171959185784411</v>
      </c>
      <c r="D50" s="65">
        <v>31.248459495799999</v>
      </c>
      <c r="E50" s="64">
        <v>0.331702127371721</v>
      </c>
      <c r="F50" s="65">
        <v>25.8319901096</v>
      </c>
      <c r="G50" s="66">
        <v>0.16063168660164401</v>
      </c>
      <c r="H50" s="65">
        <v>10.5480390056</v>
      </c>
      <c r="I50" s="66">
        <v>0.16913330519866401</v>
      </c>
      <c r="J50" s="65">
        <v>2.9033818277000001</v>
      </c>
      <c r="K50" s="63">
        <v>5.9144635686066101E-2</v>
      </c>
      <c r="L50" s="65">
        <v>18.166138622799998</v>
      </c>
      <c r="M50" s="66">
        <v>0.14111909088123001</v>
      </c>
      <c r="N50" s="65">
        <v>15.2298196175</v>
      </c>
      <c r="O50" s="66">
        <v>0.184165180080931</v>
      </c>
      <c r="P50" s="65">
        <v>10.1492863676</v>
      </c>
      <c r="Q50" s="66">
        <v>0.115602858306511</v>
      </c>
    </row>
    <row r="51" spans="1:17" customFormat="1" x14ac:dyDescent="0.3">
      <c r="A51" s="58" t="s">
        <v>46</v>
      </c>
      <c r="B51" s="59">
        <v>65.818595245200001</v>
      </c>
      <c r="C51" s="60">
        <v>9.6779619715199799E-2</v>
      </c>
      <c r="D51" s="59">
        <v>0.50882816379999996</v>
      </c>
      <c r="E51" s="63">
        <v>5.4012065593758898E-3</v>
      </c>
      <c r="F51" s="59">
        <v>30.398220633699999</v>
      </c>
      <c r="G51" s="64">
        <v>0.189025987907353</v>
      </c>
      <c r="H51" s="59">
        <v>3.1909642139000098</v>
      </c>
      <c r="I51" s="60">
        <v>5.11657497645805E-2</v>
      </c>
      <c r="J51" s="59">
        <v>1.9046785544</v>
      </c>
      <c r="K51" s="60">
        <v>3.8800104803401403E-2</v>
      </c>
      <c r="L51" s="59">
        <v>19.651232325500001</v>
      </c>
      <c r="M51" s="60">
        <v>0.15265566877211001</v>
      </c>
      <c r="N51" s="59">
        <v>2.1800137264999999</v>
      </c>
      <c r="O51" s="63">
        <v>2.6361613637133598E-2</v>
      </c>
      <c r="P51" s="59">
        <v>7.9846576274000096</v>
      </c>
      <c r="Q51" s="60">
        <v>9.0947206620656099E-2</v>
      </c>
    </row>
    <row r="52" spans="1:17" customFormat="1" x14ac:dyDescent="0.3">
      <c r="A52" s="58" t="s">
        <v>47</v>
      </c>
      <c r="B52" s="65">
        <v>60.838435377499898</v>
      </c>
      <c r="C52" s="66">
        <v>8.9456795879149398E-2</v>
      </c>
      <c r="D52" s="65">
        <v>8.5014235945000003</v>
      </c>
      <c r="E52" s="66">
        <v>9.0242537951761001E-2</v>
      </c>
      <c r="F52" s="65">
        <v>9.6850026443000008</v>
      </c>
      <c r="G52" s="66">
        <v>6.0224485333676803E-2</v>
      </c>
      <c r="H52" s="65">
        <v>8.1620346107999904</v>
      </c>
      <c r="I52" s="66">
        <v>0.13087474270218399</v>
      </c>
      <c r="J52" s="65">
        <v>6.1897408905000004</v>
      </c>
      <c r="K52" s="66">
        <v>0.12609088011333899</v>
      </c>
      <c r="L52" s="65">
        <v>17.849817600200002</v>
      </c>
      <c r="M52" s="66">
        <v>0.13866183036688401</v>
      </c>
      <c r="N52" s="65">
        <v>1.7416975696000101</v>
      </c>
      <c r="O52" s="63">
        <v>2.1061316194666599E-2</v>
      </c>
      <c r="P52" s="65">
        <v>8.1232509769999997</v>
      </c>
      <c r="Q52" s="66">
        <v>9.2525818828030598E-2</v>
      </c>
    </row>
    <row r="53" spans="1:17" customFormat="1" x14ac:dyDescent="0.3">
      <c r="A53" s="58" t="s">
        <v>48</v>
      </c>
      <c r="B53" s="59">
        <v>37.146391108499998</v>
      </c>
      <c r="C53" s="60">
        <v>5.46200293682945E-2</v>
      </c>
      <c r="D53" s="59">
        <v>3.8492255841</v>
      </c>
      <c r="E53" s="60">
        <v>4.0859496294568899E-2</v>
      </c>
      <c r="F53" s="59">
        <v>12.0951531093</v>
      </c>
      <c r="G53" s="60">
        <v>7.5211582050348599E-2</v>
      </c>
      <c r="H53" s="59">
        <v>1.7492436622</v>
      </c>
      <c r="I53" s="60">
        <v>2.8048375819299701E-2</v>
      </c>
      <c r="J53" s="59">
        <v>3.6734042950000001</v>
      </c>
      <c r="K53" s="60">
        <v>7.4830722119493404E-2</v>
      </c>
      <c r="L53" s="59">
        <v>6.7051453009999999</v>
      </c>
      <c r="M53" s="60">
        <v>5.2087239272526599E-2</v>
      </c>
      <c r="N53" s="59">
        <v>5.8352741456999997</v>
      </c>
      <c r="O53" s="60">
        <v>7.0562510972197998E-2</v>
      </c>
      <c r="P53" s="59">
        <v>2.6534775206000001</v>
      </c>
      <c r="Q53" s="60">
        <v>3.0223759062773501E-2</v>
      </c>
    </row>
    <row r="54" spans="1:17" customFormat="1" x14ac:dyDescent="0.3">
      <c r="A54" s="58" t="s">
        <v>49</v>
      </c>
      <c r="B54" s="65">
        <v>55.635412792399997</v>
      </c>
      <c r="C54" s="66">
        <v>8.1806274848129704E-2</v>
      </c>
      <c r="D54" s="65">
        <v>7.6816417294999999</v>
      </c>
      <c r="E54" s="66">
        <v>8.1540560542672794E-2</v>
      </c>
      <c r="F54" s="65">
        <v>12.336415986900001</v>
      </c>
      <c r="G54" s="66">
        <v>7.6711832816117195E-2</v>
      </c>
      <c r="H54" s="65">
        <v>9.1668765242999903</v>
      </c>
      <c r="I54" s="66">
        <v>0.14698695407551801</v>
      </c>
      <c r="J54" s="65">
        <v>4.8555259818999899</v>
      </c>
      <c r="K54" s="66">
        <v>9.8911659680394406E-2</v>
      </c>
      <c r="L54" s="65">
        <v>9.7177514615000309</v>
      </c>
      <c r="M54" s="66">
        <v>7.5489914512457498E-2</v>
      </c>
      <c r="N54" s="65">
        <v>4.8116740307999999</v>
      </c>
      <c r="O54" s="66">
        <v>5.8184721594127603E-2</v>
      </c>
      <c r="P54" s="65">
        <v>7.0655270774999996</v>
      </c>
      <c r="Q54" s="66">
        <v>8.04780844699131E-2</v>
      </c>
    </row>
    <row r="55" spans="1:17" customFormat="1" x14ac:dyDescent="0.3">
      <c r="A55" s="58" t="s">
        <v>50</v>
      </c>
      <c r="B55" s="59">
        <v>39.927227266499898</v>
      </c>
      <c r="C55" s="60">
        <v>5.8708969049533599E-2</v>
      </c>
      <c r="D55" s="59">
        <v>4.0662747275999997</v>
      </c>
      <c r="E55" s="60">
        <v>4.3163471076200499E-2</v>
      </c>
      <c r="F55" s="59">
        <v>13.5700246028</v>
      </c>
      <c r="G55" s="60">
        <v>8.4382811000051003E-2</v>
      </c>
      <c r="H55" s="59">
        <v>4.2760839912000002</v>
      </c>
      <c r="I55" s="60">
        <v>6.8565182433889996E-2</v>
      </c>
      <c r="J55" s="59">
        <v>6.0076027865999899</v>
      </c>
      <c r="K55" s="60">
        <v>0.122380554555419</v>
      </c>
      <c r="L55" s="59">
        <v>6.9047852239000003</v>
      </c>
      <c r="M55" s="60">
        <v>5.36380919335257E-2</v>
      </c>
      <c r="N55" s="59">
        <v>2.7685446161999998</v>
      </c>
      <c r="O55" s="60">
        <v>3.3478368792936503E-2</v>
      </c>
      <c r="P55" s="59">
        <v>2.3339113182000002</v>
      </c>
      <c r="Q55" s="60">
        <v>2.6583821723579801E-2</v>
      </c>
    </row>
    <row r="56" spans="1:17" customFormat="1" x14ac:dyDescent="0.3">
      <c r="A56" s="58" t="s">
        <v>51</v>
      </c>
      <c r="B56" s="65">
        <v>31.8795497897</v>
      </c>
      <c r="C56" s="66">
        <v>4.6875669312677198E-2</v>
      </c>
      <c r="D56" s="65">
        <v>4.3910312789999999</v>
      </c>
      <c r="E56" s="66">
        <v>4.6610759061445399E-2</v>
      </c>
      <c r="F56" s="65">
        <v>6.2558140130999798</v>
      </c>
      <c r="G56" s="66">
        <v>3.8900679031191002E-2</v>
      </c>
      <c r="H56" s="65">
        <v>3.4511249644999999</v>
      </c>
      <c r="I56" s="66">
        <v>5.5337316404463301E-2</v>
      </c>
      <c r="J56" s="65">
        <v>0.89119422370000101</v>
      </c>
      <c r="K56" s="66">
        <v>1.8154469792221E-2</v>
      </c>
      <c r="L56" s="65">
        <v>7.3351673475999997</v>
      </c>
      <c r="M56" s="66">
        <v>5.69814074993251E-2</v>
      </c>
      <c r="N56" s="65">
        <v>6.5228216863000004</v>
      </c>
      <c r="O56" s="66">
        <v>7.8876615788206705E-2</v>
      </c>
      <c r="P56" s="65">
        <v>1.9786020821999999</v>
      </c>
      <c r="Q56" s="66">
        <v>2.2536762474623401E-2</v>
      </c>
    </row>
    <row r="57" spans="1:17" customFormat="1" x14ac:dyDescent="0.3">
      <c r="A57" s="71" t="s">
        <v>1</v>
      </c>
    </row>
    <row r="58" spans="1:17" customFormat="1" x14ac:dyDescent="0.3">
      <c r="A58" s="71" t="s">
        <v>1</v>
      </c>
    </row>
    <row r="59" spans="1:17" customFormat="1" x14ac:dyDescent="0.3">
      <c r="A59" s="53" t="s">
        <v>52</v>
      </c>
    </row>
    <row r="60" spans="1:17" customFormat="1" x14ac:dyDescent="0.3">
      <c r="A60" s="54" t="s">
        <v>1</v>
      </c>
    </row>
    <row r="61" spans="1:17" customFormat="1" x14ac:dyDescent="0.3">
      <c r="A61" s="115" t="s">
        <v>1</v>
      </c>
      <c r="B61" s="114" t="s">
        <v>501</v>
      </c>
      <c r="C61" s="114" t="s">
        <v>1</v>
      </c>
      <c r="D61" s="114" t="s">
        <v>17</v>
      </c>
      <c r="E61" s="114" t="s">
        <v>1</v>
      </c>
      <c r="F61" s="114" t="s">
        <v>18</v>
      </c>
      <c r="G61" s="114" t="s">
        <v>1</v>
      </c>
      <c r="H61" s="114" t="s">
        <v>19</v>
      </c>
      <c r="I61" s="114" t="s">
        <v>1</v>
      </c>
      <c r="J61" s="114" t="s">
        <v>20</v>
      </c>
      <c r="K61" s="114" t="s">
        <v>1</v>
      </c>
      <c r="L61" s="114" t="s">
        <v>21</v>
      </c>
      <c r="M61" s="114" t="s">
        <v>1</v>
      </c>
      <c r="N61" s="114" t="s">
        <v>22</v>
      </c>
      <c r="O61" s="114" t="s">
        <v>1</v>
      </c>
      <c r="P61" s="114" t="s">
        <v>23</v>
      </c>
      <c r="Q61" s="114" t="s">
        <v>1</v>
      </c>
    </row>
    <row r="62" spans="1:17" customFormat="1" x14ac:dyDescent="0.3">
      <c r="A62" s="116" t="s">
        <v>1</v>
      </c>
      <c r="B62" s="55" t="s">
        <v>14</v>
      </c>
      <c r="C62" s="55" t="s">
        <v>15</v>
      </c>
      <c r="D62" s="55" t="s">
        <v>14</v>
      </c>
      <c r="E62" s="55" t="s">
        <v>15</v>
      </c>
      <c r="F62" s="55" t="s">
        <v>14</v>
      </c>
      <c r="G62" s="55" t="s">
        <v>15</v>
      </c>
      <c r="H62" s="55" t="s">
        <v>14</v>
      </c>
      <c r="I62" s="55" t="s">
        <v>15</v>
      </c>
      <c r="J62" s="55" t="s">
        <v>14</v>
      </c>
      <c r="K62" s="55" t="s">
        <v>15</v>
      </c>
      <c r="L62" s="55" t="s">
        <v>14</v>
      </c>
      <c r="M62" s="55" t="s">
        <v>15</v>
      </c>
      <c r="N62" s="55" t="s">
        <v>14</v>
      </c>
      <c r="O62" s="55" t="s">
        <v>15</v>
      </c>
      <c r="P62" s="55" t="s">
        <v>14</v>
      </c>
      <c r="Q62" s="55" t="s">
        <v>15</v>
      </c>
    </row>
    <row r="63" spans="1:17" customFormat="1" x14ac:dyDescent="0.3">
      <c r="A63" s="56" t="s">
        <v>16</v>
      </c>
      <c r="B63" s="57">
        <v>680.08735143709998</v>
      </c>
      <c r="C63" s="57">
        <v>680.08735143709998</v>
      </c>
      <c r="D63" s="57">
        <v>94.206388555299995</v>
      </c>
      <c r="E63" s="57">
        <v>94.206388555299995</v>
      </c>
      <c r="F63" s="57">
        <v>160.81503379630001</v>
      </c>
      <c r="G63" s="57">
        <v>160.81503379630001</v>
      </c>
      <c r="H63" s="57">
        <v>62.365239023800001</v>
      </c>
      <c r="I63" s="57">
        <v>62.365239023800001</v>
      </c>
      <c r="J63" s="57">
        <v>49.089520867300003</v>
      </c>
      <c r="K63" s="57">
        <v>49.089520867300003</v>
      </c>
      <c r="L63" s="57">
        <v>128.7291358622</v>
      </c>
      <c r="M63" s="57">
        <v>128.7291358622</v>
      </c>
      <c r="N63" s="57">
        <v>82.696520649600004</v>
      </c>
      <c r="O63" s="57">
        <v>82.696520649600004</v>
      </c>
      <c r="P63" s="57">
        <v>87.794424085000003</v>
      </c>
      <c r="Q63" s="57">
        <v>87.794424085000003</v>
      </c>
    </row>
    <row r="64" spans="1:17" customFormat="1" x14ac:dyDescent="0.3">
      <c r="A64" s="58" t="s">
        <v>53</v>
      </c>
      <c r="B64" s="59">
        <v>340.98420175450002</v>
      </c>
      <c r="C64" s="60">
        <v>0.50138294887261603</v>
      </c>
      <c r="D64" s="59">
        <v>29.257367811999998</v>
      </c>
      <c r="E64" s="63">
        <v>0.31056670636329198</v>
      </c>
      <c r="F64" s="59">
        <v>102.9860292604</v>
      </c>
      <c r="G64" s="64">
        <v>0.64040050752250899</v>
      </c>
      <c r="H64" s="59">
        <v>17.618408680400002</v>
      </c>
      <c r="I64" s="63">
        <v>0.28250366640423502</v>
      </c>
      <c r="J64" s="59">
        <v>25.6752456163</v>
      </c>
      <c r="K64" s="60">
        <v>0.52302905309884695</v>
      </c>
      <c r="L64" s="59">
        <v>92.076374110799804</v>
      </c>
      <c r="M64" s="64">
        <v>0.71527221474837299</v>
      </c>
      <c r="N64" s="59">
        <v>36.085116329400101</v>
      </c>
      <c r="O64" s="60">
        <v>0.43635591976473997</v>
      </c>
      <c r="P64" s="59">
        <v>31.973164256899999</v>
      </c>
      <c r="Q64" s="63">
        <v>0.36418217432515398</v>
      </c>
    </row>
    <row r="65" spans="1:17" customFormat="1" x14ac:dyDescent="0.3">
      <c r="A65" s="58" t="s">
        <v>54</v>
      </c>
      <c r="B65" s="65">
        <v>50.3919737493</v>
      </c>
      <c r="C65" s="66">
        <v>7.40963254835076E-2</v>
      </c>
      <c r="D65" s="65">
        <v>5.4223791958999898</v>
      </c>
      <c r="E65" s="66">
        <v>5.7558508282238401E-2</v>
      </c>
      <c r="F65" s="65">
        <v>13.4227020494</v>
      </c>
      <c r="G65" s="66">
        <v>8.3466711616043104E-2</v>
      </c>
      <c r="H65" s="65">
        <v>5.8510365563000004</v>
      </c>
      <c r="I65" s="66">
        <v>9.3818874871418503E-2</v>
      </c>
      <c r="J65" s="65">
        <v>1.2928547959000001</v>
      </c>
      <c r="K65" s="66">
        <v>2.6336675792678399E-2</v>
      </c>
      <c r="L65" s="65">
        <v>5.5430135603000004</v>
      </c>
      <c r="M65" s="66">
        <v>4.3059510367828499E-2</v>
      </c>
      <c r="N65" s="65">
        <v>9.7694487756000008</v>
      </c>
      <c r="O65" s="66">
        <v>0.118136152511118</v>
      </c>
      <c r="P65" s="65">
        <v>8.5624872213999996</v>
      </c>
      <c r="Q65" s="66">
        <v>9.7528827264816403E-2</v>
      </c>
    </row>
    <row r="66" spans="1:17" customFormat="1" ht="25.5" customHeight="1" x14ac:dyDescent="0.3">
      <c r="A66" s="72" t="s">
        <v>55</v>
      </c>
      <c r="B66" s="59">
        <v>102.0089572545</v>
      </c>
      <c r="C66" s="60">
        <v>0.14999390451674199</v>
      </c>
      <c r="D66" s="59">
        <v>27.655696031200002</v>
      </c>
      <c r="E66" s="64">
        <v>0.29356497425825701</v>
      </c>
      <c r="F66" s="59">
        <v>9.8121221009000301</v>
      </c>
      <c r="G66" s="63">
        <v>6.1014955313995999E-2</v>
      </c>
      <c r="H66" s="59">
        <v>9.9750293254999995</v>
      </c>
      <c r="I66" s="60">
        <v>0.15994533944932501</v>
      </c>
      <c r="J66" s="59">
        <v>9.6510441804999996</v>
      </c>
      <c r="K66" s="60">
        <v>0.19660090402163299</v>
      </c>
      <c r="L66" s="59">
        <v>16.8811007983</v>
      </c>
      <c r="M66" s="60">
        <v>0.13113659689575299</v>
      </c>
      <c r="N66" s="59">
        <v>13.372373550100001</v>
      </c>
      <c r="O66" s="60">
        <v>0.161704185920483</v>
      </c>
      <c r="P66" s="59">
        <v>12.1352116039</v>
      </c>
      <c r="Q66" s="60">
        <v>0.138223033300509</v>
      </c>
    </row>
    <row r="67" spans="1:17" customFormat="1" ht="25.5" customHeight="1" x14ac:dyDescent="0.3">
      <c r="A67" s="72" t="s">
        <v>56</v>
      </c>
      <c r="B67" s="65">
        <v>4.7234399577000001</v>
      </c>
      <c r="C67" s="66">
        <v>6.9453430470642402E-3</v>
      </c>
      <c r="D67" s="65">
        <v>1.4097908363</v>
      </c>
      <c r="E67" s="66">
        <v>1.4964917538182E-2</v>
      </c>
      <c r="F67" s="65">
        <v>0</v>
      </c>
      <c r="G67" s="66">
        <v>0</v>
      </c>
      <c r="H67" s="65">
        <v>0.8474197604</v>
      </c>
      <c r="I67" s="66">
        <v>1.3588014311572E-2</v>
      </c>
      <c r="J67" s="65">
        <v>1.6461302669</v>
      </c>
      <c r="K67" s="64">
        <v>3.3533231488444497E-2</v>
      </c>
      <c r="L67" s="65">
        <v>0</v>
      </c>
      <c r="M67" s="66">
        <v>0</v>
      </c>
      <c r="N67" s="65">
        <v>0</v>
      </c>
      <c r="O67" s="66">
        <v>0</v>
      </c>
      <c r="P67" s="65">
        <v>0.82009909410000004</v>
      </c>
      <c r="Q67" s="66">
        <v>9.3411296064315405E-3</v>
      </c>
    </row>
    <row r="68" spans="1:17" customFormat="1" ht="25.5" customHeight="1" x14ac:dyDescent="0.3">
      <c r="A68" s="72" t="s">
        <v>57</v>
      </c>
      <c r="B68" s="59">
        <v>22.161374850400001</v>
      </c>
      <c r="C68" s="60">
        <v>3.2586071191547002E-2</v>
      </c>
      <c r="D68" s="59">
        <v>2.7966012161</v>
      </c>
      <c r="E68" s="60">
        <v>2.96858977293071E-2</v>
      </c>
      <c r="F68" s="59">
        <v>1.8448691061</v>
      </c>
      <c r="G68" s="60">
        <v>1.1471994020390199E-2</v>
      </c>
      <c r="H68" s="59">
        <v>5.0282305650999897</v>
      </c>
      <c r="I68" s="64">
        <v>8.0625531847655002E-2</v>
      </c>
      <c r="J68" s="59">
        <v>0.80154546509999902</v>
      </c>
      <c r="K68" s="60">
        <v>1.63282397330126E-2</v>
      </c>
      <c r="L68" s="59">
        <v>1.7810099580000001</v>
      </c>
      <c r="M68" s="60">
        <v>1.38353290890301E-2</v>
      </c>
      <c r="N68" s="59">
        <v>4.6065327051000002</v>
      </c>
      <c r="O68" s="60">
        <v>5.5704069154477599E-2</v>
      </c>
      <c r="P68" s="59">
        <v>5.3025858349000003</v>
      </c>
      <c r="Q68" s="60">
        <v>6.0397751795332598E-2</v>
      </c>
    </row>
    <row r="69" spans="1:17" customFormat="1" ht="25.5" customHeight="1" x14ac:dyDescent="0.3">
      <c r="A69" s="72" t="s">
        <v>58</v>
      </c>
      <c r="B69" s="65">
        <v>8.9357493876999996</v>
      </c>
      <c r="C69" s="66">
        <v>1.31391200980547E-2</v>
      </c>
      <c r="D69" s="65">
        <v>0</v>
      </c>
      <c r="E69" s="66">
        <v>0</v>
      </c>
      <c r="F69" s="65">
        <v>1.543758891</v>
      </c>
      <c r="G69" s="66">
        <v>9.5995931136353598E-3</v>
      </c>
      <c r="H69" s="65">
        <v>0</v>
      </c>
      <c r="I69" s="66">
        <v>0</v>
      </c>
      <c r="J69" s="65">
        <v>0</v>
      </c>
      <c r="K69" s="66">
        <v>0</v>
      </c>
      <c r="L69" s="65">
        <v>0</v>
      </c>
      <c r="M69" s="66">
        <v>0</v>
      </c>
      <c r="N69" s="65">
        <v>0.31890669500000002</v>
      </c>
      <c r="O69" s="66">
        <v>3.8563496081203299E-3</v>
      </c>
      <c r="P69" s="65">
        <v>6.1894418933000104</v>
      </c>
      <c r="Q69" s="64">
        <v>7.0499259580626195E-2</v>
      </c>
    </row>
    <row r="70" spans="1:17" customFormat="1" ht="25.5" customHeight="1" x14ac:dyDescent="0.3">
      <c r="A70" s="72" t="s">
        <v>59</v>
      </c>
      <c r="B70" s="59">
        <v>5.4522300467000004</v>
      </c>
      <c r="C70" s="60">
        <v>8.0169555207560209E-3</v>
      </c>
      <c r="D70" s="59">
        <v>1.5425219502</v>
      </c>
      <c r="E70" s="60">
        <v>1.6373857164628799E-2</v>
      </c>
      <c r="F70" s="59">
        <v>0.61772222939999999</v>
      </c>
      <c r="G70" s="60">
        <v>3.8411970250396602E-3</v>
      </c>
      <c r="H70" s="59">
        <v>1.5708919684</v>
      </c>
      <c r="I70" s="60">
        <v>2.5188582501872701E-2</v>
      </c>
      <c r="J70" s="59">
        <v>0</v>
      </c>
      <c r="K70" s="60">
        <v>0</v>
      </c>
      <c r="L70" s="59">
        <v>1.7210938987</v>
      </c>
      <c r="M70" s="60">
        <v>1.3369886212414001E-2</v>
      </c>
      <c r="N70" s="59">
        <v>0</v>
      </c>
      <c r="O70" s="60">
        <v>0</v>
      </c>
      <c r="P70" s="59">
        <v>0</v>
      </c>
      <c r="Q70" s="60">
        <v>0</v>
      </c>
    </row>
    <row r="71" spans="1:17" customFormat="1" ht="25.5" customHeight="1" x14ac:dyDescent="0.3">
      <c r="A71" s="72" t="s">
        <v>60</v>
      </c>
      <c r="B71" s="65">
        <v>103.16167629810001</v>
      </c>
      <c r="C71" s="66">
        <v>0.15168886185003699</v>
      </c>
      <c r="D71" s="65">
        <v>22.626556862699999</v>
      </c>
      <c r="E71" s="64">
        <v>0.24018070546689099</v>
      </c>
      <c r="F71" s="65">
        <v>18.317943704499999</v>
      </c>
      <c r="G71" s="66">
        <v>0.113906910766209</v>
      </c>
      <c r="H71" s="65">
        <v>13.311451552099999</v>
      </c>
      <c r="I71" s="66">
        <v>0.21344344638878199</v>
      </c>
      <c r="J71" s="65">
        <v>8.1965782261000104</v>
      </c>
      <c r="K71" s="66">
        <v>0.16697205597620701</v>
      </c>
      <c r="L71" s="65">
        <v>7.6118886775999997</v>
      </c>
      <c r="M71" s="63">
        <v>5.9131047735364699E-2</v>
      </c>
      <c r="N71" s="65">
        <v>12.2522933685</v>
      </c>
      <c r="O71" s="66">
        <v>0.148159720291198</v>
      </c>
      <c r="P71" s="65">
        <v>16.2899116548999</v>
      </c>
      <c r="Q71" s="66">
        <v>0.18554608478470799</v>
      </c>
    </row>
    <row r="72" spans="1:17" customFormat="1" x14ac:dyDescent="0.3">
      <c r="A72" s="58" t="s">
        <v>61</v>
      </c>
      <c r="B72" s="59">
        <v>2.1710714390999999</v>
      </c>
      <c r="C72" s="60">
        <v>3.19234203446408E-3</v>
      </c>
      <c r="D72" s="59">
        <v>0</v>
      </c>
      <c r="E72" s="60">
        <v>0</v>
      </c>
      <c r="F72" s="59">
        <v>0</v>
      </c>
      <c r="G72" s="60">
        <v>0</v>
      </c>
      <c r="H72" s="59">
        <v>2.1710714390999999</v>
      </c>
      <c r="I72" s="64">
        <v>3.4812204251657999E-2</v>
      </c>
      <c r="J72" s="59">
        <v>0</v>
      </c>
      <c r="K72" s="60">
        <v>0</v>
      </c>
      <c r="L72" s="59">
        <v>0</v>
      </c>
      <c r="M72" s="60">
        <v>0</v>
      </c>
      <c r="N72" s="59">
        <v>0</v>
      </c>
      <c r="O72" s="60">
        <v>0</v>
      </c>
      <c r="P72" s="59">
        <v>0</v>
      </c>
      <c r="Q72" s="60">
        <v>0</v>
      </c>
    </row>
    <row r="73" spans="1:17" customFormat="1" x14ac:dyDescent="0.3">
      <c r="A73" s="58" t="s">
        <v>62</v>
      </c>
      <c r="B73" s="65">
        <v>7.9677100285000098</v>
      </c>
      <c r="C73" s="66">
        <v>1.1715715652795699E-2</v>
      </c>
      <c r="D73" s="65">
        <v>0.2412093257</v>
      </c>
      <c r="E73" s="66">
        <v>2.5604349067941201E-3</v>
      </c>
      <c r="F73" s="65">
        <v>1.7210938987</v>
      </c>
      <c r="G73" s="66">
        <v>1.07023196654615E-2</v>
      </c>
      <c r="H73" s="65">
        <v>2.7350233975</v>
      </c>
      <c r="I73" s="64">
        <v>4.3854933297958698E-2</v>
      </c>
      <c r="J73" s="65">
        <v>0</v>
      </c>
      <c r="K73" s="66">
        <v>0</v>
      </c>
      <c r="L73" s="65">
        <v>2.6650684675999998</v>
      </c>
      <c r="M73" s="66">
        <v>2.0702915853120198E-2</v>
      </c>
      <c r="N73" s="65">
        <v>0</v>
      </c>
      <c r="O73" s="66">
        <v>0</v>
      </c>
      <c r="P73" s="65">
        <v>0.605314939</v>
      </c>
      <c r="Q73" s="66">
        <v>6.8946854576317001E-3</v>
      </c>
    </row>
    <row r="74" spans="1:17" customFormat="1" x14ac:dyDescent="0.3">
      <c r="A74" s="58" t="s">
        <v>63</v>
      </c>
      <c r="B74" s="59">
        <v>32.128966670600001</v>
      </c>
      <c r="C74" s="60">
        <v>4.7242411732416299E-2</v>
      </c>
      <c r="D74" s="59">
        <v>3.2542653252</v>
      </c>
      <c r="E74" s="60">
        <v>3.4543998290410202E-2</v>
      </c>
      <c r="F74" s="59">
        <v>10.5487925559</v>
      </c>
      <c r="G74" s="60">
        <v>6.5595810956716002E-2</v>
      </c>
      <c r="H74" s="59">
        <v>3.256675779</v>
      </c>
      <c r="I74" s="60">
        <v>5.22194066755228E-2</v>
      </c>
      <c r="J74" s="59">
        <v>1.8261223165</v>
      </c>
      <c r="K74" s="60">
        <v>3.7199839889177501E-2</v>
      </c>
      <c r="L74" s="59">
        <v>0.44958639090000002</v>
      </c>
      <c r="M74" s="60">
        <v>3.4924990981161099E-3</v>
      </c>
      <c r="N74" s="59">
        <v>6.2918492259000001</v>
      </c>
      <c r="O74" s="60">
        <v>7.6083602749862894E-2</v>
      </c>
      <c r="P74" s="59">
        <v>5.9162075865999997</v>
      </c>
      <c r="Q74" s="60">
        <v>6.7387053884789994E-2</v>
      </c>
    </row>
    <row r="75" spans="1:17" customFormat="1" x14ac:dyDescent="0.3">
      <c r="A75" s="71" t="s">
        <v>1</v>
      </c>
    </row>
    <row r="76" spans="1:17" customFormat="1" x14ac:dyDescent="0.3">
      <c r="A76" s="71" t="s">
        <v>1</v>
      </c>
    </row>
    <row r="77" spans="1:17" customFormat="1" x14ac:dyDescent="0.3">
      <c r="A77" s="53" t="s">
        <v>64</v>
      </c>
    </row>
    <row r="78" spans="1:17" customFormat="1" x14ac:dyDescent="0.3">
      <c r="A78" s="54" t="s">
        <v>1</v>
      </c>
    </row>
    <row r="79" spans="1:17" customFormat="1" x14ac:dyDescent="0.3">
      <c r="A79" s="115" t="s">
        <v>1</v>
      </c>
      <c r="B79" s="114" t="s">
        <v>501</v>
      </c>
      <c r="C79" s="114" t="s">
        <v>1</v>
      </c>
      <c r="D79" s="114" t="s">
        <v>17</v>
      </c>
      <c r="E79" s="114" t="s">
        <v>1</v>
      </c>
      <c r="F79" s="114" t="s">
        <v>18</v>
      </c>
      <c r="G79" s="114" t="s">
        <v>1</v>
      </c>
      <c r="H79" s="114" t="s">
        <v>19</v>
      </c>
      <c r="I79" s="114" t="s">
        <v>1</v>
      </c>
      <c r="J79" s="114" t="s">
        <v>20</v>
      </c>
      <c r="K79" s="114" t="s">
        <v>1</v>
      </c>
      <c r="L79" s="114" t="s">
        <v>21</v>
      </c>
      <c r="M79" s="114" t="s">
        <v>1</v>
      </c>
      <c r="N79" s="114" t="s">
        <v>22</v>
      </c>
      <c r="O79" s="114" t="s">
        <v>1</v>
      </c>
      <c r="P79" s="114" t="s">
        <v>23</v>
      </c>
      <c r="Q79" s="114" t="s">
        <v>1</v>
      </c>
    </row>
    <row r="80" spans="1:17" customFormat="1" x14ac:dyDescent="0.3">
      <c r="A80" s="116" t="s">
        <v>1</v>
      </c>
      <c r="B80" s="55" t="s">
        <v>14</v>
      </c>
      <c r="C80" s="55" t="s">
        <v>15</v>
      </c>
      <c r="D80" s="55" t="s">
        <v>14</v>
      </c>
      <c r="E80" s="55" t="s">
        <v>15</v>
      </c>
      <c r="F80" s="55" t="s">
        <v>14</v>
      </c>
      <c r="G80" s="55" t="s">
        <v>15</v>
      </c>
      <c r="H80" s="55" t="s">
        <v>14</v>
      </c>
      <c r="I80" s="55" t="s">
        <v>15</v>
      </c>
      <c r="J80" s="55" t="s">
        <v>14</v>
      </c>
      <c r="K80" s="55" t="s">
        <v>15</v>
      </c>
      <c r="L80" s="55" t="s">
        <v>14</v>
      </c>
      <c r="M80" s="55" t="s">
        <v>15</v>
      </c>
      <c r="N80" s="55" t="s">
        <v>14</v>
      </c>
      <c r="O80" s="55" t="s">
        <v>15</v>
      </c>
      <c r="P80" s="55" t="s">
        <v>14</v>
      </c>
      <c r="Q80" s="55" t="s">
        <v>15</v>
      </c>
    </row>
    <row r="81" spans="1:17" customFormat="1" x14ac:dyDescent="0.3">
      <c r="A81" s="56" t="s">
        <v>16</v>
      </c>
      <c r="B81" s="57">
        <v>105.33274773719999</v>
      </c>
      <c r="C81" s="57">
        <v>105.33274773719999</v>
      </c>
      <c r="D81" s="57">
        <v>22.626556862699999</v>
      </c>
      <c r="E81" s="57">
        <v>22.626556862699999</v>
      </c>
      <c r="F81" s="57">
        <v>18.317943704499999</v>
      </c>
      <c r="G81" s="57">
        <v>18.317943704499999</v>
      </c>
      <c r="H81" s="57">
        <v>15.4825229912</v>
      </c>
      <c r="I81" s="57">
        <v>15.4825229912</v>
      </c>
      <c r="J81" s="57">
        <v>8.1965782260999998</v>
      </c>
      <c r="K81" s="57">
        <v>8.1965782260999998</v>
      </c>
      <c r="L81" s="57">
        <v>7.6118886775999997</v>
      </c>
      <c r="M81" s="57">
        <v>7.6118886775999997</v>
      </c>
      <c r="N81" s="57">
        <v>12.2522933685</v>
      </c>
      <c r="O81" s="57">
        <v>12.2522933685</v>
      </c>
      <c r="P81" s="57">
        <v>16.289911654899999</v>
      </c>
      <c r="Q81" s="57">
        <v>16.289911654899999</v>
      </c>
    </row>
    <row r="82" spans="1:17" customFormat="1" x14ac:dyDescent="0.3">
      <c r="A82" s="58" t="s">
        <v>65</v>
      </c>
      <c r="B82" s="59">
        <v>7.9136495630999999</v>
      </c>
      <c r="C82" s="60">
        <v>7.5130002141823596E-2</v>
      </c>
      <c r="D82" s="61">
        <v>1.3156599797999999</v>
      </c>
      <c r="E82" s="62">
        <v>5.8146716170009602</v>
      </c>
      <c r="F82" s="61">
        <v>1.6772355564000001</v>
      </c>
      <c r="G82" s="62">
        <v>9.1562436453386908</v>
      </c>
      <c r="H82" s="61">
        <v>3.2270850839</v>
      </c>
      <c r="I82" s="62">
        <v>20.84340572744</v>
      </c>
      <c r="J82" s="61">
        <v>0.61772222939999999</v>
      </c>
      <c r="K82" s="62">
        <v>7.5363427562127603</v>
      </c>
      <c r="L82" s="61">
        <v>0</v>
      </c>
      <c r="M82" s="62">
        <v>0</v>
      </c>
      <c r="N82" s="61">
        <v>0</v>
      </c>
      <c r="O82" s="62">
        <v>0</v>
      </c>
      <c r="P82" s="61">
        <v>1.0759467136</v>
      </c>
      <c r="Q82" s="62">
        <v>6.6049880219967703</v>
      </c>
    </row>
    <row r="83" spans="1:17" customFormat="1" x14ac:dyDescent="0.3">
      <c r="A83" s="58" t="s">
        <v>66</v>
      </c>
      <c r="B83" s="65">
        <v>97.4190981741</v>
      </c>
      <c r="C83" s="66">
        <v>0.92486999785817603</v>
      </c>
      <c r="D83" s="67">
        <v>21.3108968829</v>
      </c>
      <c r="E83" s="69">
        <v>94.185328382999003</v>
      </c>
      <c r="F83" s="67">
        <v>16.6407081481</v>
      </c>
      <c r="G83" s="69">
        <v>90.843756354661295</v>
      </c>
      <c r="H83" s="67">
        <v>12.255437907299999</v>
      </c>
      <c r="I83" s="69">
        <v>79.15659427256</v>
      </c>
      <c r="J83" s="67">
        <v>7.5788559966999998</v>
      </c>
      <c r="K83" s="69">
        <v>92.463657243787196</v>
      </c>
      <c r="L83" s="67">
        <v>7.6118886775999997</v>
      </c>
      <c r="M83" s="69">
        <v>100</v>
      </c>
      <c r="N83" s="67">
        <v>12.2522933685</v>
      </c>
      <c r="O83" s="69">
        <v>100</v>
      </c>
      <c r="P83" s="67">
        <v>15.2139649413</v>
      </c>
      <c r="Q83" s="69">
        <v>93.395011978003197</v>
      </c>
    </row>
    <row r="84" spans="1:17" customFormat="1" x14ac:dyDescent="0.3">
      <c r="A84" s="71" t="s">
        <v>1</v>
      </c>
    </row>
    <row r="85" spans="1:17" customFormat="1" x14ac:dyDescent="0.3">
      <c r="A85" s="71" t="s">
        <v>1</v>
      </c>
    </row>
    <row r="86" spans="1:17" customFormat="1" x14ac:dyDescent="0.3">
      <c r="A86" s="53" t="s">
        <v>67</v>
      </c>
    </row>
    <row r="87" spans="1:17" customFormat="1" x14ac:dyDescent="0.3">
      <c r="A87" s="54" t="s">
        <v>1</v>
      </c>
    </row>
    <row r="88" spans="1:17" customFormat="1" x14ac:dyDescent="0.3">
      <c r="A88" s="115" t="s">
        <v>1</v>
      </c>
      <c r="B88" s="114" t="s">
        <v>501</v>
      </c>
      <c r="C88" s="114" t="s">
        <v>1</v>
      </c>
      <c r="D88" s="114" t="s">
        <v>17</v>
      </c>
      <c r="E88" s="114" t="s">
        <v>1</v>
      </c>
      <c r="F88" s="114" t="s">
        <v>18</v>
      </c>
      <c r="G88" s="114" t="s">
        <v>1</v>
      </c>
      <c r="H88" s="114" t="s">
        <v>19</v>
      </c>
      <c r="I88" s="114" t="s">
        <v>1</v>
      </c>
      <c r="J88" s="114" t="s">
        <v>20</v>
      </c>
      <c r="K88" s="114" t="s">
        <v>1</v>
      </c>
      <c r="L88" s="114" t="s">
        <v>21</v>
      </c>
      <c r="M88" s="114" t="s">
        <v>1</v>
      </c>
      <c r="N88" s="114" t="s">
        <v>22</v>
      </c>
      <c r="O88" s="114" t="s">
        <v>1</v>
      </c>
      <c r="P88" s="114" t="s">
        <v>23</v>
      </c>
      <c r="Q88" s="114" t="s">
        <v>1</v>
      </c>
    </row>
    <row r="89" spans="1:17" customFormat="1" x14ac:dyDescent="0.3">
      <c r="A89" s="116" t="s">
        <v>1</v>
      </c>
      <c r="B89" s="55" t="s">
        <v>14</v>
      </c>
      <c r="C89" s="55" t="s">
        <v>15</v>
      </c>
      <c r="D89" s="55" t="s">
        <v>14</v>
      </c>
      <c r="E89" s="55" t="s">
        <v>15</v>
      </c>
      <c r="F89" s="55" t="s">
        <v>14</v>
      </c>
      <c r="G89" s="55" t="s">
        <v>15</v>
      </c>
      <c r="H89" s="55" t="s">
        <v>14</v>
      </c>
      <c r="I89" s="55" t="s">
        <v>15</v>
      </c>
      <c r="J89" s="55" t="s">
        <v>14</v>
      </c>
      <c r="K89" s="55" t="s">
        <v>15</v>
      </c>
      <c r="L89" s="55" t="s">
        <v>14</v>
      </c>
      <c r="M89" s="55" t="s">
        <v>15</v>
      </c>
      <c r="N89" s="55" t="s">
        <v>14</v>
      </c>
      <c r="O89" s="55" t="s">
        <v>15</v>
      </c>
      <c r="P89" s="55" t="s">
        <v>14</v>
      </c>
      <c r="Q89" s="55" t="s">
        <v>15</v>
      </c>
    </row>
    <row r="90" spans="1:17" customFormat="1" x14ac:dyDescent="0.3">
      <c r="A90" s="56" t="s">
        <v>16</v>
      </c>
      <c r="B90" s="57">
        <v>680.08735143709998</v>
      </c>
      <c r="C90" s="57">
        <v>680.08735143709998</v>
      </c>
      <c r="D90" s="57">
        <v>94.206388555299995</v>
      </c>
      <c r="E90" s="57">
        <v>94.206388555299995</v>
      </c>
      <c r="F90" s="57">
        <v>160.81503379630001</v>
      </c>
      <c r="G90" s="57">
        <v>160.81503379630001</v>
      </c>
      <c r="H90" s="57">
        <v>62.365239023800001</v>
      </c>
      <c r="I90" s="57">
        <v>62.365239023800001</v>
      </c>
      <c r="J90" s="57">
        <v>49.089520867300003</v>
      </c>
      <c r="K90" s="57">
        <v>49.089520867300003</v>
      </c>
      <c r="L90" s="57">
        <v>128.7291358622</v>
      </c>
      <c r="M90" s="57">
        <v>128.7291358622</v>
      </c>
      <c r="N90" s="57">
        <v>82.696520649600004</v>
      </c>
      <c r="O90" s="57">
        <v>82.696520649600004</v>
      </c>
      <c r="P90" s="57">
        <v>87.794424085000003</v>
      </c>
      <c r="Q90" s="57">
        <v>87.794424085000003</v>
      </c>
    </row>
    <row r="91" spans="1:17" customFormat="1" ht="22.8" x14ac:dyDescent="0.3">
      <c r="A91" s="72" t="s">
        <v>68</v>
      </c>
      <c r="B91" s="59">
        <v>69.265989070700002</v>
      </c>
      <c r="C91" s="60">
        <v>0.101848665357962</v>
      </c>
      <c r="D91" s="59">
        <v>16.470653287800001</v>
      </c>
      <c r="E91" s="64">
        <v>0.17483584224366699</v>
      </c>
      <c r="F91" s="59">
        <v>6.4963280001999797</v>
      </c>
      <c r="G91" s="63">
        <v>4.0396272953116603E-2</v>
      </c>
      <c r="H91" s="59">
        <v>7.2614662834000097</v>
      </c>
      <c r="I91" s="60">
        <v>0.11643451379427699</v>
      </c>
      <c r="J91" s="59">
        <v>4.1629845869000004</v>
      </c>
      <c r="K91" s="60">
        <v>8.4803936020346998E-2</v>
      </c>
      <c r="L91" s="59">
        <v>9.5737138792999996</v>
      </c>
      <c r="M91" s="60">
        <v>7.4370994687234807E-2</v>
      </c>
      <c r="N91" s="59">
        <v>13.0486972551</v>
      </c>
      <c r="O91" s="60">
        <v>0.15779016036708099</v>
      </c>
      <c r="P91" s="59">
        <v>9.3089562166000093</v>
      </c>
      <c r="Q91" s="60">
        <v>0.10603129200537099</v>
      </c>
    </row>
    <row r="92" spans="1:17" customFormat="1" x14ac:dyDescent="0.3">
      <c r="A92" s="58" t="s">
        <v>69</v>
      </c>
      <c r="B92" s="65">
        <v>1.3814750173000001</v>
      </c>
      <c r="C92" s="66">
        <v>2.0313199685022699E-3</v>
      </c>
      <c r="D92" s="65">
        <v>0</v>
      </c>
      <c r="E92" s="66">
        <v>0</v>
      </c>
      <c r="F92" s="65">
        <v>0.50740881169999996</v>
      </c>
      <c r="G92" s="66">
        <v>3.1552324414066998E-3</v>
      </c>
      <c r="H92" s="65">
        <v>0</v>
      </c>
      <c r="I92" s="66">
        <v>0</v>
      </c>
      <c r="J92" s="65">
        <v>0</v>
      </c>
      <c r="K92" s="66">
        <v>0</v>
      </c>
      <c r="L92" s="65">
        <v>0.87406620560000003</v>
      </c>
      <c r="M92" s="66">
        <v>6.7899640570543204E-3</v>
      </c>
      <c r="N92" s="65">
        <v>0</v>
      </c>
      <c r="O92" s="66">
        <v>0</v>
      </c>
      <c r="P92" s="65">
        <v>0</v>
      </c>
      <c r="Q92" s="66">
        <v>0</v>
      </c>
    </row>
    <row r="93" spans="1:17" customFormat="1" x14ac:dyDescent="0.3">
      <c r="A93" s="58" t="s">
        <v>70</v>
      </c>
      <c r="B93" s="59">
        <v>79.605663504299997</v>
      </c>
      <c r="C93" s="60">
        <v>0.11705211593199701</v>
      </c>
      <c r="D93" s="59">
        <v>9.2690836520000008</v>
      </c>
      <c r="E93" s="60">
        <v>9.8391242824885095E-2</v>
      </c>
      <c r="F93" s="59">
        <v>31.7103955589</v>
      </c>
      <c r="G93" s="64">
        <v>0.19718551686571001</v>
      </c>
      <c r="H93" s="59">
        <v>2.9208310135000102</v>
      </c>
      <c r="I93" s="60">
        <v>4.68342791468392E-2</v>
      </c>
      <c r="J93" s="59">
        <v>2.3617243031999999</v>
      </c>
      <c r="K93" s="60">
        <v>4.8110559269548998E-2</v>
      </c>
      <c r="L93" s="59">
        <v>17.4165064771</v>
      </c>
      <c r="M93" s="60">
        <v>0.13529576160399101</v>
      </c>
      <c r="N93" s="59">
        <v>9.4174001834999892</v>
      </c>
      <c r="O93" s="60">
        <v>0.113879037588573</v>
      </c>
      <c r="P93" s="59">
        <v>6.5097223161000004</v>
      </c>
      <c r="Q93" s="60">
        <v>7.4147332065160304E-2</v>
      </c>
    </row>
    <row r="94" spans="1:17" customFormat="1" x14ac:dyDescent="0.3">
      <c r="A94" s="58" t="s">
        <v>71</v>
      </c>
      <c r="B94" s="65">
        <v>44.4174807845</v>
      </c>
      <c r="C94" s="66">
        <v>6.5311434907061497E-2</v>
      </c>
      <c r="D94" s="65">
        <v>12.5598398020999</v>
      </c>
      <c r="E94" s="64">
        <v>0.13332259090610701</v>
      </c>
      <c r="F94" s="65">
        <v>5.7751733046</v>
      </c>
      <c r="G94" s="66">
        <v>3.5911899330974599E-2</v>
      </c>
      <c r="H94" s="65">
        <v>3.6923154986000002</v>
      </c>
      <c r="I94" s="66">
        <v>5.9204703716295E-2</v>
      </c>
      <c r="J94" s="65">
        <v>1.6812292042000001</v>
      </c>
      <c r="K94" s="66">
        <v>3.4248230060031297E-2</v>
      </c>
      <c r="L94" s="65">
        <v>4.4901485031000004</v>
      </c>
      <c r="M94" s="66">
        <v>3.4880592284147298E-2</v>
      </c>
      <c r="N94" s="65">
        <v>7.5426131350999999</v>
      </c>
      <c r="O94" s="66">
        <v>9.1208349224986204E-2</v>
      </c>
      <c r="P94" s="65">
        <v>7.9136623071000001</v>
      </c>
      <c r="Q94" s="66">
        <v>9.0138552528554905E-2</v>
      </c>
    </row>
    <row r="95" spans="1:17" customFormat="1" ht="25.5" customHeight="1" x14ac:dyDescent="0.3">
      <c r="A95" s="72" t="s">
        <v>72</v>
      </c>
      <c r="B95" s="59">
        <v>60.744048907200003</v>
      </c>
      <c r="C95" s="60">
        <v>8.9318010074501603E-2</v>
      </c>
      <c r="D95" s="59">
        <v>7.8658538490999996</v>
      </c>
      <c r="E95" s="60">
        <v>8.3495970599516994E-2</v>
      </c>
      <c r="F95" s="59">
        <v>2.8536593334</v>
      </c>
      <c r="G95" s="63">
        <v>1.7744978600785902E-2</v>
      </c>
      <c r="H95" s="59">
        <v>4.8207291824999903</v>
      </c>
      <c r="I95" s="60">
        <v>7.7298335706855903E-2</v>
      </c>
      <c r="J95" s="59">
        <v>5.7648435982000104</v>
      </c>
      <c r="K95" s="60">
        <v>0.117435320132451</v>
      </c>
      <c r="L95" s="59">
        <v>9.0465396850000097</v>
      </c>
      <c r="M95" s="60">
        <v>7.0275774201451993E-2</v>
      </c>
      <c r="N95" s="59">
        <v>14.667586299</v>
      </c>
      <c r="O95" s="64">
        <v>0.177366425863903</v>
      </c>
      <c r="P95" s="59">
        <v>15.1393694694001</v>
      </c>
      <c r="Q95" s="64">
        <v>0.17244112740852999</v>
      </c>
    </row>
    <row r="96" spans="1:17" customFormat="1" ht="22.8" x14ac:dyDescent="0.3">
      <c r="A96" s="72" t="s">
        <v>73</v>
      </c>
      <c r="B96" s="65">
        <v>82.007043305299902</v>
      </c>
      <c r="C96" s="66">
        <v>0.12058310323226901</v>
      </c>
      <c r="D96" s="65">
        <v>6.0409838921999999</v>
      </c>
      <c r="E96" s="66">
        <v>6.4124991784966806E-2</v>
      </c>
      <c r="F96" s="65">
        <v>28.228645822800001</v>
      </c>
      <c r="G96" s="66">
        <v>0.17553486857799899</v>
      </c>
      <c r="H96" s="65">
        <v>1.8138115416</v>
      </c>
      <c r="I96" s="63">
        <v>2.9083694217989099E-2</v>
      </c>
      <c r="J96" s="65">
        <v>10.0384445604</v>
      </c>
      <c r="K96" s="66">
        <v>0.20449261640862601</v>
      </c>
      <c r="L96" s="65">
        <v>32.259779616599999</v>
      </c>
      <c r="M96" s="64">
        <v>0.25060200552525203</v>
      </c>
      <c r="N96" s="65">
        <v>0</v>
      </c>
      <c r="O96" s="63">
        <v>0</v>
      </c>
      <c r="P96" s="65">
        <v>3.6253778716999898</v>
      </c>
      <c r="Q96" s="63">
        <v>4.1293942177808601E-2</v>
      </c>
    </row>
    <row r="97" spans="1:17" customFormat="1" x14ac:dyDescent="0.3">
      <c r="A97" s="58" t="s">
        <v>74</v>
      </c>
      <c r="B97" s="59">
        <v>6.7624838206999902</v>
      </c>
      <c r="C97" s="60">
        <v>9.9435518193510299E-3</v>
      </c>
      <c r="D97" s="59">
        <v>0</v>
      </c>
      <c r="E97" s="60">
        <v>0</v>
      </c>
      <c r="F97" s="59">
        <v>1.5593818892</v>
      </c>
      <c r="G97" s="60">
        <v>9.6967419798277398E-3</v>
      </c>
      <c r="H97" s="59">
        <v>2.9335704688000002</v>
      </c>
      <c r="I97" s="64">
        <v>4.7038550877364298E-2</v>
      </c>
      <c r="J97" s="59">
        <v>0.80154546509999902</v>
      </c>
      <c r="K97" s="60">
        <v>1.63282397330126E-2</v>
      </c>
      <c r="L97" s="59">
        <v>0.40267475629999999</v>
      </c>
      <c r="M97" s="60">
        <v>3.12807783259766E-3</v>
      </c>
      <c r="N97" s="59">
        <v>0</v>
      </c>
      <c r="O97" s="60">
        <v>0</v>
      </c>
      <c r="P97" s="59">
        <v>1.0653112413000001</v>
      </c>
      <c r="Q97" s="60">
        <v>1.2134156040121601E-2</v>
      </c>
    </row>
    <row r="98" spans="1:17" customFormat="1" x14ac:dyDescent="0.3">
      <c r="A98" s="58" t="s">
        <v>75</v>
      </c>
      <c r="B98" s="65">
        <v>53.191010164799998</v>
      </c>
      <c r="C98" s="66">
        <v>7.8212026811558102E-2</v>
      </c>
      <c r="D98" s="65">
        <v>2.9910150390000001</v>
      </c>
      <c r="E98" s="66">
        <v>3.17495987784761E-2</v>
      </c>
      <c r="F98" s="65">
        <v>19.141940875500001</v>
      </c>
      <c r="G98" s="66">
        <v>0.119030792231444</v>
      </c>
      <c r="H98" s="65">
        <v>5.6494176575999999</v>
      </c>
      <c r="I98" s="66">
        <v>9.0586001850230302E-2</v>
      </c>
      <c r="J98" s="65">
        <v>0.77998095410000001</v>
      </c>
      <c r="K98" s="66">
        <v>1.5888950234581901E-2</v>
      </c>
      <c r="L98" s="65">
        <v>7.9477646502000301</v>
      </c>
      <c r="M98" s="66">
        <v>6.1740215973389301E-2</v>
      </c>
      <c r="N98" s="65">
        <v>9.5036003189000002</v>
      </c>
      <c r="O98" s="66">
        <v>0.114921404724734</v>
      </c>
      <c r="P98" s="65">
        <v>5.8369886756999998</v>
      </c>
      <c r="Q98" s="66">
        <v>6.6484731080971596E-2</v>
      </c>
    </row>
    <row r="99" spans="1:17" customFormat="1" x14ac:dyDescent="0.3">
      <c r="A99" s="58" t="s">
        <v>76</v>
      </c>
      <c r="B99" s="59">
        <v>138.8349490315</v>
      </c>
      <c r="C99" s="60">
        <v>0.20414281891602101</v>
      </c>
      <c r="D99" s="59">
        <v>10.4385964911</v>
      </c>
      <c r="E99" s="63">
        <v>0.11080561150024799</v>
      </c>
      <c r="F99" s="59">
        <v>35.957575866500001</v>
      </c>
      <c r="G99" s="60">
        <v>0.22359586052163799</v>
      </c>
      <c r="H99" s="59">
        <v>13.8447757707</v>
      </c>
      <c r="I99" s="60">
        <v>0.22199507269452601</v>
      </c>
      <c r="J99" s="59">
        <v>15.465355922200001</v>
      </c>
      <c r="K99" s="64">
        <v>0.31504393705545303</v>
      </c>
      <c r="L99" s="59">
        <v>33.930317438800003</v>
      </c>
      <c r="M99" s="60">
        <v>0.26357915953946298</v>
      </c>
      <c r="N99" s="59">
        <v>12.431111490599999</v>
      </c>
      <c r="O99" s="60">
        <v>0.15032206183465499</v>
      </c>
      <c r="P99" s="59">
        <v>10.2985500198</v>
      </c>
      <c r="Q99" s="60">
        <v>0.117303007874728</v>
      </c>
    </row>
    <row r="100" spans="1:17" customFormat="1" x14ac:dyDescent="0.3">
      <c r="A100" s="58" t="s">
        <v>77</v>
      </c>
      <c r="B100" s="65">
        <v>118.91388494909999</v>
      </c>
      <c r="C100" s="66">
        <v>0.17485089922319799</v>
      </c>
      <c r="D100" s="65">
        <v>21.950944472500002</v>
      </c>
      <c r="E100" s="66">
        <v>0.233009085786306</v>
      </c>
      <c r="F100" s="65">
        <v>26.773246610200001</v>
      </c>
      <c r="G100" s="66">
        <v>0.166484724581863</v>
      </c>
      <c r="H100" s="65">
        <v>15.5586555378</v>
      </c>
      <c r="I100" s="66">
        <v>0.249476403543687</v>
      </c>
      <c r="J100" s="65">
        <v>5.3469833718000004</v>
      </c>
      <c r="K100" s="66">
        <v>0.108923111844055</v>
      </c>
      <c r="L100" s="65">
        <v>10.0684543759</v>
      </c>
      <c r="M100" s="63">
        <v>7.8214262128489101E-2</v>
      </c>
      <c r="N100" s="65">
        <v>12.7149498761</v>
      </c>
      <c r="O100" s="66">
        <v>0.15375435116521399</v>
      </c>
      <c r="P100" s="65">
        <v>26.0768009025001</v>
      </c>
      <c r="Q100" s="64">
        <v>0.29702115110696797</v>
      </c>
    </row>
    <row r="101" spans="1:17" customFormat="1" x14ac:dyDescent="0.3">
      <c r="A101" s="58" t="s">
        <v>63</v>
      </c>
      <c r="B101" s="59">
        <v>24.963322881700002</v>
      </c>
      <c r="C101" s="60">
        <v>3.6706053757579397E-2</v>
      </c>
      <c r="D101" s="59">
        <v>6.6194180695</v>
      </c>
      <c r="E101" s="60">
        <v>7.0265065575827096E-2</v>
      </c>
      <c r="F101" s="59">
        <v>1.8112777232999999</v>
      </c>
      <c r="G101" s="60">
        <v>1.12631119152348E-2</v>
      </c>
      <c r="H101" s="59">
        <v>3.8696660693</v>
      </c>
      <c r="I101" s="60">
        <v>6.20484444519366E-2</v>
      </c>
      <c r="J101" s="59">
        <v>2.6864289012000002</v>
      </c>
      <c r="K101" s="60">
        <v>5.4725099241893602E-2</v>
      </c>
      <c r="L101" s="59">
        <v>2.7191702743000001</v>
      </c>
      <c r="M101" s="60">
        <v>2.1123192166929299E-2</v>
      </c>
      <c r="N101" s="59">
        <v>3.3705620913000001</v>
      </c>
      <c r="O101" s="60">
        <v>4.0758209230853597E-2</v>
      </c>
      <c r="P101" s="59">
        <v>2.0196850648</v>
      </c>
      <c r="Q101" s="60">
        <v>2.30047077117859E-2</v>
      </c>
    </row>
    <row r="102" spans="1:17" customFormat="1" x14ac:dyDescent="0.3">
      <c r="A102" s="71" t="s">
        <v>1</v>
      </c>
    </row>
    <row r="103" spans="1:17" customFormat="1" x14ac:dyDescent="0.3">
      <c r="A103" s="71" t="s">
        <v>1</v>
      </c>
    </row>
    <row r="104" spans="1:17" customFormat="1" x14ac:dyDescent="0.3">
      <c r="A104" s="53" t="s">
        <v>78</v>
      </c>
    </row>
    <row r="105" spans="1:17" customFormat="1" x14ac:dyDescent="0.3">
      <c r="A105" s="54" t="s">
        <v>1</v>
      </c>
    </row>
    <row r="106" spans="1:17" customFormat="1" x14ac:dyDescent="0.3">
      <c r="A106" s="115" t="s">
        <v>1</v>
      </c>
      <c r="B106" s="114" t="s">
        <v>501</v>
      </c>
      <c r="C106" s="114" t="s">
        <v>1</v>
      </c>
      <c r="D106" s="114" t="s">
        <v>17</v>
      </c>
      <c r="E106" s="114" t="s">
        <v>1</v>
      </c>
      <c r="F106" s="114" t="s">
        <v>18</v>
      </c>
      <c r="G106" s="114" t="s">
        <v>1</v>
      </c>
      <c r="H106" s="114" t="s">
        <v>19</v>
      </c>
      <c r="I106" s="114" t="s">
        <v>1</v>
      </c>
      <c r="J106" s="114" t="s">
        <v>20</v>
      </c>
      <c r="K106" s="114" t="s">
        <v>1</v>
      </c>
      <c r="L106" s="114" t="s">
        <v>21</v>
      </c>
      <c r="M106" s="114" t="s">
        <v>1</v>
      </c>
      <c r="N106" s="114" t="s">
        <v>22</v>
      </c>
      <c r="O106" s="114" t="s">
        <v>1</v>
      </c>
      <c r="P106" s="114" t="s">
        <v>23</v>
      </c>
      <c r="Q106" s="114" t="s">
        <v>1</v>
      </c>
    </row>
    <row r="107" spans="1:17" customFormat="1" x14ac:dyDescent="0.3">
      <c r="A107" s="116" t="s">
        <v>1</v>
      </c>
      <c r="B107" s="55" t="s">
        <v>14</v>
      </c>
      <c r="C107" s="55" t="s">
        <v>15</v>
      </c>
      <c r="D107" s="55" t="s">
        <v>14</v>
      </c>
      <c r="E107" s="55" t="s">
        <v>15</v>
      </c>
      <c r="F107" s="55" t="s">
        <v>14</v>
      </c>
      <c r="G107" s="55" t="s">
        <v>15</v>
      </c>
      <c r="H107" s="55" t="s">
        <v>14</v>
      </c>
      <c r="I107" s="55" t="s">
        <v>15</v>
      </c>
      <c r="J107" s="55" t="s">
        <v>14</v>
      </c>
      <c r="K107" s="55" t="s">
        <v>15</v>
      </c>
      <c r="L107" s="55" t="s">
        <v>14</v>
      </c>
      <c r="M107" s="55" t="s">
        <v>15</v>
      </c>
      <c r="N107" s="55" t="s">
        <v>14</v>
      </c>
      <c r="O107" s="55" t="s">
        <v>15</v>
      </c>
      <c r="P107" s="55" t="s">
        <v>14</v>
      </c>
      <c r="Q107" s="55" t="s">
        <v>15</v>
      </c>
    </row>
    <row r="108" spans="1:17" customFormat="1" x14ac:dyDescent="0.3">
      <c r="A108" s="56" t="s">
        <v>16</v>
      </c>
      <c r="B108" s="57">
        <v>680.08735143709998</v>
      </c>
      <c r="C108" s="57">
        <v>680.08735143709998</v>
      </c>
      <c r="D108" s="57">
        <v>94.206388555299995</v>
      </c>
      <c r="E108" s="57">
        <v>94.206388555299995</v>
      </c>
      <c r="F108" s="57">
        <v>160.81503379630001</v>
      </c>
      <c r="G108" s="57">
        <v>160.81503379630001</v>
      </c>
      <c r="H108" s="57">
        <v>62.365239023800001</v>
      </c>
      <c r="I108" s="57">
        <v>62.365239023800001</v>
      </c>
      <c r="J108" s="57">
        <v>49.089520867300003</v>
      </c>
      <c r="K108" s="57">
        <v>49.089520867300003</v>
      </c>
      <c r="L108" s="57">
        <v>128.7291358622</v>
      </c>
      <c r="M108" s="57">
        <v>128.7291358622</v>
      </c>
      <c r="N108" s="57">
        <v>82.696520649600004</v>
      </c>
      <c r="O108" s="57">
        <v>82.696520649600004</v>
      </c>
      <c r="P108" s="57">
        <v>87.794424085000003</v>
      </c>
      <c r="Q108" s="57">
        <v>87.794424085000003</v>
      </c>
    </row>
    <row r="109" spans="1:17" customFormat="1" x14ac:dyDescent="0.3">
      <c r="A109" s="58" t="s">
        <v>79</v>
      </c>
      <c r="B109" s="59">
        <v>59.156734575900103</v>
      </c>
      <c r="C109" s="60">
        <v>8.69840241123368E-2</v>
      </c>
      <c r="D109" s="59">
        <v>9.2555654119999993</v>
      </c>
      <c r="E109" s="60">
        <v>9.8247746824164706E-2</v>
      </c>
      <c r="F109" s="59">
        <v>10.246289691699999</v>
      </c>
      <c r="G109" s="60">
        <v>6.3714750106502405E-2</v>
      </c>
      <c r="H109" s="59">
        <v>3.5853661024000001</v>
      </c>
      <c r="I109" s="60">
        <v>5.7489815777531802E-2</v>
      </c>
      <c r="J109" s="59">
        <v>3.1829810991</v>
      </c>
      <c r="K109" s="60">
        <v>6.4840337466407799E-2</v>
      </c>
      <c r="L109" s="59">
        <v>2.1706802895999999</v>
      </c>
      <c r="M109" s="63">
        <v>1.6862385310530099E-2</v>
      </c>
      <c r="N109" s="59">
        <v>11.9548768953</v>
      </c>
      <c r="O109" s="60">
        <v>0.144563239195455</v>
      </c>
      <c r="P109" s="59">
        <v>18.232923491299999</v>
      </c>
      <c r="Q109" s="64">
        <v>0.207677465640044</v>
      </c>
    </row>
    <row r="110" spans="1:17" customFormat="1" x14ac:dyDescent="0.3">
      <c r="A110" s="58" t="s">
        <v>80</v>
      </c>
      <c r="B110" s="65">
        <v>410.91580591949997</v>
      </c>
      <c r="C110" s="66">
        <v>0.60421033423308002</v>
      </c>
      <c r="D110" s="65">
        <v>64.086393159699995</v>
      </c>
      <c r="E110" s="66">
        <v>0.68027650929512795</v>
      </c>
      <c r="F110" s="65">
        <v>90.286233296099695</v>
      </c>
      <c r="G110" s="66">
        <v>0.56142906023614103</v>
      </c>
      <c r="H110" s="65">
        <v>41.334972793399999</v>
      </c>
      <c r="I110" s="66">
        <v>0.66278865342960702</v>
      </c>
      <c r="J110" s="65">
        <v>26.290643480999901</v>
      </c>
      <c r="K110" s="66">
        <v>0.53556529003551501</v>
      </c>
      <c r="L110" s="65">
        <v>74.056187587099998</v>
      </c>
      <c r="M110" s="66">
        <v>0.57528691613664296</v>
      </c>
      <c r="N110" s="65">
        <v>50.9774148057001</v>
      </c>
      <c r="O110" s="66">
        <v>0.61643965677468404</v>
      </c>
      <c r="P110" s="65">
        <v>53.824510568200097</v>
      </c>
      <c r="Q110" s="66">
        <v>0.61307436240015301</v>
      </c>
    </row>
    <row r="111" spans="1:17" customFormat="1" x14ac:dyDescent="0.3">
      <c r="A111" s="58" t="s">
        <v>81</v>
      </c>
      <c r="B111" s="59">
        <v>41.610645440500001</v>
      </c>
      <c r="C111" s="60">
        <v>6.1184266039608103E-2</v>
      </c>
      <c r="D111" s="59">
        <v>6.2385235442999996</v>
      </c>
      <c r="E111" s="60">
        <v>6.6221873484067703E-2</v>
      </c>
      <c r="F111" s="59">
        <v>21.302363783299999</v>
      </c>
      <c r="G111" s="64">
        <v>0.13246500206120701</v>
      </c>
      <c r="H111" s="59">
        <v>0.88335479380000104</v>
      </c>
      <c r="I111" s="60">
        <v>1.41642172406794E-2</v>
      </c>
      <c r="J111" s="59">
        <v>1.9036280086999999</v>
      </c>
      <c r="K111" s="60">
        <v>3.8778704193221498E-2</v>
      </c>
      <c r="L111" s="59">
        <v>8.1852118071999804</v>
      </c>
      <c r="M111" s="60">
        <v>6.3584764648478495E-2</v>
      </c>
      <c r="N111" s="59">
        <v>0</v>
      </c>
      <c r="O111" s="63">
        <v>0</v>
      </c>
      <c r="P111" s="59">
        <v>2.6737137009</v>
      </c>
      <c r="Q111" s="60">
        <v>3.0454254114263401E-2</v>
      </c>
    </row>
    <row r="112" spans="1:17" customFormat="1" x14ac:dyDescent="0.3">
      <c r="A112" s="58" t="s">
        <v>82</v>
      </c>
      <c r="B112" s="65">
        <v>81.669884722099994</v>
      </c>
      <c r="C112" s="66">
        <v>0.12008734547043499</v>
      </c>
      <c r="D112" s="65">
        <v>8.8564129700999992</v>
      </c>
      <c r="E112" s="66">
        <v>9.4010747104493905E-2</v>
      </c>
      <c r="F112" s="65">
        <v>23.560138877</v>
      </c>
      <c r="G112" s="66">
        <v>0.14650457933455999</v>
      </c>
      <c r="H112" s="65">
        <v>10.999676085100001</v>
      </c>
      <c r="I112" s="66">
        <v>0.176375113080257</v>
      </c>
      <c r="J112" s="65">
        <v>9.7878180380999904</v>
      </c>
      <c r="K112" s="66">
        <v>0.19938711694821101</v>
      </c>
      <c r="L112" s="65">
        <v>20.243059258900001</v>
      </c>
      <c r="M112" s="66">
        <v>0.15725312784333101</v>
      </c>
      <c r="N112" s="65">
        <v>5.7978470706999996</v>
      </c>
      <c r="O112" s="66">
        <v>7.01099275417707E-2</v>
      </c>
      <c r="P112" s="65">
        <v>1.5715751138</v>
      </c>
      <c r="Q112" s="63">
        <v>1.7900625582764201E-2</v>
      </c>
    </row>
    <row r="113" spans="1:17" customFormat="1" x14ac:dyDescent="0.3">
      <c r="A113" s="58" t="s">
        <v>83</v>
      </c>
      <c r="B113" s="59">
        <v>17.809717372200002</v>
      </c>
      <c r="C113" s="60">
        <v>2.6187396860956301E-2</v>
      </c>
      <c r="D113" s="59">
        <v>2.2272155811999901</v>
      </c>
      <c r="E113" s="60">
        <v>2.36418741377885E-2</v>
      </c>
      <c r="F113" s="59">
        <v>0.46049675449999999</v>
      </c>
      <c r="G113" s="60">
        <v>2.8635180656262399E-3</v>
      </c>
      <c r="H113" s="59">
        <v>1.4384894637000001</v>
      </c>
      <c r="I113" s="60">
        <v>2.3065564827724601E-2</v>
      </c>
      <c r="J113" s="59">
        <v>1.1999135781000001</v>
      </c>
      <c r="K113" s="60">
        <v>2.44433752234746E-2</v>
      </c>
      <c r="L113" s="59">
        <v>4.010863456</v>
      </c>
      <c r="M113" s="60">
        <v>3.1157386625305199E-2</v>
      </c>
      <c r="N113" s="59">
        <v>4.0818563339000002</v>
      </c>
      <c r="O113" s="60">
        <v>4.9359468836609903E-2</v>
      </c>
      <c r="P113" s="59">
        <v>4.3908822047999996</v>
      </c>
      <c r="Q113" s="60">
        <v>5.00132240807101E-2</v>
      </c>
    </row>
    <row r="114" spans="1:17" customFormat="1" x14ac:dyDescent="0.3">
      <c r="A114" s="58" t="s">
        <v>84</v>
      </c>
      <c r="B114" s="65">
        <v>10.537939982999999</v>
      </c>
      <c r="C114" s="66">
        <v>1.5494980109146499E-2</v>
      </c>
      <c r="D114" s="65">
        <v>1.8211839892999999</v>
      </c>
      <c r="E114" s="66">
        <v>1.9331852300345301E-2</v>
      </c>
      <c r="F114" s="65">
        <v>0</v>
      </c>
      <c r="G114" s="66">
        <v>0</v>
      </c>
      <c r="H114" s="65">
        <v>1.8392401775</v>
      </c>
      <c r="I114" s="66">
        <v>2.9491431545674102E-2</v>
      </c>
      <c r="J114" s="65">
        <v>0.7854459842</v>
      </c>
      <c r="K114" s="66">
        <v>1.6000278070002701E-2</v>
      </c>
      <c r="L114" s="65">
        <v>0.31890669500000002</v>
      </c>
      <c r="M114" s="66">
        <v>2.4773466617641102E-3</v>
      </c>
      <c r="N114" s="65">
        <v>2.3494655184000002</v>
      </c>
      <c r="O114" s="66">
        <v>2.8410693702037401E-2</v>
      </c>
      <c r="P114" s="65">
        <v>3.4236976185999999</v>
      </c>
      <c r="Q114" s="66">
        <v>3.8996754683250402E-2</v>
      </c>
    </row>
    <row r="115" spans="1:17" customFormat="1" x14ac:dyDescent="0.3">
      <c r="A115" s="58" t="s">
        <v>85</v>
      </c>
      <c r="B115" s="59">
        <v>1.1790229933</v>
      </c>
      <c r="C115" s="60">
        <v>1.7336346438565501E-3</v>
      </c>
      <c r="D115" s="59">
        <v>0</v>
      </c>
      <c r="E115" s="60">
        <v>0</v>
      </c>
      <c r="F115" s="59">
        <v>0.605314939</v>
      </c>
      <c r="G115" s="60">
        <v>3.7640444721526202E-3</v>
      </c>
      <c r="H115" s="59">
        <v>0</v>
      </c>
      <c r="I115" s="60">
        <v>0</v>
      </c>
      <c r="J115" s="59">
        <v>0</v>
      </c>
      <c r="K115" s="60">
        <v>0</v>
      </c>
      <c r="L115" s="59">
        <v>0</v>
      </c>
      <c r="M115" s="60">
        <v>0</v>
      </c>
      <c r="N115" s="59">
        <v>0.57370805430000005</v>
      </c>
      <c r="O115" s="60">
        <v>6.9375113945954799E-3</v>
      </c>
      <c r="P115" s="59">
        <v>0</v>
      </c>
      <c r="Q115" s="60">
        <v>0</v>
      </c>
    </row>
    <row r="116" spans="1:17" customFormat="1" x14ac:dyDescent="0.3">
      <c r="A116" s="58" t="s">
        <v>86</v>
      </c>
      <c r="B116" s="65">
        <v>7.6941080044000003</v>
      </c>
      <c r="C116" s="66">
        <v>1.1313411414197699E-2</v>
      </c>
      <c r="D116" s="65">
        <v>0</v>
      </c>
      <c r="E116" s="66">
        <v>0</v>
      </c>
      <c r="F116" s="65">
        <v>2.4527891747999999</v>
      </c>
      <c r="G116" s="66">
        <v>1.52522380333351E-2</v>
      </c>
      <c r="H116" s="65">
        <v>1.1615318517</v>
      </c>
      <c r="I116" s="66">
        <v>1.86246676815707E-2</v>
      </c>
      <c r="J116" s="65">
        <v>1.2619603572</v>
      </c>
      <c r="K116" s="66">
        <v>2.5707326836848999E-2</v>
      </c>
      <c r="L116" s="65">
        <v>0</v>
      </c>
      <c r="M116" s="66">
        <v>0</v>
      </c>
      <c r="N116" s="65">
        <v>1.6562947690000001</v>
      </c>
      <c r="O116" s="66">
        <v>2.0028590755565401E-2</v>
      </c>
      <c r="P116" s="65">
        <v>1.1615318517</v>
      </c>
      <c r="Q116" s="66">
        <v>1.3230132366668699E-2</v>
      </c>
    </row>
    <row r="117" spans="1:17" customFormat="1" x14ac:dyDescent="0.3">
      <c r="A117" s="58" t="s">
        <v>87</v>
      </c>
      <c r="B117" s="59">
        <v>49.513492426200003</v>
      </c>
      <c r="C117" s="60">
        <v>7.2804607116383604E-2</v>
      </c>
      <c r="D117" s="59">
        <v>1.7210938987</v>
      </c>
      <c r="E117" s="63">
        <v>1.8269396854011698E-2</v>
      </c>
      <c r="F117" s="59">
        <v>11.901407279900001</v>
      </c>
      <c r="G117" s="60">
        <v>7.4006807690474893E-2</v>
      </c>
      <c r="H117" s="59">
        <v>1.1226077562000001</v>
      </c>
      <c r="I117" s="60">
        <v>1.8000536416954802E-2</v>
      </c>
      <c r="J117" s="59">
        <v>4.6771303208999999</v>
      </c>
      <c r="K117" s="60">
        <v>9.5277571226317997E-2</v>
      </c>
      <c r="L117" s="59">
        <v>19.744226768400001</v>
      </c>
      <c r="M117" s="64">
        <v>0.15337807277394799</v>
      </c>
      <c r="N117" s="59">
        <v>5.3050572023000004</v>
      </c>
      <c r="O117" s="60">
        <v>6.4150911799282104E-2</v>
      </c>
      <c r="P117" s="59">
        <v>2.5155895357000002</v>
      </c>
      <c r="Q117" s="60">
        <v>2.8653181132146599E-2</v>
      </c>
    </row>
    <row r="118" spans="1:17" customFormat="1" x14ac:dyDescent="0.3">
      <c r="A118" s="58" t="s">
        <v>88</v>
      </c>
      <c r="B118" s="65">
        <v>0</v>
      </c>
      <c r="C118" s="66">
        <v>0</v>
      </c>
      <c r="D118" s="65">
        <v>0</v>
      </c>
      <c r="E118" s="66">
        <v>0</v>
      </c>
      <c r="F118" s="65">
        <v>0</v>
      </c>
      <c r="G118" s="66">
        <v>0</v>
      </c>
      <c r="H118" s="65">
        <v>0</v>
      </c>
      <c r="I118" s="66">
        <v>0</v>
      </c>
      <c r="J118" s="65">
        <v>0</v>
      </c>
      <c r="K118" s="66">
        <v>0</v>
      </c>
      <c r="L118" s="65">
        <v>0</v>
      </c>
      <c r="M118" s="66">
        <v>0</v>
      </c>
      <c r="N118" s="65">
        <v>0</v>
      </c>
      <c r="O118" s="66">
        <v>0</v>
      </c>
      <c r="P118" s="65">
        <v>0</v>
      </c>
      <c r="Q118" s="66">
        <v>0</v>
      </c>
    </row>
    <row r="119" spans="1:17" customFormat="1" x14ac:dyDescent="0.3">
      <c r="A119" s="71" t="s">
        <v>1</v>
      </c>
    </row>
    <row r="120" spans="1:17" customFormat="1" x14ac:dyDescent="0.3">
      <c r="A120" s="71" t="s">
        <v>1</v>
      </c>
    </row>
    <row r="121" spans="1:17" customFormat="1" x14ac:dyDescent="0.3">
      <c r="A121" s="53" t="s">
        <v>89</v>
      </c>
    </row>
    <row r="122" spans="1:17" customFormat="1" x14ac:dyDescent="0.3">
      <c r="A122" s="54" t="s">
        <v>1</v>
      </c>
    </row>
    <row r="123" spans="1:17" customFormat="1" x14ac:dyDescent="0.3">
      <c r="A123" s="115" t="s">
        <v>1</v>
      </c>
      <c r="B123" s="114" t="s">
        <v>501</v>
      </c>
      <c r="C123" s="114" t="s">
        <v>1</v>
      </c>
      <c r="D123" s="114" t="s">
        <v>17</v>
      </c>
      <c r="E123" s="114" t="s">
        <v>1</v>
      </c>
      <c r="F123" s="114" t="s">
        <v>18</v>
      </c>
      <c r="G123" s="114" t="s">
        <v>1</v>
      </c>
      <c r="H123" s="114" t="s">
        <v>19</v>
      </c>
      <c r="I123" s="114" t="s">
        <v>1</v>
      </c>
      <c r="J123" s="114" t="s">
        <v>20</v>
      </c>
      <c r="K123" s="114" t="s">
        <v>1</v>
      </c>
      <c r="L123" s="114" t="s">
        <v>21</v>
      </c>
      <c r="M123" s="114" t="s">
        <v>1</v>
      </c>
      <c r="N123" s="114" t="s">
        <v>22</v>
      </c>
      <c r="O123" s="114" t="s">
        <v>1</v>
      </c>
      <c r="P123" s="114" t="s">
        <v>23</v>
      </c>
      <c r="Q123" s="114" t="s">
        <v>1</v>
      </c>
    </row>
    <row r="124" spans="1:17" customFormat="1" x14ac:dyDescent="0.3">
      <c r="A124" s="116" t="s">
        <v>1</v>
      </c>
      <c r="B124" s="55" t="s">
        <v>14</v>
      </c>
      <c r="C124" s="55" t="s">
        <v>15</v>
      </c>
      <c r="D124" s="55" t="s">
        <v>14</v>
      </c>
      <c r="E124" s="55" t="s">
        <v>15</v>
      </c>
      <c r="F124" s="55" t="s">
        <v>14</v>
      </c>
      <c r="G124" s="55" t="s">
        <v>15</v>
      </c>
      <c r="H124" s="55" t="s">
        <v>14</v>
      </c>
      <c r="I124" s="55" t="s">
        <v>15</v>
      </c>
      <c r="J124" s="55" t="s">
        <v>14</v>
      </c>
      <c r="K124" s="55" t="s">
        <v>15</v>
      </c>
      <c r="L124" s="55" t="s">
        <v>14</v>
      </c>
      <c r="M124" s="55" t="s">
        <v>15</v>
      </c>
      <c r="N124" s="55" t="s">
        <v>14</v>
      </c>
      <c r="O124" s="55" t="s">
        <v>15</v>
      </c>
      <c r="P124" s="55" t="s">
        <v>14</v>
      </c>
      <c r="Q124" s="55" t="s">
        <v>15</v>
      </c>
    </row>
    <row r="125" spans="1:17" customFormat="1" x14ac:dyDescent="0.3">
      <c r="A125" s="56" t="s">
        <v>16</v>
      </c>
      <c r="B125" s="57">
        <v>620.93061686119995</v>
      </c>
      <c r="C125" s="57">
        <v>620.93061686119995</v>
      </c>
      <c r="D125" s="57">
        <v>84.950823143299999</v>
      </c>
      <c r="E125" s="57">
        <v>84.950823143299999</v>
      </c>
      <c r="F125" s="57">
        <v>150.5687441046</v>
      </c>
      <c r="G125" s="57">
        <v>150.5687441046</v>
      </c>
      <c r="H125" s="57">
        <v>58.779872921399999</v>
      </c>
      <c r="I125" s="57">
        <v>58.779872921399999</v>
      </c>
      <c r="J125" s="57">
        <v>45.906539768199998</v>
      </c>
      <c r="K125" s="57">
        <v>45.906539768199998</v>
      </c>
      <c r="L125" s="57">
        <v>126.5584555726</v>
      </c>
      <c r="M125" s="57">
        <v>126.5584555726</v>
      </c>
      <c r="N125" s="57">
        <v>70.7416437543</v>
      </c>
      <c r="O125" s="57">
        <v>70.7416437543</v>
      </c>
      <c r="P125" s="57">
        <v>69.561500593700003</v>
      </c>
      <c r="Q125" s="57">
        <v>69.561500593700003</v>
      </c>
    </row>
    <row r="126" spans="1:17" customFormat="1" x14ac:dyDescent="0.3">
      <c r="A126" s="58" t="s">
        <v>90</v>
      </c>
      <c r="B126" s="59">
        <v>450.78256500369901</v>
      </c>
      <c r="C126" s="60">
        <v>0.72597896248441196</v>
      </c>
      <c r="D126" s="59">
        <v>74.938529932500003</v>
      </c>
      <c r="E126" s="64">
        <v>0.88214012718969603</v>
      </c>
      <c r="F126" s="59">
        <v>106.8564442505</v>
      </c>
      <c r="G126" s="60">
        <v>0.70968543229839898</v>
      </c>
      <c r="H126" s="59">
        <v>47.5021708274001</v>
      </c>
      <c r="I126" s="60">
        <v>0.808136671049282</v>
      </c>
      <c r="J126" s="59">
        <v>35.708569973700001</v>
      </c>
      <c r="K126" s="60">
        <v>0.77785365993617595</v>
      </c>
      <c r="L126" s="59">
        <v>64.924207182999993</v>
      </c>
      <c r="M126" s="63">
        <v>0.51299778342946301</v>
      </c>
      <c r="N126" s="59">
        <v>55.628892623900001</v>
      </c>
      <c r="O126" s="60">
        <v>0.78636697808592604</v>
      </c>
      <c r="P126" s="59">
        <v>52.186281241099998</v>
      </c>
      <c r="Q126" s="60">
        <v>0.75021787620588498</v>
      </c>
    </row>
    <row r="127" spans="1:17" customFormat="1" x14ac:dyDescent="0.3">
      <c r="A127" s="58" t="s">
        <v>91</v>
      </c>
      <c r="B127" s="65">
        <v>40.236780994199997</v>
      </c>
      <c r="C127" s="66">
        <v>6.4800768236548997E-2</v>
      </c>
      <c r="D127" s="65">
        <v>4.0739057946999999</v>
      </c>
      <c r="E127" s="66">
        <v>4.7956048499116902E-2</v>
      </c>
      <c r="F127" s="65">
        <v>11.6696388024</v>
      </c>
      <c r="G127" s="66">
        <v>7.7503726764786604E-2</v>
      </c>
      <c r="H127" s="65">
        <v>2.8595837882000099</v>
      </c>
      <c r="I127" s="66">
        <v>4.8649029779697102E-2</v>
      </c>
      <c r="J127" s="65">
        <v>1.2623448549</v>
      </c>
      <c r="K127" s="66">
        <v>2.74981486575567E-2</v>
      </c>
      <c r="L127" s="65">
        <v>11.5538891101</v>
      </c>
      <c r="M127" s="66">
        <v>9.1292905383727099E-2</v>
      </c>
      <c r="N127" s="65">
        <v>4.0861369892999901</v>
      </c>
      <c r="O127" s="66">
        <v>5.7761408591126003E-2</v>
      </c>
      <c r="P127" s="65">
        <v>2.6066202196999999</v>
      </c>
      <c r="Q127" s="66">
        <v>3.7472167757348199E-2</v>
      </c>
    </row>
    <row r="128" spans="1:17" customFormat="1" x14ac:dyDescent="0.3">
      <c r="A128" s="58" t="s">
        <v>92</v>
      </c>
      <c r="B128" s="59">
        <v>40.4263079718</v>
      </c>
      <c r="C128" s="60">
        <v>6.5105998760626005E-2</v>
      </c>
      <c r="D128" s="59">
        <v>2.2970126620000002</v>
      </c>
      <c r="E128" s="60">
        <v>2.70393220101619E-2</v>
      </c>
      <c r="F128" s="59">
        <v>12.0776835329</v>
      </c>
      <c r="G128" s="60">
        <v>8.0213749571488996E-2</v>
      </c>
      <c r="H128" s="59">
        <v>3.6292682000999998</v>
      </c>
      <c r="I128" s="60">
        <v>6.1743382891504897E-2</v>
      </c>
      <c r="J128" s="59">
        <v>3.4670585336000102</v>
      </c>
      <c r="K128" s="60">
        <v>7.5524283710045007E-2</v>
      </c>
      <c r="L128" s="59">
        <v>9.3891898898000097</v>
      </c>
      <c r="M128" s="60">
        <v>7.4188562489322707E-2</v>
      </c>
      <c r="N128" s="59">
        <v>4.2197476696000003</v>
      </c>
      <c r="O128" s="60">
        <v>5.9650121846985003E-2</v>
      </c>
      <c r="P128" s="59">
        <v>5.3463474837999998</v>
      </c>
      <c r="Q128" s="60">
        <v>7.6857851515126793E-2</v>
      </c>
    </row>
    <row r="129" spans="1:17" customFormat="1" x14ac:dyDescent="0.3">
      <c r="A129" s="58" t="s">
        <v>93</v>
      </c>
      <c r="B129" s="65">
        <v>42.766999076399998</v>
      </c>
      <c r="C129" s="66">
        <v>6.88756487682744E-2</v>
      </c>
      <c r="D129" s="65">
        <v>6.9148330605000004</v>
      </c>
      <c r="E129" s="66">
        <v>8.1398070138009801E-2</v>
      </c>
      <c r="F129" s="65">
        <v>15.0412038174</v>
      </c>
      <c r="G129" s="66">
        <v>9.9895923997020797E-2</v>
      </c>
      <c r="H129" s="65">
        <v>2.71430713380001</v>
      </c>
      <c r="I129" s="66">
        <v>4.6177492377868001E-2</v>
      </c>
      <c r="J129" s="65">
        <v>6.2464574259000099</v>
      </c>
      <c r="K129" s="66">
        <v>0.13606901015499701</v>
      </c>
      <c r="L129" s="65">
        <v>4.6070852793999997</v>
      </c>
      <c r="M129" s="66">
        <v>3.6402824754424697E-2</v>
      </c>
      <c r="N129" s="65">
        <v>2.3266754208</v>
      </c>
      <c r="O129" s="66">
        <v>3.2889756264089798E-2</v>
      </c>
      <c r="P129" s="65">
        <v>4.0630796302000096</v>
      </c>
      <c r="Q129" s="66">
        <v>5.8409890464151099E-2</v>
      </c>
    </row>
    <row r="130" spans="1:17" customFormat="1" x14ac:dyDescent="0.3">
      <c r="A130" s="58" t="s">
        <v>94</v>
      </c>
      <c r="B130" s="59">
        <v>18.859616550600101</v>
      </c>
      <c r="C130" s="60">
        <v>3.0373146432906201E-2</v>
      </c>
      <c r="D130" s="59">
        <v>2.8331528439000002</v>
      </c>
      <c r="E130" s="60">
        <v>3.33505049047126E-2</v>
      </c>
      <c r="F130" s="59">
        <v>1.8040844083000001</v>
      </c>
      <c r="G130" s="60">
        <v>1.19817988721929E-2</v>
      </c>
      <c r="H130" s="59">
        <v>1.8319406596000101</v>
      </c>
      <c r="I130" s="60">
        <v>3.116612147239E-2</v>
      </c>
      <c r="J130" s="59">
        <v>5.1097276452999898</v>
      </c>
      <c r="K130" s="64">
        <v>0.111307183488475</v>
      </c>
      <c r="L130" s="59">
        <v>0.28876204890000001</v>
      </c>
      <c r="M130" s="60">
        <v>2.2816495949917201E-3</v>
      </c>
      <c r="N130" s="59">
        <v>3.7688263406</v>
      </c>
      <c r="O130" s="60">
        <v>5.32759226473433E-2</v>
      </c>
      <c r="P130" s="59">
        <v>2.8214043748000002</v>
      </c>
      <c r="Q130" s="60">
        <v>4.0559854958843802E-2</v>
      </c>
    </row>
    <row r="131" spans="1:17" customFormat="1" x14ac:dyDescent="0.3">
      <c r="A131" s="58" t="s">
        <v>95</v>
      </c>
      <c r="B131" s="65">
        <v>79.662086776500004</v>
      </c>
      <c r="C131" s="66">
        <v>0.12829466709049001</v>
      </c>
      <c r="D131" s="65">
        <v>5.6897747355000003</v>
      </c>
      <c r="E131" s="66">
        <v>6.6977276087156395E-2</v>
      </c>
      <c r="F131" s="65">
        <v>18.385295452200001</v>
      </c>
      <c r="G131" s="66">
        <v>0.122105657196873</v>
      </c>
      <c r="H131" s="65">
        <v>9.9518024229000108</v>
      </c>
      <c r="I131" s="66">
        <v>0.16930629360508301</v>
      </c>
      <c r="J131" s="65">
        <v>10.5570281375</v>
      </c>
      <c r="K131" s="64">
        <v>0.22996784751816499</v>
      </c>
      <c r="L131" s="65">
        <v>20.487698268700001</v>
      </c>
      <c r="M131" s="66">
        <v>0.16188328291464699</v>
      </c>
      <c r="N131" s="65">
        <v>7.8075348195999998</v>
      </c>
      <c r="O131" s="66">
        <v>0.110366884415595</v>
      </c>
      <c r="P131" s="65">
        <v>3.0702244439999999</v>
      </c>
      <c r="Q131" s="63">
        <v>4.4136834567914202E-2</v>
      </c>
    </row>
    <row r="132" spans="1:17" customFormat="1" x14ac:dyDescent="0.3">
      <c r="A132" s="58" t="s">
        <v>96</v>
      </c>
      <c r="B132" s="59">
        <v>97.677111697699999</v>
      </c>
      <c r="C132" s="60">
        <v>0.15730761061752299</v>
      </c>
      <c r="D132" s="59">
        <v>8.6977307017999994</v>
      </c>
      <c r="E132" s="60">
        <v>0.10238547879787099</v>
      </c>
      <c r="F132" s="59">
        <v>17.499946349599998</v>
      </c>
      <c r="G132" s="60">
        <v>0.116225624738178</v>
      </c>
      <c r="H132" s="59">
        <v>9.8601888986000006</v>
      </c>
      <c r="I132" s="60">
        <v>0.16774770697080199</v>
      </c>
      <c r="J132" s="59">
        <v>4.7829835254999997</v>
      </c>
      <c r="K132" s="60">
        <v>0.104189589318889</v>
      </c>
      <c r="L132" s="59">
        <v>29.710083648200001</v>
      </c>
      <c r="M132" s="60">
        <v>0.23475384172302</v>
      </c>
      <c r="N132" s="59">
        <v>12.4652068609</v>
      </c>
      <c r="O132" s="60">
        <v>0.17620748118596399</v>
      </c>
      <c r="P132" s="59">
        <v>14.660971713099901</v>
      </c>
      <c r="Q132" s="60">
        <v>0.210762729210413</v>
      </c>
    </row>
    <row r="133" spans="1:17" customFormat="1" x14ac:dyDescent="0.3">
      <c r="A133" s="58" t="s">
        <v>97</v>
      </c>
      <c r="B133" s="65">
        <v>3.8489371979999998</v>
      </c>
      <c r="C133" s="66">
        <v>6.1986590667027401E-3</v>
      </c>
      <c r="D133" s="65">
        <v>0</v>
      </c>
      <c r="E133" s="66">
        <v>0</v>
      </c>
      <c r="F133" s="65">
        <v>1.7627352478</v>
      </c>
      <c r="G133" s="66">
        <v>1.1707179058194401E-2</v>
      </c>
      <c r="H133" s="65">
        <v>0.41380770030000003</v>
      </c>
      <c r="I133" s="66">
        <v>7.0399556809750304E-3</v>
      </c>
      <c r="J133" s="65">
        <v>0.80154546510000002</v>
      </c>
      <c r="K133" s="66">
        <v>1.7460376433234E-2</v>
      </c>
      <c r="L133" s="65">
        <v>0</v>
      </c>
      <c r="M133" s="66">
        <v>0</v>
      </c>
      <c r="N133" s="65">
        <v>0.87084878480000005</v>
      </c>
      <c r="O133" s="66">
        <v>1.2310270705959799E-2</v>
      </c>
      <c r="P133" s="65">
        <v>0</v>
      </c>
      <c r="Q133" s="66">
        <v>0</v>
      </c>
    </row>
    <row r="134" spans="1:17" customFormat="1" x14ac:dyDescent="0.3">
      <c r="A134" s="58" t="s">
        <v>98</v>
      </c>
      <c r="B134" s="59">
        <v>20.2930680043</v>
      </c>
      <c r="C134" s="60">
        <v>3.2681699779729498E-2</v>
      </c>
      <c r="D134" s="59">
        <v>0</v>
      </c>
      <c r="E134" s="60">
        <v>0</v>
      </c>
      <c r="F134" s="59">
        <v>5.5271727222000004</v>
      </c>
      <c r="G134" s="60">
        <v>3.6708632691790803E-2</v>
      </c>
      <c r="H134" s="59">
        <v>0.63916930130000005</v>
      </c>
      <c r="I134" s="60">
        <v>1.0873948335252299E-2</v>
      </c>
      <c r="J134" s="59">
        <v>0</v>
      </c>
      <c r="K134" s="60">
        <v>0</v>
      </c>
      <c r="L134" s="59">
        <v>13.367508032</v>
      </c>
      <c r="M134" s="64">
        <v>0.10562319184064101</v>
      </c>
      <c r="N134" s="59">
        <v>0</v>
      </c>
      <c r="O134" s="60">
        <v>0</v>
      </c>
      <c r="P134" s="59">
        <v>0.75921794880000004</v>
      </c>
      <c r="Q134" s="60">
        <v>1.09143411559578E-2</v>
      </c>
    </row>
    <row r="135" spans="1:17" customFormat="1" x14ac:dyDescent="0.3">
      <c r="A135" s="58" t="s">
        <v>99</v>
      </c>
      <c r="B135" s="65">
        <v>1.2161993836</v>
      </c>
      <c r="C135" s="66">
        <v>1.9586719523477202E-3</v>
      </c>
      <c r="D135" s="65">
        <v>0</v>
      </c>
      <c r="E135" s="66">
        <v>0</v>
      </c>
      <c r="F135" s="65">
        <v>0</v>
      </c>
      <c r="G135" s="66">
        <v>0</v>
      </c>
      <c r="H135" s="65">
        <v>0</v>
      </c>
      <c r="I135" s="66">
        <v>0</v>
      </c>
      <c r="J135" s="65">
        <v>0</v>
      </c>
      <c r="K135" s="66">
        <v>0</v>
      </c>
      <c r="L135" s="65">
        <v>1.2161993836</v>
      </c>
      <c r="M135" s="66">
        <v>9.6097837011161202E-3</v>
      </c>
      <c r="N135" s="65">
        <v>0</v>
      </c>
      <c r="O135" s="66">
        <v>0</v>
      </c>
      <c r="P135" s="65">
        <v>0</v>
      </c>
      <c r="Q135" s="66">
        <v>0</v>
      </c>
    </row>
    <row r="136" spans="1:17" customFormat="1" x14ac:dyDescent="0.3">
      <c r="A136" s="58" t="s">
        <v>63</v>
      </c>
      <c r="B136" s="59">
        <v>8.7550920356000006</v>
      </c>
      <c r="C136" s="60">
        <v>1.4099952229537201E-2</v>
      </c>
      <c r="D136" s="59">
        <v>1.7210938987</v>
      </c>
      <c r="E136" s="60">
        <v>2.0259884895956301E-2</v>
      </c>
      <c r="F136" s="59">
        <v>0</v>
      </c>
      <c r="G136" s="60">
        <v>0</v>
      </c>
      <c r="H136" s="59">
        <v>1.3982737883</v>
      </c>
      <c r="I136" s="60">
        <v>2.37883091406094E-2</v>
      </c>
      <c r="J136" s="59">
        <v>0.58830334700000098</v>
      </c>
      <c r="K136" s="60">
        <v>1.28152404857908E-2</v>
      </c>
      <c r="L136" s="59">
        <v>2.8238269801000002</v>
      </c>
      <c r="M136" s="60">
        <v>2.2312432364348201E-2</v>
      </c>
      <c r="N136" s="59">
        <v>0</v>
      </c>
      <c r="O136" s="60">
        <v>0</v>
      </c>
      <c r="P136" s="59">
        <v>2.2235940214999999</v>
      </c>
      <c r="Q136" s="60">
        <v>3.1965871962534802E-2</v>
      </c>
    </row>
    <row r="137" spans="1:17" customFormat="1" x14ac:dyDescent="0.3">
      <c r="A137" s="71" t="s">
        <v>1</v>
      </c>
    </row>
    <row r="138" spans="1:17" customFormat="1" x14ac:dyDescent="0.3">
      <c r="A138" s="71" t="s">
        <v>1</v>
      </c>
    </row>
    <row r="139" spans="1:17" customFormat="1" x14ac:dyDescent="0.3">
      <c r="A139" s="53" t="s">
        <v>404</v>
      </c>
    </row>
    <row r="140" spans="1:17" customFormat="1" x14ac:dyDescent="0.3">
      <c r="A140" s="54" t="s">
        <v>1</v>
      </c>
    </row>
    <row r="141" spans="1:17" customFormat="1" x14ac:dyDescent="0.3">
      <c r="A141" s="115" t="s">
        <v>1</v>
      </c>
      <c r="B141" s="114" t="s">
        <v>501</v>
      </c>
      <c r="C141" s="114" t="s">
        <v>1</v>
      </c>
      <c r="D141" s="114" t="s">
        <v>17</v>
      </c>
      <c r="E141" s="114" t="s">
        <v>1</v>
      </c>
      <c r="F141" s="114" t="s">
        <v>18</v>
      </c>
      <c r="G141" s="114" t="s">
        <v>1</v>
      </c>
      <c r="H141" s="114" t="s">
        <v>19</v>
      </c>
      <c r="I141" s="114" t="s">
        <v>1</v>
      </c>
      <c r="J141" s="114" t="s">
        <v>20</v>
      </c>
      <c r="K141" s="114" t="s">
        <v>1</v>
      </c>
      <c r="L141" s="114" t="s">
        <v>21</v>
      </c>
      <c r="M141" s="114" t="s">
        <v>1</v>
      </c>
      <c r="N141" s="114" t="s">
        <v>22</v>
      </c>
      <c r="O141" s="114" t="s">
        <v>1</v>
      </c>
      <c r="P141" s="114" t="s">
        <v>23</v>
      </c>
      <c r="Q141" s="114" t="s">
        <v>1</v>
      </c>
    </row>
    <row r="142" spans="1:17" customFormat="1" x14ac:dyDescent="0.3">
      <c r="A142" s="116" t="s">
        <v>1</v>
      </c>
      <c r="B142" s="55" t="s">
        <v>14</v>
      </c>
      <c r="C142" s="55" t="s">
        <v>15</v>
      </c>
      <c r="D142" s="55" t="s">
        <v>14</v>
      </c>
      <c r="E142" s="55" t="s">
        <v>15</v>
      </c>
      <c r="F142" s="55" t="s">
        <v>14</v>
      </c>
      <c r="G142" s="55" t="s">
        <v>15</v>
      </c>
      <c r="H142" s="55" t="s">
        <v>14</v>
      </c>
      <c r="I142" s="55" t="s">
        <v>15</v>
      </c>
      <c r="J142" s="55" t="s">
        <v>14</v>
      </c>
      <c r="K142" s="55" t="s">
        <v>15</v>
      </c>
      <c r="L142" s="55" t="s">
        <v>14</v>
      </c>
      <c r="M142" s="55" t="s">
        <v>15</v>
      </c>
      <c r="N142" s="55" t="s">
        <v>14</v>
      </c>
      <c r="O142" s="55" t="s">
        <v>15</v>
      </c>
      <c r="P142" s="55" t="s">
        <v>14</v>
      </c>
      <c r="Q142" s="55" t="s">
        <v>15</v>
      </c>
    </row>
    <row r="143" spans="1:17" customFormat="1" x14ac:dyDescent="0.3">
      <c r="A143" s="56" t="s">
        <v>16</v>
      </c>
      <c r="B143" s="57">
        <v>680.08735143709998</v>
      </c>
      <c r="C143" s="57">
        <v>680.08735143709998</v>
      </c>
      <c r="D143" s="57">
        <v>94.206388555299995</v>
      </c>
      <c r="E143" s="57">
        <v>94.206388555299995</v>
      </c>
      <c r="F143" s="57">
        <v>160.81503379630001</v>
      </c>
      <c r="G143" s="57">
        <v>160.81503379630001</v>
      </c>
      <c r="H143" s="57">
        <v>62.365239023800001</v>
      </c>
      <c r="I143" s="57">
        <v>62.365239023800001</v>
      </c>
      <c r="J143" s="57">
        <v>49.089520867300003</v>
      </c>
      <c r="K143" s="57">
        <v>49.089520867300003</v>
      </c>
      <c r="L143" s="57">
        <v>128.7291358622</v>
      </c>
      <c r="M143" s="57">
        <v>128.7291358622</v>
      </c>
      <c r="N143" s="57">
        <v>82.696520649600004</v>
      </c>
      <c r="O143" s="57">
        <v>82.696520649600004</v>
      </c>
      <c r="P143" s="57">
        <v>87.794424085000003</v>
      </c>
      <c r="Q143" s="57">
        <v>87.794424085000003</v>
      </c>
    </row>
    <row r="144" spans="1:17" customFormat="1" x14ac:dyDescent="0.3">
      <c r="A144" s="58" t="s">
        <v>100</v>
      </c>
      <c r="B144" s="59">
        <v>59.156734575900103</v>
      </c>
      <c r="C144" s="60">
        <v>8.69840241123368E-2</v>
      </c>
      <c r="D144" s="59">
        <v>9.2555654119999993</v>
      </c>
      <c r="E144" s="60">
        <v>9.8247746824164706E-2</v>
      </c>
      <c r="F144" s="59">
        <v>10.246289691699999</v>
      </c>
      <c r="G144" s="60">
        <v>6.3714750106502405E-2</v>
      </c>
      <c r="H144" s="59">
        <v>3.5853661024000001</v>
      </c>
      <c r="I144" s="60">
        <v>5.7489815777531802E-2</v>
      </c>
      <c r="J144" s="59">
        <v>3.1829810991</v>
      </c>
      <c r="K144" s="60">
        <v>6.4840337466407799E-2</v>
      </c>
      <c r="L144" s="59">
        <v>2.1706802895999999</v>
      </c>
      <c r="M144" s="63">
        <v>1.6862385310530099E-2</v>
      </c>
      <c r="N144" s="59">
        <v>11.9548768953</v>
      </c>
      <c r="O144" s="60">
        <v>0.144563239195455</v>
      </c>
      <c r="P144" s="59">
        <v>18.232923491299999</v>
      </c>
      <c r="Q144" s="64">
        <v>0.207677465640044</v>
      </c>
    </row>
    <row r="145" spans="1:17" customFormat="1" x14ac:dyDescent="0.3">
      <c r="A145" s="58" t="s">
        <v>101</v>
      </c>
      <c r="B145" s="65">
        <v>341.39845507289903</v>
      </c>
      <c r="C145" s="66">
        <v>0.50199206668303298</v>
      </c>
      <c r="D145" s="65">
        <v>57.697177443699999</v>
      </c>
      <c r="E145" s="64">
        <v>0.61245503971135895</v>
      </c>
      <c r="F145" s="65">
        <v>80.042817452199898</v>
      </c>
      <c r="G145" s="66">
        <v>0.49773218064666802</v>
      </c>
      <c r="H145" s="65">
        <v>32.578793692200001</v>
      </c>
      <c r="I145" s="66">
        <v>0.522387057311962</v>
      </c>
      <c r="J145" s="65">
        <v>22.377682262299899</v>
      </c>
      <c r="K145" s="66">
        <v>0.45585456665572099</v>
      </c>
      <c r="L145" s="65">
        <v>49.4978909939</v>
      </c>
      <c r="M145" s="66">
        <v>0.38451194954719298</v>
      </c>
      <c r="N145" s="65">
        <v>45.796325054100102</v>
      </c>
      <c r="O145" s="66">
        <v>0.55378780986623699</v>
      </c>
      <c r="P145" s="65">
        <v>44.110816975900001</v>
      </c>
      <c r="Q145" s="66">
        <v>0.50243301252472705</v>
      </c>
    </row>
    <row r="146" spans="1:17" customFormat="1" x14ac:dyDescent="0.3">
      <c r="A146" s="58" t="s">
        <v>102</v>
      </c>
      <c r="B146" s="59">
        <v>67.237668052800004</v>
      </c>
      <c r="C146" s="60">
        <v>9.8866223450148505E-2</v>
      </c>
      <c r="D146" s="59">
        <v>1.9877226816</v>
      </c>
      <c r="E146" s="63">
        <v>2.10996590792055E-2</v>
      </c>
      <c r="F146" s="59">
        <v>12.3926890724</v>
      </c>
      <c r="G146" s="60">
        <v>7.7061757099759001E-2</v>
      </c>
      <c r="H146" s="59">
        <v>7.4631124484000004</v>
      </c>
      <c r="I146" s="60">
        <v>0.119667824018952</v>
      </c>
      <c r="J146" s="59">
        <v>3.3855837402999902</v>
      </c>
      <c r="K146" s="60">
        <v>6.89675450174385E-2</v>
      </c>
      <c r="L146" s="59">
        <v>19.5969715182</v>
      </c>
      <c r="M146" s="60">
        <v>0.152234157302026</v>
      </c>
      <c r="N146" s="59">
        <v>10.897749388899999</v>
      </c>
      <c r="O146" s="60">
        <v>0.13178002294770899</v>
      </c>
      <c r="P146" s="59">
        <v>11.513839203</v>
      </c>
      <c r="Q146" s="60">
        <v>0.131145449417752</v>
      </c>
    </row>
    <row r="147" spans="1:17" customFormat="1" x14ac:dyDescent="0.3">
      <c r="A147" s="58" t="s">
        <v>103</v>
      </c>
      <c r="B147" s="65">
        <v>38.426687453</v>
      </c>
      <c r="C147" s="66">
        <v>5.6502576282002802E-2</v>
      </c>
      <c r="D147" s="65">
        <v>3.5022287247000001</v>
      </c>
      <c r="E147" s="66">
        <v>3.7176127632195098E-2</v>
      </c>
      <c r="F147" s="65">
        <v>7.8969940455999801</v>
      </c>
      <c r="G147" s="66">
        <v>4.9106068376684901E-2</v>
      </c>
      <c r="H147" s="65">
        <v>1.4422911378000001</v>
      </c>
      <c r="I147" s="66">
        <v>2.3126523049957201E-2</v>
      </c>
      <c r="J147" s="65">
        <v>3.8555976264999998</v>
      </c>
      <c r="K147" s="66">
        <v>7.8542172715894795E-2</v>
      </c>
      <c r="L147" s="65">
        <v>18.363036833799999</v>
      </c>
      <c r="M147" s="64">
        <v>0.14264864524109699</v>
      </c>
      <c r="N147" s="65">
        <v>1.8433751840999999</v>
      </c>
      <c r="O147" s="66">
        <v>2.22908433102127E-2</v>
      </c>
      <c r="P147" s="65">
        <v>1.0993140982</v>
      </c>
      <c r="Q147" s="66">
        <v>1.25214569109272E-2</v>
      </c>
    </row>
    <row r="148" spans="1:17" customFormat="1" x14ac:dyDescent="0.3">
      <c r="A148" s="58" t="s">
        <v>104</v>
      </c>
      <c r="B148" s="59">
        <v>7.6428698674999902</v>
      </c>
      <c r="C148" s="60">
        <v>1.12380708909668E-2</v>
      </c>
      <c r="D148" s="59">
        <v>0</v>
      </c>
      <c r="E148" s="60">
        <v>0</v>
      </c>
      <c r="F148" s="59">
        <v>2.6047779610999999</v>
      </c>
      <c r="G148" s="60">
        <v>1.6197353565832701E-2</v>
      </c>
      <c r="H148" s="59">
        <v>0</v>
      </c>
      <c r="I148" s="60">
        <v>0</v>
      </c>
      <c r="J148" s="59">
        <v>0.61772222940000099</v>
      </c>
      <c r="K148" s="60">
        <v>1.25835864454624E-2</v>
      </c>
      <c r="L148" s="59">
        <v>1.2604875256000001</v>
      </c>
      <c r="M148" s="60">
        <v>9.7917811469604502E-3</v>
      </c>
      <c r="N148" s="59">
        <v>1.1118501179</v>
      </c>
      <c r="O148" s="60">
        <v>1.3444944347914101E-2</v>
      </c>
      <c r="P148" s="59">
        <v>2.0480320335000002</v>
      </c>
      <c r="Q148" s="60">
        <v>2.3327586630298498E-2</v>
      </c>
    </row>
    <row r="149" spans="1:17" customFormat="1" x14ac:dyDescent="0.3">
      <c r="A149" s="58" t="s">
        <v>105</v>
      </c>
      <c r="B149" s="65">
        <v>18.610550151600101</v>
      </c>
      <c r="C149" s="66">
        <v>2.7364940859837799E-2</v>
      </c>
      <c r="D149" s="65">
        <v>6.1600279954000001</v>
      </c>
      <c r="E149" s="66">
        <v>6.5388643911171801E-2</v>
      </c>
      <c r="F149" s="65">
        <v>4.1565301772999996</v>
      </c>
      <c r="G149" s="66">
        <v>2.58466517661835E-2</v>
      </c>
      <c r="H149" s="65">
        <v>1.9298540155999999</v>
      </c>
      <c r="I149" s="66">
        <v>3.09443857797695E-2</v>
      </c>
      <c r="J149" s="65">
        <v>1.3973997852</v>
      </c>
      <c r="K149" s="66">
        <v>2.84663561695272E-2</v>
      </c>
      <c r="L149" s="65">
        <v>4.1812921939000001</v>
      </c>
      <c r="M149" s="66">
        <v>3.2481319523312298E-2</v>
      </c>
      <c r="N149" s="65">
        <v>0</v>
      </c>
      <c r="O149" s="66">
        <v>0</v>
      </c>
      <c r="P149" s="65">
        <v>0.7854459842</v>
      </c>
      <c r="Q149" s="66">
        <v>8.9464221946436405E-3</v>
      </c>
    </row>
    <row r="150" spans="1:17" customFormat="1" x14ac:dyDescent="0.3">
      <c r="A150" s="58" t="s">
        <v>106</v>
      </c>
      <c r="B150" s="59">
        <v>18.511901365699899</v>
      </c>
      <c r="C150" s="60">
        <v>2.72198877490991E-2</v>
      </c>
      <c r="D150" s="59">
        <v>0.76249902970000005</v>
      </c>
      <c r="E150" s="60">
        <v>8.0939206076497301E-3</v>
      </c>
      <c r="F150" s="59">
        <v>6.3201203849000098</v>
      </c>
      <c r="G150" s="60">
        <v>3.9300556892619402E-2</v>
      </c>
      <c r="H150" s="59">
        <v>6.8807569987999999</v>
      </c>
      <c r="I150" s="64">
        <v>0.110330002842996</v>
      </c>
      <c r="J150" s="59">
        <v>2.5425032865000099</v>
      </c>
      <c r="K150" s="60">
        <v>5.1793198254530902E-2</v>
      </c>
      <c r="L150" s="59">
        <v>0</v>
      </c>
      <c r="M150" s="60">
        <v>0</v>
      </c>
      <c r="N150" s="59">
        <v>0.89198215740000097</v>
      </c>
      <c r="O150" s="60">
        <v>1.07862114438827E-2</v>
      </c>
      <c r="P150" s="59">
        <v>0.35154047869999999</v>
      </c>
      <c r="Q150" s="60">
        <v>4.0041321799622401E-3</v>
      </c>
    </row>
    <row r="151" spans="1:17" customFormat="1" x14ac:dyDescent="0.3">
      <c r="A151" s="58" t="s">
        <v>107</v>
      </c>
      <c r="B151" s="65">
        <v>3.3291714177</v>
      </c>
      <c r="C151" s="66">
        <v>4.8952114910902102E-3</v>
      </c>
      <c r="D151" s="65">
        <v>2.1313345143000002</v>
      </c>
      <c r="E151" s="66">
        <v>2.2624097441638898E-2</v>
      </c>
      <c r="F151" s="65">
        <v>0.85335730840000201</v>
      </c>
      <c r="G151" s="66">
        <v>5.3064523151543398E-3</v>
      </c>
      <c r="H151" s="65">
        <v>0</v>
      </c>
      <c r="I151" s="66">
        <v>0</v>
      </c>
      <c r="J151" s="65">
        <v>0</v>
      </c>
      <c r="K151" s="66">
        <v>0</v>
      </c>
      <c r="L151" s="65">
        <v>0</v>
      </c>
      <c r="M151" s="66">
        <v>0</v>
      </c>
      <c r="N151" s="65">
        <v>0.34447959500000103</v>
      </c>
      <c r="O151" s="66">
        <v>4.1655875276738899E-3</v>
      </c>
      <c r="P151" s="65">
        <v>0</v>
      </c>
      <c r="Q151" s="66">
        <v>0</v>
      </c>
    </row>
    <row r="152" spans="1:17" customFormat="1" x14ac:dyDescent="0.3">
      <c r="A152" s="58" t="s">
        <v>108</v>
      </c>
      <c r="B152" s="59">
        <v>12.1988167182</v>
      </c>
      <c r="C152" s="60">
        <v>1.7937132182244801E-2</v>
      </c>
      <c r="D152" s="59">
        <v>4.0739057946999999</v>
      </c>
      <c r="E152" s="60">
        <v>4.3244474787488302E-2</v>
      </c>
      <c r="F152" s="59">
        <v>4.2586478399000001</v>
      </c>
      <c r="G152" s="60">
        <v>2.6481652488375602E-2</v>
      </c>
      <c r="H152" s="59">
        <v>1.6980519365</v>
      </c>
      <c r="I152" s="60">
        <v>2.7227538338336001E-2</v>
      </c>
      <c r="J152" s="59">
        <v>0</v>
      </c>
      <c r="K152" s="60">
        <v>0</v>
      </c>
      <c r="L152" s="59">
        <v>2.1682111471000001</v>
      </c>
      <c r="M152" s="60">
        <v>1.68432043964079E-2</v>
      </c>
      <c r="N152" s="59">
        <v>0</v>
      </c>
      <c r="O152" s="60">
        <v>0</v>
      </c>
      <c r="P152" s="59">
        <v>0</v>
      </c>
      <c r="Q152" s="60">
        <v>0</v>
      </c>
    </row>
    <row r="153" spans="1:17" customFormat="1" x14ac:dyDescent="0.3">
      <c r="A153" s="58" t="s">
        <v>109</v>
      </c>
      <c r="B153" s="65">
        <v>5.7003276543999997</v>
      </c>
      <c r="C153" s="66">
        <v>8.3817580820383999E-3</v>
      </c>
      <c r="D153" s="65">
        <v>0</v>
      </c>
      <c r="E153" s="66">
        <v>0</v>
      </c>
      <c r="F153" s="65">
        <v>1.1181485059</v>
      </c>
      <c r="G153" s="66">
        <v>6.9530097995460297E-3</v>
      </c>
      <c r="H153" s="65">
        <v>0</v>
      </c>
      <c r="I153" s="66">
        <v>0</v>
      </c>
      <c r="J153" s="65">
        <v>0</v>
      </c>
      <c r="K153" s="66">
        <v>0</v>
      </c>
      <c r="L153" s="65">
        <v>3.7113303637000001</v>
      </c>
      <c r="M153" s="66">
        <v>2.8830538936211399E-2</v>
      </c>
      <c r="N153" s="65">
        <v>0.87084878480000005</v>
      </c>
      <c r="O153" s="66">
        <v>1.0530658097333299E-2</v>
      </c>
      <c r="P153" s="65">
        <v>0</v>
      </c>
      <c r="Q153" s="66">
        <v>0</v>
      </c>
    </row>
    <row r="154" spans="1:17" customFormat="1" x14ac:dyDescent="0.3">
      <c r="A154" s="58" t="s">
        <v>110</v>
      </c>
      <c r="B154" s="59">
        <v>10.478748119400001</v>
      </c>
      <c r="C154" s="60">
        <v>1.540794443134E-2</v>
      </c>
      <c r="D154" s="59">
        <v>2.5183908223000002</v>
      </c>
      <c r="E154" s="60">
        <v>2.6732696804545101E-2</v>
      </c>
      <c r="F154" s="59">
        <v>2.1138488968</v>
      </c>
      <c r="G154" s="60">
        <v>1.3144597534814799E-2</v>
      </c>
      <c r="H154" s="59">
        <v>0</v>
      </c>
      <c r="I154" s="60">
        <v>0</v>
      </c>
      <c r="J154" s="59">
        <v>3.1826835415000101</v>
      </c>
      <c r="K154" s="64">
        <v>6.4834275936477503E-2</v>
      </c>
      <c r="L154" s="59">
        <v>1.2604875256000001</v>
      </c>
      <c r="M154" s="60">
        <v>9.7917811469604502E-3</v>
      </c>
      <c r="N154" s="59">
        <v>0</v>
      </c>
      <c r="O154" s="60">
        <v>0</v>
      </c>
      <c r="P154" s="59">
        <v>0.54998002479999997</v>
      </c>
      <c r="Q154" s="60">
        <v>6.2644072278157997E-3</v>
      </c>
    </row>
    <row r="155" spans="1:17" customFormat="1" x14ac:dyDescent="0.3">
      <c r="A155" s="58" t="s">
        <v>111</v>
      </c>
      <c r="B155" s="65">
        <v>6.0803162859999897</v>
      </c>
      <c r="C155" s="66">
        <v>8.9404931192318404E-3</v>
      </c>
      <c r="D155" s="65">
        <v>1.5951943324</v>
      </c>
      <c r="E155" s="66">
        <v>1.6932974046272999E-2</v>
      </c>
      <c r="F155" s="65">
        <v>1.727423514</v>
      </c>
      <c r="G155" s="66">
        <v>1.07416792648135E-2</v>
      </c>
      <c r="H155" s="65">
        <v>0.87506695629999898</v>
      </c>
      <c r="I155" s="66">
        <v>1.4031325302321899E-2</v>
      </c>
      <c r="J155" s="65">
        <v>0</v>
      </c>
      <c r="K155" s="66">
        <v>0</v>
      </c>
      <c r="L155" s="65">
        <v>0.80450683950000301</v>
      </c>
      <c r="M155" s="66">
        <v>6.2496095706041001E-3</v>
      </c>
      <c r="N155" s="65">
        <v>0.75921794880000104</v>
      </c>
      <c r="O155" s="66">
        <v>9.1807725746642106E-3</v>
      </c>
      <c r="P155" s="65">
        <v>0.31890669500000102</v>
      </c>
      <c r="Q155" s="66">
        <v>3.63242538832812E-3</v>
      </c>
    </row>
    <row r="156" spans="1:17" customFormat="1" x14ac:dyDescent="0.3">
      <c r="A156" s="58" t="s">
        <v>112</v>
      </c>
      <c r="B156" s="59">
        <v>1.9656129217</v>
      </c>
      <c r="C156" s="60">
        <v>2.8902359638749999E-3</v>
      </c>
      <c r="D156" s="59">
        <v>0</v>
      </c>
      <c r="E156" s="60">
        <v>0</v>
      </c>
      <c r="F156" s="59">
        <v>0</v>
      </c>
      <c r="G156" s="60">
        <v>0</v>
      </c>
      <c r="H156" s="59">
        <v>0.50761947659999895</v>
      </c>
      <c r="I156" s="60">
        <v>8.1394617345454407E-3</v>
      </c>
      <c r="J156" s="59">
        <v>1.1692313962000001</v>
      </c>
      <c r="K156" s="64">
        <v>2.3818350139548E-2</v>
      </c>
      <c r="L156" s="59">
        <v>0.28876204890000001</v>
      </c>
      <c r="M156" s="60">
        <v>2.2431755403773501E-3</v>
      </c>
      <c r="N156" s="59">
        <v>0</v>
      </c>
      <c r="O156" s="60">
        <v>0</v>
      </c>
      <c r="P156" s="59">
        <v>0</v>
      </c>
      <c r="Q156" s="60">
        <v>0</v>
      </c>
    </row>
    <row r="157" spans="1:17" customFormat="1" x14ac:dyDescent="0.3">
      <c r="A157" s="58" t="s">
        <v>113</v>
      </c>
      <c r="B157" s="65">
        <v>5.7082662824000003</v>
      </c>
      <c r="C157" s="66">
        <v>8.3934310354953703E-3</v>
      </c>
      <c r="D157" s="65">
        <v>0</v>
      </c>
      <c r="E157" s="66">
        <v>0</v>
      </c>
      <c r="F157" s="65">
        <v>3.5086901480999999</v>
      </c>
      <c r="G157" s="66">
        <v>2.1818172500864302E-2</v>
      </c>
      <c r="H157" s="65">
        <v>0</v>
      </c>
      <c r="I157" s="66">
        <v>0</v>
      </c>
      <c r="J157" s="65">
        <v>0.7854459842</v>
      </c>
      <c r="K157" s="66">
        <v>1.6000278070002701E-2</v>
      </c>
      <c r="L157" s="65">
        <v>0.69879836169999998</v>
      </c>
      <c r="M157" s="66">
        <v>5.42843977798499E-3</v>
      </c>
      <c r="N157" s="65">
        <v>0.7153317884</v>
      </c>
      <c r="O157" s="66">
        <v>8.6500832535747092E-3</v>
      </c>
      <c r="P157" s="65">
        <v>0</v>
      </c>
      <c r="Q157" s="66">
        <v>0</v>
      </c>
    </row>
    <row r="158" spans="1:17" customFormat="1" x14ac:dyDescent="0.3">
      <c r="A158" s="58" t="s">
        <v>114</v>
      </c>
      <c r="B158" s="59">
        <v>83.641225497899896</v>
      </c>
      <c r="C158" s="60">
        <v>0.12298600366725999</v>
      </c>
      <c r="D158" s="59">
        <v>4.5223418044999999</v>
      </c>
      <c r="E158" s="63">
        <v>4.8004619154308703E-2</v>
      </c>
      <c r="F158" s="59">
        <v>23.574698798</v>
      </c>
      <c r="G158" s="60">
        <v>0.146595117642182</v>
      </c>
      <c r="H158" s="59">
        <v>5.4043262592000003</v>
      </c>
      <c r="I158" s="60">
        <v>8.6656065843627797E-2</v>
      </c>
      <c r="J158" s="59">
        <v>6.5926899161000003</v>
      </c>
      <c r="K158" s="60">
        <v>0.13429933312898901</v>
      </c>
      <c r="L158" s="59">
        <v>24.7266802207</v>
      </c>
      <c r="M158" s="60">
        <v>0.192083012560335</v>
      </c>
      <c r="N158" s="59">
        <v>7.5104837349000002</v>
      </c>
      <c r="O158" s="60">
        <v>9.08198274353436E-2</v>
      </c>
      <c r="P158" s="59">
        <v>8.7836251004000001</v>
      </c>
      <c r="Q158" s="60">
        <v>0.100047641885502</v>
      </c>
    </row>
    <row r="159" spans="1:17" customFormat="1" x14ac:dyDescent="0.3">
      <c r="A159" s="71" t="s">
        <v>1</v>
      </c>
    </row>
    <row r="160" spans="1:17" customFormat="1" x14ac:dyDescent="0.3">
      <c r="A160" s="71" t="s">
        <v>1</v>
      </c>
    </row>
    <row r="161" spans="1:17" customFormat="1" x14ac:dyDescent="0.3">
      <c r="A161" s="53" t="s">
        <v>493</v>
      </c>
    </row>
    <row r="162" spans="1:17" customFormat="1" x14ac:dyDescent="0.3">
      <c r="A162" s="54" t="s">
        <v>1</v>
      </c>
    </row>
    <row r="163" spans="1:17" customFormat="1" x14ac:dyDescent="0.3">
      <c r="A163" s="115" t="s">
        <v>1</v>
      </c>
      <c r="B163" s="114" t="s">
        <v>501</v>
      </c>
      <c r="C163" s="114" t="s">
        <v>1</v>
      </c>
      <c r="D163" s="114" t="s">
        <v>17</v>
      </c>
      <c r="E163" s="114" t="s">
        <v>1</v>
      </c>
      <c r="F163" s="114" t="s">
        <v>18</v>
      </c>
      <c r="G163" s="114" t="s">
        <v>1</v>
      </c>
      <c r="H163" s="114" t="s">
        <v>19</v>
      </c>
      <c r="I163" s="114" t="s">
        <v>1</v>
      </c>
      <c r="J163" s="114" t="s">
        <v>20</v>
      </c>
      <c r="K163" s="114" t="s">
        <v>1</v>
      </c>
      <c r="L163" s="114" t="s">
        <v>21</v>
      </c>
      <c r="M163" s="114" t="s">
        <v>1</v>
      </c>
      <c r="N163" s="114" t="s">
        <v>22</v>
      </c>
      <c r="O163" s="114" t="s">
        <v>1</v>
      </c>
      <c r="P163" s="114" t="s">
        <v>23</v>
      </c>
      <c r="Q163" s="114" t="s">
        <v>1</v>
      </c>
    </row>
    <row r="164" spans="1:17" customFormat="1" x14ac:dyDescent="0.3">
      <c r="A164" s="116" t="s">
        <v>1</v>
      </c>
      <c r="B164" s="55" t="s">
        <v>14</v>
      </c>
      <c r="C164" s="55" t="s">
        <v>15</v>
      </c>
      <c r="D164" s="55" t="s">
        <v>14</v>
      </c>
      <c r="E164" s="55" t="s">
        <v>15</v>
      </c>
      <c r="F164" s="55" t="s">
        <v>14</v>
      </c>
      <c r="G164" s="55" t="s">
        <v>15</v>
      </c>
      <c r="H164" s="55" t="s">
        <v>14</v>
      </c>
      <c r="I164" s="55" t="s">
        <v>15</v>
      </c>
      <c r="J164" s="55" t="s">
        <v>14</v>
      </c>
      <c r="K164" s="55" t="s">
        <v>15</v>
      </c>
      <c r="L164" s="55" t="s">
        <v>14</v>
      </c>
      <c r="M164" s="55" t="s">
        <v>15</v>
      </c>
      <c r="N164" s="55" t="s">
        <v>14</v>
      </c>
      <c r="O164" s="55" t="s">
        <v>15</v>
      </c>
      <c r="P164" s="55" t="s">
        <v>14</v>
      </c>
      <c r="Q164" s="55" t="s">
        <v>15</v>
      </c>
    </row>
    <row r="165" spans="1:17" customFormat="1" x14ac:dyDescent="0.3">
      <c r="A165" s="56" t="s">
        <v>16</v>
      </c>
      <c r="B165" s="57">
        <v>680.08735143709998</v>
      </c>
      <c r="C165" s="57">
        <v>680.08735143709998</v>
      </c>
      <c r="D165" s="57">
        <v>94.206388555299995</v>
      </c>
      <c r="E165" s="57">
        <v>94.206388555299995</v>
      </c>
      <c r="F165" s="57">
        <v>160.81503379630001</v>
      </c>
      <c r="G165" s="57">
        <v>160.81503379630001</v>
      </c>
      <c r="H165" s="57">
        <v>62.365239023800001</v>
      </c>
      <c r="I165" s="57">
        <v>62.365239023800001</v>
      </c>
      <c r="J165" s="57">
        <v>49.089520867300003</v>
      </c>
      <c r="K165" s="57">
        <v>49.089520867300003</v>
      </c>
      <c r="L165" s="57">
        <v>128.7291358622</v>
      </c>
      <c r="M165" s="57">
        <v>128.7291358622</v>
      </c>
      <c r="N165" s="57">
        <v>82.696520649600004</v>
      </c>
      <c r="O165" s="57">
        <v>82.696520649600004</v>
      </c>
      <c r="P165" s="57">
        <v>87.794424085000003</v>
      </c>
      <c r="Q165" s="57">
        <v>87.794424085000003</v>
      </c>
    </row>
    <row r="166" spans="1:17" customFormat="1" x14ac:dyDescent="0.3">
      <c r="A166" s="58" t="s">
        <v>115</v>
      </c>
      <c r="B166" s="59">
        <v>182.81105568110101</v>
      </c>
      <c r="C166" s="60">
        <v>0.26880525758169099</v>
      </c>
      <c r="D166" s="59">
        <v>38.299820272200002</v>
      </c>
      <c r="E166" s="64">
        <v>0.40655226104668801</v>
      </c>
      <c r="F166" s="59">
        <v>57.4162558652</v>
      </c>
      <c r="G166" s="60">
        <v>0.35703288747199802</v>
      </c>
      <c r="H166" s="59">
        <v>14.3629583982</v>
      </c>
      <c r="I166" s="60">
        <v>0.23030391004705</v>
      </c>
      <c r="J166" s="59">
        <v>14.351446105400001</v>
      </c>
      <c r="K166" s="60">
        <v>0.292352539846441</v>
      </c>
      <c r="L166" s="59">
        <v>17.7110981555</v>
      </c>
      <c r="M166" s="63">
        <v>0.13758422315876601</v>
      </c>
      <c r="N166" s="59">
        <v>14.7930799378</v>
      </c>
      <c r="O166" s="60">
        <v>0.17888394604267499</v>
      </c>
      <c r="P166" s="59">
        <v>20.5719214814</v>
      </c>
      <c r="Q166" s="60">
        <v>0.23431922580280101</v>
      </c>
    </row>
    <row r="167" spans="1:17" customFormat="1" x14ac:dyDescent="0.3">
      <c r="A167" s="58" t="s">
        <v>116</v>
      </c>
      <c r="B167" s="65">
        <v>54.820222402500001</v>
      </c>
      <c r="C167" s="66">
        <v>8.0607619428090804E-2</v>
      </c>
      <c r="D167" s="65">
        <v>4.3067012965</v>
      </c>
      <c r="E167" s="66">
        <v>4.57155970263304E-2</v>
      </c>
      <c r="F167" s="65">
        <v>23.647074114199999</v>
      </c>
      <c r="G167" s="64">
        <v>0.147045170815019</v>
      </c>
      <c r="H167" s="65">
        <v>3.9986644104</v>
      </c>
      <c r="I167" s="66">
        <v>6.4116877815124207E-2</v>
      </c>
      <c r="J167" s="65">
        <v>2.9067389340999901</v>
      </c>
      <c r="K167" s="66">
        <v>5.92130231207098E-2</v>
      </c>
      <c r="L167" s="65">
        <v>4.8137375221000003</v>
      </c>
      <c r="M167" s="66">
        <v>3.7394312405335597E-2</v>
      </c>
      <c r="N167" s="65">
        <v>3.5318524846999999</v>
      </c>
      <c r="O167" s="66">
        <v>4.2708598341943502E-2</v>
      </c>
      <c r="P167" s="65">
        <v>11.029986149899999</v>
      </c>
      <c r="Q167" s="66">
        <v>0.12563424459873501</v>
      </c>
    </row>
    <row r="168" spans="1:17" customFormat="1" x14ac:dyDescent="0.3">
      <c r="A168" s="58" t="s">
        <v>117</v>
      </c>
      <c r="B168" s="59">
        <v>202.44065500459999</v>
      </c>
      <c r="C168" s="60">
        <v>0.297668607682264</v>
      </c>
      <c r="D168" s="59">
        <v>10.271701776</v>
      </c>
      <c r="E168" s="63">
        <v>0.109034025542444</v>
      </c>
      <c r="F168" s="59">
        <v>40.813551327399999</v>
      </c>
      <c r="G168" s="60">
        <v>0.25379188975016698</v>
      </c>
      <c r="H168" s="59">
        <v>17.177334676899999</v>
      </c>
      <c r="I168" s="60">
        <v>0.27543123293963101</v>
      </c>
      <c r="J168" s="59">
        <v>11.562832069600001</v>
      </c>
      <c r="K168" s="60">
        <v>0.23554583270138099</v>
      </c>
      <c r="L168" s="59">
        <v>61.463589626699999</v>
      </c>
      <c r="M168" s="64">
        <v>0.47746447775812501</v>
      </c>
      <c r="N168" s="59">
        <v>26.2720749454</v>
      </c>
      <c r="O168" s="60">
        <v>0.31769262768284401</v>
      </c>
      <c r="P168" s="59">
        <v>27.954244465399999</v>
      </c>
      <c r="Q168" s="60">
        <v>0.31840569326288298</v>
      </c>
    </row>
    <row r="169" spans="1:17" customFormat="1" x14ac:dyDescent="0.3">
      <c r="A169" s="58" t="s">
        <v>118</v>
      </c>
      <c r="B169" s="65">
        <v>39.274024693800001</v>
      </c>
      <c r="C169" s="66">
        <v>5.7748500410733497E-2</v>
      </c>
      <c r="D169" s="65">
        <v>14.494211288600001</v>
      </c>
      <c r="E169" s="64">
        <v>0.15385592751060401</v>
      </c>
      <c r="F169" s="65">
        <v>3.1781390379999999</v>
      </c>
      <c r="G169" s="66">
        <v>1.9762698567260002E-2</v>
      </c>
      <c r="H169" s="65">
        <v>4.4056084763999896</v>
      </c>
      <c r="I169" s="66">
        <v>7.0642052293244995E-2</v>
      </c>
      <c r="J169" s="65">
        <v>4.0607942965000099</v>
      </c>
      <c r="K169" s="66">
        <v>8.2722223088655497E-2</v>
      </c>
      <c r="L169" s="65">
        <v>2.4956574668</v>
      </c>
      <c r="M169" s="66">
        <v>1.9386888990473101E-2</v>
      </c>
      <c r="N169" s="65">
        <v>5.7307714909999898</v>
      </c>
      <c r="O169" s="66">
        <v>6.9298822320255804E-2</v>
      </c>
      <c r="P169" s="65">
        <v>4.1463436068000004</v>
      </c>
      <c r="Q169" s="66">
        <v>4.72278695374279E-2</v>
      </c>
    </row>
    <row r="170" spans="1:17" customFormat="1" x14ac:dyDescent="0.3">
      <c r="A170" s="58" t="s">
        <v>119</v>
      </c>
      <c r="B170" s="59">
        <v>21.646557215400001</v>
      </c>
      <c r="C170" s="60">
        <v>3.1829083675293197E-2</v>
      </c>
      <c r="D170" s="59">
        <v>3.0211324648</v>
      </c>
      <c r="E170" s="60">
        <v>3.2069294992945897E-2</v>
      </c>
      <c r="F170" s="59">
        <v>1.6505933443</v>
      </c>
      <c r="G170" s="60">
        <v>1.02639243691032E-2</v>
      </c>
      <c r="H170" s="59">
        <v>1.6812292042000001</v>
      </c>
      <c r="I170" s="60">
        <v>2.6957793003221001E-2</v>
      </c>
      <c r="J170" s="59">
        <v>1.7563715869000001</v>
      </c>
      <c r="K170" s="60">
        <v>3.5778951512846602E-2</v>
      </c>
      <c r="L170" s="59">
        <v>1.2604875256000001</v>
      </c>
      <c r="M170" s="60">
        <v>9.7917811469604502E-3</v>
      </c>
      <c r="N170" s="59">
        <v>3.8771957765999998</v>
      </c>
      <c r="O170" s="60">
        <v>4.6884630044211603E-2</v>
      </c>
      <c r="P170" s="59">
        <v>8.3995473129999993</v>
      </c>
      <c r="Q170" s="64">
        <v>9.5672901787792405E-2</v>
      </c>
    </row>
    <row r="171" spans="1:17" customFormat="1" x14ac:dyDescent="0.3">
      <c r="A171" s="58" t="s">
        <v>120</v>
      </c>
      <c r="B171" s="65">
        <v>40.227738712600001</v>
      </c>
      <c r="C171" s="66">
        <v>5.9150840884769199E-2</v>
      </c>
      <c r="D171" s="65">
        <v>5.5508582669000104</v>
      </c>
      <c r="E171" s="66">
        <v>5.8922312510065002E-2</v>
      </c>
      <c r="F171" s="65">
        <v>8.8007487124000008</v>
      </c>
      <c r="G171" s="66">
        <v>5.4725907800061001E-2</v>
      </c>
      <c r="H171" s="65">
        <v>5.0132735800999999</v>
      </c>
      <c r="I171" s="66">
        <v>8.0385702974485801E-2</v>
      </c>
      <c r="J171" s="65">
        <v>6.7338634255000098</v>
      </c>
      <c r="K171" s="64">
        <v>0.13717517112670799</v>
      </c>
      <c r="L171" s="65">
        <v>5.3013377284000001</v>
      </c>
      <c r="M171" s="66">
        <v>4.1182112292549602E-2</v>
      </c>
      <c r="N171" s="65">
        <v>6.2170592506000002</v>
      </c>
      <c r="O171" s="66">
        <v>7.5179211915611194E-2</v>
      </c>
      <c r="P171" s="65">
        <v>1.7972772539999999</v>
      </c>
      <c r="Q171" s="66">
        <v>2.0471428256764099E-2</v>
      </c>
    </row>
    <row r="172" spans="1:17" customFormat="1" x14ac:dyDescent="0.3">
      <c r="A172" s="58" t="s">
        <v>24</v>
      </c>
      <c r="B172" s="59">
        <v>46.505845997999998</v>
      </c>
      <c r="C172" s="60">
        <v>6.8382165761101094E-2</v>
      </c>
      <c r="D172" s="59">
        <v>6.9451826492000004</v>
      </c>
      <c r="E172" s="60">
        <v>7.3723053772761005E-2</v>
      </c>
      <c r="F172" s="59">
        <v>8.7158532979999794</v>
      </c>
      <c r="G172" s="60">
        <v>5.4198000598875203E-2</v>
      </c>
      <c r="H172" s="59">
        <v>6.3555499359000001</v>
      </c>
      <c r="I172" s="60">
        <v>0.10190853166576599</v>
      </c>
      <c r="J172" s="59">
        <v>3.4346380721999998</v>
      </c>
      <c r="K172" s="60">
        <v>6.99668281848706E-2</v>
      </c>
      <c r="L172" s="59">
        <v>10.905677288</v>
      </c>
      <c r="M172" s="60">
        <v>8.4718018302198106E-2</v>
      </c>
      <c r="N172" s="59">
        <v>6.4030402925000001</v>
      </c>
      <c r="O172" s="60">
        <v>7.7428170401882199E-2</v>
      </c>
      <c r="P172" s="59">
        <v>3.7459044622</v>
      </c>
      <c r="Q172" s="60">
        <v>4.2666769572670397E-2</v>
      </c>
    </row>
    <row r="173" spans="1:17" customFormat="1" x14ac:dyDescent="0.3">
      <c r="A173" s="58" t="s">
        <v>121</v>
      </c>
      <c r="B173" s="65">
        <v>17.012058429100001</v>
      </c>
      <c r="C173" s="66">
        <v>2.50145196689096E-2</v>
      </c>
      <c r="D173" s="65">
        <v>3.8579862567999998</v>
      </c>
      <c r="E173" s="66">
        <v>4.0952490759534103E-2</v>
      </c>
      <c r="F173" s="65">
        <v>1.6785471592000001</v>
      </c>
      <c r="G173" s="66">
        <v>1.0437750249931E-2</v>
      </c>
      <c r="H173" s="65">
        <v>1.0441315463</v>
      </c>
      <c r="I173" s="66">
        <v>1.67422038726018E-2</v>
      </c>
      <c r="J173" s="65">
        <v>1.4511878866000001</v>
      </c>
      <c r="K173" s="66">
        <v>2.95620707018691E-2</v>
      </c>
      <c r="L173" s="65">
        <v>1.7676514834999999</v>
      </c>
      <c r="M173" s="66">
        <v>1.37315571308752E-2</v>
      </c>
      <c r="N173" s="65">
        <v>3.122906483</v>
      </c>
      <c r="O173" s="66">
        <v>3.7763456775071799E-2</v>
      </c>
      <c r="P173" s="65">
        <v>4.0896476137000004</v>
      </c>
      <c r="Q173" s="66">
        <v>4.6582088285476102E-2</v>
      </c>
    </row>
    <row r="174" spans="1:17" customFormat="1" x14ac:dyDescent="0.3">
      <c r="A174" s="58" t="s">
        <v>122</v>
      </c>
      <c r="B174" s="59">
        <v>0.34447959500000003</v>
      </c>
      <c r="C174" s="60">
        <v>5.0652257283138196E-4</v>
      </c>
      <c r="D174" s="59">
        <v>0</v>
      </c>
      <c r="E174" s="60">
        <v>0</v>
      </c>
      <c r="F174" s="59">
        <v>0</v>
      </c>
      <c r="G174" s="60">
        <v>0</v>
      </c>
      <c r="H174" s="59">
        <v>0.34447959500000003</v>
      </c>
      <c r="I174" s="60">
        <v>5.5235833357191004E-3</v>
      </c>
      <c r="J174" s="59">
        <v>0</v>
      </c>
      <c r="K174" s="60">
        <v>0</v>
      </c>
      <c r="L174" s="59">
        <v>0</v>
      </c>
      <c r="M174" s="60">
        <v>0</v>
      </c>
      <c r="N174" s="59">
        <v>0</v>
      </c>
      <c r="O174" s="60">
        <v>0</v>
      </c>
      <c r="P174" s="59">
        <v>0</v>
      </c>
      <c r="Q174" s="60">
        <v>0</v>
      </c>
    </row>
    <row r="175" spans="1:17" customFormat="1" x14ac:dyDescent="0.3">
      <c r="A175" s="58" t="s">
        <v>123</v>
      </c>
      <c r="B175" s="65">
        <v>1.0647548978000001</v>
      </c>
      <c r="C175" s="66">
        <v>1.56561491042298E-3</v>
      </c>
      <c r="D175" s="65">
        <v>0.46722243460000001</v>
      </c>
      <c r="E175" s="66">
        <v>4.9595621036437098E-3</v>
      </c>
      <c r="F175" s="65">
        <v>0</v>
      </c>
      <c r="G175" s="66">
        <v>0</v>
      </c>
      <c r="H175" s="65">
        <v>0.59753246319999997</v>
      </c>
      <c r="I175" s="66">
        <v>9.5811781138523001E-3</v>
      </c>
      <c r="J175" s="65">
        <v>0</v>
      </c>
      <c r="K175" s="66">
        <v>0</v>
      </c>
      <c r="L175" s="65">
        <v>0</v>
      </c>
      <c r="M175" s="66">
        <v>0</v>
      </c>
      <c r="N175" s="65">
        <v>0</v>
      </c>
      <c r="O175" s="66">
        <v>0</v>
      </c>
      <c r="P175" s="65">
        <v>0</v>
      </c>
      <c r="Q175" s="66">
        <v>0</v>
      </c>
    </row>
    <row r="176" spans="1:17" customFormat="1" x14ac:dyDescent="0.3">
      <c r="A176" s="58" t="s">
        <v>124</v>
      </c>
      <c r="B176" s="59">
        <v>22.245433626499999</v>
      </c>
      <c r="C176" s="60">
        <v>3.27096711613485E-2</v>
      </c>
      <c r="D176" s="59">
        <v>0.87506695629999998</v>
      </c>
      <c r="E176" s="60">
        <v>9.2888281752391798E-3</v>
      </c>
      <c r="F176" s="59">
        <v>9.1090878409999991</v>
      </c>
      <c r="G176" s="60">
        <v>5.6643260433836197E-2</v>
      </c>
      <c r="H176" s="59">
        <v>0</v>
      </c>
      <c r="I176" s="60">
        <v>0</v>
      </c>
      <c r="J176" s="59">
        <v>0</v>
      </c>
      <c r="K176" s="60">
        <v>0</v>
      </c>
      <c r="L176" s="59">
        <v>11.687570774899999</v>
      </c>
      <c r="M176" s="64">
        <v>9.0791961715731007E-2</v>
      </c>
      <c r="N176" s="59">
        <v>0</v>
      </c>
      <c r="O176" s="60">
        <v>0</v>
      </c>
      <c r="P176" s="59">
        <v>0.57370805430000005</v>
      </c>
      <c r="Q176" s="60">
        <v>6.5346752971982896E-3</v>
      </c>
    </row>
    <row r="177" spans="1:17" customFormat="1" x14ac:dyDescent="0.3">
      <c r="A177" s="58" t="s">
        <v>125</v>
      </c>
      <c r="B177" s="65">
        <v>8.1725744461000005</v>
      </c>
      <c r="C177" s="66">
        <v>1.20169481594246E-2</v>
      </c>
      <c r="D177" s="65">
        <v>0</v>
      </c>
      <c r="E177" s="66">
        <v>0</v>
      </c>
      <c r="F177" s="65">
        <v>0.80697679809999701</v>
      </c>
      <c r="G177" s="66">
        <v>5.0180432702714604E-3</v>
      </c>
      <c r="H177" s="65">
        <v>0.46049675449999899</v>
      </c>
      <c r="I177" s="66">
        <v>7.3838689902922397E-3</v>
      </c>
      <c r="J177" s="65">
        <v>0</v>
      </c>
      <c r="K177" s="66">
        <v>0</v>
      </c>
      <c r="L177" s="65">
        <v>2.6650684675999998</v>
      </c>
      <c r="M177" s="66">
        <v>2.0702915853120198E-2</v>
      </c>
      <c r="N177" s="65">
        <v>4.2400324259</v>
      </c>
      <c r="O177" s="64">
        <v>5.1272198547092203E-2</v>
      </c>
      <c r="P177" s="65">
        <v>0</v>
      </c>
      <c r="Q177" s="66">
        <v>0</v>
      </c>
    </row>
    <row r="178" spans="1:17" customFormat="1" x14ac:dyDescent="0.3">
      <c r="A178" s="58" t="s">
        <v>126</v>
      </c>
      <c r="B178" s="59">
        <v>13.289216894899999</v>
      </c>
      <c r="C178" s="60">
        <v>1.9540455894111901E-2</v>
      </c>
      <c r="D178" s="59">
        <v>0.7854459842</v>
      </c>
      <c r="E178" s="60">
        <v>8.3375023312663808E-3</v>
      </c>
      <c r="F178" s="59">
        <v>1.4706050750999999</v>
      </c>
      <c r="G178" s="60">
        <v>9.1446989773529205E-3</v>
      </c>
      <c r="H178" s="59">
        <v>3.9026049326999899</v>
      </c>
      <c r="I178" s="64">
        <v>6.2576605073391606E-2</v>
      </c>
      <c r="J178" s="59">
        <v>0</v>
      </c>
      <c r="K178" s="60">
        <v>0</v>
      </c>
      <c r="L178" s="59">
        <v>7.1305609029000001</v>
      </c>
      <c r="M178" s="60">
        <v>5.53919736595841E-2</v>
      </c>
      <c r="N178" s="59">
        <v>0</v>
      </c>
      <c r="O178" s="60">
        <v>0</v>
      </c>
      <c r="P178" s="59">
        <v>0</v>
      </c>
      <c r="Q178" s="60">
        <v>0</v>
      </c>
    </row>
    <row r="179" spans="1:17" customFormat="1" x14ac:dyDescent="0.3">
      <c r="A179" s="58" t="s">
        <v>127</v>
      </c>
      <c r="B179" s="65">
        <v>0</v>
      </c>
      <c r="C179" s="66">
        <v>0</v>
      </c>
      <c r="D179" s="65">
        <v>0</v>
      </c>
      <c r="E179" s="66">
        <v>0</v>
      </c>
      <c r="F179" s="65">
        <v>0</v>
      </c>
      <c r="G179" s="66">
        <v>0</v>
      </c>
      <c r="H179" s="65">
        <v>0</v>
      </c>
      <c r="I179" s="66">
        <v>0</v>
      </c>
      <c r="J179" s="65">
        <v>0</v>
      </c>
      <c r="K179" s="66">
        <v>0</v>
      </c>
      <c r="L179" s="65">
        <v>0</v>
      </c>
      <c r="M179" s="66">
        <v>0</v>
      </c>
      <c r="N179" s="65">
        <v>0</v>
      </c>
      <c r="O179" s="66">
        <v>0</v>
      </c>
      <c r="P179" s="65">
        <v>0</v>
      </c>
      <c r="Q179" s="66">
        <v>0</v>
      </c>
    </row>
    <row r="180" spans="1:17" customFormat="1" x14ac:dyDescent="0.3">
      <c r="A180" s="58" t="s">
        <v>128</v>
      </c>
      <c r="B180" s="59">
        <v>30.232733839700099</v>
      </c>
      <c r="C180" s="60">
        <v>4.4454192209008002E-2</v>
      </c>
      <c r="D180" s="59">
        <v>5.3310589092000003</v>
      </c>
      <c r="E180" s="60">
        <v>5.6589144228479001E-2</v>
      </c>
      <c r="F180" s="59">
        <v>3.5276012234</v>
      </c>
      <c r="G180" s="60">
        <v>2.1935767696124198E-2</v>
      </c>
      <c r="H180" s="59">
        <v>3.0213750500000001</v>
      </c>
      <c r="I180" s="60">
        <v>4.84464598756204E-2</v>
      </c>
      <c r="J180" s="59">
        <v>2.8316484904999899</v>
      </c>
      <c r="K180" s="60">
        <v>5.7683359716518397E-2</v>
      </c>
      <c r="L180" s="59">
        <v>1.5266989202000001</v>
      </c>
      <c r="M180" s="60">
        <v>1.18597775862822E-2</v>
      </c>
      <c r="N180" s="59">
        <v>8.5085075620999895</v>
      </c>
      <c r="O180" s="64">
        <v>0.102888337928413</v>
      </c>
      <c r="P180" s="59">
        <v>5.4858436842999998</v>
      </c>
      <c r="Q180" s="60">
        <v>6.24851035982509E-2</v>
      </c>
    </row>
    <row r="181" spans="1:17" customFormat="1" x14ac:dyDescent="0.3">
      <c r="A181" s="71" t="s">
        <v>1</v>
      </c>
    </row>
    <row r="182" spans="1:17" customFormat="1" x14ac:dyDescent="0.3">
      <c r="A182" s="71" t="s">
        <v>1</v>
      </c>
    </row>
    <row r="183" spans="1:17" customFormat="1" x14ac:dyDescent="0.3">
      <c r="A183" s="53" t="s">
        <v>129</v>
      </c>
    </row>
    <row r="184" spans="1:17" customFormat="1" x14ac:dyDescent="0.3">
      <c r="A184" s="54" t="s">
        <v>1</v>
      </c>
    </row>
    <row r="185" spans="1:17" customFormat="1" x14ac:dyDescent="0.3">
      <c r="A185" s="115" t="s">
        <v>1</v>
      </c>
      <c r="B185" s="114" t="s">
        <v>501</v>
      </c>
      <c r="C185" s="114" t="s">
        <v>1</v>
      </c>
      <c r="D185" s="114" t="s">
        <v>17</v>
      </c>
      <c r="E185" s="114" t="s">
        <v>1</v>
      </c>
      <c r="F185" s="114" t="s">
        <v>18</v>
      </c>
      <c r="G185" s="114" t="s">
        <v>1</v>
      </c>
      <c r="H185" s="114" t="s">
        <v>19</v>
      </c>
      <c r="I185" s="114" t="s">
        <v>1</v>
      </c>
      <c r="J185" s="114" t="s">
        <v>20</v>
      </c>
      <c r="K185" s="114" t="s">
        <v>1</v>
      </c>
      <c r="L185" s="114" t="s">
        <v>21</v>
      </c>
      <c r="M185" s="114" t="s">
        <v>1</v>
      </c>
      <c r="N185" s="114" t="s">
        <v>22</v>
      </c>
      <c r="O185" s="114" t="s">
        <v>1</v>
      </c>
      <c r="P185" s="114" t="s">
        <v>23</v>
      </c>
      <c r="Q185" s="114" t="s">
        <v>1</v>
      </c>
    </row>
    <row r="186" spans="1:17" customFormat="1" x14ac:dyDescent="0.3">
      <c r="A186" s="116" t="s">
        <v>1</v>
      </c>
      <c r="B186" s="55" t="s">
        <v>14</v>
      </c>
      <c r="C186" s="55" t="s">
        <v>15</v>
      </c>
      <c r="D186" s="55" t="s">
        <v>14</v>
      </c>
      <c r="E186" s="55" t="s">
        <v>15</v>
      </c>
      <c r="F186" s="55" t="s">
        <v>14</v>
      </c>
      <c r="G186" s="55" t="s">
        <v>15</v>
      </c>
      <c r="H186" s="55" t="s">
        <v>14</v>
      </c>
      <c r="I186" s="55" t="s">
        <v>15</v>
      </c>
      <c r="J186" s="55" t="s">
        <v>14</v>
      </c>
      <c r="K186" s="55" t="s">
        <v>15</v>
      </c>
      <c r="L186" s="55" t="s">
        <v>14</v>
      </c>
      <c r="M186" s="55" t="s">
        <v>15</v>
      </c>
      <c r="N186" s="55" t="s">
        <v>14</v>
      </c>
      <c r="O186" s="55" t="s">
        <v>15</v>
      </c>
      <c r="P186" s="55" t="s">
        <v>14</v>
      </c>
      <c r="Q186" s="55" t="s">
        <v>15</v>
      </c>
    </row>
    <row r="187" spans="1:17" customFormat="1" x14ac:dyDescent="0.3">
      <c r="A187" s="56" t="s">
        <v>16</v>
      </c>
      <c r="B187" s="57">
        <v>675.67171801439997</v>
      </c>
      <c r="C187" s="57">
        <v>675.67171801439997</v>
      </c>
      <c r="D187" s="57">
        <v>94.206388555299995</v>
      </c>
      <c r="E187" s="57">
        <v>94.206388555299995</v>
      </c>
      <c r="F187" s="57">
        <v>160.01348833119999</v>
      </c>
      <c r="G187" s="57">
        <v>160.01348833119999</v>
      </c>
      <c r="H187" s="57">
        <v>62.365239023800001</v>
      </c>
      <c r="I187" s="57">
        <v>62.365239023800001</v>
      </c>
      <c r="J187" s="57">
        <v>49.089520867300003</v>
      </c>
      <c r="K187" s="57">
        <v>49.089520867300003</v>
      </c>
      <c r="L187" s="57">
        <v>127.493965921</v>
      </c>
      <c r="M187" s="57">
        <v>127.493965921</v>
      </c>
      <c r="N187" s="57">
        <v>82.111053158999994</v>
      </c>
      <c r="O187" s="57">
        <v>82.111053158999994</v>
      </c>
      <c r="P187" s="57">
        <v>86.586441049800001</v>
      </c>
      <c r="Q187" s="57">
        <v>86.586441049800001</v>
      </c>
    </row>
    <row r="188" spans="1:17" customFormat="1" x14ac:dyDescent="0.3">
      <c r="A188" s="58" t="s">
        <v>130</v>
      </c>
      <c r="B188" s="59">
        <v>14.328420813899999</v>
      </c>
      <c r="C188" s="60">
        <v>2.1206187016391601E-2</v>
      </c>
      <c r="D188" s="59">
        <v>1.6772355564000001</v>
      </c>
      <c r="E188" s="60">
        <v>1.7803840929699201E-2</v>
      </c>
      <c r="F188" s="59">
        <v>6.9836328092999898</v>
      </c>
      <c r="G188" s="60">
        <v>4.3644025776408898E-2</v>
      </c>
      <c r="H188" s="59">
        <v>1.2930654608000001</v>
      </c>
      <c r="I188" s="60">
        <v>2.0733752985481801E-2</v>
      </c>
      <c r="J188" s="59">
        <v>1.0497160327999999</v>
      </c>
      <c r="K188" s="60">
        <v>2.1383709073828999E-2</v>
      </c>
      <c r="L188" s="59">
        <v>0</v>
      </c>
      <c r="M188" s="60">
        <v>0</v>
      </c>
      <c r="N188" s="59">
        <v>1.8672752962000001</v>
      </c>
      <c r="O188" s="60">
        <v>2.2740851862954499E-2</v>
      </c>
      <c r="P188" s="59">
        <v>1.4574956584000001</v>
      </c>
      <c r="Q188" s="60">
        <v>1.6832839422996099E-2</v>
      </c>
    </row>
    <row r="189" spans="1:17" customFormat="1" x14ac:dyDescent="0.3">
      <c r="A189" s="58" t="s">
        <v>131</v>
      </c>
      <c r="B189" s="65">
        <v>222.89149145439899</v>
      </c>
      <c r="C189" s="66">
        <v>0.32988133957924498</v>
      </c>
      <c r="D189" s="65">
        <v>30.688011122399999</v>
      </c>
      <c r="E189" s="66">
        <v>0.32575297273375298</v>
      </c>
      <c r="F189" s="65">
        <v>52.579673764900001</v>
      </c>
      <c r="G189" s="66">
        <v>0.32859525977003401</v>
      </c>
      <c r="H189" s="65">
        <v>22.5679331262</v>
      </c>
      <c r="I189" s="66">
        <v>0.361867179208398</v>
      </c>
      <c r="J189" s="65">
        <v>18.336803316499999</v>
      </c>
      <c r="K189" s="66">
        <v>0.37353803810936598</v>
      </c>
      <c r="L189" s="65">
        <v>30.323244304999999</v>
      </c>
      <c r="M189" s="66">
        <v>0.23784062316948701</v>
      </c>
      <c r="N189" s="65">
        <v>36.678015364799997</v>
      </c>
      <c r="O189" s="64">
        <v>0.44668791781024397</v>
      </c>
      <c r="P189" s="65">
        <v>27.822563446</v>
      </c>
      <c r="Q189" s="66">
        <v>0.32132702428545301</v>
      </c>
    </row>
    <row r="190" spans="1:17" customFormat="1" x14ac:dyDescent="0.3">
      <c r="A190" s="58" t="s">
        <v>132</v>
      </c>
      <c r="B190" s="59">
        <v>200.2213253107</v>
      </c>
      <c r="C190" s="60">
        <v>0.29632929716089301</v>
      </c>
      <c r="D190" s="59">
        <v>30.096284704599999</v>
      </c>
      <c r="E190" s="60">
        <v>0.31947180192491098</v>
      </c>
      <c r="F190" s="59">
        <v>52.593800600900003</v>
      </c>
      <c r="G190" s="60">
        <v>0.32868354505240199</v>
      </c>
      <c r="H190" s="59">
        <v>22.612793561499899</v>
      </c>
      <c r="I190" s="60">
        <v>0.36258649714900398</v>
      </c>
      <c r="J190" s="59">
        <v>10.860776057400001</v>
      </c>
      <c r="K190" s="60">
        <v>0.22124428728402401</v>
      </c>
      <c r="L190" s="59">
        <v>20.713167045999999</v>
      </c>
      <c r="M190" s="63">
        <v>0.16246390090990401</v>
      </c>
      <c r="N190" s="59">
        <v>26.0709756707999</v>
      </c>
      <c r="O190" s="60">
        <v>0.31750872346401499</v>
      </c>
      <c r="P190" s="59">
        <v>31.654225298299998</v>
      </c>
      <c r="Q190" s="60">
        <v>0.36557947080991798</v>
      </c>
    </row>
    <row r="191" spans="1:17" customFormat="1" x14ac:dyDescent="0.3">
      <c r="A191" s="58" t="s">
        <v>133</v>
      </c>
      <c r="B191" s="65">
        <v>30.5156998398</v>
      </c>
      <c r="C191" s="66">
        <v>4.5163500300821599E-2</v>
      </c>
      <c r="D191" s="65">
        <v>2.8585076264999998</v>
      </c>
      <c r="E191" s="66">
        <v>3.0343033740456299E-2</v>
      </c>
      <c r="F191" s="65">
        <v>10.9363933093</v>
      </c>
      <c r="G191" s="66">
        <v>6.8346696415139602E-2</v>
      </c>
      <c r="H191" s="65">
        <v>3.2249880952000098</v>
      </c>
      <c r="I191" s="66">
        <v>5.1711308185145799E-2</v>
      </c>
      <c r="J191" s="65">
        <v>1.5016496580000001</v>
      </c>
      <c r="K191" s="66">
        <v>3.05900247439631E-2</v>
      </c>
      <c r="L191" s="65">
        <v>3.7666554661</v>
      </c>
      <c r="M191" s="66">
        <v>2.9543794005388101E-2</v>
      </c>
      <c r="N191" s="65">
        <v>0.401718229199999</v>
      </c>
      <c r="O191" s="66">
        <v>4.8923770155780604E-3</v>
      </c>
      <c r="P191" s="65">
        <v>6.0357755038000001</v>
      </c>
      <c r="Q191" s="66">
        <v>6.9708090904539402E-2</v>
      </c>
    </row>
    <row r="192" spans="1:17" customFormat="1" x14ac:dyDescent="0.3">
      <c r="A192" s="58" t="s">
        <v>134</v>
      </c>
      <c r="B192" s="59">
        <v>171.841270716899</v>
      </c>
      <c r="C192" s="60">
        <v>0.25432657033787198</v>
      </c>
      <c r="D192" s="59">
        <v>14.981623792600001</v>
      </c>
      <c r="E192" s="63">
        <v>0.15902980702636399</v>
      </c>
      <c r="F192" s="59">
        <v>34.7004529198</v>
      </c>
      <c r="G192" s="60">
        <v>0.21685954903986701</v>
      </c>
      <c r="H192" s="59">
        <v>15.2133911109</v>
      </c>
      <c r="I192" s="60">
        <v>0.24394023576329499</v>
      </c>
      <c r="J192" s="59">
        <v>12.524286456</v>
      </c>
      <c r="K192" s="60">
        <v>0.255131568504324</v>
      </c>
      <c r="L192" s="59">
        <v>47.341162640500002</v>
      </c>
      <c r="M192" s="64">
        <v>0.37132080956548402</v>
      </c>
      <c r="N192" s="59">
        <v>25.604804074899999</v>
      </c>
      <c r="O192" s="60">
        <v>0.311831392849374</v>
      </c>
      <c r="P192" s="59">
        <v>18.276986985099999</v>
      </c>
      <c r="Q192" s="60">
        <v>0.21108370737386001</v>
      </c>
    </row>
    <row r="193" spans="1:17" customFormat="1" x14ac:dyDescent="0.3">
      <c r="A193" s="58" t="s">
        <v>135</v>
      </c>
      <c r="B193" s="65">
        <v>107.8675723092</v>
      </c>
      <c r="C193" s="66">
        <v>0.159644942112112</v>
      </c>
      <c r="D193" s="65">
        <v>7.3000123411000004</v>
      </c>
      <c r="E193" s="63">
        <v>7.7489567884399105E-2</v>
      </c>
      <c r="F193" s="65">
        <v>35.6608429793</v>
      </c>
      <c r="G193" s="66">
        <v>0.22286148093645899</v>
      </c>
      <c r="H193" s="65">
        <v>11.5075441557</v>
      </c>
      <c r="I193" s="66">
        <v>0.184518560913532</v>
      </c>
      <c r="J193" s="65">
        <v>9.1660291907000104</v>
      </c>
      <c r="K193" s="66">
        <v>0.186720689645308</v>
      </c>
      <c r="L193" s="65">
        <v>22.107901962700002</v>
      </c>
      <c r="M193" s="66">
        <v>0.17340351602521201</v>
      </c>
      <c r="N193" s="65">
        <v>7.8975423109999996</v>
      </c>
      <c r="O193" s="66">
        <v>9.6181232698443003E-2</v>
      </c>
      <c r="P193" s="65">
        <v>12.112381703100001</v>
      </c>
      <c r="Q193" s="66">
        <v>0.139887741732376</v>
      </c>
    </row>
    <row r="194" spans="1:17" customFormat="1" x14ac:dyDescent="0.3">
      <c r="A194" s="58" t="s">
        <v>136</v>
      </c>
      <c r="B194" s="59">
        <v>113.8909519744</v>
      </c>
      <c r="C194" s="60">
        <v>0.16855959623275599</v>
      </c>
      <c r="D194" s="59">
        <v>27.866885481899999</v>
      </c>
      <c r="E194" s="64">
        <v>0.29580674845147997</v>
      </c>
      <c r="F194" s="59">
        <v>15.5033733268</v>
      </c>
      <c r="G194" s="60">
        <v>9.6887915440670394E-2</v>
      </c>
      <c r="H194" s="59">
        <v>11.500170840999999</v>
      </c>
      <c r="I194" s="60">
        <v>0.18440033295809699</v>
      </c>
      <c r="J194" s="59">
        <v>7.2937391803999896</v>
      </c>
      <c r="K194" s="60">
        <v>0.14858037013880401</v>
      </c>
      <c r="L194" s="59">
        <v>12.007839412599999</v>
      </c>
      <c r="M194" s="60">
        <v>9.4183589990764802E-2</v>
      </c>
      <c r="N194" s="59">
        <v>21.003781645999901</v>
      </c>
      <c r="O194" s="60">
        <v>0.255797250649413</v>
      </c>
      <c r="P194" s="59">
        <v>13.270009762700001</v>
      </c>
      <c r="Q194" s="60">
        <v>0.15325736456898401</v>
      </c>
    </row>
    <row r="195" spans="1:17" customFormat="1" x14ac:dyDescent="0.3">
      <c r="A195" s="58" t="s">
        <v>137</v>
      </c>
      <c r="B195" s="65">
        <v>166.4673067864</v>
      </c>
      <c r="C195" s="66">
        <v>0.24637305713431101</v>
      </c>
      <c r="D195" s="65">
        <v>20.710335842799999</v>
      </c>
      <c r="E195" s="66">
        <v>0.21984003590842299</v>
      </c>
      <c r="F195" s="65">
        <v>53.223866887200003</v>
      </c>
      <c r="G195" s="66">
        <v>0.33262112739543498</v>
      </c>
      <c r="H195" s="65">
        <v>16.999593924099901</v>
      </c>
      <c r="I195" s="66">
        <v>0.27258123580048399</v>
      </c>
      <c r="J195" s="65">
        <v>10.0752160141</v>
      </c>
      <c r="K195" s="66">
        <v>0.205241685722205</v>
      </c>
      <c r="L195" s="65">
        <v>31.919778882999999</v>
      </c>
      <c r="M195" s="66">
        <v>0.25036305563495198</v>
      </c>
      <c r="N195" s="65">
        <v>16.148378773500099</v>
      </c>
      <c r="O195" s="66">
        <v>0.196665103566876</v>
      </c>
      <c r="P195" s="65">
        <v>14.31357363</v>
      </c>
      <c r="Q195" s="66">
        <v>0.16530964266989101</v>
      </c>
    </row>
    <row r="196" spans="1:17" customFormat="1" x14ac:dyDescent="0.3">
      <c r="A196" s="58" t="s">
        <v>138</v>
      </c>
      <c r="B196" s="59">
        <v>163.32939764240101</v>
      </c>
      <c r="C196" s="60">
        <v>0.24172892439893301</v>
      </c>
      <c r="D196" s="59">
        <v>29.989364539</v>
      </c>
      <c r="E196" s="60">
        <v>0.31833684529150602</v>
      </c>
      <c r="F196" s="59">
        <v>36.154273611500003</v>
      </c>
      <c r="G196" s="60">
        <v>0.22594516242697599</v>
      </c>
      <c r="H196" s="59">
        <v>16.045556094199899</v>
      </c>
      <c r="I196" s="60">
        <v>0.257283646232425</v>
      </c>
      <c r="J196" s="59">
        <v>13.314228290100001</v>
      </c>
      <c r="K196" s="60">
        <v>0.27122343129180998</v>
      </c>
      <c r="L196" s="59">
        <v>28.948521391</v>
      </c>
      <c r="M196" s="60">
        <v>0.22705797236661099</v>
      </c>
      <c r="N196" s="59">
        <v>19.171390142400099</v>
      </c>
      <c r="O196" s="60">
        <v>0.23348123553203601</v>
      </c>
      <c r="P196" s="59">
        <v>13.879707196</v>
      </c>
      <c r="Q196" s="60">
        <v>0.16029885311970599</v>
      </c>
    </row>
    <row r="197" spans="1:17" customFormat="1" x14ac:dyDescent="0.3">
      <c r="A197" s="58" t="s">
        <v>139</v>
      </c>
      <c r="B197" s="65">
        <v>258.685688489499</v>
      </c>
      <c r="C197" s="66">
        <v>0.38285706148793802</v>
      </c>
      <c r="D197" s="65">
        <v>46.820929281600002</v>
      </c>
      <c r="E197" s="64">
        <v>0.49700375950741099</v>
      </c>
      <c r="F197" s="65">
        <v>59.096612053500003</v>
      </c>
      <c r="G197" s="66">
        <v>0.36932269066705398</v>
      </c>
      <c r="H197" s="65">
        <v>21.2372085684</v>
      </c>
      <c r="I197" s="66">
        <v>0.34052957866954398</v>
      </c>
      <c r="J197" s="65">
        <v>19.232215992099999</v>
      </c>
      <c r="K197" s="66">
        <v>0.39177844175927101</v>
      </c>
      <c r="L197" s="65">
        <v>32.119093966100003</v>
      </c>
      <c r="M197" s="63">
        <v>0.251926385174983</v>
      </c>
      <c r="N197" s="65">
        <v>31.8994999815</v>
      </c>
      <c r="O197" s="66">
        <v>0.38849215488357902</v>
      </c>
      <c r="P197" s="65">
        <v>42.498340571699998</v>
      </c>
      <c r="Q197" s="66">
        <v>0.49081981031253102</v>
      </c>
    </row>
    <row r="198" spans="1:17" customFormat="1" x14ac:dyDescent="0.3">
      <c r="A198" s="58" t="s">
        <v>140</v>
      </c>
      <c r="B198" s="59">
        <v>80.069955114500004</v>
      </c>
      <c r="C198" s="60">
        <v>0.118504227688858</v>
      </c>
      <c r="D198" s="59">
        <v>13.1984158051</v>
      </c>
      <c r="E198" s="60">
        <v>0.14010106965678201</v>
      </c>
      <c r="F198" s="59">
        <v>15.8945135976</v>
      </c>
      <c r="G198" s="60">
        <v>9.9332336063451904E-2</v>
      </c>
      <c r="H198" s="59">
        <v>15.560783000800001</v>
      </c>
      <c r="I198" s="64">
        <v>0.24951051650522299</v>
      </c>
      <c r="J198" s="59">
        <v>4.9262368948000104</v>
      </c>
      <c r="K198" s="60">
        <v>0.100352107899295</v>
      </c>
      <c r="L198" s="59">
        <v>3.5602482575000001</v>
      </c>
      <c r="M198" s="63">
        <v>2.7924837319015301E-2</v>
      </c>
      <c r="N198" s="59">
        <v>8.8688791693999995</v>
      </c>
      <c r="O198" s="60">
        <v>0.108010783301321</v>
      </c>
      <c r="P198" s="59">
        <v>14.0887891066001</v>
      </c>
      <c r="Q198" s="60">
        <v>0.16271357196095901</v>
      </c>
    </row>
    <row r="199" spans="1:17" customFormat="1" x14ac:dyDescent="0.3">
      <c r="A199" s="71" t="s">
        <v>1</v>
      </c>
    </row>
    <row r="200" spans="1:17" customFormat="1" x14ac:dyDescent="0.3">
      <c r="A200" s="71" t="s">
        <v>1</v>
      </c>
    </row>
    <row r="201" spans="1:17" customFormat="1" x14ac:dyDescent="0.3">
      <c r="A201" s="53" t="s">
        <v>494</v>
      </c>
    </row>
    <row r="202" spans="1:17" customFormat="1" x14ac:dyDescent="0.3">
      <c r="A202" s="54" t="s">
        <v>1</v>
      </c>
    </row>
    <row r="203" spans="1:17" customFormat="1" x14ac:dyDescent="0.3">
      <c r="A203" s="115" t="s">
        <v>1</v>
      </c>
      <c r="B203" s="114" t="s">
        <v>501</v>
      </c>
      <c r="C203" s="114" t="s">
        <v>1</v>
      </c>
      <c r="D203" s="114" t="s">
        <v>17</v>
      </c>
      <c r="E203" s="114" t="s">
        <v>1</v>
      </c>
      <c r="F203" s="114" t="s">
        <v>18</v>
      </c>
      <c r="G203" s="114" t="s">
        <v>1</v>
      </c>
      <c r="H203" s="114" t="s">
        <v>19</v>
      </c>
      <c r="I203" s="114" t="s">
        <v>1</v>
      </c>
      <c r="J203" s="114" t="s">
        <v>20</v>
      </c>
      <c r="K203" s="114" t="s">
        <v>1</v>
      </c>
      <c r="L203" s="114" t="s">
        <v>21</v>
      </c>
      <c r="M203" s="114" t="s">
        <v>1</v>
      </c>
      <c r="N203" s="114" t="s">
        <v>22</v>
      </c>
      <c r="O203" s="114" t="s">
        <v>1</v>
      </c>
      <c r="P203" s="114" t="s">
        <v>23</v>
      </c>
      <c r="Q203" s="114" t="s">
        <v>1</v>
      </c>
    </row>
    <row r="204" spans="1:17" customFormat="1" x14ac:dyDescent="0.3">
      <c r="A204" s="116" t="s">
        <v>1</v>
      </c>
      <c r="B204" s="55" t="s">
        <v>14</v>
      </c>
      <c r="C204" s="55" t="s">
        <v>15</v>
      </c>
      <c r="D204" s="55" t="s">
        <v>14</v>
      </c>
      <c r="E204" s="55" t="s">
        <v>15</v>
      </c>
      <c r="F204" s="55" t="s">
        <v>14</v>
      </c>
      <c r="G204" s="55" t="s">
        <v>15</v>
      </c>
      <c r="H204" s="55" t="s">
        <v>14</v>
      </c>
      <c r="I204" s="55" t="s">
        <v>15</v>
      </c>
      <c r="J204" s="55" t="s">
        <v>14</v>
      </c>
      <c r="K204" s="55" t="s">
        <v>15</v>
      </c>
      <c r="L204" s="55" t="s">
        <v>14</v>
      </c>
      <c r="M204" s="55" t="s">
        <v>15</v>
      </c>
      <c r="N204" s="55" t="s">
        <v>14</v>
      </c>
      <c r="O204" s="55" t="s">
        <v>15</v>
      </c>
      <c r="P204" s="55" t="s">
        <v>14</v>
      </c>
      <c r="Q204" s="55" t="s">
        <v>15</v>
      </c>
    </row>
    <row r="205" spans="1:17" customFormat="1" x14ac:dyDescent="0.3">
      <c r="A205" s="56" t="s">
        <v>16</v>
      </c>
      <c r="B205" s="57">
        <v>675.67171801439997</v>
      </c>
      <c r="C205" s="57">
        <v>675.67171801439997</v>
      </c>
      <c r="D205" s="57">
        <v>94.206388555299995</v>
      </c>
      <c r="E205" s="57">
        <v>94.206388555299995</v>
      </c>
      <c r="F205" s="57">
        <v>160.01348833119999</v>
      </c>
      <c r="G205" s="57">
        <v>160.01348833119999</v>
      </c>
      <c r="H205" s="57">
        <v>62.365239023800001</v>
      </c>
      <c r="I205" s="57">
        <v>62.365239023800001</v>
      </c>
      <c r="J205" s="57">
        <v>49.089520867300003</v>
      </c>
      <c r="K205" s="57">
        <v>49.089520867300003</v>
      </c>
      <c r="L205" s="57">
        <v>127.493965921</v>
      </c>
      <c r="M205" s="57">
        <v>127.493965921</v>
      </c>
      <c r="N205" s="57">
        <v>82.111053158999994</v>
      </c>
      <c r="O205" s="57">
        <v>82.111053158999994</v>
      </c>
      <c r="P205" s="57">
        <v>86.586441049800001</v>
      </c>
      <c r="Q205" s="57">
        <v>86.586441049800001</v>
      </c>
    </row>
    <row r="206" spans="1:17" customFormat="1" x14ac:dyDescent="0.3">
      <c r="A206" s="58" t="s">
        <v>130</v>
      </c>
      <c r="B206" s="59">
        <v>5.3269070862000101</v>
      </c>
      <c r="C206" s="60">
        <v>7.8838686660649502E-3</v>
      </c>
      <c r="D206" s="59">
        <v>0</v>
      </c>
      <c r="E206" s="60">
        <v>0</v>
      </c>
      <c r="F206" s="59">
        <v>1.3143856098</v>
      </c>
      <c r="G206" s="60">
        <v>8.2142175857040992E-3</v>
      </c>
      <c r="H206" s="59">
        <v>1.2930654608000001</v>
      </c>
      <c r="I206" s="60">
        <v>2.0733752985481801E-2</v>
      </c>
      <c r="J206" s="59">
        <v>0</v>
      </c>
      <c r="K206" s="60">
        <v>0</v>
      </c>
      <c r="L206" s="59">
        <v>0</v>
      </c>
      <c r="M206" s="60">
        <v>0</v>
      </c>
      <c r="N206" s="59">
        <v>1.2619603572</v>
      </c>
      <c r="O206" s="60">
        <v>1.5368946185068901E-2</v>
      </c>
      <c r="P206" s="59">
        <v>1.4574956584000001</v>
      </c>
      <c r="Q206" s="60">
        <v>1.6832839422996099E-2</v>
      </c>
    </row>
    <row r="207" spans="1:17" customFormat="1" x14ac:dyDescent="0.3">
      <c r="A207" s="58" t="s">
        <v>131</v>
      </c>
      <c r="B207" s="65">
        <v>119.0474719977</v>
      </c>
      <c r="C207" s="66">
        <v>0.17619129056865901</v>
      </c>
      <c r="D207" s="65">
        <v>17.175239981800001</v>
      </c>
      <c r="E207" s="66">
        <v>0.18231502390857501</v>
      </c>
      <c r="F207" s="65">
        <v>23.190604411399999</v>
      </c>
      <c r="G207" s="66">
        <v>0.14492905975150999</v>
      </c>
      <c r="H207" s="65">
        <v>16.364689248100099</v>
      </c>
      <c r="I207" s="66">
        <v>0.26240081019900902</v>
      </c>
      <c r="J207" s="65">
        <v>10.053724197599999</v>
      </c>
      <c r="K207" s="66">
        <v>0.20480387707954001</v>
      </c>
      <c r="L207" s="65">
        <v>12.545728068500001</v>
      </c>
      <c r="M207" s="66">
        <v>9.8402524212587397E-2</v>
      </c>
      <c r="N207" s="65">
        <v>21.316125168500001</v>
      </c>
      <c r="O207" s="66">
        <v>0.25960116632803898</v>
      </c>
      <c r="P207" s="65">
        <v>17.999642692599998</v>
      </c>
      <c r="Q207" s="66">
        <v>0.207880615883583</v>
      </c>
    </row>
    <row r="208" spans="1:17" customFormat="1" x14ac:dyDescent="0.3">
      <c r="A208" s="58" t="s">
        <v>132</v>
      </c>
      <c r="B208" s="59">
        <v>71.897235962599893</v>
      </c>
      <c r="C208" s="60">
        <v>0.106408532495462</v>
      </c>
      <c r="D208" s="59">
        <v>9.2416752238999909</v>
      </c>
      <c r="E208" s="60">
        <v>9.8100302597578598E-2</v>
      </c>
      <c r="F208" s="59">
        <v>24.783572643599999</v>
      </c>
      <c r="G208" s="60">
        <v>0.154884271957764</v>
      </c>
      <c r="H208" s="59">
        <v>10.997913820899999</v>
      </c>
      <c r="I208" s="60">
        <v>0.17634685592566901</v>
      </c>
      <c r="J208" s="59">
        <v>3.1189437501000001</v>
      </c>
      <c r="K208" s="60">
        <v>6.3535836060229806E-2</v>
      </c>
      <c r="L208" s="59">
        <v>7.6277290256999999</v>
      </c>
      <c r="M208" s="60">
        <v>5.9828157125698202E-2</v>
      </c>
      <c r="N208" s="59">
        <v>9.1409327912999903</v>
      </c>
      <c r="O208" s="60">
        <v>0.111324023254208</v>
      </c>
      <c r="P208" s="59">
        <v>6.1028267986999998</v>
      </c>
      <c r="Q208" s="60">
        <v>7.0482476525279197E-2</v>
      </c>
    </row>
    <row r="209" spans="1:17" customFormat="1" x14ac:dyDescent="0.3">
      <c r="A209" s="58" t="s">
        <v>133</v>
      </c>
      <c r="B209" s="65">
        <v>5.8508858843000002</v>
      </c>
      <c r="C209" s="66">
        <v>8.6593618295790608E-3</v>
      </c>
      <c r="D209" s="65">
        <v>0.374264031</v>
      </c>
      <c r="E209" s="66">
        <v>3.9728094531540602E-3</v>
      </c>
      <c r="F209" s="65">
        <v>0</v>
      </c>
      <c r="G209" s="66">
        <v>0</v>
      </c>
      <c r="H209" s="65">
        <v>0</v>
      </c>
      <c r="I209" s="66">
        <v>0</v>
      </c>
      <c r="J209" s="65">
        <v>0</v>
      </c>
      <c r="K209" s="66">
        <v>0</v>
      </c>
      <c r="L209" s="65">
        <v>0.82099701559999905</v>
      </c>
      <c r="M209" s="66">
        <v>6.4394970355594701E-3</v>
      </c>
      <c r="N209" s="65">
        <v>0</v>
      </c>
      <c r="O209" s="66">
        <v>0</v>
      </c>
      <c r="P209" s="65">
        <v>4.6556248376999996</v>
      </c>
      <c r="Q209" s="64">
        <v>5.3768520581904101E-2</v>
      </c>
    </row>
    <row r="210" spans="1:17" customFormat="1" x14ac:dyDescent="0.3">
      <c r="A210" s="58" t="s">
        <v>134</v>
      </c>
      <c r="B210" s="59">
        <v>120.12585291320001</v>
      </c>
      <c r="C210" s="60">
        <v>0.177787303671988</v>
      </c>
      <c r="D210" s="59">
        <v>11.1832863326</v>
      </c>
      <c r="E210" s="60">
        <v>0.11871048772913401</v>
      </c>
      <c r="F210" s="59">
        <v>15.6296763274</v>
      </c>
      <c r="G210" s="63">
        <v>9.7677242652502494E-2</v>
      </c>
      <c r="H210" s="59">
        <v>9.6150763579999907</v>
      </c>
      <c r="I210" s="60">
        <v>0.15417364718718801</v>
      </c>
      <c r="J210" s="59">
        <v>9.8277205758000097</v>
      </c>
      <c r="K210" s="60">
        <v>0.200199969406231</v>
      </c>
      <c r="L210" s="59">
        <v>36.428947368999999</v>
      </c>
      <c r="M210" s="64">
        <v>0.28573075679183702</v>
      </c>
      <c r="N210" s="59">
        <v>16.826161370800001</v>
      </c>
      <c r="O210" s="60">
        <v>0.20491956592272401</v>
      </c>
      <c r="P210" s="59">
        <v>17.4164218425001</v>
      </c>
      <c r="Q210" s="60">
        <v>0.20114490942621099</v>
      </c>
    </row>
    <row r="211" spans="1:17" customFormat="1" x14ac:dyDescent="0.3">
      <c r="A211" s="58" t="s">
        <v>135</v>
      </c>
      <c r="B211" s="65">
        <v>26.727144071900099</v>
      </c>
      <c r="C211" s="66">
        <v>3.9556404921672901E-2</v>
      </c>
      <c r="D211" s="65">
        <v>5.0789084832000002</v>
      </c>
      <c r="E211" s="66">
        <v>5.3912569636597803E-2</v>
      </c>
      <c r="F211" s="65">
        <v>8.4069994320000205</v>
      </c>
      <c r="G211" s="66">
        <v>5.2539317276797198E-2</v>
      </c>
      <c r="H211" s="65">
        <v>1.1462844417</v>
      </c>
      <c r="I211" s="66">
        <v>1.83801819674346E-2</v>
      </c>
      <c r="J211" s="65">
        <v>2.42944069479999</v>
      </c>
      <c r="K211" s="66">
        <v>4.9490006255455701E-2</v>
      </c>
      <c r="L211" s="65">
        <v>1.0999600495999999</v>
      </c>
      <c r="M211" s="66">
        <v>8.6275459521086405E-3</v>
      </c>
      <c r="N211" s="65">
        <v>1.2846564851</v>
      </c>
      <c r="O211" s="66">
        <v>1.56453538917883E-2</v>
      </c>
      <c r="P211" s="65">
        <v>6.4275371770999996</v>
      </c>
      <c r="Q211" s="66">
        <v>7.4232606158315395E-2</v>
      </c>
    </row>
    <row r="212" spans="1:17" customFormat="1" x14ac:dyDescent="0.3">
      <c r="A212" s="58" t="s">
        <v>136</v>
      </c>
      <c r="B212" s="59">
        <v>55.194498343699898</v>
      </c>
      <c r="C212" s="60">
        <v>8.1688336024927005E-2</v>
      </c>
      <c r="D212" s="59">
        <v>10.8192700493</v>
      </c>
      <c r="E212" s="60">
        <v>0.11484645802921301</v>
      </c>
      <c r="F212" s="59">
        <v>6.7498848811999999</v>
      </c>
      <c r="G212" s="60">
        <v>4.2183224374366002E-2</v>
      </c>
      <c r="H212" s="59">
        <v>1.3243211829999999</v>
      </c>
      <c r="I212" s="60">
        <v>2.12349251558967E-2</v>
      </c>
      <c r="J212" s="59">
        <v>3.4226600940999998</v>
      </c>
      <c r="K212" s="60">
        <v>6.9722825434622202E-2</v>
      </c>
      <c r="L212" s="59">
        <v>8.8172067814999906</v>
      </c>
      <c r="M212" s="60">
        <v>6.9157835963495506E-2</v>
      </c>
      <c r="N212" s="59">
        <v>14.299754355199999</v>
      </c>
      <c r="O212" s="64">
        <v>0.174151393814301</v>
      </c>
      <c r="P212" s="59">
        <v>8.1221393155000001</v>
      </c>
      <c r="Q212" s="60">
        <v>9.3803824444390393E-2</v>
      </c>
    </row>
    <row r="213" spans="1:17" customFormat="1" x14ac:dyDescent="0.3">
      <c r="A213" s="58" t="s">
        <v>137</v>
      </c>
      <c r="B213" s="65">
        <v>76.4846108001</v>
      </c>
      <c r="C213" s="66">
        <v>0.113197887022511</v>
      </c>
      <c r="D213" s="65">
        <v>4.0635441792999902</v>
      </c>
      <c r="E213" s="63">
        <v>4.3134486329604503E-2</v>
      </c>
      <c r="F213" s="65">
        <v>38.423486167900002</v>
      </c>
      <c r="G213" s="64">
        <v>0.24012654538453701</v>
      </c>
      <c r="H213" s="65">
        <v>6.5971647424000004</v>
      </c>
      <c r="I213" s="66">
        <v>0.10578272200451901</v>
      </c>
      <c r="J213" s="65">
        <v>1.0642342600000001</v>
      </c>
      <c r="K213" s="63">
        <v>2.1679459102419502E-2</v>
      </c>
      <c r="L213" s="65">
        <v>16.7165454467</v>
      </c>
      <c r="M213" s="66">
        <v>0.13111636559379</v>
      </c>
      <c r="N213" s="65">
        <v>4.4215195197000003</v>
      </c>
      <c r="O213" s="66">
        <v>5.38480429807442E-2</v>
      </c>
      <c r="P213" s="65">
        <v>4.7742666818000004</v>
      </c>
      <c r="Q213" s="66">
        <v>5.5138733315694202E-2</v>
      </c>
    </row>
    <row r="214" spans="1:17" customFormat="1" x14ac:dyDescent="0.3">
      <c r="A214" s="58" t="s">
        <v>138</v>
      </c>
      <c r="B214" s="59">
        <v>64.896227777999997</v>
      </c>
      <c r="C214" s="60">
        <v>9.6046979691130005E-2</v>
      </c>
      <c r="D214" s="59">
        <v>11.235116634000001</v>
      </c>
      <c r="E214" s="60">
        <v>0.11926066593036699</v>
      </c>
      <c r="F214" s="59">
        <v>12.0285866376</v>
      </c>
      <c r="G214" s="60">
        <v>7.5172329302033103E-2</v>
      </c>
      <c r="H214" s="59">
        <v>3.9926509270000099</v>
      </c>
      <c r="I214" s="60">
        <v>6.4020454174420996E-2</v>
      </c>
      <c r="J214" s="59">
        <v>7.63564883230001</v>
      </c>
      <c r="K214" s="60">
        <v>0.15554539334251999</v>
      </c>
      <c r="L214" s="59">
        <v>23.052797246800001</v>
      </c>
      <c r="M214" s="64">
        <v>0.18081481017763901</v>
      </c>
      <c r="N214" s="59">
        <v>3.2155193790999999</v>
      </c>
      <c r="O214" s="60">
        <v>3.9160615476134003E-2</v>
      </c>
      <c r="P214" s="59">
        <v>2.0586725648000002</v>
      </c>
      <c r="Q214" s="63">
        <v>2.3775923110362699E-2</v>
      </c>
    </row>
    <row r="215" spans="1:17" customFormat="1" x14ac:dyDescent="0.3">
      <c r="A215" s="58" t="s">
        <v>139</v>
      </c>
      <c r="B215" s="65">
        <v>106.846351086</v>
      </c>
      <c r="C215" s="66">
        <v>0.158133525848899</v>
      </c>
      <c r="D215" s="65">
        <v>20.7147820221</v>
      </c>
      <c r="E215" s="66">
        <v>0.219887232063251</v>
      </c>
      <c r="F215" s="65">
        <v>27.728471941999999</v>
      </c>
      <c r="G215" s="66">
        <v>0.17328834107164101</v>
      </c>
      <c r="H215" s="65">
        <v>6.1580466170999903</v>
      </c>
      <c r="I215" s="66">
        <v>9.8741650212387497E-2</v>
      </c>
      <c r="J215" s="65">
        <v>8.8692605295000106</v>
      </c>
      <c r="K215" s="66">
        <v>0.18067523114506701</v>
      </c>
      <c r="L215" s="65">
        <v>18.249153318600001</v>
      </c>
      <c r="M215" s="66">
        <v>0.14313738839928999</v>
      </c>
      <c r="N215" s="65">
        <v>5.4713828484000002</v>
      </c>
      <c r="O215" s="63">
        <v>6.6633938281186203E-2</v>
      </c>
      <c r="P215" s="65">
        <v>14.927259927</v>
      </c>
      <c r="Q215" s="66">
        <v>0.172397199215228</v>
      </c>
    </row>
    <row r="216" spans="1:17" customFormat="1" x14ac:dyDescent="0.3">
      <c r="A216" s="58" t="s">
        <v>140</v>
      </c>
      <c r="B216" s="59">
        <v>23.274532090700099</v>
      </c>
      <c r="C216" s="60">
        <v>3.4446509259107402E-2</v>
      </c>
      <c r="D216" s="59">
        <v>4.3203016181000002</v>
      </c>
      <c r="E216" s="60">
        <v>4.5859964322525197E-2</v>
      </c>
      <c r="F216" s="59">
        <v>1.7578202783000001</v>
      </c>
      <c r="G216" s="60">
        <v>1.09854506431459E-2</v>
      </c>
      <c r="H216" s="59">
        <v>4.8760262248000004</v>
      </c>
      <c r="I216" s="60">
        <v>7.8185000187992501E-2</v>
      </c>
      <c r="J216" s="59">
        <v>2.6678879330999901</v>
      </c>
      <c r="K216" s="60">
        <v>5.43474021739161E-2</v>
      </c>
      <c r="L216" s="59">
        <v>2.134901599</v>
      </c>
      <c r="M216" s="60">
        <v>1.67451187479952E-2</v>
      </c>
      <c r="N216" s="59">
        <v>4.8730408836999999</v>
      </c>
      <c r="O216" s="60">
        <v>5.9346953865807003E-2</v>
      </c>
      <c r="P216" s="59">
        <v>2.6445535536999998</v>
      </c>
      <c r="Q216" s="60">
        <v>3.05423519160349E-2</v>
      </c>
    </row>
    <row r="217" spans="1:17" customFormat="1" x14ac:dyDescent="0.3">
      <c r="A217" s="71" t="s">
        <v>1</v>
      </c>
    </row>
    <row r="218" spans="1:17" customFormat="1" x14ac:dyDescent="0.3">
      <c r="A218" s="71" t="s">
        <v>1</v>
      </c>
    </row>
    <row r="219" spans="1:17" customFormat="1" x14ac:dyDescent="0.3">
      <c r="A219" s="53" t="s">
        <v>141</v>
      </c>
    </row>
    <row r="220" spans="1:17" customFormat="1" x14ac:dyDescent="0.3">
      <c r="A220" s="54" t="s">
        <v>1</v>
      </c>
    </row>
    <row r="221" spans="1:17" customFormat="1" x14ac:dyDescent="0.3">
      <c r="A221" s="115" t="s">
        <v>1</v>
      </c>
      <c r="B221" s="114" t="s">
        <v>501</v>
      </c>
      <c r="C221" s="114" t="s">
        <v>1</v>
      </c>
      <c r="D221" s="114" t="s">
        <v>17</v>
      </c>
      <c r="E221" s="114" t="s">
        <v>1</v>
      </c>
      <c r="F221" s="114" t="s">
        <v>18</v>
      </c>
      <c r="G221" s="114" t="s">
        <v>1</v>
      </c>
      <c r="H221" s="114" t="s">
        <v>19</v>
      </c>
      <c r="I221" s="114" t="s">
        <v>1</v>
      </c>
      <c r="J221" s="114" t="s">
        <v>20</v>
      </c>
      <c r="K221" s="114" t="s">
        <v>1</v>
      </c>
      <c r="L221" s="114" t="s">
        <v>21</v>
      </c>
      <c r="M221" s="114" t="s">
        <v>1</v>
      </c>
      <c r="N221" s="114" t="s">
        <v>22</v>
      </c>
      <c r="O221" s="114" t="s">
        <v>1</v>
      </c>
      <c r="P221" s="114" t="s">
        <v>23</v>
      </c>
      <c r="Q221" s="114" t="s">
        <v>1</v>
      </c>
    </row>
    <row r="222" spans="1:17" customFormat="1" x14ac:dyDescent="0.3">
      <c r="A222" s="116" t="s">
        <v>1</v>
      </c>
      <c r="B222" s="55" t="s">
        <v>14</v>
      </c>
      <c r="C222" s="55" t="s">
        <v>15</v>
      </c>
      <c r="D222" s="55" t="s">
        <v>14</v>
      </c>
      <c r="E222" s="55" t="s">
        <v>15</v>
      </c>
      <c r="F222" s="55" t="s">
        <v>14</v>
      </c>
      <c r="G222" s="55" t="s">
        <v>15</v>
      </c>
      <c r="H222" s="55" t="s">
        <v>14</v>
      </c>
      <c r="I222" s="55" t="s">
        <v>15</v>
      </c>
      <c r="J222" s="55" t="s">
        <v>14</v>
      </c>
      <c r="K222" s="55" t="s">
        <v>15</v>
      </c>
      <c r="L222" s="55" t="s">
        <v>14</v>
      </c>
      <c r="M222" s="55" t="s">
        <v>15</v>
      </c>
      <c r="N222" s="55" t="s">
        <v>14</v>
      </c>
      <c r="O222" s="55" t="s">
        <v>15</v>
      </c>
      <c r="P222" s="55" t="s">
        <v>14</v>
      </c>
      <c r="Q222" s="55" t="s">
        <v>15</v>
      </c>
    </row>
    <row r="223" spans="1:17" customFormat="1" x14ac:dyDescent="0.3">
      <c r="A223" s="56" t="s">
        <v>16</v>
      </c>
      <c r="B223" s="57">
        <v>680.08735143709998</v>
      </c>
      <c r="C223" s="57">
        <v>680.08735143709998</v>
      </c>
      <c r="D223" s="57">
        <v>94.206388555299995</v>
      </c>
      <c r="E223" s="57">
        <v>94.206388555299995</v>
      </c>
      <c r="F223" s="57">
        <v>160.81503379630001</v>
      </c>
      <c r="G223" s="57">
        <v>160.81503379630001</v>
      </c>
      <c r="H223" s="57">
        <v>62.365239023800001</v>
      </c>
      <c r="I223" s="57">
        <v>62.365239023800001</v>
      </c>
      <c r="J223" s="57">
        <v>49.089520867300003</v>
      </c>
      <c r="K223" s="57">
        <v>49.089520867300003</v>
      </c>
      <c r="L223" s="57">
        <v>128.7291358622</v>
      </c>
      <c r="M223" s="57">
        <v>128.7291358622</v>
      </c>
      <c r="N223" s="57">
        <v>82.696520649600004</v>
      </c>
      <c r="O223" s="57">
        <v>82.696520649600004</v>
      </c>
      <c r="P223" s="57">
        <v>87.794424085000003</v>
      </c>
      <c r="Q223" s="57">
        <v>87.794424085000003</v>
      </c>
    </row>
    <row r="224" spans="1:17" customFormat="1" x14ac:dyDescent="0.3">
      <c r="A224" s="58" t="s">
        <v>142</v>
      </c>
      <c r="B224" s="59">
        <v>203.1627577296</v>
      </c>
      <c r="C224" s="60">
        <v>0.298730387060272</v>
      </c>
      <c r="D224" s="59">
        <v>39.840722948699998</v>
      </c>
      <c r="E224" s="64">
        <v>0.42290892963499099</v>
      </c>
      <c r="F224" s="59">
        <v>45.5826741674</v>
      </c>
      <c r="G224" s="60">
        <v>0.28344784123316702</v>
      </c>
      <c r="H224" s="59">
        <v>18.293231868899898</v>
      </c>
      <c r="I224" s="60">
        <v>0.29332416832265901</v>
      </c>
      <c r="J224" s="59">
        <v>18.333116719900001</v>
      </c>
      <c r="K224" s="60">
        <v>0.37346293864750801</v>
      </c>
      <c r="L224" s="59">
        <v>20.325989326399998</v>
      </c>
      <c r="M224" s="63">
        <v>0.15789734926954099</v>
      </c>
      <c r="N224" s="59">
        <v>19.086983814300002</v>
      </c>
      <c r="O224" s="60">
        <v>0.230807580105758</v>
      </c>
      <c r="P224" s="59">
        <v>37.727949601299997</v>
      </c>
      <c r="Q224" s="64">
        <v>0.42973058932276698</v>
      </c>
    </row>
    <row r="225" spans="1:17" customFormat="1" x14ac:dyDescent="0.3">
      <c r="A225" s="58" t="s">
        <v>143</v>
      </c>
      <c r="B225" s="65">
        <v>231.73762565039999</v>
      </c>
      <c r="C225" s="66">
        <v>0.34074685429851398</v>
      </c>
      <c r="D225" s="65">
        <v>43.4006385223</v>
      </c>
      <c r="E225" s="64">
        <v>0.46069740266949599</v>
      </c>
      <c r="F225" s="65">
        <v>47.234928505799999</v>
      </c>
      <c r="G225" s="66">
        <v>0.29372209420190898</v>
      </c>
      <c r="H225" s="65">
        <v>23.1262019644</v>
      </c>
      <c r="I225" s="66">
        <v>0.37081878184695999</v>
      </c>
      <c r="J225" s="65">
        <v>11.1651726861</v>
      </c>
      <c r="K225" s="66">
        <v>0.22744513470159899</v>
      </c>
      <c r="L225" s="65">
        <v>43.396268341499997</v>
      </c>
      <c r="M225" s="66">
        <v>0.337113024575526</v>
      </c>
      <c r="N225" s="65">
        <v>26.715740608400001</v>
      </c>
      <c r="O225" s="66">
        <v>0.32305761353127999</v>
      </c>
      <c r="P225" s="65">
        <v>32.245455778</v>
      </c>
      <c r="Q225" s="66">
        <v>0.36728364146202402</v>
      </c>
    </row>
    <row r="226" spans="1:17" customFormat="1" x14ac:dyDescent="0.3">
      <c r="A226" s="58" t="s">
        <v>144</v>
      </c>
      <c r="B226" s="59">
        <v>63.300734275299902</v>
      </c>
      <c r="C226" s="60">
        <v>9.3077358579803801E-2</v>
      </c>
      <c r="D226" s="59">
        <v>5.7442588112999902</v>
      </c>
      <c r="E226" s="60">
        <v>6.0975257616717397E-2</v>
      </c>
      <c r="F226" s="59">
        <v>20.276818142300002</v>
      </c>
      <c r="G226" s="60">
        <v>0.126087826888026</v>
      </c>
      <c r="H226" s="59">
        <v>4.0628969608999999</v>
      </c>
      <c r="I226" s="60">
        <v>6.5146819357968094E-2</v>
      </c>
      <c r="J226" s="59">
        <v>4.1573609037999901</v>
      </c>
      <c r="K226" s="60">
        <v>8.4689376273161796E-2</v>
      </c>
      <c r="L226" s="59">
        <v>10.8330932826</v>
      </c>
      <c r="M226" s="60">
        <v>8.4154167664082194E-2</v>
      </c>
      <c r="N226" s="59">
        <v>9.9287681714999998</v>
      </c>
      <c r="O226" s="60">
        <v>0.120062707517889</v>
      </c>
      <c r="P226" s="59">
        <v>7.28822071</v>
      </c>
      <c r="Q226" s="60">
        <v>8.3014619504124296E-2</v>
      </c>
    </row>
    <row r="227" spans="1:17" customFormat="1" x14ac:dyDescent="0.3">
      <c r="A227" s="58" t="s">
        <v>145</v>
      </c>
      <c r="B227" s="65">
        <v>213.7814080194</v>
      </c>
      <c r="C227" s="66">
        <v>0.31434404355213502</v>
      </c>
      <c r="D227" s="65">
        <v>41.0963546511</v>
      </c>
      <c r="E227" s="64">
        <v>0.43623744929969399</v>
      </c>
      <c r="F227" s="65">
        <v>31.009047877</v>
      </c>
      <c r="G227" s="63">
        <v>0.192824309674171</v>
      </c>
      <c r="H227" s="65">
        <v>31.847077607399999</v>
      </c>
      <c r="I227" s="64">
        <v>0.51065430207437201</v>
      </c>
      <c r="J227" s="65">
        <v>17.164607688699999</v>
      </c>
      <c r="K227" s="66">
        <v>0.34965930376667897</v>
      </c>
      <c r="L227" s="65">
        <v>29.517602239599999</v>
      </c>
      <c r="M227" s="66">
        <v>0.22930008845237301</v>
      </c>
      <c r="N227" s="65">
        <v>20.422680127700001</v>
      </c>
      <c r="O227" s="66">
        <v>0.24695936379517799</v>
      </c>
      <c r="P227" s="65">
        <v>36.774239256199998</v>
      </c>
      <c r="Q227" s="66">
        <v>0.41886759483263097</v>
      </c>
    </row>
    <row r="228" spans="1:17" customFormat="1" ht="25.5" customHeight="1" x14ac:dyDescent="0.3">
      <c r="A228" s="72" t="s">
        <v>146</v>
      </c>
      <c r="B228" s="59">
        <v>93.779186586999899</v>
      </c>
      <c r="C228" s="60">
        <v>0.137892855070506</v>
      </c>
      <c r="D228" s="59">
        <v>7.6564699362999997</v>
      </c>
      <c r="E228" s="60">
        <v>8.1273362175491803E-2</v>
      </c>
      <c r="F228" s="59">
        <v>20.6231202558</v>
      </c>
      <c r="G228" s="60">
        <v>0.12824124566564299</v>
      </c>
      <c r="H228" s="59">
        <v>16.8638354054</v>
      </c>
      <c r="I228" s="64">
        <v>0.27040440587366898</v>
      </c>
      <c r="J228" s="59">
        <v>13.1575169072</v>
      </c>
      <c r="K228" s="64">
        <v>0.26803107210534199</v>
      </c>
      <c r="L228" s="59">
        <v>12.900813692</v>
      </c>
      <c r="M228" s="60">
        <v>0.10021673497295799</v>
      </c>
      <c r="N228" s="59">
        <v>10.688741738699999</v>
      </c>
      <c r="O228" s="60">
        <v>0.12925261733791801</v>
      </c>
      <c r="P228" s="59">
        <v>10.598138027399999</v>
      </c>
      <c r="Q228" s="60">
        <v>0.120715388680484</v>
      </c>
    </row>
    <row r="229" spans="1:17" customFormat="1" x14ac:dyDescent="0.3">
      <c r="A229" s="58" t="s">
        <v>147</v>
      </c>
      <c r="B229" s="65">
        <v>22.218993591099998</v>
      </c>
      <c r="C229" s="66">
        <v>3.26707937504628E-2</v>
      </c>
      <c r="D229" s="65">
        <v>3.1427336750999899</v>
      </c>
      <c r="E229" s="66">
        <v>3.3360090788908503E-2</v>
      </c>
      <c r="F229" s="65">
        <v>2.2270491883000001</v>
      </c>
      <c r="G229" s="66">
        <v>1.3848513635366599E-2</v>
      </c>
      <c r="H229" s="65">
        <v>0</v>
      </c>
      <c r="I229" s="66">
        <v>0</v>
      </c>
      <c r="J229" s="65">
        <v>5.8197042658000004</v>
      </c>
      <c r="K229" s="64">
        <v>0.118552883853399</v>
      </c>
      <c r="L229" s="65">
        <v>7.6877532210000004</v>
      </c>
      <c r="M229" s="66">
        <v>5.9720382410004401E-2</v>
      </c>
      <c r="N229" s="65">
        <v>0</v>
      </c>
      <c r="O229" s="66">
        <v>0</v>
      </c>
      <c r="P229" s="65">
        <v>2.9179034385999998</v>
      </c>
      <c r="Q229" s="66">
        <v>3.3235635053257703E-2</v>
      </c>
    </row>
    <row r="230" spans="1:17" customFormat="1" x14ac:dyDescent="0.3">
      <c r="A230" s="58" t="s">
        <v>148</v>
      </c>
      <c r="B230" s="59">
        <v>57.489953558800003</v>
      </c>
      <c r="C230" s="60">
        <v>8.45331903869663E-2</v>
      </c>
      <c r="D230" s="59">
        <v>1.6857070762999999</v>
      </c>
      <c r="E230" s="63">
        <v>1.78937660401924E-2</v>
      </c>
      <c r="F230" s="59">
        <v>17.9589822439</v>
      </c>
      <c r="G230" s="60">
        <v>0.111674772065453</v>
      </c>
      <c r="H230" s="59">
        <v>5.8042936531999896</v>
      </c>
      <c r="I230" s="60">
        <v>9.3069372362782898E-2</v>
      </c>
      <c r="J230" s="59">
        <v>1.2989691255</v>
      </c>
      <c r="K230" s="60">
        <v>2.64612304734325E-2</v>
      </c>
      <c r="L230" s="59">
        <v>17.2089226688</v>
      </c>
      <c r="M230" s="60">
        <v>0.133683198862001</v>
      </c>
      <c r="N230" s="59">
        <v>2.1651889027000002</v>
      </c>
      <c r="O230" s="60">
        <v>2.6182345831383801E-2</v>
      </c>
      <c r="P230" s="59">
        <v>9.1586090897000005</v>
      </c>
      <c r="Q230" s="60">
        <v>0.104318801394869</v>
      </c>
    </row>
    <row r="231" spans="1:17" customFormat="1" ht="25.5" customHeight="1" x14ac:dyDescent="0.3">
      <c r="A231" s="72" t="s">
        <v>149</v>
      </c>
      <c r="B231" s="65">
        <v>35.676463260399899</v>
      </c>
      <c r="C231" s="66">
        <v>5.2458648414812702E-2</v>
      </c>
      <c r="D231" s="65">
        <v>2.8238269801000002</v>
      </c>
      <c r="E231" s="66">
        <v>2.9974898978771401E-2</v>
      </c>
      <c r="F231" s="65">
        <v>12.493986315700001</v>
      </c>
      <c r="G231" s="66">
        <v>7.7691656188847297E-2</v>
      </c>
      <c r="H231" s="65">
        <v>3.4876384863999998</v>
      </c>
      <c r="I231" s="66">
        <v>5.5922795149859601E-2</v>
      </c>
      <c r="J231" s="65">
        <v>2.4827746692999999</v>
      </c>
      <c r="K231" s="66">
        <v>5.0576469793043997E-2</v>
      </c>
      <c r="L231" s="65">
        <v>9.1595409536999792</v>
      </c>
      <c r="M231" s="66">
        <v>7.1153596210767403E-2</v>
      </c>
      <c r="N231" s="65">
        <v>2.547036442</v>
      </c>
      <c r="O231" s="66">
        <v>3.07998017569838E-2</v>
      </c>
      <c r="P231" s="65">
        <v>2.6816594131999998</v>
      </c>
      <c r="Q231" s="66">
        <v>3.0544757724063398E-2</v>
      </c>
    </row>
    <row r="232" spans="1:17" customFormat="1" ht="22.8" x14ac:dyDescent="0.3">
      <c r="A232" s="72" t="s">
        <v>150</v>
      </c>
      <c r="B232" s="59">
        <v>74.701596491999993</v>
      </c>
      <c r="C232" s="60">
        <v>0.109841178981122</v>
      </c>
      <c r="D232" s="59">
        <v>4.0693476948000002</v>
      </c>
      <c r="E232" s="63">
        <v>4.3196090596459499E-2</v>
      </c>
      <c r="F232" s="59">
        <v>18.165752438799998</v>
      </c>
      <c r="G232" s="60">
        <v>0.112960536151179</v>
      </c>
      <c r="H232" s="59">
        <v>4.7264732367000004</v>
      </c>
      <c r="I232" s="60">
        <v>7.5786981829673902E-2</v>
      </c>
      <c r="J232" s="59">
        <v>8.6554182106000006</v>
      </c>
      <c r="K232" s="60">
        <v>0.17631906072168699</v>
      </c>
      <c r="L232" s="59">
        <v>13.892785286600001</v>
      </c>
      <c r="M232" s="60">
        <v>0.107922617467671</v>
      </c>
      <c r="N232" s="59">
        <v>12.8291585505001</v>
      </c>
      <c r="O232" s="60">
        <v>0.15513540895945799</v>
      </c>
      <c r="P232" s="59">
        <v>10.0959643792</v>
      </c>
      <c r="Q232" s="60">
        <v>0.114995507794725</v>
      </c>
    </row>
    <row r="233" spans="1:17" customFormat="1" x14ac:dyDescent="0.3">
      <c r="A233" s="58" t="s">
        <v>151</v>
      </c>
      <c r="B233" s="65">
        <v>96.958911230499893</v>
      </c>
      <c r="C233" s="66">
        <v>0.14256832012184201</v>
      </c>
      <c r="D233" s="65">
        <v>8.9836499452999998</v>
      </c>
      <c r="E233" s="66">
        <v>9.5361366496142894E-2</v>
      </c>
      <c r="F233" s="65">
        <v>38.359264856400003</v>
      </c>
      <c r="G233" s="64">
        <v>0.23853034104379001</v>
      </c>
      <c r="H233" s="65">
        <v>3.8136112977000098</v>
      </c>
      <c r="I233" s="63">
        <v>6.1149630104755E-2</v>
      </c>
      <c r="J233" s="65">
        <v>6.4096720560000104</v>
      </c>
      <c r="K233" s="66">
        <v>0.13057108610464499</v>
      </c>
      <c r="L233" s="65">
        <v>14.2298226012</v>
      </c>
      <c r="M233" s="66">
        <v>0.11054080729969699</v>
      </c>
      <c r="N233" s="65">
        <v>6.3910131369999998</v>
      </c>
      <c r="O233" s="66">
        <v>7.7282733140368404E-2</v>
      </c>
      <c r="P233" s="65">
        <v>17.196057812500001</v>
      </c>
      <c r="Q233" s="66">
        <v>0.195867311525972</v>
      </c>
    </row>
    <row r="234" spans="1:17" customFormat="1" x14ac:dyDescent="0.3">
      <c r="A234" s="58" t="s">
        <v>152</v>
      </c>
      <c r="B234" s="59">
        <v>100.5548608136</v>
      </c>
      <c r="C234" s="60">
        <v>0.14785580205412799</v>
      </c>
      <c r="D234" s="59">
        <v>9.5149641153999998</v>
      </c>
      <c r="E234" s="60">
        <v>0.101001261817978</v>
      </c>
      <c r="F234" s="59">
        <v>32.020505329000002</v>
      </c>
      <c r="G234" s="60">
        <v>0.19911387992219401</v>
      </c>
      <c r="H234" s="59">
        <v>3.2873290532000001</v>
      </c>
      <c r="I234" s="63">
        <v>5.2710918849288503E-2</v>
      </c>
      <c r="J234" s="59">
        <v>10.910299197200001</v>
      </c>
      <c r="K234" s="60">
        <v>0.22225312051207399</v>
      </c>
      <c r="L234" s="59">
        <v>29.6008698696</v>
      </c>
      <c r="M234" s="60">
        <v>0.22994693214818701</v>
      </c>
      <c r="N234" s="59">
        <v>4.7165307277000004</v>
      </c>
      <c r="O234" s="63">
        <v>5.7034210032666198E-2</v>
      </c>
      <c r="P234" s="59">
        <v>9.2138118972999905</v>
      </c>
      <c r="Q234" s="60">
        <v>0.10494757489814401</v>
      </c>
    </row>
    <row r="235" spans="1:17" customFormat="1" x14ac:dyDescent="0.3">
      <c r="A235" s="58" t="s">
        <v>153</v>
      </c>
      <c r="B235" s="65">
        <v>124.55053391200001</v>
      </c>
      <c r="C235" s="66">
        <v>0.18313902419859901</v>
      </c>
      <c r="D235" s="65">
        <v>24.054880220000001</v>
      </c>
      <c r="E235" s="66">
        <v>0.25534234555525498</v>
      </c>
      <c r="F235" s="65">
        <v>24.0878972764</v>
      </c>
      <c r="G235" s="66">
        <v>0.14978635210754901</v>
      </c>
      <c r="H235" s="65">
        <v>18.674995777400099</v>
      </c>
      <c r="I235" s="64">
        <v>0.29944558971822699</v>
      </c>
      <c r="J235" s="65">
        <v>4.0959723543000104</v>
      </c>
      <c r="K235" s="66">
        <v>8.3438833419709493E-2</v>
      </c>
      <c r="L235" s="65">
        <v>13.7239050674</v>
      </c>
      <c r="M235" s="66">
        <v>0.10661071384873599</v>
      </c>
      <c r="N235" s="65">
        <v>19.952407000600001</v>
      </c>
      <c r="O235" s="66">
        <v>0.24127262965683799</v>
      </c>
      <c r="P235" s="65">
        <v>18.796258956999999</v>
      </c>
      <c r="Q235" s="66">
        <v>0.21409399461179901</v>
      </c>
    </row>
    <row r="236" spans="1:17" customFormat="1" x14ac:dyDescent="0.3">
      <c r="A236" s="58" t="s">
        <v>154</v>
      </c>
      <c r="B236" s="59">
        <v>123.4398063716</v>
      </c>
      <c r="C236" s="60">
        <v>0.181505811144345</v>
      </c>
      <c r="D236" s="59">
        <v>27.636203091799999</v>
      </c>
      <c r="E236" s="64">
        <v>0.293358056875063</v>
      </c>
      <c r="F236" s="59">
        <v>15.562410805000001</v>
      </c>
      <c r="G236" s="63">
        <v>9.6772114134008602E-2</v>
      </c>
      <c r="H236" s="59">
        <v>19.711262815300099</v>
      </c>
      <c r="I236" s="64">
        <v>0.31606168955397901</v>
      </c>
      <c r="J236" s="59">
        <v>11.289569462999999</v>
      </c>
      <c r="K236" s="60">
        <v>0.229979214780243</v>
      </c>
      <c r="L236" s="59">
        <v>6.3576519881999998</v>
      </c>
      <c r="M236" s="63">
        <v>4.938782464139E-2</v>
      </c>
      <c r="N236" s="59">
        <v>24.453953752</v>
      </c>
      <c r="O236" s="64">
        <v>0.29570716591107599</v>
      </c>
      <c r="P236" s="59">
        <v>14.1950142707</v>
      </c>
      <c r="Q236" s="60">
        <v>0.161684690327905</v>
      </c>
    </row>
    <row r="237" spans="1:17" customFormat="1" x14ac:dyDescent="0.3">
      <c r="A237" s="58" t="s">
        <v>155</v>
      </c>
      <c r="B237" s="65">
        <v>41.026177741599902</v>
      </c>
      <c r="C237" s="66">
        <v>6.0324865114616703E-2</v>
      </c>
      <c r="D237" s="65">
        <v>0</v>
      </c>
      <c r="E237" s="63">
        <v>0</v>
      </c>
      <c r="F237" s="65">
        <v>10.142206159900001</v>
      </c>
      <c r="G237" s="66">
        <v>6.3067524972490199E-2</v>
      </c>
      <c r="H237" s="65">
        <v>0</v>
      </c>
      <c r="I237" s="63">
        <v>0</v>
      </c>
      <c r="J237" s="65">
        <v>0</v>
      </c>
      <c r="K237" s="66">
        <v>0</v>
      </c>
      <c r="L237" s="65">
        <v>22.817521552399999</v>
      </c>
      <c r="M237" s="64">
        <v>0.17725219236168399</v>
      </c>
      <c r="N237" s="65">
        <v>0.54998002479999997</v>
      </c>
      <c r="O237" s="63">
        <v>6.6505824003208602E-3</v>
      </c>
      <c r="P237" s="65">
        <v>7.5164700045000004</v>
      </c>
      <c r="Q237" s="66">
        <v>8.5614434889655103E-2</v>
      </c>
    </row>
    <row r="238" spans="1:17" customFormat="1" x14ac:dyDescent="0.3">
      <c r="A238" s="58" t="s">
        <v>156</v>
      </c>
      <c r="B238" s="59">
        <v>151.80994718950001</v>
      </c>
      <c r="C238" s="60">
        <v>0.22322124778340399</v>
      </c>
      <c r="D238" s="59">
        <v>24.233937707799999</v>
      </c>
      <c r="E238" s="60">
        <v>0.25724303924010899</v>
      </c>
      <c r="F238" s="59">
        <v>25.390652689100001</v>
      </c>
      <c r="G238" s="60">
        <v>0.15788730748433399</v>
      </c>
      <c r="H238" s="59">
        <v>19.981114055100001</v>
      </c>
      <c r="I238" s="60">
        <v>0.320388639053796</v>
      </c>
      <c r="J238" s="59">
        <v>14.485490946400001</v>
      </c>
      <c r="K238" s="60">
        <v>0.295083160122046</v>
      </c>
      <c r="L238" s="59">
        <v>18.373697649699999</v>
      </c>
      <c r="M238" s="60">
        <v>0.14273146111513099</v>
      </c>
      <c r="N238" s="59">
        <v>24.168978952299899</v>
      </c>
      <c r="O238" s="60">
        <v>0.29226113459728598</v>
      </c>
      <c r="P238" s="59">
        <v>21.760863130000001</v>
      </c>
      <c r="Q238" s="60">
        <v>0.24786156247157301</v>
      </c>
    </row>
    <row r="239" spans="1:17" customFormat="1" x14ac:dyDescent="0.3">
      <c r="A239" s="58" t="s">
        <v>157</v>
      </c>
      <c r="B239" s="65">
        <v>20.339027127200001</v>
      </c>
      <c r="C239" s="66">
        <v>2.99064922825302E-2</v>
      </c>
      <c r="D239" s="65">
        <v>2.5745376766999999</v>
      </c>
      <c r="E239" s="66">
        <v>2.7328695178551798E-2</v>
      </c>
      <c r="F239" s="65">
        <v>6.2024390439000001</v>
      </c>
      <c r="G239" s="66">
        <v>3.85687761739767E-2</v>
      </c>
      <c r="H239" s="65">
        <v>1.0606832688000001</v>
      </c>
      <c r="I239" s="66">
        <v>1.7007603681198399E-2</v>
      </c>
      <c r="J239" s="65">
        <v>2.1886380159000001</v>
      </c>
      <c r="K239" s="66">
        <v>4.4584627782706998E-2</v>
      </c>
      <c r="L239" s="65">
        <v>4.1030787592999998</v>
      </c>
      <c r="M239" s="66">
        <v>3.1873738076609197E-2</v>
      </c>
      <c r="N239" s="65">
        <v>0</v>
      </c>
      <c r="O239" s="66">
        <v>0</v>
      </c>
      <c r="P239" s="65">
        <v>2.5324148061999998</v>
      </c>
      <c r="Q239" s="66">
        <v>2.8844825085340201E-2</v>
      </c>
    </row>
    <row r="240" spans="1:17" customFormat="1" x14ac:dyDescent="0.3">
      <c r="A240" s="72" t="s">
        <v>158</v>
      </c>
      <c r="B240" s="59">
        <v>16.326353831700001</v>
      </c>
      <c r="C240" s="60">
        <v>2.4006260074092799E-2</v>
      </c>
      <c r="D240" s="59">
        <v>1.6101124174999999</v>
      </c>
      <c r="E240" s="60">
        <v>1.70913293906267E-2</v>
      </c>
      <c r="F240" s="59">
        <v>9.4070729972000091</v>
      </c>
      <c r="G240" s="64">
        <v>5.84962287115251E-2</v>
      </c>
      <c r="H240" s="59">
        <v>0.63916930129999905</v>
      </c>
      <c r="I240" s="60">
        <v>1.02488070486843E-2</v>
      </c>
      <c r="J240" s="59">
        <v>0</v>
      </c>
      <c r="K240" s="60">
        <v>0</v>
      </c>
      <c r="L240" s="59">
        <v>1.5580226882999999</v>
      </c>
      <c r="M240" s="60">
        <v>1.2103108421141E-2</v>
      </c>
      <c r="N240" s="59">
        <v>0.66485655769999996</v>
      </c>
      <c r="O240" s="60">
        <v>8.03971621148508E-3</v>
      </c>
      <c r="P240" s="59">
        <v>2.4471198696999998</v>
      </c>
      <c r="Q240" s="60">
        <v>2.7873294861308798E-2</v>
      </c>
    </row>
    <row r="241" spans="1:17" customFormat="1" x14ac:dyDescent="0.3">
      <c r="A241" s="58" t="s">
        <v>159</v>
      </c>
      <c r="B241" s="65">
        <v>28.6860376857001</v>
      </c>
      <c r="C241" s="66">
        <v>4.2179931188373397E-2</v>
      </c>
      <c r="D241" s="65">
        <v>3.3751074330000002</v>
      </c>
      <c r="E241" s="66">
        <v>3.58267362198985E-2</v>
      </c>
      <c r="F241" s="65">
        <v>3.1104409261999999</v>
      </c>
      <c r="G241" s="66">
        <v>1.93417297672549E-2</v>
      </c>
      <c r="H241" s="65">
        <v>2.7518461298000001</v>
      </c>
      <c r="I241" s="66">
        <v>4.4124678633073698E-2</v>
      </c>
      <c r="J241" s="65">
        <v>3.4107964936999999</v>
      </c>
      <c r="K241" s="66">
        <v>6.9481152666373502E-2</v>
      </c>
      <c r="L241" s="65">
        <v>6.0503602082999999</v>
      </c>
      <c r="M241" s="66">
        <v>4.7000705533957E-2</v>
      </c>
      <c r="N241" s="65">
        <v>5.2209340617000004</v>
      </c>
      <c r="O241" s="66">
        <v>6.3133660529951799E-2</v>
      </c>
      <c r="P241" s="65">
        <v>4.7665524330000002</v>
      </c>
      <c r="Q241" s="66">
        <v>5.4292200019276399E-2</v>
      </c>
    </row>
    <row r="242" spans="1:17" customFormat="1" x14ac:dyDescent="0.3">
      <c r="A242" s="58" t="s">
        <v>160</v>
      </c>
      <c r="B242" s="59">
        <v>39.926746873599903</v>
      </c>
      <c r="C242" s="60">
        <v>5.8708262680125398E-2</v>
      </c>
      <c r="D242" s="59">
        <v>8.4776744352000009</v>
      </c>
      <c r="E242" s="60">
        <v>8.9990440831128199E-2</v>
      </c>
      <c r="F242" s="59">
        <v>3.8756770048</v>
      </c>
      <c r="G242" s="60">
        <v>2.4100215715585498E-2</v>
      </c>
      <c r="H242" s="59">
        <v>4.9749365750000001</v>
      </c>
      <c r="I242" s="60">
        <v>7.9770985453955404E-2</v>
      </c>
      <c r="J242" s="59">
        <v>2.5445066857000098</v>
      </c>
      <c r="K242" s="60">
        <v>5.1834009392317602E-2</v>
      </c>
      <c r="L242" s="59">
        <v>6.5923565706999998</v>
      </c>
      <c r="M242" s="60">
        <v>5.1211068314455897E-2</v>
      </c>
      <c r="N242" s="59">
        <v>3.5591124368</v>
      </c>
      <c r="O242" s="60">
        <v>4.3038236782422801E-2</v>
      </c>
      <c r="P242" s="59">
        <v>7.2102125604999996</v>
      </c>
      <c r="Q242" s="60">
        <v>8.2126087569288894E-2</v>
      </c>
    </row>
    <row r="243" spans="1:17" customFormat="1" x14ac:dyDescent="0.3">
      <c r="A243" s="71" t="s">
        <v>1</v>
      </c>
    </row>
    <row r="244" spans="1:17" customFormat="1" x14ac:dyDescent="0.3">
      <c r="A244" s="71" t="s">
        <v>1</v>
      </c>
    </row>
    <row r="245" spans="1:17" customFormat="1" x14ac:dyDescent="0.3">
      <c r="A245" s="53" t="s">
        <v>161</v>
      </c>
    </row>
    <row r="246" spans="1:17" customFormat="1" x14ac:dyDescent="0.3">
      <c r="A246" s="54" t="s">
        <v>1</v>
      </c>
    </row>
    <row r="247" spans="1:17" customFormat="1" x14ac:dyDescent="0.3">
      <c r="A247" s="115" t="s">
        <v>1</v>
      </c>
      <c r="B247" s="114" t="s">
        <v>501</v>
      </c>
      <c r="C247" s="114" t="s">
        <v>1</v>
      </c>
      <c r="D247" s="114" t="s">
        <v>17</v>
      </c>
      <c r="E247" s="114" t="s">
        <v>1</v>
      </c>
      <c r="F247" s="114" t="s">
        <v>18</v>
      </c>
      <c r="G247" s="114" t="s">
        <v>1</v>
      </c>
      <c r="H247" s="114" t="s">
        <v>19</v>
      </c>
      <c r="I247" s="114" t="s">
        <v>1</v>
      </c>
      <c r="J247" s="114" t="s">
        <v>20</v>
      </c>
      <c r="K247" s="114" t="s">
        <v>1</v>
      </c>
      <c r="L247" s="114" t="s">
        <v>21</v>
      </c>
      <c r="M247" s="114" t="s">
        <v>1</v>
      </c>
      <c r="N247" s="114" t="s">
        <v>22</v>
      </c>
      <c r="O247" s="114" t="s">
        <v>1</v>
      </c>
      <c r="P247" s="114" t="s">
        <v>23</v>
      </c>
      <c r="Q247" s="114" t="s">
        <v>1</v>
      </c>
    </row>
    <row r="248" spans="1:17" customFormat="1" x14ac:dyDescent="0.3">
      <c r="A248" s="116" t="s">
        <v>1</v>
      </c>
      <c r="B248" s="55" t="s">
        <v>14</v>
      </c>
      <c r="C248" s="55" t="s">
        <v>15</v>
      </c>
      <c r="D248" s="55" t="s">
        <v>14</v>
      </c>
      <c r="E248" s="55" t="s">
        <v>15</v>
      </c>
      <c r="F248" s="55" t="s">
        <v>14</v>
      </c>
      <c r="G248" s="55" t="s">
        <v>15</v>
      </c>
      <c r="H248" s="55" t="s">
        <v>14</v>
      </c>
      <c r="I248" s="55" t="s">
        <v>15</v>
      </c>
      <c r="J248" s="55" t="s">
        <v>14</v>
      </c>
      <c r="K248" s="55" t="s">
        <v>15</v>
      </c>
      <c r="L248" s="55" t="s">
        <v>14</v>
      </c>
      <c r="M248" s="55" t="s">
        <v>15</v>
      </c>
      <c r="N248" s="55" t="s">
        <v>14</v>
      </c>
      <c r="O248" s="55" t="s">
        <v>15</v>
      </c>
      <c r="P248" s="55" t="s">
        <v>14</v>
      </c>
      <c r="Q248" s="55" t="s">
        <v>15</v>
      </c>
    </row>
    <row r="249" spans="1:17" customFormat="1" x14ac:dyDescent="0.3">
      <c r="A249" s="56" t="s">
        <v>16</v>
      </c>
      <c r="B249" s="57">
        <v>680.08735143709998</v>
      </c>
      <c r="C249" s="57">
        <v>680.08735143709998</v>
      </c>
      <c r="D249" s="57">
        <v>94.206388555299995</v>
      </c>
      <c r="E249" s="57">
        <v>94.206388555299995</v>
      </c>
      <c r="F249" s="57">
        <v>160.81503379630001</v>
      </c>
      <c r="G249" s="57">
        <v>160.81503379630001</v>
      </c>
      <c r="H249" s="57">
        <v>62.365239023800001</v>
      </c>
      <c r="I249" s="57">
        <v>62.365239023800001</v>
      </c>
      <c r="J249" s="57">
        <v>49.089520867300003</v>
      </c>
      <c r="K249" s="57">
        <v>49.089520867300003</v>
      </c>
      <c r="L249" s="57">
        <v>128.7291358622</v>
      </c>
      <c r="M249" s="57">
        <v>128.7291358622</v>
      </c>
      <c r="N249" s="57">
        <v>82.696520649600004</v>
      </c>
      <c r="O249" s="57">
        <v>82.696520649600004</v>
      </c>
      <c r="P249" s="57">
        <v>87.794424085000003</v>
      </c>
      <c r="Q249" s="57">
        <v>87.794424085000003</v>
      </c>
    </row>
    <row r="250" spans="1:17" customFormat="1" x14ac:dyDescent="0.3">
      <c r="A250" s="58" t="s">
        <v>142</v>
      </c>
      <c r="B250" s="59">
        <v>79.938398207700004</v>
      </c>
      <c r="C250" s="60">
        <v>0.117541368823845</v>
      </c>
      <c r="D250" s="59">
        <v>13.6653106864</v>
      </c>
      <c r="E250" s="60">
        <v>0.14505715478497899</v>
      </c>
      <c r="F250" s="59">
        <v>27.6206356446</v>
      </c>
      <c r="G250" s="60">
        <v>0.17175406423497899</v>
      </c>
      <c r="H250" s="59">
        <v>5.0570332163999998</v>
      </c>
      <c r="I250" s="60">
        <v>8.1087370072775999E-2</v>
      </c>
      <c r="J250" s="59">
        <v>8.7827695229000007</v>
      </c>
      <c r="K250" s="60">
        <v>0.178913327482698</v>
      </c>
      <c r="L250" s="59">
        <v>13.8614542343</v>
      </c>
      <c r="M250" s="60">
        <v>0.107679230047331</v>
      </c>
      <c r="N250" s="59">
        <v>2.6473446802999998</v>
      </c>
      <c r="O250" s="63">
        <v>3.2012769817937999E-2</v>
      </c>
      <c r="P250" s="59">
        <v>6.1791887879000003</v>
      </c>
      <c r="Q250" s="60">
        <v>7.0382474198105005E-2</v>
      </c>
    </row>
    <row r="251" spans="1:17" customFormat="1" x14ac:dyDescent="0.3">
      <c r="A251" s="58" t="s">
        <v>143</v>
      </c>
      <c r="B251" s="65">
        <v>75.553689325100095</v>
      </c>
      <c r="C251" s="66">
        <v>0.111094095729683</v>
      </c>
      <c r="D251" s="65">
        <v>12.7216900137</v>
      </c>
      <c r="E251" s="66">
        <v>0.13504062950287299</v>
      </c>
      <c r="F251" s="65">
        <v>12.5018962742</v>
      </c>
      <c r="G251" s="66">
        <v>7.7740842874403193E-2</v>
      </c>
      <c r="H251" s="65">
        <v>7.2117880701999901</v>
      </c>
      <c r="I251" s="66">
        <v>0.11563794484051999</v>
      </c>
      <c r="J251" s="65">
        <v>3.2027299690000102</v>
      </c>
      <c r="K251" s="66">
        <v>6.5242640637249202E-2</v>
      </c>
      <c r="L251" s="65">
        <v>22.7579180213</v>
      </c>
      <c r="M251" s="66">
        <v>0.17678917728199101</v>
      </c>
      <c r="N251" s="65">
        <v>12.519036080199999</v>
      </c>
      <c r="O251" s="66">
        <v>0.15138528177316399</v>
      </c>
      <c r="P251" s="65">
        <v>2.8381246820000001</v>
      </c>
      <c r="Q251" s="63">
        <v>3.2326935469753897E-2</v>
      </c>
    </row>
    <row r="252" spans="1:17" customFormat="1" x14ac:dyDescent="0.3">
      <c r="A252" s="58" t="s">
        <v>144</v>
      </c>
      <c r="B252" s="59">
        <v>27.607091200199999</v>
      </c>
      <c r="C252" s="60">
        <v>4.0593448976610401E-2</v>
      </c>
      <c r="D252" s="59">
        <v>4.7582648780000003</v>
      </c>
      <c r="E252" s="60">
        <v>5.0508940539705102E-2</v>
      </c>
      <c r="F252" s="59">
        <v>13.399560149299999</v>
      </c>
      <c r="G252" s="64">
        <v>8.3322807780974395E-2</v>
      </c>
      <c r="H252" s="59">
        <v>0.66485655769999996</v>
      </c>
      <c r="I252" s="60">
        <v>1.0660691245747899E-2</v>
      </c>
      <c r="J252" s="59">
        <v>2.58767277050001</v>
      </c>
      <c r="K252" s="60">
        <v>5.2713343393492498E-2</v>
      </c>
      <c r="L252" s="59">
        <v>0</v>
      </c>
      <c r="M252" s="60">
        <v>0</v>
      </c>
      <c r="N252" s="59">
        <v>1.5674574720000001</v>
      </c>
      <c r="O252" s="60">
        <v>1.89543339875398E-2</v>
      </c>
      <c r="P252" s="59">
        <v>4.6292793727000099</v>
      </c>
      <c r="Q252" s="60">
        <v>5.27286262305003E-2</v>
      </c>
    </row>
    <row r="253" spans="1:17" customFormat="1" x14ac:dyDescent="0.3">
      <c r="A253" s="58" t="s">
        <v>145</v>
      </c>
      <c r="B253" s="65">
        <v>86.913350798699895</v>
      </c>
      <c r="C253" s="66">
        <v>0.12779733458509801</v>
      </c>
      <c r="D253" s="65">
        <v>21.455864697500001</v>
      </c>
      <c r="E253" s="64">
        <v>0.22775381825517299</v>
      </c>
      <c r="F253" s="65">
        <v>16.8062602137</v>
      </c>
      <c r="G253" s="66">
        <v>0.104506772886595</v>
      </c>
      <c r="H253" s="65">
        <v>8.3472297983000097</v>
      </c>
      <c r="I253" s="66">
        <v>0.133844268521355</v>
      </c>
      <c r="J253" s="65">
        <v>5.3401007712000004</v>
      </c>
      <c r="K253" s="66">
        <v>0.108782906755914</v>
      </c>
      <c r="L253" s="65">
        <v>10.2322033208</v>
      </c>
      <c r="M253" s="66">
        <v>7.9486304730214397E-2</v>
      </c>
      <c r="N253" s="65">
        <v>10.003634337599999</v>
      </c>
      <c r="O253" s="66">
        <v>0.120968019682318</v>
      </c>
      <c r="P253" s="65">
        <v>12.584149727000099</v>
      </c>
      <c r="Q253" s="66">
        <v>0.14333654851265301</v>
      </c>
    </row>
    <row r="254" spans="1:17" customFormat="1" ht="25.5" customHeight="1" x14ac:dyDescent="0.3">
      <c r="A254" s="72" t="s">
        <v>146</v>
      </c>
      <c r="B254" s="59">
        <v>40.999876454400003</v>
      </c>
      <c r="C254" s="60">
        <v>6.02861917189942E-2</v>
      </c>
      <c r="D254" s="59">
        <v>3.4575397312999998</v>
      </c>
      <c r="E254" s="60">
        <v>3.6701754353637997E-2</v>
      </c>
      <c r="F254" s="59">
        <v>12.3134201902</v>
      </c>
      <c r="G254" s="60">
        <v>7.6568837499341402E-2</v>
      </c>
      <c r="H254" s="59">
        <v>4.4341246956999996</v>
      </c>
      <c r="I254" s="60">
        <v>7.1099297703450401E-2</v>
      </c>
      <c r="J254" s="59">
        <v>5.4245760423999902</v>
      </c>
      <c r="K254" s="60">
        <v>0.110503747980426</v>
      </c>
      <c r="L254" s="59">
        <v>4.6607503932999998</v>
      </c>
      <c r="M254" s="60">
        <v>3.6205870272361398E-2</v>
      </c>
      <c r="N254" s="59">
        <v>5.6994662399999996</v>
      </c>
      <c r="O254" s="60">
        <v>6.8920266478316103E-2</v>
      </c>
      <c r="P254" s="59">
        <v>5.0099991614999997</v>
      </c>
      <c r="Q254" s="60">
        <v>5.7065117901445098E-2</v>
      </c>
    </row>
    <row r="255" spans="1:17" customFormat="1" x14ac:dyDescent="0.3">
      <c r="A255" s="58" t="s">
        <v>147</v>
      </c>
      <c r="B255" s="65">
        <v>15.4258342612</v>
      </c>
      <c r="C255" s="66">
        <v>2.2682136682300399E-2</v>
      </c>
      <c r="D255" s="65">
        <v>3.1427336750999899</v>
      </c>
      <c r="E255" s="66">
        <v>3.3360090788908503E-2</v>
      </c>
      <c r="F255" s="65">
        <v>0</v>
      </c>
      <c r="G255" s="66">
        <v>0</v>
      </c>
      <c r="H255" s="65">
        <v>0</v>
      </c>
      <c r="I255" s="66">
        <v>0</v>
      </c>
      <c r="J255" s="65">
        <v>3.4505144517999899</v>
      </c>
      <c r="K255" s="64">
        <v>7.0290245063249199E-2</v>
      </c>
      <c r="L255" s="65">
        <v>6.6523647450999999</v>
      </c>
      <c r="M255" s="66">
        <v>5.1677226764119101E-2</v>
      </c>
      <c r="N255" s="65">
        <v>0</v>
      </c>
      <c r="O255" s="66">
        <v>0</v>
      </c>
      <c r="P255" s="65">
        <v>1.7563715869000001</v>
      </c>
      <c r="Q255" s="66">
        <v>2.0005502686588999E-2</v>
      </c>
    </row>
    <row r="256" spans="1:17" customFormat="1" x14ac:dyDescent="0.3">
      <c r="A256" s="58" t="s">
        <v>148</v>
      </c>
      <c r="B256" s="59">
        <v>21.6597524781</v>
      </c>
      <c r="C256" s="60">
        <v>3.1848485981000103E-2</v>
      </c>
      <c r="D256" s="59">
        <v>0.85530820740000002</v>
      </c>
      <c r="E256" s="60">
        <v>9.0790892265010907E-3</v>
      </c>
      <c r="F256" s="59">
        <v>6.0804674082999997</v>
      </c>
      <c r="G256" s="60">
        <v>3.7810317013034701E-2</v>
      </c>
      <c r="H256" s="59">
        <v>0.65840472090000002</v>
      </c>
      <c r="I256" s="60">
        <v>1.0557238795296501E-2</v>
      </c>
      <c r="J256" s="59">
        <v>0.80154546509999902</v>
      </c>
      <c r="K256" s="60">
        <v>1.63282397330126E-2</v>
      </c>
      <c r="L256" s="59">
        <v>7.7344366074000002</v>
      </c>
      <c r="M256" s="60">
        <v>6.0083030586637699E-2</v>
      </c>
      <c r="N256" s="59">
        <v>0.50761947659999895</v>
      </c>
      <c r="O256" s="60">
        <v>6.1383414031513503E-3</v>
      </c>
      <c r="P256" s="59">
        <v>5.0219705923999998</v>
      </c>
      <c r="Q256" s="60">
        <v>5.7201475432401901E-2</v>
      </c>
    </row>
    <row r="257" spans="1:17" customFormat="1" ht="25.5" customHeight="1" x14ac:dyDescent="0.3">
      <c r="A257" s="72" t="s">
        <v>149</v>
      </c>
      <c r="B257" s="65">
        <v>13.0841905377</v>
      </c>
      <c r="C257" s="66">
        <v>1.9238985271600301E-2</v>
      </c>
      <c r="D257" s="65">
        <v>0</v>
      </c>
      <c r="E257" s="66">
        <v>0</v>
      </c>
      <c r="F257" s="65">
        <v>1.4586722474</v>
      </c>
      <c r="G257" s="66">
        <v>9.07049678730696E-3</v>
      </c>
      <c r="H257" s="65">
        <v>0</v>
      </c>
      <c r="I257" s="66">
        <v>0</v>
      </c>
      <c r="J257" s="65">
        <v>0</v>
      </c>
      <c r="K257" s="66">
        <v>0</v>
      </c>
      <c r="L257" s="65">
        <v>8.3385439381000097</v>
      </c>
      <c r="M257" s="64">
        <v>6.4775886843722097E-2</v>
      </c>
      <c r="N257" s="65">
        <v>0.605314939</v>
      </c>
      <c r="O257" s="66">
        <v>7.3197147140546303E-3</v>
      </c>
      <c r="P257" s="65">
        <v>2.6816594131999998</v>
      </c>
      <c r="Q257" s="66">
        <v>3.0544757724063398E-2</v>
      </c>
    </row>
    <row r="258" spans="1:17" customFormat="1" ht="22.8" x14ac:dyDescent="0.3">
      <c r="A258" s="72" t="s">
        <v>150</v>
      </c>
      <c r="B258" s="59">
        <v>45.449534345399996</v>
      </c>
      <c r="C258" s="60">
        <v>6.68289657929384E-2</v>
      </c>
      <c r="D258" s="59">
        <v>2.5255888037999998</v>
      </c>
      <c r="E258" s="60">
        <v>2.6809103315933398E-2</v>
      </c>
      <c r="F258" s="59">
        <v>9.7795875465999806</v>
      </c>
      <c r="G258" s="60">
        <v>6.0812644910969799E-2</v>
      </c>
      <c r="H258" s="59">
        <v>2.5339138846000102</v>
      </c>
      <c r="I258" s="60">
        <v>4.0630228060747099E-2</v>
      </c>
      <c r="J258" s="59">
        <v>5.1314034532000097</v>
      </c>
      <c r="K258" s="60">
        <v>0.104531544870265</v>
      </c>
      <c r="L258" s="59">
        <v>4.7072752266000002</v>
      </c>
      <c r="M258" s="60">
        <v>3.6567286769010603E-2</v>
      </c>
      <c r="N258" s="59">
        <v>10.3022930967</v>
      </c>
      <c r="O258" s="60">
        <v>0.124579523004996</v>
      </c>
      <c r="P258" s="59">
        <v>8.2027756391000004</v>
      </c>
      <c r="Q258" s="60">
        <v>9.3431624212926195E-2</v>
      </c>
    </row>
    <row r="259" spans="1:17" customFormat="1" x14ac:dyDescent="0.3">
      <c r="A259" s="58" t="s">
        <v>151</v>
      </c>
      <c r="B259" s="65">
        <v>23.9689348128001</v>
      </c>
      <c r="C259" s="66">
        <v>3.5243906186684701E-2</v>
      </c>
      <c r="D259" s="65">
        <v>0.67438259510000098</v>
      </c>
      <c r="E259" s="66">
        <v>7.1585654162311003E-3</v>
      </c>
      <c r="F259" s="65">
        <v>14.1002381214</v>
      </c>
      <c r="G259" s="64">
        <v>8.7679850499925202E-2</v>
      </c>
      <c r="H259" s="65">
        <v>1.3507440930000001</v>
      </c>
      <c r="I259" s="66">
        <v>2.1658605244574199E-2</v>
      </c>
      <c r="J259" s="65">
        <v>0</v>
      </c>
      <c r="K259" s="66">
        <v>0</v>
      </c>
      <c r="L259" s="65">
        <v>3.9261574583000001</v>
      </c>
      <c r="M259" s="66">
        <v>3.0499369330831302E-2</v>
      </c>
      <c r="N259" s="65">
        <v>1.134172886</v>
      </c>
      <c r="O259" s="66">
        <v>1.37148803491467E-2</v>
      </c>
      <c r="P259" s="65">
        <v>2.7832396589999999</v>
      </c>
      <c r="Q259" s="66">
        <v>3.17017816109295E-2</v>
      </c>
    </row>
    <row r="260" spans="1:17" customFormat="1" x14ac:dyDescent="0.3">
      <c r="A260" s="58" t="s">
        <v>152</v>
      </c>
      <c r="B260" s="59">
        <v>42.238095735100003</v>
      </c>
      <c r="C260" s="60">
        <v>6.2106868545409998E-2</v>
      </c>
      <c r="D260" s="59">
        <v>3.582963431</v>
      </c>
      <c r="E260" s="60">
        <v>3.8033125841532199E-2</v>
      </c>
      <c r="F260" s="59">
        <v>17.398643712199998</v>
      </c>
      <c r="G260" s="60">
        <v>0.108190405470663</v>
      </c>
      <c r="H260" s="59">
        <v>0</v>
      </c>
      <c r="I260" s="63">
        <v>0</v>
      </c>
      <c r="J260" s="59">
        <v>0.45783801540000002</v>
      </c>
      <c r="K260" s="60">
        <v>9.3265936866167194E-3</v>
      </c>
      <c r="L260" s="59">
        <v>13.8388517695</v>
      </c>
      <c r="M260" s="60">
        <v>0.107503648469403</v>
      </c>
      <c r="N260" s="59">
        <v>2.6785881103000002</v>
      </c>
      <c r="O260" s="60">
        <v>3.2390578095173497E-2</v>
      </c>
      <c r="P260" s="59">
        <v>4.2812106966999997</v>
      </c>
      <c r="Q260" s="60">
        <v>4.8764038733884199E-2</v>
      </c>
    </row>
    <row r="261" spans="1:17" customFormat="1" x14ac:dyDescent="0.3">
      <c r="A261" s="58" t="s">
        <v>153</v>
      </c>
      <c r="B261" s="65">
        <v>25.789367212799899</v>
      </c>
      <c r="C261" s="66">
        <v>3.79206688057118E-2</v>
      </c>
      <c r="D261" s="65">
        <v>1.2365713315</v>
      </c>
      <c r="E261" s="66">
        <v>1.3126193992396999E-2</v>
      </c>
      <c r="F261" s="65">
        <v>7.4536236127999898</v>
      </c>
      <c r="G261" s="66">
        <v>4.6349047329998401E-2</v>
      </c>
      <c r="H261" s="65">
        <v>6.0675674296000004</v>
      </c>
      <c r="I261" s="64">
        <v>9.7290855043215302E-2</v>
      </c>
      <c r="J261" s="65">
        <v>0.34447959500000103</v>
      </c>
      <c r="K261" s="66">
        <v>7.0173753769405397E-3</v>
      </c>
      <c r="L261" s="65">
        <v>0.65074218090000002</v>
      </c>
      <c r="M261" s="66">
        <v>5.0551273924233997E-3</v>
      </c>
      <c r="N261" s="65">
        <v>5.9662940046999999</v>
      </c>
      <c r="O261" s="66">
        <v>7.2146856455790401E-2</v>
      </c>
      <c r="P261" s="65">
        <v>4.07008905829999</v>
      </c>
      <c r="Q261" s="66">
        <v>4.6359311547615599E-2</v>
      </c>
    </row>
    <row r="262" spans="1:17" customFormat="1" x14ac:dyDescent="0.3">
      <c r="A262" s="58" t="s">
        <v>154</v>
      </c>
      <c r="B262" s="59">
        <v>50.725296070200102</v>
      </c>
      <c r="C262" s="60">
        <v>7.4586442407746395E-2</v>
      </c>
      <c r="D262" s="59">
        <v>10.216818826400001</v>
      </c>
      <c r="E262" s="60">
        <v>0.10845144350696199</v>
      </c>
      <c r="F262" s="59">
        <v>1.7936048245</v>
      </c>
      <c r="G262" s="63">
        <v>1.11532161027427E-2</v>
      </c>
      <c r="H262" s="59">
        <v>10.7449734487</v>
      </c>
      <c r="I262" s="64">
        <v>0.172291064972901</v>
      </c>
      <c r="J262" s="59">
        <v>4.2257526424999998</v>
      </c>
      <c r="K262" s="60">
        <v>8.6082580718666202E-2</v>
      </c>
      <c r="L262" s="59">
        <v>0</v>
      </c>
      <c r="M262" s="63">
        <v>0</v>
      </c>
      <c r="N262" s="59">
        <v>15.487417276299899</v>
      </c>
      <c r="O262" s="64">
        <v>0.18728015585955499</v>
      </c>
      <c r="P262" s="59">
        <v>6.9947686946000003</v>
      </c>
      <c r="Q262" s="60">
        <v>7.9672129152847701E-2</v>
      </c>
    </row>
    <row r="263" spans="1:17" customFormat="1" x14ac:dyDescent="0.3">
      <c r="A263" s="58" t="s">
        <v>155</v>
      </c>
      <c r="B263" s="65">
        <v>10.3221589223</v>
      </c>
      <c r="C263" s="66">
        <v>1.5177695777591101E-2</v>
      </c>
      <c r="D263" s="65">
        <v>0</v>
      </c>
      <c r="E263" s="66">
        <v>0</v>
      </c>
      <c r="F263" s="65">
        <v>7.0182851827999801</v>
      </c>
      <c r="G263" s="64">
        <v>4.3641971879879497E-2</v>
      </c>
      <c r="H263" s="65">
        <v>0</v>
      </c>
      <c r="I263" s="66">
        <v>0</v>
      </c>
      <c r="J263" s="65">
        <v>0</v>
      </c>
      <c r="K263" s="66">
        <v>0</v>
      </c>
      <c r="L263" s="65">
        <v>3.3038737395000002</v>
      </c>
      <c r="M263" s="66">
        <v>2.5665314362373098E-2</v>
      </c>
      <c r="N263" s="65">
        <v>0</v>
      </c>
      <c r="O263" s="66">
        <v>0</v>
      </c>
      <c r="P263" s="65">
        <v>0</v>
      </c>
      <c r="Q263" s="66">
        <v>0</v>
      </c>
    </row>
    <row r="264" spans="1:17" customFormat="1" x14ac:dyDescent="0.3">
      <c r="A264" s="58" t="s">
        <v>156</v>
      </c>
      <c r="B264" s="59">
        <v>48.3252720605999</v>
      </c>
      <c r="C264" s="60">
        <v>7.1057448662268693E-2</v>
      </c>
      <c r="D264" s="59">
        <v>5.4557714662999999</v>
      </c>
      <c r="E264" s="60">
        <v>5.79129669438226E-2</v>
      </c>
      <c r="F264" s="59">
        <v>1.5824402701</v>
      </c>
      <c r="G264" s="63">
        <v>9.8401264654424895E-3</v>
      </c>
      <c r="H264" s="59">
        <v>6.2124474288</v>
      </c>
      <c r="I264" s="60">
        <v>9.9613944018224404E-2</v>
      </c>
      <c r="J264" s="59">
        <v>5.9911246431000098</v>
      </c>
      <c r="K264" s="60">
        <v>0.122044879176869</v>
      </c>
      <c r="L264" s="59">
        <v>12.246572136599999</v>
      </c>
      <c r="M264" s="60">
        <v>9.5134423567555998E-2</v>
      </c>
      <c r="N264" s="59">
        <v>9.3539130553999996</v>
      </c>
      <c r="O264" s="60">
        <v>0.113111325384948</v>
      </c>
      <c r="P264" s="59">
        <v>7.4830030602999997</v>
      </c>
      <c r="Q264" s="60">
        <v>8.5233238195801295E-2</v>
      </c>
    </row>
    <row r="265" spans="1:17" customFormat="1" x14ac:dyDescent="0.3">
      <c r="A265" s="58" t="s">
        <v>157</v>
      </c>
      <c r="B265" s="65">
        <v>8.7581330909999995</v>
      </c>
      <c r="C265" s="66">
        <v>1.2877953210706099E-2</v>
      </c>
      <c r="D265" s="65">
        <v>0</v>
      </c>
      <c r="E265" s="66">
        <v>0</v>
      </c>
      <c r="F265" s="65">
        <v>4.2400324259</v>
      </c>
      <c r="G265" s="66">
        <v>2.6365895810902401E-2</v>
      </c>
      <c r="H265" s="65">
        <v>0.71620367380000005</v>
      </c>
      <c r="I265" s="66">
        <v>1.1484020345479301E-2</v>
      </c>
      <c r="J265" s="65">
        <v>0</v>
      </c>
      <c r="K265" s="66">
        <v>0</v>
      </c>
      <c r="L265" s="65">
        <v>2.1246614349000001</v>
      </c>
      <c r="M265" s="66">
        <v>1.65048993817093E-2</v>
      </c>
      <c r="N265" s="65">
        <v>0</v>
      </c>
      <c r="O265" s="66">
        <v>0</v>
      </c>
      <c r="P265" s="65">
        <v>0</v>
      </c>
      <c r="Q265" s="66">
        <v>0</v>
      </c>
    </row>
    <row r="266" spans="1:17" customFormat="1" x14ac:dyDescent="0.3">
      <c r="A266" s="72" t="s">
        <v>158</v>
      </c>
      <c r="B266" s="59">
        <v>8.7846780623999994</v>
      </c>
      <c r="C266" s="60">
        <v>1.29169849194181E-2</v>
      </c>
      <c r="D266" s="59">
        <v>1.4286253236999999</v>
      </c>
      <c r="E266" s="60">
        <v>1.51648454590888E-2</v>
      </c>
      <c r="F266" s="59">
        <v>2.7343372161000001</v>
      </c>
      <c r="G266" s="60">
        <v>1.7002995003337198E-2</v>
      </c>
      <c r="H266" s="59">
        <v>0.63916930129999905</v>
      </c>
      <c r="I266" s="60">
        <v>1.02488070486843E-2</v>
      </c>
      <c r="J266" s="59">
        <v>0</v>
      </c>
      <c r="K266" s="60">
        <v>0</v>
      </c>
      <c r="L266" s="59">
        <v>1.5580226882999999</v>
      </c>
      <c r="M266" s="60">
        <v>1.2103108421141E-2</v>
      </c>
      <c r="N266" s="59">
        <v>0.66485655769999996</v>
      </c>
      <c r="O266" s="60">
        <v>8.03971621148508E-3</v>
      </c>
      <c r="P266" s="59">
        <v>1.7596669753</v>
      </c>
      <c r="Q266" s="60">
        <v>2.0043037967836599E-2</v>
      </c>
    </row>
    <row r="267" spans="1:17" customFormat="1" x14ac:dyDescent="0.3">
      <c r="A267" s="58" t="s">
        <v>159</v>
      </c>
      <c r="B267" s="65">
        <v>14.616950987799999</v>
      </c>
      <c r="C267" s="66">
        <v>2.1492755242268201E-2</v>
      </c>
      <c r="D267" s="65">
        <v>0.55128045290000005</v>
      </c>
      <c r="E267" s="66">
        <v>5.8518372411271603E-3</v>
      </c>
      <c r="F267" s="65">
        <v>0.65765175140000098</v>
      </c>
      <c r="G267" s="66">
        <v>4.0894917339197902E-3</v>
      </c>
      <c r="H267" s="65">
        <v>2.7518461298000001</v>
      </c>
      <c r="I267" s="66">
        <v>4.4124678633073698E-2</v>
      </c>
      <c r="J267" s="65">
        <v>0.80450683950000001</v>
      </c>
      <c r="K267" s="66">
        <v>1.6388565732282499E-2</v>
      </c>
      <c r="L267" s="65">
        <v>5.5429513966000004</v>
      </c>
      <c r="M267" s="66">
        <v>4.3059027464718902E-2</v>
      </c>
      <c r="N267" s="65">
        <v>0</v>
      </c>
      <c r="O267" s="66">
        <v>0</v>
      </c>
      <c r="P267" s="65">
        <v>4.3087144176000001</v>
      </c>
      <c r="Q267" s="66">
        <v>4.9077312853358798E-2</v>
      </c>
    </row>
    <row r="268" spans="1:17" customFormat="1" x14ac:dyDescent="0.3">
      <c r="A268" s="58" t="s">
        <v>162</v>
      </c>
      <c r="B268" s="59">
        <v>39.926746873599903</v>
      </c>
      <c r="C268" s="60">
        <v>5.8708262680125398E-2</v>
      </c>
      <c r="D268" s="59">
        <v>8.4776744352000009</v>
      </c>
      <c r="E268" s="60">
        <v>8.9990440831128199E-2</v>
      </c>
      <c r="F268" s="59">
        <v>3.8756770048</v>
      </c>
      <c r="G268" s="60">
        <v>2.4100215715585498E-2</v>
      </c>
      <c r="H268" s="59">
        <v>4.9749365750000001</v>
      </c>
      <c r="I268" s="60">
        <v>7.9770985453955404E-2</v>
      </c>
      <c r="J268" s="59">
        <v>2.5445066857000098</v>
      </c>
      <c r="K268" s="60">
        <v>5.1834009392317602E-2</v>
      </c>
      <c r="L268" s="59">
        <v>6.5923565706999998</v>
      </c>
      <c r="M268" s="60">
        <v>5.1211068314455897E-2</v>
      </c>
      <c r="N268" s="59">
        <v>3.5591124368</v>
      </c>
      <c r="O268" s="60">
        <v>4.3038236782422801E-2</v>
      </c>
      <c r="P268" s="59">
        <v>7.2102125604999996</v>
      </c>
      <c r="Q268" s="60">
        <v>8.2126087569288894E-2</v>
      </c>
    </row>
    <row r="269" spans="1:17" customFormat="1" x14ac:dyDescent="0.3">
      <c r="A269" s="71" t="s">
        <v>1</v>
      </c>
    </row>
    <row r="270" spans="1:17" customFormat="1" x14ac:dyDescent="0.3">
      <c r="A270" s="71" t="s">
        <v>1</v>
      </c>
    </row>
    <row r="271" spans="1:17" customFormat="1" x14ac:dyDescent="0.3">
      <c r="A271" s="53" t="s">
        <v>163</v>
      </c>
    </row>
    <row r="272" spans="1:17" customFormat="1" x14ac:dyDescent="0.3">
      <c r="A272" s="54" t="s">
        <v>1</v>
      </c>
    </row>
    <row r="273" spans="1:17" customFormat="1" x14ac:dyDescent="0.3">
      <c r="A273" s="115" t="s">
        <v>1</v>
      </c>
      <c r="B273" s="114" t="s">
        <v>501</v>
      </c>
      <c r="C273" s="114" t="s">
        <v>1</v>
      </c>
      <c r="D273" s="114" t="s">
        <v>17</v>
      </c>
      <c r="E273" s="114" t="s">
        <v>1</v>
      </c>
      <c r="F273" s="114" t="s">
        <v>18</v>
      </c>
      <c r="G273" s="114" t="s">
        <v>1</v>
      </c>
      <c r="H273" s="114" t="s">
        <v>19</v>
      </c>
      <c r="I273" s="114" t="s">
        <v>1</v>
      </c>
      <c r="J273" s="114" t="s">
        <v>20</v>
      </c>
      <c r="K273" s="114" t="s">
        <v>1</v>
      </c>
      <c r="L273" s="114" t="s">
        <v>21</v>
      </c>
      <c r="M273" s="114" t="s">
        <v>1</v>
      </c>
      <c r="N273" s="114" t="s">
        <v>22</v>
      </c>
      <c r="O273" s="114" t="s">
        <v>1</v>
      </c>
      <c r="P273" s="114" t="s">
        <v>23</v>
      </c>
      <c r="Q273" s="114" t="s">
        <v>1</v>
      </c>
    </row>
    <row r="274" spans="1:17" customFormat="1" x14ac:dyDescent="0.3">
      <c r="A274" s="116" t="s">
        <v>1</v>
      </c>
      <c r="B274" s="55" t="s">
        <v>14</v>
      </c>
      <c r="C274" s="55" t="s">
        <v>15</v>
      </c>
      <c r="D274" s="55" t="s">
        <v>14</v>
      </c>
      <c r="E274" s="55" t="s">
        <v>15</v>
      </c>
      <c r="F274" s="55" t="s">
        <v>14</v>
      </c>
      <c r="G274" s="55" t="s">
        <v>15</v>
      </c>
      <c r="H274" s="55" t="s">
        <v>14</v>
      </c>
      <c r="I274" s="55" t="s">
        <v>15</v>
      </c>
      <c r="J274" s="55" t="s">
        <v>14</v>
      </c>
      <c r="K274" s="55" t="s">
        <v>15</v>
      </c>
      <c r="L274" s="55" t="s">
        <v>14</v>
      </c>
      <c r="M274" s="55" t="s">
        <v>15</v>
      </c>
      <c r="N274" s="55" t="s">
        <v>14</v>
      </c>
      <c r="O274" s="55" t="s">
        <v>15</v>
      </c>
      <c r="P274" s="55" t="s">
        <v>14</v>
      </c>
      <c r="Q274" s="55" t="s">
        <v>15</v>
      </c>
    </row>
    <row r="275" spans="1:17" customFormat="1" x14ac:dyDescent="0.3">
      <c r="A275" s="56" t="s">
        <v>16</v>
      </c>
      <c r="B275" s="57">
        <v>680.08735143709998</v>
      </c>
      <c r="C275" s="57">
        <v>680.08735143709998</v>
      </c>
      <c r="D275" s="57">
        <v>94.206388555299995</v>
      </c>
      <c r="E275" s="57">
        <v>94.206388555299995</v>
      </c>
      <c r="F275" s="57">
        <v>160.81503379630001</v>
      </c>
      <c r="G275" s="57">
        <v>160.81503379630001</v>
      </c>
      <c r="H275" s="57">
        <v>62.365239023800001</v>
      </c>
      <c r="I275" s="57">
        <v>62.365239023800001</v>
      </c>
      <c r="J275" s="57">
        <v>49.089520867300003</v>
      </c>
      <c r="K275" s="57">
        <v>49.089520867300003</v>
      </c>
      <c r="L275" s="57">
        <v>128.7291358622</v>
      </c>
      <c r="M275" s="57">
        <v>128.7291358622</v>
      </c>
      <c r="N275" s="57">
        <v>82.696520649600004</v>
      </c>
      <c r="O275" s="57">
        <v>82.696520649600004</v>
      </c>
      <c r="P275" s="57">
        <v>87.794424085000003</v>
      </c>
      <c r="Q275" s="57">
        <v>87.794424085000003</v>
      </c>
    </row>
    <row r="276" spans="1:17" customFormat="1" x14ac:dyDescent="0.3">
      <c r="A276" s="58" t="s">
        <v>65</v>
      </c>
      <c r="B276" s="59">
        <v>138.22790526439999</v>
      </c>
      <c r="C276" s="60">
        <v>0.20325022215500599</v>
      </c>
      <c r="D276" s="59">
        <v>25.9179537053</v>
      </c>
      <c r="E276" s="60">
        <v>0.27511885449346102</v>
      </c>
      <c r="F276" s="59">
        <v>32.607974296199998</v>
      </c>
      <c r="G276" s="60">
        <v>0.202766952357847</v>
      </c>
      <c r="H276" s="59">
        <v>13.0240140038</v>
      </c>
      <c r="I276" s="60">
        <v>0.20883450793525801</v>
      </c>
      <c r="J276" s="59">
        <v>8.2527263911999995</v>
      </c>
      <c r="K276" s="60">
        <v>0.16811584723976</v>
      </c>
      <c r="L276" s="59">
        <v>19.1088083655</v>
      </c>
      <c r="M276" s="60">
        <v>0.14844198430691999</v>
      </c>
      <c r="N276" s="59">
        <v>15.358729136299999</v>
      </c>
      <c r="O276" s="60">
        <v>0.185724006471538</v>
      </c>
      <c r="P276" s="59">
        <v>21.1138932211</v>
      </c>
      <c r="Q276" s="60">
        <v>0.24049241670129501</v>
      </c>
    </row>
    <row r="277" spans="1:17" customFormat="1" x14ac:dyDescent="0.3">
      <c r="A277" s="58" t="s">
        <v>66</v>
      </c>
      <c r="B277" s="65">
        <v>541.85944617269899</v>
      </c>
      <c r="C277" s="66">
        <v>0.79674977784499401</v>
      </c>
      <c r="D277" s="65">
        <v>68.288434850000002</v>
      </c>
      <c r="E277" s="66">
        <v>0.72488114550653904</v>
      </c>
      <c r="F277" s="65">
        <v>128.2070595001</v>
      </c>
      <c r="G277" s="66">
        <v>0.79723304764215197</v>
      </c>
      <c r="H277" s="65">
        <v>49.341225020000003</v>
      </c>
      <c r="I277" s="66">
        <v>0.79116549206474196</v>
      </c>
      <c r="J277" s="65">
        <v>40.836794476100003</v>
      </c>
      <c r="K277" s="66">
        <v>0.83188415276023997</v>
      </c>
      <c r="L277" s="65">
        <v>109.6203274967</v>
      </c>
      <c r="M277" s="66">
        <v>0.85155801569307998</v>
      </c>
      <c r="N277" s="65">
        <v>67.337791513300004</v>
      </c>
      <c r="O277" s="66">
        <v>0.81427599352846203</v>
      </c>
      <c r="P277" s="65">
        <v>66.680530863900003</v>
      </c>
      <c r="Q277" s="66">
        <v>0.75950758329870505</v>
      </c>
    </row>
    <row r="278" spans="1:17" customFormat="1" x14ac:dyDescent="0.3">
      <c r="A278" s="71" t="s">
        <v>1</v>
      </c>
    </row>
    <row r="279" spans="1:17" customFormat="1" x14ac:dyDescent="0.3">
      <c r="A279" s="71" t="s">
        <v>1</v>
      </c>
    </row>
    <row r="280" spans="1:17" customFormat="1" x14ac:dyDescent="0.3">
      <c r="A280" s="53" t="s">
        <v>164</v>
      </c>
    </row>
    <row r="281" spans="1:17" customFormat="1" x14ac:dyDescent="0.3">
      <c r="A281" s="54" t="s">
        <v>1</v>
      </c>
    </row>
    <row r="282" spans="1:17" customFormat="1" x14ac:dyDescent="0.3">
      <c r="A282" s="115" t="s">
        <v>1</v>
      </c>
      <c r="B282" s="114" t="s">
        <v>501</v>
      </c>
      <c r="C282" s="114" t="s">
        <v>1</v>
      </c>
      <c r="D282" s="114" t="s">
        <v>17</v>
      </c>
      <c r="E282" s="114" t="s">
        <v>1</v>
      </c>
      <c r="F282" s="114" t="s">
        <v>18</v>
      </c>
      <c r="G282" s="114" t="s">
        <v>1</v>
      </c>
      <c r="H282" s="114" t="s">
        <v>19</v>
      </c>
      <c r="I282" s="114" t="s">
        <v>1</v>
      </c>
      <c r="J282" s="114" t="s">
        <v>20</v>
      </c>
      <c r="K282" s="114" t="s">
        <v>1</v>
      </c>
      <c r="L282" s="114" t="s">
        <v>21</v>
      </c>
      <c r="M282" s="114" t="s">
        <v>1</v>
      </c>
      <c r="N282" s="114" t="s">
        <v>22</v>
      </c>
      <c r="O282" s="114" t="s">
        <v>1</v>
      </c>
      <c r="P282" s="114" t="s">
        <v>23</v>
      </c>
      <c r="Q282" s="114" t="s">
        <v>1</v>
      </c>
    </row>
    <row r="283" spans="1:17" customFormat="1" x14ac:dyDescent="0.3">
      <c r="A283" s="116" t="s">
        <v>1</v>
      </c>
      <c r="B283" s="55" t="s">
        <v>14</v>
      </c>
      <c r="C283" s="55" t="s">
        <v>15</v>
      </c>
      <c r="D283" s="55" t="s">
        <v>14</v>
      </c>
      <c r="E283" s="55" t="s">
        <v>15</v>
      </c>
      <c r="F283" s="55" t="s">
        <v>14</v>
      </c>
      <c r="G283" s="55" t="s">
        <v>15</v>
      </c>
      <c r="H283" s="55" t="s">
        <v>14</v>
      </c>
      <c r="I283" s="55" t="s">
        <v>15</v>
      </c>
      <c r="J283" s="55" t="s">
        <v>14</v>
      </c>
      <c r="K283" s="55" t="s">
        <v>15</v>
      </c>
      <c r="L283" s="55" t="s">
        <v>14</v>
      </c>
      <c r="M283" s="55" t="s">
        <v>15</v>
      </c>
      <c r="N283" s="55" t="s">
        <v>14</v>
      </c>
      <c r="O283" s="55" t="s">
        <v>15</v>
      </c>
      <c r="P283" s="55" t="s">
        <v>14</v>
      </c>
      <c r="Q283" s="55" t="s">
        <v>15</v>
      </c>
    </row>
    <row r="284" spans="1:17" customFormat="1" x14ac:dyDescent="0.3">
      <c r="A284" s="56" t="s">
        <v>16</v>
      </c>
      <c r="B284" s="57">
        <v>138.22790526439999</v>
      </c>
      <c r="C284" s="57">
        <v>138.22790526439999</v>
      </c>
      <c r="D284" s="57">
        <v>25.9179537053</v>
      </c>
      <c r="E284" s="57">
        <v>25.9179537053</v>
      </c>
      <c r="F284" s="57">
        <v>32.607974296199998</v>
      </c>
      <c r="G284" s="57">
        <v>32.607974296199998</v>
      </c>
      <c r="H284" s="57">
        <v>13.0240140038</v>
      </c>
      <c r="I284" s="57">
        <v>13.0240140038</v>
      </c>
      <c r="J284" s="57">
        <v>8.2527263911999995</v>
      </c>
      <c r="K284" s="57">
        <v>8.2527263911999995</v>
      </c>
      <c r="L284" s="57">
        <v>19.1088083655</v>
      </c>
      <c r="M284" s="57">
        <v>19.1088083655</v>
      </c>
      <c r="N284" s="57">
        <v>15.358729136299999</v>
      </c>
      <c r="O284" s="57">
        <v>15.358729136299999</v>
      </c>
      <c r="P284" s="57">
        <v>21.1138932211</v>
      </c>
      <c r="Q284" s="57">
        <v>21.1138932211</v>
      </c>
    </row>
    <row r="285" spans="1:17" customFormat="1" x14ac:dyDescent="0.3">
      <c r="A285" s="58" t="s">
        <v>2</v>
      </c>
      <c r="B285" s="59">
        <v>0</v>
      </c>
      <c r="C285" s="60">
        <v>0</v>
      </c>
      <c r="D285" s="61">
        <v>0</v>
      </c>
      <c r="E285" s="62">
        <v>0</v>
      </c>
      <c r="F285" s="59">
        <v>0</v>
      </c>
      <c r="G285" s="60">
        <v>0</v>
      </c>
      <c r="H285" s="61">
        <v>0</v>
      </c>
      <c r="I285" s="62">
        <v>0</v>
      </c>
      <c r="J285" s="61">
        <v>0</v>
      </c>
      <c r="K285" s="62">
        <v>0</v>
      </c>
      <c r="L285" s="61">
        <v>0</v>
      </c>
      <c r="M285" s="62">
        <v>0</v>
      </c>
      <c r="N285" s="61">
        <v>0</v>
      </c>
      <c r="O285" s="62">
        <v>0</v>
      </c>
      <c r="P285" s="61">
        <v>0</v>
      </c>
      <c r="Q285" s="62">
        <v>0</v>
      </c>
    </row>
    <row r="286" spans="1:17" customFormat="1" x14ac:dyDescent="0.3">
      <c r="A286" s="58" t="s">
        <v>3</v>
      </c>
      <c r="B286" s="65">
        <v>1.5760337947</v>
      </c>
      <c r="C286" s="66">
        <v>1.1401704971839E-2</v>
      </c>
      <c r="D286" s="67">
        <v>0</v>
      </c>
      <c r="E286" s="69">
        <v>0</v>
      </c>
      <c r="F286" s="65">
        <v>1.2571270996999999</v>
      </c>
      <c r="G286" s="66">
        <v>3.8552750572012698E-2</v>
      </c>
      <c r="H286" s="67">
        <v>0</v>
      </c>
      <c r="I286" s="69">
        <v>0</v>
      </c>
      <c r="J286" s="67">
        <v>0</v>
      </c>
      <c r="K286" s="69">
        <v>0</v>
      </c>
      <c r="L286" s="67">
        <v>0</v>
      </c>
      <c r="M286" s="69">
        <v>0</v>
      </c>
      <c r="N286" s="67">
        <v>0</v>
      </c>
      <c r="O286" s="69">
        <v>0</v>
      </c>
      <c r="P286" s="67">
        <v>0.31890669500000002</v>
      </c>
      <c r="Q286" s="69">
        <v>1.51041161220472</v>
      </c>
    </row>
    <row r="287" spans="1:17" customFormat="1" x14ac:dyDescent="0.3">
      <c r="A287" s="58" t="s">
        <v>4</v>
      </c>
      <c r="B287" s="59">
        <v>2.9607758596</v>
      </c>
      <c r="C287" s="60">
        <v>2.14195234597289E-2</v>
      </c>
      <c r="D287" s="61">
        <v>1.543758891</v>
      </c>
      <c r="E287" s="62">
        <v>5.95633015072604</v>
      </c>
      <c r="F287" s="59">
        <v>0</v>
      </c>
      <c r="G287" s="60">
        <v>0</v>
      </c>
      <c r="H287" s="61">
        <v>0.34447959500000003</v>
      </c>
      <c r="I287" s="62">
        <v>2.64495719138118</v>
      </c>
      <c r="J287" s="61">
        <v>1.0725373735999999</v>
      </c>
      <c r="K287" s="70">
        <v>12.996158151367601</v>
      </c>
      <c r="L287" s="61">
        <v>0</v>
      </c>
      <c r="M287" s="62">
        <v>0</v>
      </c>
      <c r="N287" s="61">
        <v>0</v>
      </c>
      <c r="O287" s="62">
        <v>0</v>
      </c>
      <c r="P287" s="61">
        <v>0</v>
      </c>
      <c r="Q287" s="62">
        <v>0</v>
      </c>
    </row>
    <row r="288" spans="1:17" customFormat="1" x14ac:dyDescent="0.3">
      <c r="A288" s="58" t="s">
        <v>5</v>
      </c>
      <c r="B288" s="65">
        <v>7.1379654846999996</v>
      </c>
      <c r="C288" s="66">
        <v>5.1639106235796803E-2</v>
      </c>
      <c r="D288" s="67">
        <v>0</v>
      </c>
      <c r="E288" s="69">
        <v>0</v>
      </c>
      <c r="F288" s="65">
        <v>4.3346538642000096</v>
      </c>
      <c r="G288" s="66">
        <v>0.13293232584230599</v>
      </c>
      <c r="H288" s="67">
        <v>0.77812816119999695</v>
      </c>
      <c r="I288" s="69">
        <v>5.9745648382516103</v>
      </c>
      <c r="J288" s="67">
        <v>0</v>
      </c>
      <c r="K288" s="69">
        <v>0</v>
      </c>
      <c r="L288" s="67">
        <v>1.3263850976</v>
      </c>
      <c r="M288" s="69">
        <v>6.9412235039978798</v>
      </c>
      <c r="N288" s="67">
        <v>0.69879836169999998</v>
      </c>
      <c r="O288" s="69">
        <v>4.5498449480979897</v>
      </c>
      <c r="P288" s="67">
        <v>0</v>
      </c>
      <c r="Q288" s="69">
        <v>0</v>
      </c>
    </row>
    <row r="289" spans="1:17" customFormat="1" x14ac:dyDescent="0.3">
      <c r="A289" s="58" t="s">
        <v>6</v>
      </c>
      <c r="B289" s="59">
        <v>4.1234352874000004</v>
      </c>
      <c r="C289" s="60">
        <v>2.9830700823489799E-2</v>
      </c>
      <c r="D289" s="61">
        <v>1.6706461126000001</v>
      </c>
      <c r="E289" s="62">
        <v>6.4459028347533804</v>
      </c>
      <c r="F289" s="59">
        <v>0</v>
      </c>
      <c r="G289" s="60">
        <v>0</v>
      </c>
      <c r="H289" s="61">
        <v>0</v>
      </c>
      <c r="I289" s="62">
        <v>0</v>
      </c>
      <c r="J289" s="61">
        <v>0</v>
      </c>
      <c r="K289" s="62">
        <v>0</v>
      </c>
      <c r="L289" s="61">
        <v>0</v>
      </c>
      <c r="M289" s="62">
        <v>0</v>
      </c>
      <c r="N289" s="61">
        <v>2.4527891747999999</v>
      </c>
      <c r="O289" s="70">
        <v>15.970000857706999</v>
      </c>
      <c r="P289" s="61">
        <v>0</v>
      </c>
      <c r="Q289" s="62">
        <v>0</v>
      </c>
    </row>
    <row r="290" spans="1:17" customFormat="1" x14ac:dyDescent="0.3">
      <c r="A290" s="58" t="s">
        <v>7</v>
      </c>
      <c r="B290" s="65">
        <v>25.259637214600001</v>
      </c>
      <c r="C290" s="66">
        <v>0.18273905812494101</v>
      </c>
      <c r="D290" s="67">
        <v>7.20310190180001</v>
      </c>
      <c r="E290" s="69">
        <v>27.791939069352601</v>
      </c>
      <c r="F290" s="65">
        <v>4.8311123623999901</v>
      </c>
      <c r="G290" s="66">
        <v>0.14815738992296101</v>
      </c>
      <c r="H290" s="67">
        <v>0.44264235819999997</v>
      </c>
      <c r="I290" s="69">
        <v>3.39866310087544</v>
      </c>
      <c r="J290" s="67">
        <v>0.70256974919999904</v>
      </c>
      <c r="K290" s="69">
        <v>8.5131835940806209</v>
      </c>
      <c r="L290" s="67">
        <v>5.5870658026000104</v>
      </c>
      <c r="M290" s="69">
        <v>29.238169621749801</v>
      </c>
      <c r="N290" s="67">
        <v>3.8418464104000001</v>
      </c>
      <c r="O290" s="69">
        <v>25.014090529924701</v>
      </c>
      <c r="P290" s="67">
        <v>2.6512986299999999</v>
      </c>
      <c r="Q290" s="69">
        <v>12.5571281536578</v>
      </c>
    </row>
    <row r="291" spans="1:17" customFormat="1" x14ac:dyDescent="0.3">
      <c r="A291" s="58" t="s">
        <v>8</v>
      </c>
      <c r="B291" s="59">
        <v>9.2197483729000194</v>
      </c>
      <c r="C291" s="60">
        <v>6.6699617239114106E-2</v>
      </c>
      <c r="D291" s="61">
        <v>0</v>
      </c>
      <c r="E291" s="62">
        <v>0</v>
      </c>
      <c r="F291" s="59">
        <v>1.7781104892999999</v>
      </c>
      <c r="G291" s="60">
        <v>5.4529927960204901E-2</v>
      </c>
      <c r="H291" s="61">
        <v>2.1900573680000002</v>
      </c>
      <c r="I291" s="62">
        <v>16.8155329636548</v>
      </c>
      <c r="J291" s="61">
        <v>0.96232940990000004</v>
      </c>
      <c r="K291" s="62">
        <v>11.660745361995099</v>
      </c>
      <c r="L291" s="61">
        <v>0</v>
      </c>
      <c r="M291" s="62">
        <v>0</v>
      </c>
      <c r="N291" s="61">
        <v>1.8013341564000001</v>
      </c>
      <c r="O291" s="62">
        <v>11.7284063050672</v>
      </c>
      <c r="P291" s="61">
        <v>2.4879169493000002</v>
      </c>
      <c r="Q291" s="62">
        <v>11.7833169053527</v>
      </c>
    </row>
    <row r="292" spans="1:17" customFormat="1" x14ac:dyDescent="0.3">
      <c r="A292" s="58" t="s">
        <v>9</v>
      </c>
      <c r="B292" s="65">
        <v>25.3092564833</v>
      </c>
      <c r="C292" s="66">
        <v>0.183098025213425</v>
      </c>
      <c r="D292" s="67">
        <v>3.9845346656000098</v>
      </c>
      <c r="E292" s="69">
        <v>15.3736468199077</v>
      </c>
      <c r="F292" s="65">
        <v>3.2398268174000102</v>
      </c>
      <c r="G292" s="66">
        <v>9.9356886998575603E-2</v>
      </c>
      <c r="H292" s="67">
        <v>1.2092957865</v>
      </c>
      <c r="I292" s="69">
        <v>9.2851235122072602</v>
      </c>
      <c r="J292" s="67">
        <v>0</v>
      </c>
      <c r="K292" s="69">
        <v>0</v>
      </c>
      <c r="L292" s="67">
        <v>9.5551118513000208</v>
      </c>
      <c r="M292" s="70">
        <v>50.003703363058897</v>
      </c>
      <c r="N292" s="67">
        <v>0</v>
      </c>
      <c r="O292" s="69">
        <v>0</v>
      </c>
      <c r="P292" s="67">
        <v>7.3204873624999998</v>
      </c>
      <c r="Q292" s="69">
        <v>34.6714236253896</v>
      </c>
    </row>
    <row r="293" spans="1:17" customFormat="1" x14ac:dyDescent="0.3">
      <c r="A293" s="58" t="s">
        <v>10</v>
      </c>
      <c r="B293" s="59">
        <v>28.337268927899999</v>
      </c>
      <c r="C293" s="60">
        <v>0.20500396698985601</v>
      </c>
      <c r="D293" s="61">
        <v>4.5958209992999999</v>
      </c>
      <c r="E293" s="62">
        <v>17.732190787732598</v>
      </c>
      <c r="F293" s="59">
        <v>8.0076129448000106</v>
      </c>
      <c r="G293" s="60">
        <v>0.24557222942037099</v>
      </c>
      <c r="H293" s="61">
        <v>3.4139899429999998</v>
      </c>
      <c r="I293" s="62">
        <v>26.213039559109099</v>
      </c>
      <c r="J293" s="61">
        <v>0.80154546510000002</v>
      </c>
      <c r="K293" s="62">
        <v>9.7124929036142493</v>
      </c>
      <c r="L293" s="61">
        <v>1.7661794084</v>
      </c>
      <c r="M293" s="62">
        <v>9.2427501213982008</v>
      </c>
      <c r="N293" s="61">
        <v>4.5563508671999999</v>
      </c>
      <c r="O293" s="62">
        <v>29.666197162310599</v>
      </c>
      <c r="P293" s="61">
        <v>3.6139235123</v>
      </c>
      <c r="Q293" s="62">
        <v>17.116329397216301</v>
      </c>
    </row>
    <row r="294" spans="1:17" customFormat="1" x14ac:dyDescent="0.3">
      <c r="A294" s="58" t="s">
        <v>11</v>
      </c>
      <c r="B294" s="65">
        <v>4.1709153842999998</v>
      </c>
      <c r="C294" s="66">
        <v>3.0174192224948701E-2</v>
      </c>
      <c r="D294" s="67">
        <v>0</v>
      </c>
      <c r="E294" s="69">
        <v>0</v>
      </c>
      <c r="F294" s="65">
        <v>1.1118501179</v>
      </c>
      <c r="G294" s="66">
        <v>3.4097491239422698E-2</v>
      </c>
      <c r="H294" s="67">
        <v>0</v>
      </c>
      <c r="I294" s="69">
        <v>0</v>
      </c>
      <c r="J294" s="67">
        <v>0</v>
      </c>
      <c r="K294" s="69">
        <v>0</v>
      </c>
      <c r="L294" s="67">
        <v>0</v>
      </c>
      <c r="M294" s="69">
        <v>0</v>
      </c>
      <c r="N294" s="67">
        <v>0</v>
      </c>
      <c r="O294" s="69">
        <v>0</v>
      </c>
      <c r="P294" s="67">
        <v>3.0590652664000002</v>
      </c>
      <c r="Q294" s="70">
        <v>14.4883998150703</v>
      </c>
    </row>
    <row r="295" spans="1:17" customFormat="1" x14ac:dyDescent="0.3">
      <c r="A295" s="58" t="s">
        <v>12</v>
      </c>
      <c r="B295" s="59">
        <v>8.2775921169000206</v>
      </c>
      <c r="C295" s="60">
        <v>5.9883654469528098E-2</v>
      </c>
      <c r="D295" s="61">
        <v>0</v>
      </c>
      <c r="E295" s="62">
        <v>0</v>
      </c>
      <c r="F295" s="59">
        <v>0.69879836170000098</v>
      </c>
      <c r="G295" s="60">
        <v>2.1430290497420901E-2</v>
      </c>
      <c r="H295" s="61">
        <v>3.4102508506999998</v>
      </c>
      <c r="I295" s="70">
        <v>26.184330343202902</v>
      </c>
      <c r="J295" s="61">
        <v>2.8272542643000098</v>
      </c>
      <c r="K295" s="70">
        <v>34.2584272188491</v>
      </c>
      <c r="L295" s="61">
        <v>0.87406620559999904</v>
      </c>
      <c r="M295" s="62">
        <v>4.5741533897952698</v>
      </c>
      <c r="N295" s="61">
        <v>0</v>
      </c>
      <c r="O295" s="62">
        <v>0</v>
      </c>
      <c r="P295" s="61">
        <v>0.46722243460000001</v>
      </c>
      <c r="Q295" s="62">
        <v>2.2128672798869902</v>
      </c>
    </row>
    <row r="296" spans="1:17" customFormat="1" x14ac:dyDescent="0.3">
      <c r="A296" s="58" t="s">
        <v>13</v>
      </c>
      <c r="B296" s="65">
        <v>13.1003429755</v>
      </c>
      <c r="C296" s="66">
        <v>9.4773504311172804E-2</v>
      </c>
      <c r="D296" s="67">
        <v>1.5439616422</v>
      </c>
      <c r="E296" s="69">
        <v>5.95711243162022</v>
      </c>
      <c r="F296" s="65">
        <v>6.8414734271000004</v>
      </c>
      <c r="G296" s="66">
        <v>0.20980982642326501</v>
      </c>
      <c r="H296" s="67">
        <v>0</v>
      </c>
      <c r="I296" s="69">
        <v>0</v>
      </c>
      <c r="J296" s="67">
        <v>0.80154546510000002</v>
      </c>
      <c r="K296" s="69">
        <v>9.7124929036142493</v>
      </c>
      <c r="L296" s="67">
        <v>0</v>
      </c>
      <c r="M296" s="69">
        <v>0</v>
      </c>
      <c r="N296" s="67">
        <v>1.4563297128999999</v>
      </c>
      <c r="O296" s="69">
        <v>9.4820977697822606</v>
      </c>
      <c r="P296" s="67">
        <v>1.195072371</v>
      </c>
      <c r="Q296" s="69">
        <v>5.6601232112214799</v>
      </c>
    </row>
    <row r="297" spans="1:17" customFormat="1" x14ac:dyDescent="0.3">
      <c r="A297" s="58" t="s">
        <v>165</v>
      </c>
      <c r="B297" s="59">
        <v>3.9489580212000002</v>
      </c>
      <c r="C297" s="60">
        <v>2.8568457386708601E-2</v>
      </c>
      <c r="D297" s="61">
        <v>2.8238269801000002</v>
      </c>
      <c r="E297" s="62">
        <v>10.895254356143701</v>
      </c>
      <c r="F297" s="59">
        <v>0.50740881169999996</v>
      </c>
      <c r="G297" s="60">
        <v>1.55608811234598E-2</v>
      </c>
      <c r="H297" s="61">
        <v>0</v>
      </c>
      <c r="I297" s="62">
        <v>0</v>
      </c>
      <c r="J297" s="61">
        <v>0.61772222939999999</v>
      </c>
      <c r="K297" s="62">
        <v>7.4850685715048799</v>
      </c>
      <c r="L297" s="61">
        <v>0</v>
      </c>
      <c r="M297" s="62">
        <v>0</v>
      </c>
      <c r="N297" s="61">
        <v>0</v>
      </c>
      <c r="O297" s="62">
        <v>0</v>
      </c>
      <c r="P297" s="61">
        <v>0</v>
      </c>
      <c r="Q297" s="62">
        <v>0</v>
      </c>
    </row>
    <row r="298" spans="1:17" customFormat="1" x14ac:dyDescent="0.3">
      <c r="A298" s="58" t="s">
        <v>88</v>
      </c>
      <c r="B298" s="65">
        <v>4.8059753413999999</v>
      </c>
      <c r="C298" s="66">
        <v>3.4768488549451797E-2</v>
      </c>
      <c r="D298" s="67">
        <v>2.5523025126999999</v>
      </c>
      <c r="E298" s="69">
        <v>9.8476235497637905</v>
      </c>
      <c r="F298" s="65">
        <v>0</v>
      </c>
      <c r="G298" s="66">
        <v>0</v>
      </c>
      <c r="H298" s="67">
        <v>1.2351699411999999</v>
      </c>
      <c r="I298" s="69">
        <v>9.4837884913177799</v>
      </c>
      <c r="J298" s="67">
        <v>0.46722243460000101</v>
      </c>
      <c r="K298" s="69">
        <v>5.6614312949743004</v>
      </c>
      <c r="L298" s="67">
        <v>0</v>
      </c>
      <c r="M298" s="69">
        <v>0</v>
      </c>
      <c r="N298" s="67">
        <v>0.55128045290000005</v>
      </c>
      <c r="O298" s="69">
        <v>3.5893624271103399</v>
      </c>
      <c r="P298" s="67">
        <v>0</v>
      </c>
      <c r="Q298" s="69">
        <v>0</v>
      </c>
    </row>
    <row r="299" spans="1:17" customFormat="1" x14ac:dyDescent="0.3">
      <c r="A299" s="71" t="s">
        <v>1</v>
      </c>
    </row>
    <row r="300" spans="1:17" customFormat="1" x14ac:dyDescent="0.3">
      <c r="A300" s="71" t="s">
        <v>1</v>
      </c>
    </row>
    <row r="301" spans="1:17" customFormat="1" x14ac:dyDescent="0.3">
      <c r="A301" s="53" t="s">
        <v>166</v>
      </c>
    </row>
    <row r="302" spans="1:17" customFormat="1" x14ac:dyDescent="0.3">
      <c r="A302" s="54" t="s">
        <v>1</v>
      </c>
    </row>
    <row r="303" spans="1:17" customFormat="1" x14ac:dyDescent="0.3">
      <c r="A303" s="115" t="s">
        <v>1</v>
      </c>
      <c r="B303" s="114" t="s">
        <v>501</v>
      </c>
      <c r="C303" s="114" t="s">
        <v>1</v>
      </c>
      <c r="D303" s="114" t="s">
        <v>17</v>
      </c>
      <c r="E303" s="114" t="s">
        <v>1</v>
      </c>
      <c r="F303" s="114" t="s">
        <v>18</v>
      </c>
      <c r="G303" s="114" t="s">
        <v>1</v>
      </c>
      <c r="H303" s="114" t="s">
        <v>19</v>
      </c>
      <c r="I303" s="114" t="s">
        <v>1</v>
      </c>
      <c r="J303" s="114" t="s">
        <v>20</v>
      </c>
      <c r="K303" s="114" t="s">
        <v>1</v>
      </c>
      <c r="L303" s="114" t="s">
        <v>21</v>
      </c>
      <c r="M303" s="114" t="s">
        <v>1</v>
      </c>
      <c r="N303" s="114" t="s">
        <v>22</v>
      </c>
      <c r="O303" s="114" t="s">
        <v>1</v>
      </c>
      <c r="P303" s="114" t="s">
        <v>23</v>
      </c>
      <c r="Q303" s="114" t="s">
        <v>1</v>
      </c>
    </row>
    <row r="304" spans="1:17" customFormat="1" x14ac:dyDescent="0.3">
      <c r="A304" s="116" t="s">
        <v>1</v>
      </c>
      <c r="B304" s="55" t="s">
        <v>14</v>
      </c>
      <c r="C304" s="55" t="s">
        <v>15</v>
      </c>
      <c r="D304" s="55" t="s">
        <v>14</v>
      </c>
      <c r="E304" s="55" t="s">
        <v>15</v>
      </c>
      <c r="F304" s="55" t="s">
        <v>14</v>
      </c>
      <c r="G304" s="55" t="s">
        <v>15</v>
      </c>
      <c r="H304" s="55" t="s">
        <v>14</v>
      </c>
      <c r="I304" s="55" t="s">
        <v>15</v>
      </c>
      <c r="J304" s="55" t="s">
        <v>14</v>
      </c>
      <c r="K304" s="55" t="s">
        <v>15</v>
      </c>
      <c r="L304" s="55" t="s">
        <v>14</v>
      </c>
      <c r="M304" s="55" t="s">
        <v>15</v>
      </c>
      <c r="N304" s="55" t="s">
        <v>14</v>
      </c>
      <c r="O304" s="55" t="s">
        <v>15</v>
      </c>
      <c r="P304" s="55" t="s">
        <v>14</v>
      </c>
      <c r="Q304" s="55" t="s">
        <v>15</v>
      </c>
    </row>
    <row r="305" spans="1:17" customFormat="1" x14ac:dyDescent="0.3">
      <c r="A305" s="56" t="s">
        <v>16</v>
      </c>
      <c r="B305" s="57">
        <v>129.47297190180001</v>
      </c>
      <c r="C305" s="57">
        <v>129.47297190180001</v>
      </c>
      <c r="D305" s="57">
        <v>20.5418242125</v>
      </c>
      <c r="E305" s="57">
        <v>20.5418242125</v>
      </c>
      <c r="F305" s="57">
        <v>32.100565484500002</v>
      </c>
      <c r="G305" s="57">
        <v>32.100565484500002</v>
      </c>
      <c r="H305" s="57">
        <v>11.788844062600001</v>
      </c>
      <c r="I305" s="57">
        <v>11.788844062600001</v>
      </c>
      <c r="J305" s="57">
        <v>7.1677817272000004</v>
      </c>
      <c r="K305" s="57">
        <v>7.1677817272000004</v>
      </c>
      <c r="L305" s="57">
        <v>19.1088083655</v>
      </c>
      <c r="M305" s="57">
        <v>19.1088083655</v>
      </c>
      <c r="N305" s="57">
        <v>14.807448683400001</v>
      </c>
      <c r="O305" s="57">
        <v>14.807448683400001</v>
      </c>
      <c r="P305" s="57">
        <v>21.1138932211</v>
      </c>
      <c r="Q305" s="57">
        <v>21.1138932211</v>
      </c>
    </row>
    <row r="306" spans="1:17" customFormat="1" x14ac:dyDescent="0.3">
      <c r="A306" s="58" t="s">
        <v>167</v>
      </c>
      <c r="B306" s="59">
        <v>25.8191202804</v>
      </c>
      <c r="C306" s="60">
        <v>0.19941706675261001</v>
      </c>
      <c r="D306" s="61">
        <v>4.0059982703000001</v>
      </c>
      <c r="E306" s="62">
        <v>19.501667567879799</v>
      </c>
      <c r="F306" s="59">
        <v>8.2150201271000007</v>
      </c>
      <c r="G306" s="60">
        <v>0.25591512184004001</v>
      </c>
      <c r="H306" s="61">
        <v>0.34447959500000003</v>
      </c>
      <c r="I306" s="62">
        <v>2.9220811910886</v>
      </c>
      <c r="J306" s="61">
        <v>0.34447959500000103</v>
      </c>
      <c r="K306" s="62">
        <v>4.8059442671473001</v>
      </c>
      <c r="L306" s="61">
        <v>0.69879836170000198</v>
      </c>
      <c r="M306" s="62">
        <v>3.6569436897051402</v>
      </c>
      <c r="N306" s="61">
        <v>5.4792579322000003</v>
      </c>
      <c r="O306" s="62">
        <v>37.003389640934998</v>
      </c>
      <c r="P306" s="61">
        <v>6.7310863990999996</v>
      </c>
      <c r="Q306" s="62">
        <v>31.879892204689899</v>
      </c>
    </row>
    <row r="307" spans="1:17" customFormat="1" x14ac:dyDescent="0.3">
      <c r="A307" s="58" t="s">
        <v>168</v>
      </c>
      <c r="B307" s="65">
        <v>3.1038030663999998</v>
      </c>
      <c r="C307" s="66">
        <v>2.3972594594909798E-2</v>
      </c>
      <c r="D307" s="67">
        <v>0</v>
      </c>
      <c r="E307" s="69">
        <v>0</v>
      </c>
      <c r="F307" s="65">
        <v>1.7176238542</v>
      </c>
      <c r="G307" s="66">
        <v>5.35075886756377E-2</v>
      </c>
      <c r="H307" s="67">
        <v>0.42384980230000002</v>
      </c>
      <c r="I307" s="69">
        <v>3.5953465840188699</v>
      </c>
      <c r="J307" s="67">
        <v>0.96232940990000004</v>
      </c>
      <c r="K307" s="69">
        <v>13.4257633187712</v>
      </c>
      <c r="L307" s="67">
        <v>0</v>
      </c>
      <c r="M307" s="69">
        <v>0</v>
      </c>
      <c r="N307" s="67">
        <v>0</v>
      </c>
      <c r="O307" s="69">
        <v>0</v>
      </c>
      <c r="P307" s="67">
        <v>0</v>
      </c>
      <c r="Q307" s="69">
        <v>0</v>
      </c>
    </row>
    <row r="308" spans="1:17" customFormat="1" ht="22.8" x14ac:dyDescent="0.3">
      <c r="A308" s="72" t="s">
        <v>169</v>
      </c>
      <c r="B308" s="59">
        <v>1.5042665378</v>
      </c>
      <c r="C308" s="60">
        <v>1.16183827072489E-2</v>
      </c>
      <c r="D308" s="61">
        <v>0</v>
      </c>
      <c r="E308" s="62">
        <v>0</v>
      </c>
      <c r="F308" s="59">
        <v>0</v>
      </c>
      <c r="G308" s="60">
        <v>0</v>
      </c>
      <c r="H308" s="61">
        <v>0</v>
      </c>
      <c r="I308" s="62">
        <v>0</v>
      </c>
      <c r="J308" s="61">
        <v>0.28876204890000001</v>
      </c>
      <c r="K308" s="62">
        <v>4.0286110806669502</v>
      </c>
      <c r="L308" s="61">
        <v>0</v>
      </c>
      <c r="M308" s="62">
        <v>0</v>
      </c>
      <c r="N308" s="61">
        <v>0</v>
      </c>
      <c r="O308" s="62">
        <v>0</v>
      </c>
      <c r="P308" s="61">
        <v>0.68745289439999802</v>
      </c>
      <c r="Q308" s="62">
        <v>3.2559267360175901</v>
      </c>
    </row>
    <row r="309" spans="1:17" customFormat="1" x14ac:dyDescent="0.3">
      <c r="A309" s="58" t="s">
        <v>170</v>
      </c>
      <c r="B309" s="65">
        <v>8.8087618963999699</v>
      </c>
      <c r="C309" s="66">
        <v>6.8035527160688697E-2</v>
      </c>
      <c r="D309" s="67">
        <v>0.65765175140000198</v>
      </c>
      <c r="E309" s="69">
        <v>3.2015255538980298</v>
      </c>
      <c r="F309" s="65">
        <v>5.8250379035999904</v>
      </c>
      <c r="G309" s="66">
        <v>0.181462158553333</v>
      </c>
      <c r="H309" s="67">
        <v>0.8474197604</v>
      </c>
      <c r="I309" s="69">
        <v>7.1883193627815603</v>
      </c>
      <c r="J309" s="67">
        <v>0</v>
      </c>
      <c r="K309" s="69">
        <v>0</v>
      </c>
      <c r="L309" s="67">
        <v>0</v>
      </c>
      <c r="M309" s="69">
        <v>0</v>
      </c>
      <c r="N309" s="67">
        <v>1.4786524809999999</v>
      </c>
      <c r="O309" s="69">
        <v>9.9858693595045391</v>
      </c>
      <c r="P309" s="67">
        <v>0</v>
      </c>
      <c r="Q309" s="69">
        <v>0</v>
      </c>
    </row>
    <row r="310" spans="1:17" customFormat="1" x14ac:dyDescent="0.3">
      <c r="A310" s="58" t="s">
        <v>171</v>
      </c>
      <c r="B310" s="59">
        <v>35.199702154199997</v>
      </c>
      <c r="C310" s="60">
        <v>0.27186911397150598</v>
      </c>
      <c r="D310" s="61">
        <v>4.1263501743999997</v>
      </c>
      <c r="E310" s="62">
        <v>20.087554696768599</v>
      </c>
      <c r="F310" s="59">
        <v>11.514336567799999</v>
      </c>
      <c r="G310" s="60">
        <v>0.35869575485702199</v>
      </c>
      <c r="H310" s="61">
        <v>1.8862192987999999</v>
      </c>
      <c r="I310" s="62">
        <v>16.0000360407176</v>
      </c>
      <c r="J310" s="61">
        <v>2.9792280404000002</v>
      </c>
      <c r="K310" s="62">
        <v>41.564156858942098</v>
      </c>
      <c r="L310" s="61">
        <v>7.9478514382999901</v>
      </c>
      <c r="M310" s="62">
        <v>41.592606332530103</v>
      </c>
      <c r="N310" s="61">
        <v>4.6068733669000004</v>
      </c>
      <c r="O310" s="62">
        <v>31.111864477130101</v>
      </c>
      <c r="P310" s="61">
        <v>2.1388432676</v>
      </c>
      <c r="Q310" s="62">
        <v>10.130027869339401</v>
      </c>
    </row>
    <row r="311" spans="1:17" customFormat="1" x14ac:dyDescent="0.3">
      <c r="A311" s="58" t="s">
        <v>172</v>
      </c>
      <c r="B311" s="65">
        <v>2.9720811952999999</v>
      </c>
      <c r="C311" s="66">
        <v>2.2955224952696699E-2</v>
      </c>
      <c r="D311" s="67">
        <v>0</v>
      </c>
      <c r="E311" s="69">
        <v>0</v>
      </c>
      <c r="F311" s="65">
        <v>0</v>
      </c>
      <c r="G311" s="66">
        <v>0</v>
      </c>
      <c r="H311" s="67">
        <v>0.8474197604</v>
      </c>
      <c r="I311" s="69">
        <v>7.1883193627815603</v>
      </c>
      <c r="J311" s="67">
        <v>0</v>
      </c>
      <c r="K311" s="69">
        <v>0</v>
      </c>
      <c r="L311" s="67">
        <v>2.1246614349000001</v>
      </c>
      <c r="M311" s="69">
        <v>11.118754211465999</v>
      </c>
      <c r="N311" s="67">
        <v>0</v>
      </c>
      <c r="O311" s="69">
        <v>0</v>
      </c>
      <c r="P311" s="67">
        <v>0</v>
      </c>
      <c r="Q311" s="69">
        <v>0</v>
      </c>
    </row>
    <row r="312" spans="1:17" customFormat="1" x14ac:dyDescent="0.3">
      <c r="A312" s="58" t="s">
        <v>173</v>
      </c>
      <c r="B312" s="59">
        <v>0.96232940989999605</v>
      </c>
      <c r="C312" s="60">
        <v>7.4326664149633303E-3</v>
      </c>
      <c r="D312" s="61">
        <v>0</v>
      </c>
      <c r="E312" s="62">
        <v>0</v>
      </c>
      <c r="F312" s="59">
        <v>0</v>
      </c>
      <c r="G312" s="60">
        <v>0</v>
      </c>
      <c r="H312" s="61">
        <v>0</v>
      </c>
      <c r="I312" s="62">
        <v>0</v>
      </c>
      <c r="J312" s="61">
        <v>0.96232940990000004</v>
      </c>
      <c r="K312" s="70">
        <v>13.4257633187712</v>
      </c>
      <c r="L312" s="61">
        <v>0</v>
      </c>
      <c r="M312" s="62">
        <v>0</v>
      </c>
      <c r="N312" s="61">
        <v>0</v>
      </c>
      <c r="O312" s="62">
        <v>0</v>
      </c>
      <c r="P312" s="61">
        <v>0</v>
      </c>
      <c r="Q312" s="62">
        <v>0</v>
      </c>
    </row>
    <row r="313" spans="1:17" customFormat="1" x14ac:dyDescent="0.3">
      <c r="A313" s="58" t="s">
        <v>174</v>
      </c>
      <c r="B313" s="65">
        <v>0.50740881169999996</v>
      </c>
      <c r="C313" s="66">
        <v>3.9190327081149298E-3</v>
      </c>
      <c r="D313" s="67">
        <v>0</v>
      </c>
      <c r="E313" s="69">
        <v>0</v>
      </c>
      <c r="F313" s="65">
        <v>0.50740881170000096</v>
      </c>
      <c r="G313" s="66">
        <v>1.5806849631512101E-2</v>
      </c>
      <c r="H313" s="67">
        <v>0</v>
      </c>
      <c r="I313" s="69">
        <v>0</v>
      </c>
      <c r="J313" s="67">
        <v>0</v>
      </c>
      <c r="K313" s="69">
        <v>0</v>
      </c>
      <c r="L313" s="67">
        <v>0</v>
      </c>
      <c r="M313" s="69">
        <v>0</v>
      </c>
      <c r="N313" s="67">
        <v>0</v>
      </c>
      <c r="O313" s="69">
        <v>0</v>
      </c>
      <c r="P313" s="67">
        <v>0</v>
      </c>
      <c r="Q313" s="69">
        <v>0</v>
      </c>
    </row>
    <row r="314" spans="1:17" customFormat="1" x14ac:dyDescent="0.3">
      <c r="A314" s="58" t="s">
        <v>175</v>
      </c>
      <c r="B314" s="59">
        <v>0.77812816120000095</v>
      </c>
      <c r="C314" s="60">
        <v>6.0099660166152598E-3</v>
      </c>
      <c r="D314" s="61">
        <v>0</v>
      </c>
      <c r="E314" s="62">
        <v>0</v>
      </c>
      <c r="F314" s="59">
        <v>0</v>
      </c>
      <c r="G314" s="60">
        <v>0</v>
      </c>
      <c r="H314" s="61">
        <v>0.77812816119999995</v>
      </c>
      <c r="I314" s="70">
        <v>6.6005467293320503</v>
      </c>
      <c r="J314" s="61">
        <v>0</v>
      </c>
      <c r="K314" s="62">
        <v>0</v>
      </c>
      <c r="L314" s="61">
        <v>0</v>
      </c>
      <c r="M314" s="62">
        <v>0</v>
      </c>
      <c r="N314" s="61">
        <v>0</v>
      </c>
      <c r="O314" s="62">
        <v>0</v>
      </c>
      <c r="P314" s="61">
        <v>0</v>
      </c>
      <c r="Q314" s="62">
        <v>0</v>
      </c>
    </row>
    <row r="315" spans="1:17" customFormat="1" x14ac:dyDescent="0.3">
      <c r="A315" s="58" t="s">
        <v>176</v>
      </c>
      <c r="B315" s="65">
        <v>5.1381601215000003</v>
      </c>
      <c r="C315" s="66">
        <v>3.9685194879106399E-2</v>
      </c>
      <c r="D315" s="67">
        <v>1.7563715869000001</v>
      </c>
      <c r="E315" s="69">
        <v>8.55022206757676</v>
      </c>
      <c r="F315" s="65">
        <v>1.2571270996999999</v>
      </c>
      <c r="G315" s="66">
        <v>3.9162148103185697E-2</v>
      </c>
      <c r="H315" s="67">
        <v>0</v>
      </c>
      <c r="I315" s="69">
        <v>0</v>
      </c>
      <c r="J315" s="67">
        <v>0</v>
      </c>
      <c r="K315" s="69">
        <v>0</v>
      </c>
      <c r="L315" s="67">
        <v>2.1246614349000001</v>
      </c>
      <c r="M315" s="69">
        <v>11.118754211465999</v>
      </c>
      <c r="N315" s="67">
        <v>0</v>
      </c>
      <c r="O315" s="69">
        <v>0</v>
      </c>
      <c r="P315" s="67">
        <v>0</v>
      </c>
      <c r="Q315" s="69">
        <v>0</v>
      </c>
    </row>
    <row r="316" spans="1:17" customFormat="1" ht="22.8" x14ac:dyDescent="0.3">
      <c r="A316" s="72" t="s">
        <v>177</v>
      </c>
      <c r="B316" s="59">
        <v>1.2207705194</v>
      </c>
      <c r="C316" s="60">
        <v>9.4287672667767702E-3</v>
      </c>
      <c r="D316" s="61">
        <v>0</v>
      </c>
      <c r="E316" s="62">
        <v>0</v>
      </c>
      <c r="F316" s="59">
        <v>0</v>
      </c>
      <c r="G316" s="60">
        <v>0</v>
      </c>
      <c r="H316" s="61">
        <v>1.2207705194</v>
      </c>
      <c r="I316" s="70">
        <v>10.3553029704828</v>
      </c>
      <c r="J316" s="61">
        <v>0</v>
      </c>
      <c r="K316" s="62">
        <v>0</v>
      </c>
      <c r="L316" s="61">
        <v>0</v>
      </c>
      <c r="M316" s="62">
        <v>0</v>
      </c>
      <c r="N316" s="61">
        <v>0</v>
      </c>
      <c r="O316" s="62">
        <v>0</v>
      </c>
      <c r="P316" s="61">
        <v>0</v>
      </c>
      <c r="Q316" s="62">
        <v>0</v>
      </c>
    </row>
    <row r="317" spans="1:17" customFormat="1" x14ac:dyDescent="0.3">
      <c r="A317" s="58" t="s">
        <v>178</v>
      </c>
      <c r="B317" s="65">
        <v>5.6565886561000003</v>
      </c>
      <c r="C317" s="66">
        <v>4.3689339736406901E-2</v>
      </c>
      <c r="D317" s="67">
        <v>0.50740881169999896</v>
      </c>
      <c r="E317" s="69">
        <v>2.4701253717828702</v>
      </c>
      <c r="F317" s="65">
        <v>1.3263850976</v>
      </c>
      <c r="G317" s="66">
        <v>4.1319680123406401E-2</v>
      </c>
      <c r="H317" s="67">
        <v>0</v>
      </c>
      <c r="I317" s="69">
        <v>0</v>
      </c>
      <c r="J317" s="67">
        <v>0</v>
      </c>
      <c r="K317" s="69">
        <v>0</v>
      </c>
      <c r="L317" s="67">
        <v>0.87406620559999904</v>
      </c>
      <c r="M317" s="69">
        <v>4.5741533897952698</v>
      </c>
      <c r="N317" s="67">
        <v>0.34447959500000003</v>
      </c>
      <c r="O317" s="69">
        <v>2.3263939816059001</v>
      </c>
      <c r="P317" s="67">
        <v>2.6042489461999998</v>
      </c>
      <c r="Q317" s="69">
        <v>12.3342905968543</v>
      </c>
    </row>
    <row r="318" spans="1:17" customFormat="1" x14ac:dyDescent="0.3">
      <c r="A318" s="58" t="s">
        <v>179</v>
      </c>
      <c r="B318" s="59">
        <v>8.6115238027000096</v>
      </c>
      <c r="C318" s="60">
        <v>6.6512135129110098E-2</v>
      </c>
      <c r="D318" s="61">
        <v>1.543758891</v>
      </c>
      <c r="E318" s="62">
        <v>7.5151986261307799</v>
      </c>
      <c r="F318" s="59">
        <v>2.9173946775999999</v>
      </c>
      <c r="G318" s="60">
        <v>9.0882968370407199E-2</v>
      </c>
      <c r="H318" s="61">
        <v>1.6812292042000001</v>
      </c>
      <c r="I318" s="62">
        <v>14.261187910133501</v>
      </c>
      <c r="J318" s="61">
        <v>0.34447959500000103</v>
      </c>
      <c r="K318" s="62">
        <v>4.8059442671473001</v>
      </c>
      <c r="L318" s="61">
        <v>2.1246614349000001</v>
      </c>
      <c r="M318" s="62">
        <v>11.118754211465999</v>
      </c>
      <c r="N318" s="61">
        <v>0</v>
      </c>
      <c r="O318" s="62">
        <v>0</v>
      </c>
      <c r="P318" s="61">
        <v>0</v>
      </c>
      <c r="Q318" s="62">
        <v>0</v>
      </c>
    </row>
    <row r="319" spans="1:17" customFormat="1" ht="25.5" customHeight="1" x14ac:dyDescent="0.3">
      <c r="A319" s="72" t="s">
        <v>180</v>
      </c>
      <c r="B319" s="65">
        <v>1.6220286062</v>
      </c>
      <c r="C319" s="66">
        <v>1.2527932141931901E-2</v>
      </c>
      <c r="D319" s="67">
        <v>0</v>
      </c>
      <c r="E319" s="69">
        <v>0</v>
      </c>
      <c r="F319" s="65">
        <v>0.46049675450000099</v>
      </c>
      <c r="G319" s="66">
        <v>1.4345440572452E-2</v>
      </c>
      <c r="H319" s="67">
        <v>0</v>
      </c>
      <c r="I319" s="69">
        <v>0</v>
      </c>
      <c r="J319" s="67">
        <v>0</v>
      </c>
      <c r="K319" s="69">
        <v>0</v>
      </c>
      <c r="L319" s="67">
        <v>0</v>
      </c>
      <c r="M319" s="69">
        <v>0</v>
      </c>
      <c r="N319" s="67">
        <v>0</v>
      </c>
      <c r="O319" s="69">
        <v>0</v>
      </c>
      <c r="P319" s="67">
        <v>1.1615318517</v>
      </c>
      <c r="Q319" s="69">
        <v>5.5012680017687696</v>
      </c>
    </row>
    <row r="320" spans="1:17" customFormat="1" x14ac:dyDescent="0.3">
      <c r="A320" s="58" t="s">
        <v>181</v>
      </c>
      <c r="B320" s="59">
        <v>1.7128123045999999</v>
      </c>
      <c r="C320" s="60">
        <v>1.3229110905858399E-2</v>
      </c>
      <c r="D320" s="61">
        <v>0.55128045290000105</v>
      </c>
      <c r="E320" s="62">
        <v>2.6836976463100002</v>
      </c>
      <c r="F320" s="59">
        <v>0</v>
      </c>
      <c r="G320" s="60">
        <v>0</v>
      </c>
      <c r="H320" s="61">
        <v>1.1615318517</v>
      </c>
      <c r="I320" s="70">
        <v>9.8528052922928104</v>
      </c>
      <c r="J320" s="61">
        <v>0</v>
      </c>
      <c r="K320" s="62">
        <v>0</v>
      </c>
      <c r="L320" s="61">
        <v>0</v>
      </c>
      <c r="M320" s="62">
        <v>0</v>
      </c>
      <c r="N320" s="61">
        <v>0</v>
      </c>
      <c r="O320" s="62">
        <v>0</v>
      </c>
      <c r="P320" s="61">
        <v>0</v>
      </c>
      <c r="Q320" s="62">
        <v>0</v>
      </c>
    </row>
    <row r="321" spans="1:17" customFormat="1" x14ac:dyDescent="0.3">
      <c r="A321" s="58" t="s">
        <v>182</v>
      </c>
      <c r="B321" s="65">
        <v>0</v>
      </c>
      <c r="C321" s="66">
        <v>0</v>
      </c>
      <c r="D321" s="67">
        <v>0</v>
      </c>
      <c r="E321" s="69">
        <v>0</v>
      </c>
      <c r="F321" s="65">
        <v>0</v>
      </c>
      <c r="G321" s="66">
        <v>0</v>
      </c>
      <c r="H321" s="67">
        <v>0</v>
      </c>
      <c r="I321" s="69">
        <v>0</v>
      </c>
      <c r="J321" s="67">
        <v>0</v>
      </c>
      <c r="K321" s="69">
        <v>0</v>
      </c>
      <c r="L321" s="67">
        <v>0</v>
      </c>
      <c r="M321" s="69">
        <v>0</v>
      </c>
      <c r="N321" s="67">
        <v>0</v>
      </c>
      <c r="O321" s="69">
        <v>0</v>
      </c>
      <c r="P321" s="67">
        <v>0</v>
      </c>
      <c r="Q321" s="69">
        <v>0</v>
      </c>
    </row>
    <row r="322" spans="1:17" customFormat="1" x14ac:dyDescent="0.3">
      <c r="A322" s="58" t="s">
        <v>183</v>
      </c>
      <c r="B322" s="59">
        <v>1.2565992929000001</v>
      </c>
      <c r="C322" s="60">
        <v>9.7054950886048992E-3</v>
      </c>
      <c r="D322" s="61">
        <v>0</v>
      </c>
      <c r="E322" s="62">
        <v>0</v>
      </c>
      <c r="F322" s="59">
        <v>1.2565992929000001</v>
      </c>
      <c r="G322" s="60">
        <v>3.9145705813399399E-2</v>
      </c>
      <c r="H322" s="61">
        <v>0</v>
      </c>
      <c r="I322" s="62">
        <v>0</v>
      </c>
      <c r="J322" s="61">
        <v>0</v>
      </c>
      <c r="K322" s="62">
        <v>0</v>
      </c>
      <c r="L322" s="61">
        <v>0</v>
      </c>
      <c r="M322" s="62">
        <v>0</v>
      </c>
      <c r="N322" s="61">
        <v>0</v>
      </c>
      <c r="O322" s="62">
        <v>0</v>
      </c>
      <c r="P322" s="61">
        <v>0</v>
      </c>
      <c r="Q322" s="62">
        <v>0</v>
      </c>
    </row>
    <row r="323" spans="1:17" customFormat="1" x14ac:dyDescent="0.3">
      <c r="A323" s="58" t="s">
        <v>160</v>
      </c>
      <c r="B323" s="65">
        <v>38.146129950199999</v>
      </c>
      <c r="C323" s="66">
        <v>0.29462620182328297</v>
      </c>
      <c r="D323" s="67">
        <v>7.2794502225000004</v>
      </c>
      <c r="E323" s="69">
        <v>35.437214081845497</v>
      </c>
      <c r="F323" s="65">
        <v>4.0258984937000104</v>
      </c>
      <c r="G323" s="66">
        <v>0.125415189201073</v>
      </c>
      <c r="H323" s="67">
        <v>3.9952104004</v>
      </c>
      <c r="I323" s="69">
        <v>33.889755256622401</v>
      </c>
      <c r="J323" s="67">
        <v>3.08808960829999</v>
      </c>
      <c r="K323" s="69">
        <v>43.082919176813697</v>
      </c>
      <c r="L323" s="67">
        <v>4.4992011299000003</v>
      </c>
      <c r="M323" s="69">
        <v>23.545168509947899</v>
      </c>
      <c r="N323" s="67">
        <v>5.4416825700000002</v>
      </c>
      <c r="O323" s="69">
        <v>36.749629773159</v>
      </c>
      <c r="P323" s="67">
        <v>7.5008429749000198</v>
      </c>
      <c r="Q323" s="69">
        <v>35.525627113639501</v>
      </c>
    </row>
    <row r="324" spans="1:17" customFormat="1" x14ac:dyDescent="0.3">
      <c r="A324" s="58" t="s">
        <v>184</v>
      </c>
      <c r="B324" s="59">
        <v>15.0689511908</v>
      </c>
      <c r="C324" s="60">
        <v>0.116386848694793</v>
      </c>
      <c r="D324" s="61">
        <v>1.5566517870000001</v>
      </c>
      <c r="E324" s="62">
        <v>7.5779627500305198</v>
      </c>
      <c r="F324" s="59">
        <v>3.6825106391000202</v>
      </c>
      <c r="G324" s="60">
        <v>0.114717936694234</v>
      </c>
      <c r="H324" s="61">
        <v>1.9288611496000001</v>
      </c>
      <c r="I324" s="62">
        <v>16.361749628356598</v>
      </c>
      <c r="J324" s="61">
        <v>0.46722243460000001</v>
      </c>
      <c r="K324" s="62">
        <v>6.5183686164298704</v>
      </c>
      <c r="L324" s="61">
        <v>2.9642297951000001</v>
      </c>
      <c r="M324" s="62">
        <v>15.5123738665555</v>
      </c>
      <c r="N324" s="61">
        <v>0.41380770030000003</v>
      </c>
      <c r="O324" s="62">
        <v>2.7945914866745598</v>
      </c>
      <c r="P324" s="61">
        <v>4.0556676851000004</v>
      </c>
      <c r="Q324" s="62">
        <v>19.2085260763136</v>
      </c>
    </row>
    <row r="325" spans="1:17" customFormat="1" x14ac:dyDescent="0.3">
      <c r="A325" s="71" t="s">
        <v>1</v>
      </c>
    </row>
    <row r="326" spans="1:17" customFormat="1" x14ac:dyDescent="0.3">
      <c r="A326" s="71" t="s">
        <v>1</v>
      </c>
    </row>
    <row r="327" spans="1:17" customFormat="1" x14ac:dyDescent="0.3">
      <c r="A327" s="53" t="s">
        <v>185</v>
      </c>
    </row>
    <row r="328" spans="1:17" customFormat="1" x14ac:dyDescent="0.3">
      <c r="A328" s="54" t="s">
        <v>1</v>
      </c>
    </row>
    <row r="329" spans="1:17" customFormat="1" x14ac:dyDescent="0.3">
      <c r="A329" s="115" t="s">
        <v>1</v>
      </c>
      <c r="B329" s="114" t="s">
        <v>501</v>
      </c>
      <c r="C329" s="114" t="s">
        <v>1</v>
      </c>
      <c r="D329" s="114" t="s">
        <v>17</v>
      </c>
      <c r="E329" s="114" t="s">
        <v>1</v>
      </c>
      <c r="F329" s="114" t="s">
        <v>18</v>
      </c>
      <c r="G329" s="114" t="s">
        <v>1</v>
      </c>
      <c r="H329" s="114" t="s">
        <v>19</v>
      </c>
      <c r="I329" s="114" t="s">
        <v>1</v>
      </c>
      <c r="J329" s="114" t="s">
        <v>20</v>
      </c>
      <c r="K329" s="114" t="s">
        <v>1</v>
      </c>
      <c r="L329" s="114" t="s">
        <v>21</v>
      </c>
      <c r="M329" s="114" t="s">
        <v>1</v>
      </c>
      <c r="N329" s="114" t="s">
        <v>22</v>
      </c>
      <c r="O329" s="114" t="s">
        <v>1</v>
      </c>
      <c r="P329" s="114" t="s">
        <v>23</v>
      </c>
      <c r="Q329" s="114" t="s">
        <v>1</v>
      </c>
    </row>
    <row r="330" spans="1:17" customFormat="1" x14ac:dyDescent="0.3">
      <c r="A330" s="116" t="s">
        <v>1</v>
      </c>
      <c r="B330" s="55" t="s">
        <v>14</v>
      </c>
      <c r="C330" s="55" t="s">
        <v>15</v>
      </c>
      <c r="D330" s="55" t="s">
        <v>14</v>
      </c>
      <c r="E330" s="55" t="s">
        <v>15</v>
      </c>
      <c r="F330" s="55" t="s">
        <v>14</v>
      </c>
      <c r="G330" s="55" t="s">
        <v>15</v>
      </c>
      <c r="H330" s="55" t="s">
        <v>14</v>
      </c>
      <c r="I330" s="55" t="s">
        <v>15</v>
      </c>
      <c r="J330" s="55" t="s">
        <v>14</v>
      </c>
      <c r="K330" s="55" t="s">
        <v>15</v>
      </c>
      <c r="L330" s="55" t="s">
        <v>14</v>
      </c>
      <c r="M330" s="55" t="s">
        <v>15</v>
      </c>
      <c r="N330" s="55" t="s">
        <v>14</v>
      </c>
      <c r="O330" s="55" t="s">
        <v>15</v>
      </c>
      <c r="P330" s="55" t="s">
        <v>14</v>
      </c>
      <c r="Q330" s="55" t="s">
        <v>15</v>
      </c>
    </row>
    <row r="331" spans="1:17" customFormat="1" x14ac:dyDescent="0.3">
      <c r="A331" s="56" t="s">
        <v>16</v>
      </c>
      <c r="B331" s="57">
        <v>680.08735143709998</v>
      </c>
      <c r="C331" s="57">
        <v>680.08735143709998</v>
      </c>
      <c r="D331" s="57">
        <v>94.206388555299995</v>
      </c>
      <c r="E331" s="57">
        <v>94.206388555299995</v>
      </c>
      <c r="F331" s="57">
        <v>160.81503379630001</v>
      </c>
      <c r="G331" s="57">
        <v>160.81503379630001</v>
      </c>
      <c r="H331" s="57">
        <v>62.365239023800001</v>
      </c>
      <c r="I331" s="57">
        <v>62.365239023800001</v>
      </c>
      <c r="J331" s="57">
        <v>49.089520867300003</v>
      </c>
      <c r="K331" s="57">
        <v>49.089520867300003</v>
      </c>
      <c r="L331" s="57">
        <v>128.7291358622</v>
      </c>
      <c r="M331" s="57">
        <v>128.7291358622</v>
      </c>
      <c r="N331" s="57">
        <v>82.696520649600004</v>
      </c>
      <c r="O331" s="57">
        <v>82.696520649600004</v>
      </c>
      <c r="P331" s="57">
        <v>87.794424085000003</v>
      </c>
      <c r="Q331" s="57">
        <v>87.794424085000003</v>
      </c>
    </row>
    <row r="332" spans="1:17" customFormat="1" ht="22.8" x14ac:dyDescent="0.3">
      <c r="A332" s="72" t="s">
        <v>186</v>
      </c>
      <c r="B332" s="59">
        <v>280.15242266590002</v>
      </c>
      <c r="C332" s="60">
        <v>0.41193594039634301</v>
      </c>
      <c r="D332" s="59">
        <v>44.207895233599999</v>
      </c>
      <c r="E332" s="60">
        <v>0.46926642568035198</v>
      </c>
      <c r="F332" s="59">
        <v>48.049784963500002</v>
      </c>
      <c r="G332" s="63">
        <v>0.29878913574935601</v>
      </c>
      <c r="H332" s="59">
        <v>31.580536855199899</v>
      </c>
      <c r="I332" s="60">
        <v>0.50638043483082196</v>
      </c>
      <c r="J332" s="59">
        <v>22.8445532701</v>
      </c>
      <c r="K332" s="60">
        <v>0.46536517094664598</v>
      </c>
      <c r="L332" s="59">
        <v>46.684702100499997</v>
      </c>
      <c r="M332" s="60">
        <v>0.36265839732253202</v>
      </c>
      <c r="N332" s="59">
        <v>36.758125546499997</v>
      </c>
      <c r="O332" s="60">
        <v>0.44449422125328297</v>
      </c>
      <c r="P332" s="59">
        <v>45.877703874700003</v>
      </c>
      <c r="Q332" s="60">
        <v>0.52255828719011299</v>
      </c>
    </row>
    <row r="333" spans="1:17" customFormat="1" x14ac:dyDescent="0.3">
      <c r="A333" s="72" t="s">
        <v>187</v>
      </c>
      <c r="B333" s="65">
        <v>108.5288050891</v>
      </c>
      <c r="C333" s="66">
        <v>0.15958068453966501</v>
      </c>
      <c r="D333" s="65">
        <v>16.619552634199898</v>
      </c>
      <c r="E333" s="66">
        <v>0.176416407518309</v>
      </c>
      <c r="F333" s="65">
        <v>18.607348742700001</v>
      </c>
      <c r="G333" s="66">
        <v>0.115706525089373</v>
      </c>
      <c r="H333" s="65">
        <v>13.0946001939</v>
      </c>
      <c r="I333" s="66">
        <v>0.209966327378346</v>
      </c>
      <c r="J333" s="65">
        <v>10.578873719800001</v>
      </c>
      <c r="K333" s="66">
        <v>0.21550166986549099</v>
      </c>
      <c r="L333" s="65">
        <v>10.995739522199999</v>
      </c>
      <c r="M333" s="66">
        <v>8.5417644176300198E-2</v>
      </c>
      <c r="N333" s="65">
        <v>14.9254567003</v>
      </c>
      <c r="O333" s="66">
        <v>0.18048469975589199</v>
      </c>
      <c r="P333" s="65">
        <v>20.820073111399999</v>
      </c>
      <c r="Q333" s="66">
        <v>0.237145733665758</v>
      </c>
    </row>
    <row r="334" spans="1:17" customFormat="1" x14ac:dyDescent="0.3">
      <c r="A334" s="58" t="s">
        <v>188</v>
      </c>
      <c r="B334" s="59">
        <v>239.62927542400101</v>
      </c>
      <c r="C334" s="60">
        <v>0.35235073100188802</v>
      </c>
      <c r="D334" s="59">
        <v>41.845161681</v>
      </c>
      <c r="E334" s="60">
        <v>0.44418602944784902</v>
      </c>
      <c r="F334" s="59">
        <v>58.057235463399998</v>
      </c>
      <c r="G334" s="60">
        <v>0.36101870635390698</v>
      </c>
      <c r="H334" s="59">
        <v>26.6307375670001</v>
      </c>
      <c r="I334" s="60">
        <v>0.42701251504603599</v>
      </c>
      <c r="J334" s="59">
        <v>16.562068080700001</v>
      </c>
      <c r="K334" s="60">
        <v>0.33738500168846602</v>
      </c>
      <c r="L334" s="59">
        <v>40.0169112512</v>
      </c>
      <c r="M334" s="60">
        <v>0.31086133673760302</v>
      </c>
      <c r="N334" s="59">
        <v>27.827058410300001</v>
      </c>
      <c r="O334" s="60">
        <v>0.33649612089737402</v>
      </c>
      <c r="P334" s="59">
        <v>23.173805552600001</v>
      </c>
      <c r="Q334" s="60">
        <v>0.26395532283649098</v>
      </c>
    </row>
    <row r="335" spans="1:17" customFormat="1" ht="25.5" customHeight="1" x14ac:dyDescent="0.3">
      <c r="A335" s="72" t="s">
        <v>189</v>
      </c>
      <c r="B335" s="65">
        <v>111.8001590009</v>
      </c>
      <c r="C335" s="66">
        <v>0.16439088120761799</v>
      </c>
      <c r="D335" s="65">
        <v>15.488489377999899</v>
      </c>
      <c r="E335" s="66">
        <v>0.164410180832992</v>
      </c>
      <c r="F335" s="65">
        <v>38.581966172000001</v>
      </c>
      <c r="G335" s="64">
        <v>0.23991517000127399</v>
      </c>
      <c r="H335" s="65">
        <v>10.603370373500001</v>
      </c>
      <c r="I335" s="66">
        <v>0.17002052007615201</v>
      </c>
      <c r="J335" s="65">
        <v>6.2786695981999996</v>
      </c>
      <c r="K335" s="66">
        <v>0.12790244205423501</v>
      </c>
      <c r="L335" s="65">
        <v>19.829471810200001</v>
      </c>
      <c r="M335" s="66">
        <v>0.15404027749729299</v>
      </c>
      <c r="N335" s="65">
        <v>8.7012379461999991</v>
      </c>
      <c r="O335" s="66">
        <v>0.10521891220875799</v>
      </c>
      <c r="P335" s="65">
        <v>10.6357245186</v>
      </c>
      <c r="Q335" s="66">
        <v>0.121143508023958</v>
      </c>
    </row>
    <row r="336" spans="1:17" customFormat="1" x14ac:dyDescent="0.3">
      <c r="A336" s="58" t="s">
        <v>190</v>
      </c>
      <c r="B336" s="59">
        <v>259.33006883360002</v>
      </c>
      <c r="C336" s="60">
        <v>0.38131876484043797</v>
      </c>
      <c r="D336" s="59">
        <v>42.525990505999999</v>
      </c>
      <c r="E336" s="60">
        <v>0.45141302153873403</v>
      </c>
      <c r="F336" s="59">
        <v>46.490353153999997</v>
      </c>
      <c r="G336" s="60">
        <v>0.289092083348924</v>
      </c>
      <c r="H336" s="59">
        <v>29.576542186400001</v>
      </c>
      <c r="I336" s="60">
        <v>0.47424723530864599</v>
      </c>
      <c r="J336" s="59">
        <v>21.624533955099999</v>
      </c>
      <c r="K336" s="60">
        <v>0.44051222283378899</v>
      </c>
      <c r="L336" s="59">
        <v>47.249608579799997</v>
      </c>
      <c r="M336" s="60">
        <v>0.36704673159912299</v>
      </c>
      <c r="N336" s="59">
        <v>35.410044647299998</v>
      </c>
      <c r="O336" s="60">
        <v>0.42819267810962303</v>
      </c>
      <c r="P336" s="59">
        <v>28.459699306099999</v>
      </c>
      <c r="Q336" s="60">
        <v>0.32416294773511101</v>
      </c>
    </row>
    <row r="337" spans="1:17" customFormat="1" x14ac:dyDescent="0.3">
      <c r="A337" s="58" t="s">
        <v>191</v>
      </c>
      <c r="B337" s="65">
        <v>44.311570414099997</v>
      </c>
      <c r="C337" s="66">
        <v>6.5155704367188594E-2</v>
      </c>
      <c r="D337" s="65">
        <v>6.3775251624999996</v>
      </c>
      <c r="E337" s="66">
        <v>6.7697374459443793E-2</v>
      </c>
      <c r="F337" s="65">
        <v>2.8802659174</v>
      </c>
      <c r="G337" s="63">
        <v>1.79104269632425E-2</v>
      </c>
      <c r="H337" s="65">
        <v>7.0311089822000001</v>
      </c>
      <c r="I337" s="66">
        <v>0.112740832750064</v>
      </c>
      <c r="J337" s="65">
        <v>5.5944586464000103</v>
      </c>
      <c r="K337" s="66">
        <v>0.113964417406376</v>
      </c>
      <c r="L337" s="65">
        <v>13.3899569438</v>
      </c>
      <c r="M337" s="66">
        <v>0.104016521622063</v>
      </c>
      <c r="N337" s="65">
        <v>3.5474937446000001</v>
      </c>
      <c r="O337" s="66">
        <v>4.2897738825450303E-2</v>
      </c>
      <c r="P337" s="65">
        <v>5.4907610171999996</v>
      </c>
      <c r="Q337" s="66">
        <v>6.2541113224730605E-2</v>
      </c>
    </row>
    <row r="338" spans="1:17" customFormat="1" x14ac:dyDescent="0.3">
      <c r="A338" s="58" t="s">
        <v>159</v>
      </c>
      <c r="B338" s="59">
        <v>35.476856175499996</v>
      </c>
      <c r="C338" s="60">
        <v>5.2165146286772497E-2</v>
      </c>
      <c r="D338" s="59">
        <v>5.1178196741999997</v>
      </c>
      <c r="E338" s="60">
        <v>5.4325611592634097E-2</v>
      </c>
      <c r="F338" s="59">
        <v>5.0237038087999997</v>
      </c>
      <c r="G338" s="60">
        <v>3.12390184562184E-2</v>
      </c>
      <c r="H338" s="59">
        <v>3.9133779814999898</v>
      </c>
      <c r="I338" s="60">
        <v>6.2749346314644405E-2</v>
      </c>
      <c r="J338" s="59">
        <v>4.6892470270000004</v>
      </c>
      <c r="K338" s="60">
        <v>9.5524399997223203E-2</v>
      </c>
      <c r="L338" s="59">
        <v>8.9281003570999804</v>
      </c>
      <c r="M338" s="60">
        <v>6.9355707993388693E-2</v>
      </c>
      <c r="N338" s="59">
        <v>5.1979871072000003</v>
      </c>
      <c r="O338" s="60">
        <v>6.2856176612614806E-2</v>
      </c>
      <c r="P338" s="59">
        <v>2.6066202196999999</v>
      </c>
      <c r="Q338" s="60">
        <v>2.9690042925463501E-2</v>
      </c>
    </row>
    <row r="339" spans="1:17" customFormat="1" x14ac:dyDescent="0.3">
      <c r="A339" s="58" t="s">
        <v>192</v>
      </c>
      <c r="B339" s="65">
        <v>40.081402568000001</v>
      </c>
      <c r="C339" s="66">
        <v>5.8935668312759502E-2</v>
      </c>
      <c r="D339" s="65">
        <v>2.5900668639000002</v>
      </c>
      <c r="E339" s="66">
        <v>2.7493537366413402E-2</v>
      </c>
      <c r="F339" s="65">
        <v>17.491454348400001</v>
      </c>
      <c r="G339" s="64">
        <v>0.108767532086309</v>
      </c>
      <c r="H339" s="65">
        <v>4.5565399581000001</v>
      </c>
      <c r="I339" s="66">
        <v>7.3062174208313693E-2</v>
      </c>
      <c r="J339" s="65">
        <v>2.9266731961999901</v>
      </c>
      <c r="K339" s="66">
        <v>5.9619102906126403E-2</v>
      </c>
      <c r="L339" s="65">
        <v>1.7210938987</v>
      </c>
      <c r="M339" s="66">
        <v>1.3369886212414001E-2</v>
      </c>
      <c r="N339" s="65">
        <v>2.9740416086999999</v>
      </c>
      <c r="O339" s="66">
        <v>3.5963322100352302E-2</v>
      </c>
      <c r="P339" s="65">
        <v>7.4198144647999902</v>
      </c>
      <c r="Q339" s="66">
        <v>8.4513504611823095E-2</v>
      </c>
    </row>
    <row r="340" spans="1:17" customFormat="1" x14ac:dyDescent="0.3">
      <c r="A340" s="58" t="s">
        <v>193</v>
      </c>
      <c r="B340" s="59">
        <v>14.808332386</v>
      </c>
      <c r="C340" s="60">
        <v>2.17741623259253E-2</v>
      </c>
      <c r="D340" s="59">
        <v>2.0423595516000002</v>
      </c>
      <c r="E340" s="60">
        <v>2.1679628981861598E-2</v>
      </c>
      <c r="F340" s="59">
        <v>3.4535602557999998</v>
      </c>
      <c r="G340" s="60">
        <v>2.14753569630469E-2</v>
      </c>
      <c r="H340" s="59">
        <v>5.9695143713999999</v>
      </c>
      <c r="I340" s="64">
        <v>9.5718616088714001E-2</v>
      </c>
      <c r="J340" s="59">
        <v>1.3737493312</v>
      </c>
      <c r="K340" s="60">
        <v>2.7984574037981599E-2</v>
      </c>
      <c r="L340" s="59">
        <v>0.65840472090000002</v>
      </c>
      <c r="M340" s="60">
        <v>5.1146519122508404E-3</v>
      </c>
      <c r="N340" s="59">
        <v>0</v>
      </c>
      <c r="O340" s="60">
        <v>0</v>
      </c>
      <c r="P340" s="59">
        <v>0.49742366040000002</v>
      </c>
      <c r="Q340" s="60">
        <v>5.6657773609678098E-3</v>
      </c>
    </row>
    <row r="341" spans="1:17" customFormat="1" ht="25.5" customHeight="1" x14ac:dyDescent="0.3">
      <c r="A341" s="72" t="s">
        <v>194</v>
      </c>
      <c r="B341" s="65">
        <v>34.675572555999899</v>
      </c>
      <c r="C341" s="66">
        <v>5.0986939372900698E-2</v>
      </c>
      <c r="D341" s="65">
        <v>0.96583050530000003</v>
      </c>
      <c r="E341" s="66">
        <v>1.02522824631267E-2</v>
      </c>
      <c r="F341" s="65">
        <v>7.4617095179999797</v>
      </c>
      <c r="G341" s="66">
        <v>4.6399328109158901E-2</v>
      </c>
      <c r="H341" s="65">
        <v>4.1698105065000002</v>
      </c>
      <c r="I341" s="66">
        <v>6.6861132447655694E-2</v>
      </c>
      <c r="J341" s="65">
        <v>1.4687300759999999</v>
      </c>
      <c r="K341" s="66">
        <v>2.99194217024507E-2</v>
      </c>
      <c r="L341" s="65">
        <v>2.6550761636</v>
      </c>
      <c r="M341" s="66">
        <v>2.0625293146084401E-2</v>
      </c>
      <c r="N341" s="65">
        <v>3.7268472958999999</v>
      </c>
      <c r="O341" s="66">
        <v>4.5066554996809602E-2</v>
      </c>
      <c r="P341" s="65">
        <v>14.2275684907</v>
      </c>
      <c r="Q341" s="64">
        <v>0.16205549086950299</v>
      </c>
    </row>
    <row r="342" spans="1:17" customFormat="1" x14ac:dyDescent="0.3">
      <c r="A342" s="58" t="s">
        <v>195</v>
      </c>
      <c r="B342" s="59">
        <v>170.14858171770101</v>
      </c>
      <c r="C342" s="60">
        <v>0.25018636408713801</v>
      </c>
      <c r="D342" s="59">
        <v>23.2750916006</v>
      </c>
      <c r="E342" s="60">
        <v>0.24706489610242599</v>
      </c>
      <c r="F342" s="59">
        <v>48.325791427299997</v>
      </c>
      <c r="G342" s="60">
        <v>0.30050543339444802</v>
      </c>
      <c r="H342" s="59">
        <v>14.677479957499999</v>
      </c>
      <c r="I342" s="60">
        <v>0.235347129061732</v>
      </c>
      <c r="J342" s="59">
        <v>11.8090607644</v>
      </c>
      <c r="K342" s="60">
        <v>0.24056174425337201</v>
      </c>
      <c r="L342" s="59">
        <v>27.813630904899998</v>
      </c>
      <c r="M342" s="60">
        <v>0.21606321458316599</v>
      </c>
      <c r="N342" s="59">
        <v>22.931183841900001</v>
      </c>
      <c r="O342" s="60">
        <v>0.277293212117878</v>
      </c>
      <c r="P342" s="59">
        <v>18.298805670899998</v>
      </c>
      <c r="Q342" s="60">
        <v>0.20842787980685001</v>
      </c>
    </row>
    <row r="343" spans="1:17" customFormat="1" x14ac:dyDescent="0.3">
      <c r="A343" s="58" t="s">
        <v>196</v>
      </c>
      <c r="B343" s="65">
        <v>137.77204177319999</v>
      </c>
      <c r="C343" s="66">
        <v>0.202579920773519</v>
      </c>
      <c r="D343" s="65">
        <v>14.710331143199999</v>
      </c>
      <c r="E343" s="66">
        <v>0.15615003789859599</v>
      </c>
      <c r="F343" s="65">
        <v>43.017635882599997</v>
      </c>
      <c r="G343" s="66">
        <v>0.26749760185412302</v>
      </c>
      <c r="H343" s="65">
        <v>14.6636564157</v>
      </c>
      <c r="I343" s="66">
        <v>0.23512547446669799</v>
      </c>
      <c r="J343" s="65">
        <v>11.940358355500001</v>
      </c>
      <c r="K343" s="66">
        <v>0.24323640044842701</v>
      </c>
      <c r="L343" s="65">
        <v>28.142378362399999</v>
      </c>
      <c r="M343" s="66">
        <v>0.218617006739837</v>
      </c>
      <c r="N343" s="65">
        <v>10.9909981154</v>
      </c>
      <c r="O343" s="66">
        <v>0.132907624517491</v>
      </c>
      <c r="P343" s="65">
        <v>13.721216007800001</v>
      </c>
      <c r="Q343" s="66">
        <v>0.15628801203269499</v>
      </c>
    </row>
    <row r="344" spans="1:17" customFormat="1" x14ac:dyDescent="0.3">
      <c r="A344" s="58" t="s">
        <v>197</v>
      </c>
      <c r="B344" s="59">
        <v>89.265708260699995</v>
      </c>
      <c r="C344" s="60">
        <v>0.13125623946993201</v>
      </c>
      <c r="D344" s="59">
        <v>18.472452171899999</v>
      </c>
      <c r="E344" s="60">
        <v>0.19608492009070599</v>
      </c>
      <c r="F344" s="59">
        <v>10.3764126649</v>
      </c>
      <c r="G344" s="63">
        <v>6.4523896926474603E-2</v>
      </c>
      <c r="H344" s="59">
        <v>12.3455804077</v>
      </c>
      <c r="I344" s="60">
        <v>0.19795611467132601</v>
      </c>
      <c r="J344" s="59">
        <v>4.2085556131999997</v>
      </c>
      <c r="K344" s="60">
        <v>8.5732260955992401E-2</v>
      </c>
      <c r="L344" s="59">
        <v>14.578014549100001</v>
      </c>
      <c r="M344" s="60">
        <v>0.113245649102354</v>
      </c>
      <c r="N344" s="59">
        <v>14.323537893799999</v>
      </c>
      <c r="O344" s="60">
        <v>0.173206052458862</v>
      </c>
      <c r="P344" s="59">
        <v>14.9611549601</v>
      </c>
      <c r="Q344" s="60">
        <v>0.17041122048497101</v>
      </c>
    </row>
    <row r="345" spans="1:17" customFormat="1" x14ac:dyDescent="0.3">
      <c r="A345" s="58" t="s">
        <v>198</v>
      </c>
      <c r="B345" s="65">
        <v>66.916894795500099</v>
      </c>
      <c r="C345" s="66">
        <v>9.8394558660879594E-2</v>
      </c>
      <c r="D345" s="65">
        <v>9.4155617261</v>
      </c>
      <c r="E345" s="66">
        <v>9.9946106314997799E-2</v>
      </c>
      <c r="F345" s="65">
        <v>9.1094856717000194</v>
      </c>
      <c r="G345" s="66">
        <v>5.6645734274065003E-2</v>
      </c>
      <c r="H345" s="65">
        <v>11.1607314713</v>
      </c>
      <c r="I345" s="64">
        <v>0.178957567484682</v>
      </c>
      <c r="J345" s="65">
        <v>4.2458544294999898</v>
      </c>
      <c r="K345" s="66">
        <v>8.6492073144846901E-2</v>
      </c>
      <c r="L345" s="65">
        <v>3.66815347</v>
      </c>
      <c r="M345" s="63">
        <v>2.8495130068507801E-2</v>
      </c>
      <c r="N345" s="65">
        <v>10.7172345868</v>
      </c>
      <c r="O345" s="66">
        <v>0.12959716445883901</v>
      </c>
      <c r="P345" s="65">
        <v>14.5083356117</v>
      </c>
      <c r="Q345" s="66">
        <v>0.16525349716575899</v>
      </c>
    </row>
    <row r="346" spans="1:17" customFormat="1" ht="25.5" customHeight="1" x14ac:dyDescent="0.3">
      <c r="A346" s="72" t="s">
        <v>199</v>
      </c>
      <c r="B346" s="59">
        <v>16.227938022499899</v>
      </c>
      <c r="C346" s="60">
        <v>2.3861549532142499E-2</v>
      </c>
      <c r="D346" s="59">
        <v>1.7563715869000001</v>
      </c>
      <c r="E346" s="60">
        <v>1.86438692092415E-2</v>
      </c>
      <c r="F346" s="59">
        <v>6.9630726377000203</v>
      </c>
      <c r="G346" s="60">
        <v>4.32986423801641E-2</v>
      </c>
      <c r="H346" s="59">
        <v>2.4003643127999901</v>
      </c>
      <c r="I346" s="60">
        <v>3.8488817655039601E-2</v>
      </c>
      <c r="J346" s="59">
        <v>0.49742366040000102</v>
      </c>
      <c r="K346" s="60">
        <v>1.01329907404199E-2</v>
      </c>
      <c r="L346" s="59">
        <v>0.45783801540000002</v>
      </c>
      <c r="M346" s="60">
        <v>3.55659977310886E-3</v>
      </c>
      <c r="N346" s="59">
        <v>1.7990294436999901</v>
      </c>
      <c r="O346" s="60">
        <v>2.1754596560631698E-2</v>
      </c>
      <c r="P346" s="59">
        <v>2.3538383656000001</v>
      </c>
      <c r="Q346" s="60">
        <v>2.6810795675601001E-2</v>
      </c>
    </row>
    <row r="347" spans="1:17" customFormat="1" x14ac:dyDescent="0.3">
      <c r="A347" s="58" t="s">
        <v>38</v>
      </c>
      <c r="B347" s="65">
        <v>54.002243890999999</v>
      </c>
      <c r="C347" s="66">
        <v>7.9404864355861401E-2</v>
      </c>
      <c r="D347" s="65">
        <v>7.6456706817000004</v>
      </c>
      <c r="E347" s="66">
        <v>8.1158728181283807E-2</v>
      </c>
      <c r="F347" s="65">
        <v>6.3399937872000001</v>
      </c>
      <c r="G347" s="66">
        <v>3.9424136149053698E-2</v>
      </c>
      <c r="H347" s="65">
        <v>2.8092839969000001</v>
      </c>
      <c r="I347" s="66">
        <v>4.5045670326508497E-2</v>
      </c>
      <c r="J347" s="65">
        <v>1.5815264192</v>
      </c>
      <c r="K347" s="66">
        <v>3.2217189967594498E-2</v>
      </c>
      <c r="L347" s="65">
        <v>19.526456562500002</v>
      </c>
      <c r="M347" s="64">
        <v>0.15168637955747899</v>
      </c>
      <c r="N347" s="65">
        <v>4.3619004468</v>
      </c>
      <c r="O347" s="66">
        <v>5.2745876277941098E-2</v>
      </c>
      <c r="P347" s="65">
        <v>8.1187466908000108</v>
      </c>
      <c r="Q347" s="66">
        <v>9.2474513904660605E-2</v>
      </c>
    </row>
    <row r="348" spans="1:17" customFormat="1" x14ac:dyDescent="0.3">
      <c r="A348" s="71" t="s">
        <v>1</v>
      </c>
    </row>
    <row r="349" spans="1:17" customFormat="1" x14ac:dyDescent="0.3">
      <c r="A349" s="71" t="s">
        <v>1</v>
      </c>
    </row>
    <row r="350" spans="1:17" customFormat="1" x14ac:dyDescent="0.3">
      <c r="A350" s="53" t="s">
        <v>200</v>
      </c>
    </row>
    <row r="351" spans="1:17" customFormat="1" x14ac:dyDescent="0.3">
      <c r="A351" s="54" t="s">
        <v>1</v>
      </c>
    </row>
    <row r="352" spans="1:17" customFormat="1" x14ac:dyDescent="0.3">
      <c r="A352" s="115" t="s">
        <v>1</v>
      </c>
      <c r="B352" s="114" t="s">
        <v>501</v>
      </c>
      <c r="C352" s="114" t="s">
        <v>1</v>
      </c>
      <c r="D352" s="114" t="s">
        <v>17</v>
      </c>
      <c r="E352" s="114" t="s">
        <v>1</v>
      </c>
      <c r="F352" s="114" t="s">
        <v>18</v>
      </c>
      <c r="G352" s="114" t="s">
        <v>1</v>
      </c>
      <c r="H352" s="114" t="s">
        <v>19</v>
      </c>
      <c r="I352" s="114" t="s">
        <v>1</v>
      </c>
      <c r="J352" s="114" t="s">
        <v>20</v>
      </c>
      <c r="K352" s="114" t="s">
        <v>1</v>
      </c>
      <c r="L352" s="114" t="s">
        <v>21</v>
      </c>
      <c r="M352" s="114" t="s">
        <v>1</v>
      </c>
      <c r="N352" s="114" t="s">
        <v>22</v>
      </c>
      <c r="O352" s="114" t="s">
        <v>1</v>
      </c>
      <c r="P352" s="114" t="s">
        <v>23</v>
      </c>
      <c r="Q352" s="114" t="s">
        <v>1</v>
      </c>
    </row>
    <row r="353" spans="1:17" customFormat="1" x14ac:dyDescent="0.3">
      <c r="A353" s="116" t="s">
        <v>1</v>
      </c>
      <c r="B353" s="55" t="s">
        <v>14</v>
      </c>
      <c r="C353" s="55" t="s">
        <v>15</v>
      </c>
      <c r="D353" s="55" t="s">
        <v>14</v>
      </c>
      <c r="E353" s="55" t="s">
        <v>15</v>
      </c>
      <c r="F353" s="55" t="s">
        <v>14</v>
      </c>
      <c r="G353" s="55" t="s">
        <v>15</v>
      </c>
      <c r="H353" s="55" t="s">
        <v>14</v>
      </c>
      <c r="I353" s="55" t="s">
        <v>15</v>
      </c>
      <c r="J353" s="55" t="s">
        <v>14</v>
      </c>
      <c r="K353" s="55" t="s">
        <v>15</v>
      </c>
      <c r="L353" s="55" t="s">
        <v>14</v>
      </c>
      <c r="M353" s="55" t="s">
        <v>15</v>
      </c>
      <c r="N353" s="55" t="s">
        <v>14</v>
      </c>
      <c r="O353" s="55" t="s">
        <v>15</v>
      </c>
      <c r="P353" s="55" t="s">
        <v>14</v>
      </c>
      <c r="Q353" s="55" t="s">
        <v>15</v>
      </c>
    </row>
    <row r="354" spans="1:17" customFormat="1" x14ac:dyDescent="0.3">
      <c r="A354" s="56" t="s">
        <v>16</v>
      </c>
      <c r="B354" s="57">
        <v>680.08735143709998</v>
      </c>
      <c r="C354" s="57">
        <v>680.08735143709998</v>
      </c>
      <c r="D354" s="57">
        <v>94.206388555299995</v>
      </c>
      <c r="E354" s="57">
        <v>94.206388555299995</v>
      </c>
      <c r="F354" s="57">
        <v>160.81503379630001</v>
      </c>
      <c r="G354" s="57">
        <v>160.81503379630001</v>
      </c>
      <c r="H354" s="57">
        <v>62.365239023800001</v>
      </c>
      <c r="I354" s="57">
        <v>62.365239023800001</v>
      </c>
      <c r="J354" s="57">
        <v>49.089520867300003</v>
      </c>
      <c r="K354" s="57">
        <v>49.089520867300003</v>
      </c>
      <c r="L354" s="57">
        <v>128.7291358622</v>
      </c>
      <c r="M354" s="57">
        <v>128.7291358622</v>
      </c>
      <c r="N354" s="57">
        <v>82.696520649600004</v>
      </c>
      <c r="O354" s="57">
        <v>82.696520649600004</v>
      </c>
      <c r="P354" s="57">
        <v>87.794424085000003</v>
      </c>
      <c r="Q354" s="57">
        <v>87.794424085000003</v>
      </c>
    </row>
    <row r="355" spans="1:17" customFormat="1" ht="22.8" x14ac:dyDescent="0.3">
      <c r="A355" s="72" t="s">
        <v>186</v>
      </c>
      <c r="B355" s="59">
        <v>139.1388786606</v>
      </c>
      <c r="C355" s="60">
        <v>0.20458971684532001</v>
      </c>
      <c r="D355" s="59">
        <v>23.656948981700001</v>
      </c>
      <c r="E355" s="60">
        <v>0.25111830890123898</v>
      </c>
      <c r="F355" s="59">
        <v>20.2164176621</v>
      </c>
      <c r="G355" s="63">
        <v>0.12571223712645899</v>
      </c>
      <c r="H355" s="59">
        <v>13.2818497418</v>
      </c>
      <c r="I355" s="60">
        <v>0.212968793990052</v>
      </c>
      <c r="J355" s="59">
        <v>8.1700515711000108</v>
      </c>
      <c r="K355" s="60">
        <v>0.16643168290815999</v>
      </c>
      <c r="L355" s="59">
        <v>25.341452435800001</v>
      </c>
      <c r="M355" s="60">
        <v>0.196858716296574</v>
      </c>
      <c r="N355" s="59">
        <v>22.6404430910999</v>
      </c>
      <c r="O355" s="60">
        <v>0.27377745657561098</v>
      </c>
      <c r="P355" s="59">
        <v>25.069216147300001</v>
      </c>
      <c r="Q355" s="60">
        <v>0.28554451388653901</v>
      </c>
    </row>
    <row r="356" spans="1:17" customFormat="1" x14ac:dyDescent="0.3">
      <c r="A356" s="72" t="s">
        <v>187</v>
      </c>
      <c r="B356" s="65">
        <v>47.796976050700103</v>
      </c>
      <c r="C356" s="66">
        <v>7.0280642552312894E-2</v>
      </c>
      <c r="D356" s="65">
        <v>7.7896951391</v>
      </c>
      <c r="E356" s="66">
        <v>8.2687546551340099E-2</v>
      </c>
      <c r="F356" s="65">
        <v>5.9702949981</v>
      </c>
      <c r="G356" s="66">
        <v>3.7125229259737103E-2</v>
      </c>
      <c r="H356" s="65">
        <v>3.9093453870999899</v>
      </c>
      <c r="I356" s="66">
        <v>6.2684685383921995E-2</v>
      </c>
      <c r="J356" s="65">
        <v>5.7977735662000001</v>
      </c>
      <c r="K356" s="66">
        <v>0.118106134746613</v>
      </c>
      <c r="L356" s="65">
        <v>2.5951601043000001</v>
      </c>
      <c r="M356" s="66">
        <v>2.0159850269468298E-2</v>
      </c>
      <c r="N356" s="65">
        <v>9.1455661250999896</v>
      </c>
      <c r="O356" s="66">
        <v>0.110591909469219</v>
      </c>
      <c r="P356" s="65">
        <v>10.4644792959</v>
      </c>
      <c r="Q356" s="66">
        <v>0.119192982982252</v>
      </c>
    </row>
    <row r="357" spans="1:17" customFormat="1" x14ac:dyDescent="0.3">
      <c r="A357" s="58" t="s">
        <v>188</v>
      </c>
      <c r="B357" s="59">
        <v>96.776945444099994</v>
      </c>
      <c r="C357" s="60">
        <v>0.14230075774766199</v>
      </c>
      <c r="D357" s="59">
        <v>12.800368520799999</v>
      </c>
      <c r="E357" s="60">
        <v>0.13587580117548001</v>
      </c>
      <c r="F357" s="59">
        <v>29.258860629699999</v>
      </c>
      <c r="G357" s="60">
        <v>0.181941078138014</v>
      </c>
      <c r="H357" s="59">
        <v>4.1702841096999901</v>
      </c>
      <c r="I357" s="60">
        <v>6.68687264729078E-2</v>
      </c>
      <c r="J357" s="59">
        <v>9.2792593594999992</v>
      </c>
      <c r="K357" s="60">
        <v>0.18902729534851101</v>
      </c>
      <c r="L357" s="59">
        <v>21.579615140600001</v>
      </c>
      <c r="M357" s="60">
        <v>0.16763582693276399</v>
      </c>
      <c r="N357" s="59">
        <v>10.1336711363</v>
      </c>
      <c r="O357" s="60">
        <v>0.12254047760048099</v>
      </c>
      <c r="P357" s="59">
        <v>7.8776509911000003</v>
      </c>
      <c r="Q357" s="60">
        <v>8.9728374816526901E-2</v>
      </c>
    </row>
    <row r="358" spans="1:17" customFormat="1" ht="25.5" customHeight="1" x14ac:dyDescent="0.3">
      <c r="A358" s="72" t="s">
        <v>189</v>
      </c>
      <c r="B358" s="65">
        <v>25.642574247299901</v>
      </c>
      <c r="C358" s="66">
        <v>3.7704824524547299E-2</v>
      </c>
      <c r="D358" s="65">
        <v>1.3731809568</v>
      </c>
      <c r="E358" s="66">
        <v>1.45763039838209E-2</v>
      </c>
      <c r="F358" s="65">
        <v>6.4536081515000001</v>
      </c>
      <c r="G358" s="66">
        <v>4.0130627088476097E-2</v>
      </c>
      <c r="H358" s="65">
        <v>2.1989711090000101</v>
      </c>
      <c r="I358" s="66">
        <v>3.5259563555281502E-2</v>
      </c>
      <c r="J358" s="65">
        <v>3.74175724709999</v>
      </c>
      <c r="K358" s="66">
        <v>7.6223136445246795E-2</v>
      </c>
      <c r="L358" s="65">
        <v>8.6221785257000096</v>
      </c>
      <c r="M358" s="66">
        <v>6.6979230987223706E-2</v>
      </c>
      <c r="N358" s="65">
        <v>2.13351259750001</v>
      </c>
      <c r="O358" s="66">
        <v>2.5799303050972101E-2</v>
      </c>
      <c r="P358" s="65">
        <v>1.1193656596999999</v>
      </c>
      <c r="Q358" s="66">
        <v>1.2749849109053499E-2</v>
      </c>
    </row>
    <row r="359" spans="1:17" customFormat="1" x14ac:dyDescent="0.3">
      <c r="A359" s="58" t="s">
        <v>190</v>
      </c>
      <c r="B359" s="59">
        <v>117.135582028</v>
      </c>
      <c r="C359" s="60">
        <v>0.172236083762592</v>
      </c>
      <c r="D359" s="59">
        <v>25.420815083400001</v>
      </c>
      <c r="E359" s="64">
        <v>0.26984173232028502</v>
      </c>
      <c r="F359" s="59">
        <v>28.5535738811</v>
      </c>
      <c r="G359" s="60">
        <v>0.17755537655309001</v>
      </c>
      <c r="H359" s="59">
        <v>10.931913616599999</v>
      </c>
      <c r="I359" s="60">
        <v>0.17528857080830099</v>
      </c>
      <c r="J359" s="59">
        <v>9.3159487167999906</v>
      </c>
      <c r="K359" s="60">
        <v>0.189774692280723</v>
      </c>
      <c r="L359" s="59">
        <v>18.394682399499999</v>
      </c>
      <c r="M359" s="60">
        <v>0.14289447587988799</v>
      </c>
      <c r="N359" s="59">
        <v>13.8597672202</v>
      </c>
      <c r="O359" s="60">
        <v>0.16759794863590799</v>
      </c>
      <c r="P359" s="59">
        <v>8.4450193563999996</v>
      </c>
      <c r="Q359" s="60">
        <v>9.61908395027887E-2</v>
      </c>
    </row>
    <row r="360" spans="1:17" customFormat="1" x14ac:dyDescent="0.3">
      <c r="A360" s="58" t="s">
        <v>191</v>
      </c>
      <c r="B360" s="65">
        <v>3.0032654759000001</v>
      </c>
      <c r="C360" s="66">
        <v>4.4159996058649896E-3</v>
      </c>
      <c r="D360" s="65">
        <v>0.7854459842</v>
      </c>
      <c r="E360" s="66">
        <v>8.3375023312663808E-3</v>
      </c>
      <c r="F360" s="65">
        <v>0</v>
      </c>
      <c r="G360" s="66">
        <v>0</v>
      </c>
      <c r="H360" s="65">
        <v>0.785445984199999</v>
      </c>
      <c r="I360" s="66">
        <v>1.2594291250936401E-2</v>
      </c>
      <c r="J360" s="65">
        <v>0.93376543680000001</v>
      </c>
      <c r="K360" s="66">
        <v>1.9021685693860799E-2</v>
      </c>
      <c r="L360" s="65">
        <v>0.49860807070000002</v>
      </c>
      <c r="M360" s="66">
        <v>3.87331172046197E-3</v>
      </c>
      <c r="N360" s="65">
        <v>0</v>
      </c>
      <c r="O360" s="66">
        <v>0</v>
      </c>
      <c r="P360" s="65">
        <v>0</v>
      </c>
      <c r="Q360" s="66">
        <v>0</v>
      </c>
    </row>
    <row r="361" spans="1:17" customFormat="1" x14ac:dyDescent="0.3">
      <c r="A361" s="58" t="s">
        <v>159</v>
      </c>
      <c r="B361" s="59">
        <v>16.249749181699901</v>
      </c>
      <c r="C361" s="60">
        <v>2.3893620646469101E-2</v>
      </c>
      <c r="D361" s="59">
        <v>1.5951943324</v>
      </c>
      <c r="E361" s="60">
        <v>1.6932974046272999E-2</v>
      </c>
      <c r="F361" s="59">
        <v>0.50740881169999996</v>
      </c>
      <c r="G361" s="60">
        <v>3.1552324414066998E-3</v>
      </c>
      <c r="H361" s="59">
        <v>3.5688983865000101</v>
      </c>
      <c r="I361" s="60">
        <v>5.7225762978925301E-2</v>
      </c>
      <c r="J361" s="59">
        <v>3.4104119960000001</v>
      </c>
      <c r="K361" s="64">
        <v>6.9473320084323303E-2</v>
      </c>
      <c r="L361" s="59">
        <v>3.4182899617000002</v>
      </c>
      <c r="M361" s="60">
        <v>2.6554128083009599E-2</v>
      </c>
      <c r="N361" s="59">
        <v>1.9826989026999999</v>
      </c>
      <c r="O361" s="60">
        <v>2.39756024452474E-2</v>
      </c>
      <c r="P361" s="59">
        <v>1.7668467907000001</v>
      </c>
      <c r="Q361" s="60">
        <v>2.0124817824300398E-2</v>
      </c>
    </row>
    <row r="362" spans="1:17" customFormat="1" x14ac:dyDescent="0.3">
      <c r="A362" s="58" t="s">
        <v>192</v>
      </c>
      <c r="B362" s="65">
        <v>25.038180752199999</v>
      </c>
      <c r="C362" s="66">
        <v>3.68161247217604E-2</v>
      </c>
      <c r="D362" s="65">
        <v>0.54998002479999997</v>
      </c>
      <c r="E362" s="66">
        <v>5.8380332080892397E-3</v>
      </c>
      <c r="F362" s="65">
        <v>14.0444816084</v>
      </c>
      <c r="G362" s="64">
        <v>8.7333138431508597E-2</v>
      </c>
      <c r="H362" s="65">
        <v>1.5479450138999999</v>
      </c>
      <c r="I362" s="66">
        <v>2.4820637876642598E-2</v>
      </c>
      <c r="J362" s="65">
        <v>0</v>
      </c>
      <c r="K362" s="66">
        <v>0</v>
      </c>
      <c r="L362" s="65">
        <v>0</v>
      </c>
      <c r="M362" s="66">
        <v>0</v>
      </c>
      <c r="N362" s="65">
        <v>2.0820594513000001</v>
      </c>
      <c r="O362" s="66">
        <v>2.51771106564696E-2</v>
      </c>
      <c r="P362" s="65">
        <v>6.4119964245999999</v>
      </c>
      <c r="Q362" s="66">
        <v>7.3034210218089604E-2</v>
      </c>
    </row>
    <row r="363" spans="1:17" customFormat="1" x14ac:dyDescent="0.3">
      <c r="A363" s="58" t="s">
        <v>193</v>
      </c>
      <c r="B363" s="59">
        <v>8.7816710980000003</v>
      </c>
      <c r="C363" s="60">
        <v>1.29125634809166E-2</v>
      </c>
      <c r="D363" s="59">
        <v>2.0423595516000002</v>
      </c>
      <c r="E363" s="60">
        <v>2.1679628981861598E-2</v>
      </c>
      <c r="F363" s="59">
        <v>0.70181832960000101</v>
      </c>
      <c r="G363" s="60">
        <v>4.3641338314735802E-3</v>
      </c>
      <c r="H363" s="59">
        <v>4.1384457147000004</v>
      </c>
      <c r="I363" s="64">
        <v>6.6358211392738703E-2</v>
      </c>
      <c r="J363" s="59">
        <v>0.58830334699999898</v>
      </c>
      <c r="K363" s="60">
        <v>1.1984295967978899E-2</v>
      </c>
      <c r="L363" s="59">
        <v>0</v>
      </c>
      <c r="M363" s="60">
        <v>0</v>
      </c>
      <c r="N363" s="59">
        <v>0</v>
      </c>
      <c r="O363" s="60">
        <v>0</v>
      </c>
      <c r="P363" s="59">
        <v>0.49742366040000002</v>
      </c>
      <c r="Q363" s="60">
        <v>5.6657773609678098E-3</v>
      </c>
    </row>
    <row r="364" spans="1:17" customFormat="1" ht="25.5" customHeight="1" x14ac:dyDescent="0.3">
      <c r="A364" s="72" t="s">
        <v>194</v>
      </c>
      <c r="B364" s="65">
        <v>7.5087876169999896</v>
      </c>
      <c r="C364" s="66">
        <v>1.10409164368858E-2</v>
      </c>
      <c r="D364" s="65">
        <v>0</v>
      </c>
      <c r="E364" s="66">
        <v>0</v>
      </c>
      <c r="F364" s="65">
        <v>5.1379373287999996</v>
      </c>
      <c r="G364" s="66">
        <v>3.19493595064506E-2</v>
      </c>
      <c r="H364" s="65">
        <v>0</v>
      </c>
      <c r="I364" s="66">
        <v>0</v>
      </c>
      <c r="J364" s="65">
        <v>0</v>
      </c>
      <c r="K364" s="66">
        <v>0</v>
      </c>
      <c r="L364" s="65">
        <v>0</v>
      </c>
      <c r="M364" s="66">
        <v>0</v>
      </c>
      <c r="N364" s="65">
        <v>0.82009909410000004</v>
      </c>
      <c r="O364" s="66">
        <v>9.9169721731692598E-3</v>
      </c>
      <c r="P364" s="65">
        <v>1.5507511941000101</v>
      </c>
      <c r="Q364" s="66">
        <v>1.76634360355119E-2</v>
      </c>
    </row>
    <row r="365" spans="1:17" customFormat="1" x14ac:dyDescent="0.3">
      <c r="A365" s="58" t="s">
        <v>195</v>
      </c>
      <c r="B365" s="59">
        <v>51.453249866100101</v>
      </c>
      <c r="C365" s="60">
        <v>7.5656825196606894E-2</v>
      </c>
      <c r="D365" s="59">
        <v>4.4437267275999996</v>
      </c>
      <c r="E365" s="60">
        <v>4.71701207927262E-2</v>
      </c>
      <c r="F365" s="59">
        <v>21.058209801299999</v>
      </c>
      <c r="G365" s="64">
        <v>0.13094677347127801</v>
      </c>
      <c r="H365" s="59">
        <v>2.5171273711</v>
      </c>
      <c r="I365" s="60">
        <v>4.0361063478637597E-2</v>
      </c>
      <c r="J365" s="59">
        <v>0.79617086059999997</v>
      </c>
      <c r="K365" s="60">
        <v>1.62187539526456E-2</v>
      </c>
      <c r="L365" s="59">
        <v>14.642934781999999</v>
      </c>
      <c r="M365" s="60">
        <v>0.113749965646276</v>
      </c>
      <c r="N365" s="59">
        <v>4.0928367019999996</v>
      </c>
      <c r="O365" s="60">
        <v>4.94922479186529E-2</v>
      </c>
      <c r="P365" s="59">
        <v>2.5619416277</v>
      </c>
      <c r="Q365" s="60">
        <v>2.9181142816309201E-2</v>
      </c>
    </row>
    <row r="366" spans="1:17" customFormat="1" x14ac:dyDescent="0.3">
      <c r="A366" s="58" t="s">
        <v>196</v>
      </c>
      <c r="B366" s="65">
        <v>55.493768872399997</v>
      </c>
      <c r="C366" s="66">
        <v>8.1598001720125393E-2</v>
      </c>
      <c r="D366" s="65">
        <v>3.8524520959999999</v>
      </c>
      <c r="E366" s="66">
        <v>4.0893745690490799E-2</v>
      </c>
      <c r="F366" s="65">
        <v>18.4749433064</v>
      </c>
      <c r="G366" s="66">
        <v>0.11488318517410299</v>
      </c>
      <c r="H366" s="65">
        <v>8.7609775993999897</v>
      </c>
      <c r="I366" s="66">
        <v>0.14047853798903301</v>
      </c>
      <c r="J366" s="65">
        <v>4.4037049380999997</v>
      </c>
      <c r="K366" s="66">
        <v>8.9707637399929097E-2</v>
      </c>
      <c r="L366" s="65">
        <v>9.9036119033000194</v>
      </c>
      <c r="M366" s="66">
        <v>7.6933724731139894E-2</v>
      </c>
      <c r="N366" s="65">
        <v>4.6704049060999999</v>
      </c>
      <c r="O366" s="66">
        <v>5.64764378164027E-2</v>
      </c>
      <c r="P366" s="65">
        <v>4.8422066324999999</v>
      </c>
      <c r="Q366" s="66">
        <v>5.5153919886892999E-2</v>
      </c>
    </row>
    <row r="367" spans="1:17" customFormat="1" x14ac:dyDescent="0.3">
      <c r="A367" s="58" t="s">
        <v>197</v>
      </c>
      <c r="B367" s="59">
        <v>20.493580937600001</v>
      </c>
      <c r="C367" s="60">
        <v>3.0133748104996801E-2</v>
      </c>
      <c r="D367" s="59">
        <v>2.1313345143000002</v>
      </c>
      <c r="E367" s="60">
        <v>2.2624097441638898E-2</v>
      </c>
      <c r="F367" s="59">
        <v>1.0439138795</v>
      </c>
      <c r="G367" s="60">
        <v>6.4913948332858996E-3</v>
      </c>
      <c r="H367" s="59">
        <v>2.3911786514000002</v>
      </c>
      <c r="I367" s="60">
        <v>3.8341529493496701E-2</v>
      </c>
      <c r="J367" s="59">
        <v>0</v>
      </c>
      <c r="K367" s="60">
        <v>0</v>
      </c>
      <c r="L367" s="59">
        <v>3.3851489605</v>
      </c>
      <c r="M367" s="60">
        <v>2.6296680528669798E-2</v>
      </c>
      <c r="N367" s="59">
        <v>4.6556248376999996</v>
      </c>
      <c r="O367" s="60">
        <v>5.6297711211173197E-2</v>
      </c>
      <c r="P367" s="59">
        <v>6.8863800941999997</v>
      </c>
      <c r="Q367" s="64">
        <v>7.8437556439037701E-2</v>
      </c>
    </row>
    <row r="368" spans="1:17" customFormat="1" x14ac:dyDescent="0.3">
      <c r="A368" s="58" t="s">
        <v>198</v>
      </c>
      <c r="B368" s="65">
        <v>4.7954381276999998</v>
      </c>
      <c r="C368" s="66">
        <v>7.0512091094867601E-3</v>
      </c>
      <c r="D368" s="65">
        <v>0.55128045290000005</v>
      </c>
      <c r="E368" s="66">
        <v>5.8518372411271603E-3</v>
      </c>
      <c r="F368" s="65">
        <v>0.374264031</v>
      </c>
      <c r="G368" s="66">
        <v>2.32729504303727E-3</v>
      </c>
      <c r="H368" s="65">
        <v>0</v>
      </c>
      <c r="I368" s="66">
        <v>0</v>
      </c>
      <c r="J368" s="65">
        <v>1.0708474089</v>
      </c>
      <c r="K368" s="66">
        <v>2.1814175204413599E-2</v>
      </c>
      <c r="L368" s="65">
        <v>0.82099701559999905</v>
      </c>
      <c r="M368" s="66">
        <v>6.3777093670453E-3</v>
      </c>
      <c r="N368" s="65">
        <v>0.31890669500000002</v>
      </c>
      <c r="O368" s="66">
        <v>3.8563496081203299E-3</v>
      </c>
      <c r="P368" s="65">
        <v>0.80578521589999996</v>
      </c>
      <c r="Q368" s="66">
        <v>9.1780910268271995E-3</v>
      </c>
    </row>
    <row r="369" spans="1:17" customFormat="1" ht="25.5" customHeight="1" x14ac:dyDescent="0.3">
      <c r="A369" s="72" t="s">
        <v>199</v>
      </c>
      <c r="B369" s="59">
        <v>7.5530032737999999</v>
      </c>
      <c r="C369" s="60">
        <v>1.1105931109937101E-2</v>
      </c>
      <c r="D369" s="59">
        <v>0</v>
      </c>
      <c r="E369" s="60">
        <v>0</v>
      </c>
      <c r="F369" s="59">
        <v>2.6793075899000001</v>
      </c>
      <c r="G369" s="60">
        <v>1.6660802952625699E-2</v>
      </c>
      <c r="H369" s="59">
        <v>1.3535723415000001</v>
      </c>
      <c r="I369" s="60">
        <v>2.17039550026169E-2</v>
      </c>
      <c r="J369" s="59">
        <v>0</v>
      </c>
      <c r="K369" s="60">
        <v>0</v>
      </c>
      <c r="L369" s="59">
        <v>0</v>
      </c>
      <c r="M369" s="60">
        <v>0</v>
      </c>
      <c r="N369" s="59">
        <v>1.7990294436999901</v>
      </c>
      <c r="O369" s="60">
        <v>2.1754596560631698E-2</v>
      </c>
      <c r="P369" s="59">
        <v>1.7210938987</v>
      </c>
      <c r="Q369" s="60">
        <v>1.96036811749421E-2</v>
      </c>
    </row>
    <row r="370" spans="1:17" customFormat="1" x14ac:dyDescent="0.3">
      <c r="A370" s="58" t="s">
        <v>201</v>
      </c>
      <c r="B370" s="65">
        <v>53.225699804000001</v>
      </c>
      <c r="C370" s="66">
        <v>7.8263034434515197E-2</v>
      </c>
      <c r="D370" s="65">
        <v>7.2136061897000001</v>
      </c>
      <c r="E370" s="66">
        <v>7.6572367334361305E-2</v>
      </c>
      <c r="F370" s="65">
        <v>6.3399937872000001</v>
      </c>
      <c r="G370" s="66">
        <v>3.9424136149053698E-2</v>
      </c>
      <c r="H370" s="65">
        <v>2.8092839969000001</v>
      </c>
      <c r="I370" s="66">
        <v>4.5045670326508497E-2</v>
      </c>
      <c r="J370" s="65">
        <v>1.5815264192</v>
      </c>
      <c r="K370" s="66">
        <v>3.2217189967594498E-2</v>
      </c>
      <c r="L370" s="65">
        <v>19.526456562500002</v>
      </c>
      <c r="M370" s="64">
        <v>0.15168637955747899</v>
      </c>
      <c r="N370" s="65">
        <v>4.3619004468</v>
      </c>
      <c r="O370" s="66">
        <v>5.2745876277941098E-2</v>
      </c>
      <c r="P370" s="65">
        <v>7.7742670957999902</v>
      </c>
      <c r="Q370" s="66">
        <v>8.8550806919960895E-2</v>
      </c>
    </row>
    <row r="371" spans="1:17" customFormat="1" x14ac:dyDescent="0.3">
      <c r="A371" s="71" t="s">
        <v>1</v>
      </c>
    </row>
    <row r="372" spans="1:17" customFormat="1" x14ac:dyDescent="0.3">
      <c r="A372" s="71" t="s">
        <v>1</v>
      </c>
    </row>
    <row r="373" spans="1:17" customFormat="1" x14ac:dyDescent="0.3">
      <c r="A373" s="53" t="s">
        <v>202</v>
      </c>
    </row>
    <row r="374" spans="1:17" customFormat="1" x14ac:dyDescent="0.3">
      <c r="A374" s="54" t="s">
        <v>1</v>
      </c>
    </row>
    <row r="375" spans="1:17" customFormat="1" x14ac:dyDescent="0.3">
      <c r="A375" s="115" t="s">
        <v>1</v>
      </c>
      <c r="B375" s="114" t="s">
        <v>501</v>
      </c>
      <c r="C375" s="114" t="s">
        <v>1</v>
      </c>
      <c r="D375" s="114" t="s">
        <v>17</v>
      </c>
      <c r="E375" s="114" t="s">
        <v>1</v>
      </c>
      <c r="F375" s="114" t="s">
        <v>18</v>
      </c>
      <c r="G375" s="114" t="s">
        <v>1</v>
      </c>
      <c r="H375" s="114" t="s">
        <v>19</v>
      </c>
      <c r="I375" s="114" t="s">
        <v>1</v>
      </c>
      <c r="J375" s="114" t="s">
        <v>20</v>
      </c>
      <c r="K375" s="114" t="s">
        <v>1</v>
      </c>
      <c r="L375" s="114" t="s">
        <v>21</v>
      </c>
      <c r="M375" s="114" t="s">
        <v>1</v>
      </c>
      <c r="N375" s="114" t="s">
        <v>22</v>
      </c>
      <c r="O375" s="114" t="s">
        <v>1</v>
      </c>
      <c r="P375" s="114" t="s">
        <v>23</v>
      </c>
      <c r="Q375" s="114" t="s">
        <v>1</v>
      </c>
    </row>
    <row r="376" spans="1:17" customFormat="1" x14ac:dyDescent="0.3">
      <c r="A376" s="116" t="s">
        <v>1</v>
      </c>
      <c r="B376" s="55" t="s">
        <v>14</v>
      </c>
      <c r="C376" s="55" t="s">
        <v>15</v>
      </c>
      <c r="D376" s="55" t="s">
        <v>14</v>
      </c>
      <c r="E376" s="55" t="s">
        <v>15</v>
      </c>
      <c r="F376" s="55" t="s">
        <v>14</v>
      </c>
      <c r="G376" s="55" t="s">
        <v>15</v>
      </c>
      <c r="H376" s="55" t="s">
        <v>14</v>
      </c>
      <c r="I376" s="55" t="s">
        <v>15</v>
      </c>
      <c r="J376" s="55" t="s">
        <v>14</v>
      </c>
      <c r="K376" s="55" t="s">
        <v>15</v>
      </c>
      <c r="L376" s="55" t="s">
        <v>14</v>
      </c>
      <c r="M376" s="55" t="s">
        <v>15</v>
      </c>
      <c r="N376" s="55" t="s">
        <v>14</v>
      </c>
      <c r="O376" s="55" t="s">
        <v>15</v>
      </c>
      <c r="P376" s="55" t="s">
        <v>14</v>
      </c>
      <c r="Q376" s="55" t="s">
        <v>15</v>
      </c>
    </row>
    <row r="377" spans="1:17" customFormat="1" x14ac:dyDescent="0.3">
      <c r="A377" s="56" t="s">
        <v>16</v>
      </c>
      <c r="B377" s="57">
        <v>678.48243254470003</v>
      </c>
      <c r="C377" s="57">
        <v>678.48243254470003</v>
      </c>
      <c r="D377" s="57">
        <v>93.8366396041</v>
      </c>
      <c r="E377" s="57">
        <v>93.8366396041</v>
      </c>
      <c r="F377" s="57">
        <v>160.81503379630001</v>
      </c>
      <c r="G377" s="57">
        <v>160.81503379630001</v>
      </c>
      <c r="H377" s="57">
        <v>62.365239023800001</v>
      </c>
      <c r="I377" s="57">
        <v>62.365239023800001</v>
      </c>
      <c r="J377" s="57">
        <v>49.089520867300003</v>
      </c>
      <c r="K377" s="57">
        <v>49.089520867300003</v>
      </c>
      <c r="L377" s="57">
        <v>127.493965921</v>
      </c>
      <c r="M377" s="57">
        <v>127.493965921</v>
      </c>
      <c r="N377" s="57">
        <v>82.696520649600004</v>
      </c>
      <c r="O377" s="57">
        <v>82.696520649600004</v>
      </c>
      <c r="P377" s="57">
        <v>87.794424085000003</v>
      </c>
      <c r="Q377" s="57">
        <v>87.794424085000003</v>
      </c>
    </row>
    <row r="378" spans="1:17" customFormat="1" x14ac:dyDescent="0.3">
      <c r="A378" s="58" t="s">
        <v>203</v>
      </c>
      <c r="B378" s="59">
        <v>377.06736423089899</v>
      </c>
      <c r="C378" s="60">
        <v>0.55575110886317303</v>
      </c>
      <c r="D378" s="59">
        <v>59.9198898848</v>
      </c>
      <c r="E378" s="60">
        <v>0.63855536747270603</v>
      </c>
      <c r="F378" s="59">
        <v>70.6729089942</v>
      </c>
      <c r="G378" s="63">
        <v>0.43946705308484701</v>
      </c>
      <c r="H378" s="59">
        <v>35.715010438799901</v>
      </c>
      <c r="I378" s="60">
        <v>0.57267495479605801</v>
      </c>
      <c r="J378" s="59">
        <v>31.775408924800001</v>
      </c>
      <c r="K378" s="60">
        <v>0.64729515308768404</v>
      </c>
      <c r="L378" s="59">
        <v>72.489884297000003</v>
      </c>
      <c r="M378" s="60">
        <v>0.56857502057718901</v>
      </c>
      <c r="N378" s="59">
        <v>49.372872448300001</v>
      </c>
      <c r="O378" s="60">
        <v>0.59703687725269305</v>
      </c>
      <c r="P378" s="59">
        <v>46.594576326899997</v>
      </c>
      <c r="Q378" s="60">
        <v>0.53072364005473205</v>
      </c>
    </row>
    <row r="379" spans="1:17" customFormat="1" x14ac:dyDescent="0.3">
      <c r="A379" s="58" t="s">
        <v>204</v>
      </c>
      <c r="B379" s="65">
        <v>281.93815555010002</v>
      </c>
      <c r="C379" s="66">
        <v>0.41554230740016301</v>
      </c>
      <c r="D379" s="65">
        <v>43.102265580400001</v>
      </c>
      <c r="E379" s="66">
        <v>0.45933300427476897</v>
      </c>
      <c r="F379" s="65">
        <v>54.417688484000003</v>
      </c>
      <c r="G379" s="66">
        <v>0.338386823665562</v>
      </c>
      <c r="H379" s="65">
        <v>31.698203347</v>
      </c>
      <c r="I379" s="66">
        <v>0.50826716682514805</v>
      </c>
      <c r="J379" s="65">
        <v>26.194496013599899</v>
      </c>
      <c r="K379" s="66">
        <v>0.53360667512745996</v>
      </c>
      <c r="L379" s="65">
        <v>49.3180348247</v>
      </c>
      <c r="M379" s="66">
        <v>0.386826423261939</v>
      </c>
      <c r="N379" s="65">
        <v>30.415176901100001</v>
      </c>
      <c r="O379" s="66">
        <v>0.36779270351620402</v>
      </c>
      <c r="P379" s="65">
        <v>37.577968916899998</v>
      </c>
      <c r="Q379" s="66">
        <v>0.428022272582119</v>
      </c>
    </row>
    <row r="380" spans="1:17" customFormat="1" x14ac:dyDescent="0.3">
      <c r="A380" s="58" t="s">
        <v>205</v>
      </c>
      <c r="B380" s="59">
        <v>166.59372601710001</v>
      </c>
      <c r="C380" s="60">
        <v>0.24553874651150101</v>
      </c>
      <c r="D380" s="59">
        <v>15.4495917308</v>
      </c>
      <c r="E380" s="60">
        <v>0.164643488897113</v>
      </c>
      <c r="F380" s="59">
        <v>35.4654600852</v>
      </c>
      <c r="G380" s="60">
        <v>0.22053572509970101</v>
      </c>
      <c r="H380" s="59">
        <v>17.653241640100099</v>
      </c>
      <c r="I380" s="60">
        <v>0.28306219805175598</v>
      </c>
      <c r="J380" s="59">
        <v>10.781919477900001</v>
      </c>
      <c r="K380" s="60">
        <v>0.219637904127155</v>
      </c>
      <c r="L380" s="59">
        <v>37.0590487869</v>
      </c>
      <c r="M380" s="60">
        <v>0.29067296259230901</v>
      </c>
      <c r="N380" s="59">
        <v>19.104954341100001</v>
      </c>
      <c r="O380" s="60">
        <v>0.23102488703304799</v>
      </c>
      <c r="P380" s="59">
        <v>28.200014017000001</v>
      </c>
      <c r="Q380" s="60">
        <v>0.32120506866925402</v>
      </c>
    </row>
    <row r="381" spans="1:17" customFormat="1" ht="25.5" customHeight="1" x14ac:dyDescent="0.3">
      <c r="A381" s="72" t="s">
        <v>206</v>
      </c>
      <c r="B381" s="65">
        <v>17.886443288100001</v>
      </c>
      <c r="C381" s="66">
        <v>2.6362426542151599E-2</v>
      </c>
      <c r="D381" s="65">
        <v>1.8265918441</v>
      </c>
      <c r="E381" s="66">
        <v>1.9465657037660899E-2</v>
      </c>
      <c r="F381" s="65">
        <v>1.2619603572</v>
      </c>
      <c r="G381" s="66">
        <v>7.8472785000840792E-3</v>
      </c>
      <c r="H381" s="65">
        <v>4.2879052907000004</v>
      </c>
      <c r="I381" s="64">
        <v>6.87547319278876E-2</v>
      </c>
      <c r="J381" s="65">
        <v>0.38378541199999899</v>
      </c>
      <c r="K381" s="66">
        <v>7.8180720695453093E-3</v>
      </c>
      <c r="L381" s="65">
        <v>0.87406620559999904</v>
      </c>
      <c r="M381" s="66">
        <v>6.8557456761648202E-3</v>
      </c>
      <c r="N381" s="65">
        <v>5.5176602480000003</v>
      </c>
      <c r="O381" s="64">
        <v>6.6721794395429496E-2</v>
      </c>
      <c r="P381" s="65">
        <v>3.7344739305000001</v>
      </c>
      <c r="Q381" s="66">
        <v>4.2536573016122202E-2</v>
      </c>
    </row>
    <row r="382" spans="1:17" customFormat="1" x14ac:dyDescent="0.3">
      <c r="A382" s="58" t="s">
        <v>207</v>
      </c>
      <c r="B382" s="59">
        <v>222.7204523554</v>
      </c>
      <c r="C382" s="60">
        <v>0.32826266631557399</v>
      </c>
      <c r="D382" s="59">
        <v>40.123120736200001</v>
      </c>
      <c r="E382" s="60">
        <v>0.42758479955676998</v>
      </c>
      <c r="F382" s="59">
        <v>46.0909497886</v>
      </c>
      <c r="G382" s="60">
        <v>0.28660846377697602</v>
      </c>
      <c r="H382" s="59">
        <v>29.881951643399901</v>
      </c>
      <c r="I382" s="64">
        <v>0.47914434565056901</v>
      </c>
      <c r="J382" s="59">
        <v>8.4795309242000094</v>
      </c>
      <c r="K382" s="63">
        <v>0.17273607023222101</v>
      </c>
      <c r="L382" s="59">
        <v>17.308937841799999</v>
      </c>
      <c r="M382" s="63">
        <v>0.13576280035500099</v>
      </c>
      <c r="N382" s="59">
        <v>29.576785255499999</v>
      </c>
      <c r="O382" s="60">
        <v>0.35765453036195</v>
      </c>
      <c r="P382" s="59">
        <v>45.161082135999997</v>
      </c>
      <c r="Q382" s="64">
        <v>0.51439579001368396</v>
      </c>
    </row>
    <row r="383" spans="1:17" customFormat="1" x14ac:dyDescent="0.3">
      <c r="A383" s="58" t="s">
        <v>208</v>
      </c>
      <c r="B383" s="65">
        <v>339.99410347859998</v>
      </c>
      <c r="C383" s="66">
        <v>0.50110966352279196</v>
      </c>
      <c r="D383" s="65">
        <v>49.979445871000003</v>
      </c>
      <c r="E383" s="66">
        <v>0.53262186371831899</v>
      </c>
      <c r="F383" s="65">
        <v>71.960286123400095</v>
      </c>
      <c r="G383" s="66">
        <v>0.44747238131075601</v>
      </c>
      <c r="H383" s="65">
        <v>26.316289133599899</v>
      </c>
      <c r="I383" s="66">
        <v>0.42197046857396198</v>
      </c>
      <c r="J383" s="65">
        <v>30.2797428989</v>
      </c>
      <c r="K383" s="66">
        <v>0.616827020592703</v>
      </c>
      <c r="L383" s="65">
        <v>70.1258766447</v>
      </c>
      <c r="M383" s="66">
        <v>0.55003290656243797</v>
      </c>
      <c r="N383" s="65">
        <v>39.195429296</v>
      </c>
      <c r="O383" s="66">
        <v>0.47396709061168402</v>
      </c>
      <c r="P383" s="65">
        <v>42.670236061600001</v>
      </c>
      <c r="Q383" s="66">
        <v>0.48602444296790298</v>
      </c>
    </row>
    <row r="384" spans="1:17" customFormat="1" x14ac:dyDescent="0.3">
      <c r="A384" s="58" t="s">
        <v>209</v>
      </c>
      <c r="B384" s="59">
        <v>197.481162870101</v>
      </c>
      <c r="C384" s="60">
        <v>0.29106304510999897</v>
      </c>
      <c r="D384" s="59">
        <v>27.132013863400001</v>
      </c>
      <c r="E384" s="60">
        <v>0.289140936609313</v>
      </c>
      <c r="F384" s="59">
        <v>34.909665701900003</v>
      </c>
      <c r="G384" s="60">
        <v>0.217079615492412</v>
      </c>
      <c r="H384" s="59">
        <v>15.228608404499999</v>
      </c>
      <c r="I384" s="60">
        <v>0.244184238573806</v>
      </c>
      <c r="J384" s="59">
        <v>20.609913664499899</v>
      </c>
      <c r="K384" s="64">
        <v>0.41984344724433598</v>
      </c>
      <c r="L384" s="59">
        <v>32.254121951400002</v>
      </c>
      <c r="M384" s="60">
        <v>0.25298547831970197</v>
      </c>
      <c r="N384" s="59">
        <v>30.480746598</v>
      </c>
      <c r="O384" s="60">
        <v>0.36858559898973697</v>
      </c>
      <c r="P384" s="59">
        <v>31.047400834700099</v>
      </c>
      <c r="Q384" s="60">
        <v>0.35363750213385797</v>
      </c>
    </row>
    <row r="385" spans="1:17" customFormat="1" x14ac:dyDescent="0.3">
      <c r="A385" s="58" t="s">
        <v>210</v>
      </c>
      <c r="B385" s="65">
        <v>73.572437578899994</v>
      </c>
      <c r="C385" s="66">
        <v>0.108436761292346</v>
      </c>
      <c r="D385" s="65">
        <v>13.122169531600001</v>
      </c>
      <c r="E385" s="66">
        <v>0.139840573862863</v>
      </c>
      <c r="F385" s="65">
        <v>29.179789889399999</v>
      </c>
      <c r="G385" s="64">
        <v>0.181449390648148</v>
      </c>
      <c r="H385" s="65">
        <v>2.9648359871000101</v>
      </c>
      <c r="I385" s="66">
        <v>4.7539880124063197E-2</v>
      </c>
      <c r="J385" s="65">
        <v>2.7791565093999999</v>
      </c>
      <c r="K385" s="66">
        <v>5.66140483813782E-2</v>
      </c>
      <c r="L385" s="65">
        <v>15.44172444</v>
      </c>
      <c r="M385" s="66">
        <v>0.121117296245755</v>
      </c>
      <c r="N385" s="65">
        <v>1.0191226392999999</v>
      </c>
      <c r="O385" s="63">
        <v>1.2323645919980201E-2</v>
      </c>
      <c r="P385" s="65">
        <v>9.0656385821000107</v>
      </c>
      <c r="Q385" s="66">
        <v>0.10325984453549</v>
      </c>
    </row>
    <row r="386" spans="1:17" customFormat="1" x14ac:dyDescent="0.3">
      <c r="A386" s="58" t="s">
        <v>211</v>
      </c>
      <c r="B386" s="59">
        <v>36.197497932200001</v>
      </c>
      <c r="C386" s="60">
        <v>5.3350678213492597E-2</v>
      </c>
      <c r="D386" s="59">
        <v>3.4999154184000001</v>
      </c>
      <c r="E386" s="60">
        <v>3.7297962002542498E-2</v>
      </c>
      <c r="F386" s="59">
        <v>10.3145233541</v>
      </c>
      <c r="G386" s="60">
        <v>6.4139049133709297E-2</v>
      </c>
      <c r="H386" s="59">
        <v>2.7920990684000002</v>
      </c>
      <c r="I386" s="60">
        <v>4.4770117329855398E-2</v>
      </c>
      <c r="J386" s="59">
        <v>2.8460438450000001</v>
      </c>
      <c r="K386" s="60">
        <v>5.79766067119191E-2</v>
      </c>
      <c r="L386" s="59">
        <v>6.7874524985000004</v>
      </c>
      <c r="M386" s="60">
        <v>5.3237441077844901E-2</v>
      </c>
      <c r="N386" s="59">
        <v>1.7120812514999999</v>
      </c>
      <c r="O386" s="60">
        <v>2.0703183617052E-2</v>
      </c>
      <c r="P386" s="59">
        <v>7.4198144647999902</v>
      </c>
      <c r="Q386" s="60">
        <v>8.4513504611823095E-2</v>
      </c>
    </row>
    <row r="387" spans="1:17" customFormat="1" x14ac:dyDescent="0.3">
      <c r="A387" s="58" t="s">
        <v>212</v>
      </c>
      <c r="B387" s="65">
        <v>15.248227157800001</v>
      </c>
      <c r="C387" s="66">
        <v>2.2474019114408599E-2</v>
      </c>
      <c r="D387" s="65">
        <v>0.64069122060000006</v>
      </c>
      <c r="E387" s="66">
        <v>6.8277298004606598E-3</v>
      </c>
      <c r="F387" s="65">
        <v>6.1659115068999997</v>
      </c>
      <c r="G387" s="66">
        <v>3.8341636110403601E-2</v>
      </c>
      <c r="H387" s="65">
        <v>2.8016961055</v>
      </c>
      <c r="I387" s="66">
        <v>4.4924001725236903E-2</v>
      </c>
      <c r="J387" s="65">
        <v>2.1537302852999902</v>
      </c>
      <c r="K387" s="66">
        <v>4.3873524272563497E-2</v>
      </c>
      <c r="L387" s="65">
        <v>0.65840472090000002</v>
      </c>
      <c r="M387" s="66">
        <v>5.1642029969321997E-3</v>
      </c>
      <c r="N387" s="65">
        <v>0.87084878480000005</v>
      </c>
      <c r="O387" s="66">
        <v>1.0530658097333299E-2</v>
      </c>
      <c r="P387" s="65">
        <v>1.5330947315000001</v>
      </c>
      <c r="Q387" s="66">
        <v>1.7462324600656901E-2</v>
      </c>
    </row>
    <row r="388" spans="1:17" customFormat="1" x14ac:dyDescent="0.3">
      <c r="A388" s="58" t="s">
        <v>181</v>
      </c>
      <c r="B388" s="59">
        <v>40.036075676599999</v>
      </c>
      <c r="C388" s="60">
        <v>5.90082716312074E-2</v>
      </c>
      <c r="D388" s="59">
        <v>8.0042823719000005</v>
      </c>
      <c r="E388" s="60">
        <v>8.5300181311589396E-2</v>
      </c>
      <c r="F388" s="59">
        <v>6.6430994718000003</v>
      </c>
      <c r="G388" s="60">
        <v>4.1308945531887499E-2</v>
      </c>
      <c r="H388" s="59">
        <v>2.4073665348</v>
      </c>
      <c r="I388" s="60">
        <v>3.8601095297354601E-2</v>
      </c>
      <c r="J388" s="59">
        <v>2.0477908391000001</v>
      </c>
      <c r="K388" s="60">
        <v>4.1715437488901899E-2</v>
      </c>
      <c r="L388" s="59">
        <v>10.705985046</v>
      </c>
      <c r="M388" s="60">
        <v>8.3972484255716295E-2</v>
      </c>
      <c r="N388" s="59">
        <v>4.4354880774999996</v>
      </c>
      <c r="O388" s="60">
        <v>5.3635727871719802E-2</v>
      </c>
      <c r="P388" s="59">
        <v>3.6674019005999998</v>
      </c>
      <c r="Q388" s="60">
        <v>4.1772606162884897E-2</v>
      </c>
    </row>
    <row r="389" spans="1:17" customFormat="1" x14ac:dyDescent="0.3">
      <c r="A389" s="58" t="s">
        <v>213</v>
      </c>
      <c r="B389" s="65">
        <v>62.6549892576</v>
      </c>
      <c r="C389" s="66">
        <v>9.2345779716959897E-2</v>
      </c>
      <c r="D389" s="65">
        <v>3.1221089209000001</v>
      </c>
      <c r="E389" s="66">
        <v>3.3271746879175203E-2</v>
      </c>
      <c r="F389" s="65">
        <v>9.7366265849000193</v>
      </c>
      <c r="G389" s="66">
        <v>6.0545499727551098E-2</v>
      </c>
      <c r="H389" s="65">
        <v>12.7279256187</v>
      </c>
      <c r="I389" s="64">
        <v>0.20408685700447199</v>
      </c>
      <c r="J389" s="65">
        <v>6.1601709519999899</v>
      </c>
      <c r="K389" s="66">
        <v>0.12548851248013501</v>
      </c>
      <c r="L389" s="65">
        <v>7.6312091678999998</v>
      </c>
      <c r="M389" s="66">
        <v>5.9855453650477702E-2</v>
      </c>
      <c r="N389" s="65">
        <v>3.1070089719</v>
      </c>
      <c r="O389" s="66">
        <v>3.7571217597714403E-2</v>
      </c>
      <c r="P389" s="65">
        <v>17.290443103200001</v>
      </c>
      <c r="Q389" s="64">
        <v>0.19694238311148199</v>
      </c>
    </row>
    <row r="390" spans="1:17" customFormat="1" x14ac:dyDescent="0.3">
      <c r="A390" s="58" t="s">
        <v>214</v>
      </c>
      <c r="B390" s="59">
        <v>110.9022734462</v>
      </c>
      <c r="C390" s="60">
        <v>0.16345636692501</v>
      </c>
      <c r="D390" s="59">
        <v>13.440875069700001</v>
      </c>
      <c r="E390" s="60">
        <v>0.14323696081197601</v>
      </c>
      <c r="F390" s="59">
        <v>34.383171535099997</v>
      </c>
      <c r="G390" s="60">
        <v>0.213805704127465</v>
      </c>
      <c r="H390" s="59">
        <v>11.5879056498</v>
      </c>
      <c r="I390" s="60">
        <v>0.18580712318568701</v>
      </c>
      <c r="J390" s="59">
        <v>6.4369064647999998</v>
      </c>
      <c r="K390" s="60">
        <v>0.13112587678743901</v>
      </c>
      <c r="L390" s="59">
        <v>22.515667236700001</v>
      </c>
      <c r="M390" s="60">
        <v>0.17660182640056499</v>
      </c>
      <c r="N390" s="59">
        <v>11.055931810300001</v>
      </c>
      <c r="O390" s="60">
        <v>0.133692829195874</v>
      </c>
      <c r="P390" s="59">
        <v>8.7716867542999992</v>
      </c>
      <c r="Q390" s="60">
        <v>9.9911661198523405E-2</v>
      </c>
    </row>
    <row r="391" spans="1:17" customFormat="1" x14ac:dyDescent="0.3">
      <c r="A391" s="58" t="s">
        <v>215</v>
      </c>
      <c r="B391" s="65">
        <v>188.72141602139999</v>
      </c>
      <c r="C391" s="66">
        <v>0.27815225121391302</v>
      </c>
      <c r="D391" s="65">
        <v>34.489939439600001</v>
      </c>
      <c r="E391" s="66">
        <v>0.36755301111713101</v>
      </c>
      <c r="F391" s="65">
        <v>41.165491956300002</v>
      </c>
      <c r="G391" s="66">
        <v>0.255980370643974</v>
      </c>
      <c r="H391" s="65">
        <v>14.5566559076</v>
      </c>
      <c r="I391" s="66">
        <v>0.23340976697042501</v>
      </c>
      <c r="J391" s="65">
        <v>8.3988887731999995</v>
      </c>
      <c r="K391" s="66">
        <v>0.17109331329397301</v>
      </c>
      <c r="L391" s="65">
        <v>42.207023973399998</v>
      </c>
      <c r="M391" s="66">
        <v>0.33105114950736603</v>
      </c>
      <c r="N391" s="65">
        <v>21.377548451999999</v>
      </c>
      <c r="O391" s="66">
        <v>0.25850602037515602</v>
      </c>
      <c r="P391" s="65">
        <v>22.1385030374</v>
      </c>
      <c r="Q391" s="66">
        <v>0.25216297353880002</v>
      </c>
    </row>
    <row r="392" spans="1:17" customFormat="1" x14ac:dyDescent="0.3">
      <c r="A392" s="58" t="s">
        <v>216</v>
      </c>
      <c r="B392" s="59">
        <v>72.441778124199899</v>
      </c>
      <c r="C392" s="60">
        <v>0.106770307747692</v>
      </c>
      <c r="D392" s="59">
        <v>5.9661327558000004</v>
      </c>
      <c r="E392" s="60">
        <v>6.3579991578676706E-2</v>
      </c>
      <c r="F392" s="59">
        <v>26.874665541799999</v>
      </c>
      <c r="G392" s="60">
        <v>0.16711538036824</v>
      </c>
      <c r="H392" s="59">
        <v>1.4429847189</v>
      </c>
      <c r="I392" s="63">
        <v>2.3137644326983599E-2</v>
      </c>
      <c r="J392" s="59">
        <v>3.16226483539999</v>
      </c>
      <c r="K392" s="60">
        <v>6.4418327568287206E-2</v>
      </c>
      <c r="L392" s="59">
        <v>11.602311268799999</v>
      </c>
      <c r="M392" s="60">
        <v>9.1002826565056594E-2</v>
      </c>
      <c r="N392" s="59">
        <v>11.7622809437</v>
      </c>
      <c r="O392" s="60">
        <v>0.142234290527638</v>
      </c>
      <c r="P392" s="59">
        <v>10.5176189747</v>
      </c>
      <c r="Q392" s="60">
        <v>0.11979825694302799</v>
      </c>
    </row>
    <row r="393" spans="1:17" customFormat="1" x14ac:dyDescent="0.3">
      <c r="A393" s="58" t="s">
        <v>217</v>
      </c>
      <c r="B393" s="65">
        <v>31.686684258099898</v>
      </c>
      <c r="C393" s="66">
        <v>4.67022913758528E-2</v>
      </c>
      <c r="D393" s="65">
        <v>8.2899608861999994</v>
      </c>
      <c r="E393" s="66">
        <v>8.8344605275461993E-2</v>
      </c>
      <c r="F393" s="65">
        <v>5.5652339216</v>
      </c>
      <c r="G393" s="66">
        <v>3.4606428206515397E-2</v>
      </c>
      <c r="H393" s="65">
        <v>3.9216287486000101</v>
      </c>
      <c r="I393" s="66">
        <v>6.2881643844953705E-2</v>
      </c>
      <c r="J393" s="65">
        <v>5.8328925536999998</v>
      </c>
      <c r="K393" s="64">
        <v>0.11882154175975</v>
      </c>
      <c r="L393" s="65">
        <v>7.0897824282000004</v>
      </c>
      <c r="M393" s="66">
        <v>5.5608768438445901E-2</v>
      </c>
      <c r="N393" s="65">
        <v>0.98718571980000103</v>
      </c>
      <c r="O393" s="66">
        <v>1.19374516853361E-2</v>
      </c>
      <c r="P393" s="65">
        <v>0</v>
      </c>
      <c r="Q393" s="63">
        <v>0</v>
      </c>
    </row>
    <row r="394" spans="1:17" customFormat="1" x14ac:dyDescent="0.3">
      <c r="A394" s="58" t="s">
        <v>218</v>
      </c>
      <c r="B394" s="59">
        <v>51.909976982499998</v>
      </c>
      <c r="C394" s="60">
        <v>7.6508947752424006E-2</v>
      </c>
      <c r="D394" s="59">
        <v>4.5835088999</v>
      </c>
      <c r="E394" s="60">
        <v>4.8845620636437798E-2</v>
      </c>
      <c r="F394" s="59">
        <v>14.5301240752</v>
      </c>
      <c r="G394" s="60">
        <v>9.0353020685895E-2</v>
      </c>
      <c r="H394" s="59">
        <v>8.5986082166000095</v>
      </c>
      <c r="I394" s="60">
        <v>0.137875014209736</v>
      </c>
      <c r="J394" s="59">
        <v>3.2727972696000101</v>
      </c>
      <c r="K394" s="60">
        <v>6.6669977864463298E-2</v>
      </c>
      <c r="L394" s="59">
        <v>4.8506664307999996</v>
      </c>
      <c r="M394" s="60">
        <v>3.8046243175191903E-2</v>
      </c>
      <c r="N394" s="59">
        <v>4.7520142158000098</v>
      </c>
      <c r="O394" s="60">
        <v>5.7463290818910502E-2</v>
      </c>
      <c r="P394" s="59">
        <v>8.6695448452000097</v>
      </c>
      <c r="Q394" s="60">
        <v>9.8748239829062501E-2</v>
      </c>
    </row>
    <row r="395" spans="1:17" customFormat="1" ht="22.8" x14ac:dyDescent="0.3">
      <c r="A395" s="72" t="s">
        <v>219</v>
      </c>
      <c r="B395" s="65">
        <v>10.4892513986</v>
      </c>
      <c r="C395" s="66">
        <v>1.5459871760067899E-2</v>
      </c>
      <c r="D395" s="65">
        <v>0.77998095410000001</v>
      </c>
      <c r="E395" s="66">
        <v>8.3121151544936593E-3</v>
      </c>
      <c r="F395" s="65">
        <v>3.6840433241000001</v>
      </c>
      <c r="G395" s="66">
        <v>2.29085753808719E-2</v>
      </c>
      <c r="H395" s="65">
        <v>2.0532500321999998</v>
      </c>
      <c r="I395" s="66">
        <v>3.2922988259796997E-2</v>
      </c>
      <c r="J395" s="65">
        <v>0.96232940989999904</v>
      </c>
      <c r="K395" s="66">
        <v>1.9603560859788999E-2</v>
      </c>
      <c r="L395" s="65">
        <v>1.1193656596999999</v>
      </c>
      <c r="M395" s="66">
        <v>8.7797540190537402E-3</v>
      </c>
      <c r="N395" s="65">
        <v>0</v>
      </c>
      <c r="O395" s="66">
        <v>0</v>
      </c>
      <c r="P395" s="65">
        <v>1.3048145280000001</v>
      </c>
      <c r="Q395" s="66">
        <v>1.48621571540434E-2</v>
      </c>
    </row>
    <row r="396" spans="1:17" customFormat="1" x14ac:dyDescent="0.3">
      <c r="A396" s="58" t="s">
        <v>220</v>
      </c>
      <c r="B396" s="59">
        <v>54.0294658738</v>
      </c>
      <c r="C396" s="60">
        <v>7.9632814767448601E-2</v>
      </c>
      <c r="D396" s="59">
        <v>4.0597486290999996</v>
      </c>
      <c r="E396" s="60">
        <v>4.3264002699033299E-2</v>
      </c>
      <c r="F396" s="59">
        <v>21.759657473200001</v>
      </c>
      <c r="G396" s="60">
        <v>0.13530860243304299</v>
      </c>
      <c r="H396" s="59">
        <v>4.4525134724000104</v>
      </c>
      <c r="I396" s="60">
        <v>7.1394153892376105E-2</v>
      </c>
      <c r="J396" s="59">
        <v>7.5236265679000098</v>
      </c>
      <c r="K396" s="60">
        <v>0.153263393795145</v>
      </c>
      <c r="L396" s="59">
        <v>9.4700960097000006</v>
      </c>
      <c r="M396" s="60">
        <v>7.4278778146787197E-2</v>
      </c>
      <c r="N396" s="59">
        <v>1.770787069</v>
      </c>
      <c r="O396" s="60">
        <v>2.14130782660512E-2</v>
      </c>
      <c r="P396" s="59">
        <v>4.2382021493000002</v>
      </c>
      <c r="Q396" s="60">
        <v>4.8274160841885502E-2</v>
      </c>
    </row>
    <row r="397" spans="1:17" customFormat="1" x14ac:dyDescent="0.3">
      <c r="A397" s="58" t="s">
        <v>221</v>
      </c>
      <c r="B397" s="65">
        <v>175.783364645001</v>
      </c>
      <c r="C397" s="66">
        <v>0.25908314823378897</v>
      </c>
      <c r="D397" s="65">
        <v>32.8829055072</v>
      </c>
      <c r="E397" s="66">
        <v>0.35042714280833298</v>
      </c>
      <c r="F397" s="65">
        <v>37.808960942699997</v>
      </c>
      <c r="G397" s="66">
        <v>0.23510837295592399</v>
      </c>
      <c r="H397" s="65">
        <v>30.670761636899901</v>
      </c>
      <c r="I397" s="64">
        <v>0.491792577355397</v>
      </c>
      <c r="J397" s="65">
        <v>9.4013390185000105</v>
      </c>
      <c r="K397" s="66">
        <v>0.191514173542535</v>
      </c>
      <c r="L397" s="65">
        <v>12.0395665248</v>
      </c>
      <c r="M397" s="63">
        <v>9.4432441863642094E-2</v>
      </c>
      <c r="N397" s="65">
        <v>27.5873408729</v>
      </c>
      <c r="O397" s="66">
        <v>0.33359735882713298</v>
      </c>
      <c r="P397" s="65">
        <v>21.629352295500102</v>
      </c>
      <c r="Q397" s="66">
        <v>0.246363621846407</v>
      </c>
    </row>
    <row r="398" spans="1:17" customFormat="1" x14ac:dyDescent="0.3">
      <c r="A398" s="58" t="s">
        <v>63</v>
      </c>
      <c r="B398" s="59">
        <v>17.0918441118</v>
      </c>
      <c r="C398" s="60">
        <v>2.5191284684698102E-2</v>
      </c>
      <c r="D398" s="59">
        <v>4.4614878938999896</v>
      </c>
      <c r="E398" s="60">
        <v>4.7545264970305499E-2</v>
      </c>
      <c r="F398" s="59">
        <v>0.87406620560000203</v>
      </c>
      <c r="G398" s="60">
        <v>5.4352269496591703E-3</v>
      </c>
      <c r="H398" s="59">
        <v>0.28876204890000001</v>
      </c>
      <c r="I398" s="60">
        <v>4.6301762555548296E-3</v>
      </c>
      <c r="J398" s="59">
        <v>0.28540142470000002</v>
      </c>
      <c r="K398" s="60">
        <v>5.8138971344109096E-3</v>
      </c>
      <c r="L398" s="59">
        <v>1.1729906658</v>
      </c>
      <c r="M398" s="60">
        <v>9.2003622079403196E-3</v>
      </c>
      <c r="N398" s="59">
        <v>3.5361340592000001</v>
      </c>
      <c r="O398" s="60">
        <v>4.27603728841656E-2</v>
      </c>
      <c r="P398" s="59">
        <v>4.6058871257000096</v>
      </c>
      <c r="Q398" s="60">
        <v>5.2462182806059701E-2</v>
      </c>
    </row>
    <row r="399" spans="1:17" customFormat="1" x14ac:dyDescent="0.3">
      <c r="A399" s="71" t="s">
        <v>1</v>
      </c>
    </row>
    <row r="400" spans="1:17" customFormat="1" x14ac:dyDescent="0.3">
      <c r="A400" s="71" t="s">
        <v>1</v>
      </c>
    </row>
    <row r="401" spans="1:17" customFormat="1" x14ac:dyDescent="0.3">
      <c r="A401" s="53" t="s">
        <v>222</v>
      </c>
    </row>
    <row r="402" spans="1:17" customFormat="1" x14ac:dyDescent="0.3">
      <c r="A402" s="54" t="s">
        <v>1</v>
      </c>
    </row>
    <row r="403" spans="1:17" customFormat="1" x14ac:dyDescent="0.3">
      <c r="A403" s="115" t="s">
        <v>1</v>
      </c>
      <c r="B403" s="114" t="s">
        <v>501</v>
      </c>
      <c r="C403" s="114" t="s">
        <v>1</v>
      </c>
      <c r="D403" s="114" t="s">
        <v>17</v>
      </c>
      <c r="E403" s="114" t="s">
        <v>1</v>
      </c>
      <c r="F403" s="114" t="s">
        <v>18</v>
      </c>
      <c r="G403" s="114" t="s">
        <v>1</v>
      </c>
      <c r="H403" s="114" t="s">
        <v>19</v>
      </c>
      <c r="I403" s="114" t="s">
        <v>1</v>
      </c>
      <c r="J403" s="114" t="s">
        <v>20</v>
      </c>
      <c r="K403" s="114" t="s">
        <v>1</v>
      </c>
      <c r="L403" s="114" t="s">
        <v>21</v>
      </c>
      <c r="M403" s="114" t="s">
        <v>1</v>
      </c>
      <c r="N403" s="114" t="s">
        <v>22</v>
      </c>
      <c r="O403" s="114" t="s">
        <v>1</v>
      </c>
      <c r="P403" s="114" t="s">
        <v>23</v>
      </c>
      <c r="Q403" s="114" t="s">
        <v>1</v>
      </c>
    </row>
    <row r="404" spans="1:17" customFormat="1" x14ac:dyDescent="0.3">
      <c r="A404" s="116" t="s">
        <v>1</v>
      </c>
      <c r="B404" s="55" t="s">
        <v>14</v>
      </c>
      <c r="C404" s="55" t="s">
        <v>15</v>
      </c>
      <c r="D404" s="55" t="s">
        <v>14</v>
      </c>
      <c r="E404" s="55" t="s">
        <v>15</v>
      </c>
      <c r="F404" s="55" t="s">
        <v>14</v>
      </c>
      <c r="G404" s="55" t="s">
        <v>15</v>
      </c>
      <c r="H404" s="55" t="s">
        <v>14</v>
      </c>
      <c r="I404" s="55" t="s">
        <v>15</v>
      </c>
      <c r="J404" s="55" t="s">
        <v>14</v>
      </c>
      <c r="K404" s="55" t="s">
        <v>15</v>
      </c>
      <c r="L404" s="55" t="s">
        <v>14</v>
      </c>
      <c r="M404" s="55" t="s">
        <v>15</v>
      </c>
      <c r="N404" s="55" t="s">
        <v>14</v>
      </c>
      <c r="O404" s="55" t="s">
        <v>15</v>
      </c>
      <c r="P404" s="55" t="s">
        <v>14</v>
      </c>
      <c r="Q404" s="55" t="s">
        <v>15</v>
      </c>
    </row>
    <row r="405" spans="1:17" customFormat="1" x14ac:dyDescent="0.3">
      <c r="A405" s="56" t="s">
        <v>16</v>
      </c>
      <c r="B405" s="57">
        <v>680.08735143709998</v>
      </c>
      <c r="C405" s="57">
        <v>680.08735143709998</v>
      </c>
      <c r="D405" s="57">
        <v>94.206388555299995</v>
      </c>
      <c r="E405" s="57">
        <v>94.206388555299995</v>
      </c>
      <c r="F405" s="57">
        <v>160.81503379630001</v>
      </c>
      <c r="G405" s="57">
        <v>160.81503379630001</v>
      </c>
      <c r="H405" s="57">
        <v>62.365239023800001</v>
      </c>
      <c r="I405" s="57">
        <v>62.365239023800001</v>
      </c>
      <c r="J405" s="57">
        <v>49.089520867300003</v>
      </c>
      <c r="K405" s="57">
        <v>49.089520867300003</v>
      </c>
      <c r="L405" s="57">
        <v>128.7291358622</v>
      </c>
      <c r="M405" s="57">
        <v>128.7291358622</v>
      </c>
      <c r="N405" s="57">
        <v>82.696520649600004</v>
      </c>
      <c r="O405" s="57">
        <v>82.696520649600004</v>
      </c>
      <c r="P405" s="57">
        <v>87.794424085000003</v>
      </c>
      <c r="Q405" s="57">
        <v>87.794424085000003</v>
      </c>
    </row>
    <row r="406" spans="1:17" customFormat="1" ht="25.5" customHeight="1" x14ac:dyDescent="0.3">
      <c r="A406" s="72" t="s">
        <v>223</v>
      </c>
      <c r="B406" s="59">
        <v>186.5014512855</v>
      </c>
      <c r="C406" s="60">
        <v>0.27423161288237702</v>
      </c>
      <c r="D406" s="59">
        <v>8.7707245234999895</v>
      </c>
      <c r="E406" s="63">
        <v>9.3101164984702806E-2</v>
      </c>
      <c r="F406" s="59">
        <v>41.6960893559</v>
      </c>
      <c r="G406" s="60">
        <v>0.25927979724032102</v>
      </c>
      <c r="H406" s="59">
        <v>10.8324709968</v>
      </c>
      <c r="I406" s="60">
        <v>0.173694050826392</v>
      </c>
      <c r="J406" s="59">
        <v>21.241262528099899</v>
      </c>
      <c r="K406" s="64">
        <v>0.43270462112514602</v>
      </c>
      <c r="L406" s="59">
        <v>50.238110439099998</v>
      </c>
      <c r="M406" s="64">
        <v>0.39026215862179098</v>
      </c>
      <c r="N406" s="59">
        <v>28.314105702300001</v>
      </c>
      <c r="O406" s="60">
        <v>0.342385695067776</v>
      </c>
      <c r="P406" s="59">
        <v>21.1687086393</v>
      </c>
      <c r="Q406" s="60">
        <v>0.241116777744394</v>
      </c>
    </row>
    <row r="407" spans="1:17" customFormat="1" x14ac:dyDescent="0.3">
      <c r="A407" s="58" t="s">
        <v>224</v>
      </c>
      <c r="B407" s="65">
        <v>164.34095204709999</v>
      </c>
      <c r="C407" s="66">
        <v>0.24164682919014599</v>
      </c>
      <c r="D407" s="65">
        <v>32.013849490299897</v>
      </c>
      <c r="E407" s="64">
        <v>0.33982673554572801</v>
      </c>
      <c r="F407" s="65">
        <v>40.244004951400001</v>
      </c>
      <c r="G407" s="66">
        <v>0.25025026579527399</v>
      </c>
      <c r="H407" s="65">
        <v>19.405274998599999</v>
      </c>
      <c r="I407" s="66">
        <v>0.31115530546101999</v>
      </c>
      <c r="J407" s="65">
        <v>13.255667218299999</v>
      </c>
      <c r="K407" s="66">
        <v>0.27003048683512398</v>
      </c>
      <c r="L407" s="65">
        <v>22.264061361</v>
      </c>
      <c r="M407" s="66">
        <v>0.172952775701321</v>
      </c>
      <c r="N407" s="65">
        <v>14.260913466</v>
      </c>
      <c r="O407" s="66">
        <v>0.17244877237853901</v>
      </c>
      <c r="P407" s="65">
        <v>19.009558072899999</v>
      </c>
      <c r="Q407" s="66">
        <v>0.21652352380027601</v>
      </c>
    </row>
    <row r="408" spans="1:17" customFormat="1" x14ac:dyDescent="0.3">
      <c r="A408" s="58" t="s">
        <v>225</v>
      </c>
      <c r="B408" s="59">
        <v>50.955490650900003</v>
      </c>
      <c r="C408" s="60">
        <v>7.4924920369751596E-2</v>
      </c>
      <c r="D408" s="59">
        <v>2.7999607270000002</v>
      </c>
      <c r="E408" s="60">
        <v>2.9721558908464001E-2</v>
      </c>
      <c r="F408" s="59">
        <v>23.141993343900001</v>
      </c>
      <c r="G408" s="64">
        <v>0.143904414889552</v>
      </c>
      <c r="H408" s="59">
        <v>2.5637089210999999</v>
      </c>
      <c r="I408" s="60">
        <v>4.1107978759155103E-2</v>
      </c>
      <c r="J408" s="59">
        <v>2.2007959547999998</v>
      </c>
      <c r="K408" s="60">
        <v>4.4832296504772301E-2</v>
      </c>
      <c r="L408" s="59">
        <v>9.2552223377999603</v>
      </c>
      <c r="M408" s="60">
        <v>7.1896873041293399E-2</v>
      </c>
      <c r="N408" s="59">
        <v>1.8728395928999999</v>
      </c>
      <c r="O408" s="60">
        <v>2.26471389387174E-2</v>
      </c>
      <c r="P408" s="59">
        <v>8.3076492786999996</v>
      </c>
      <c r="Q408" s="60">
        <v>9.4626160662057202E-2</v>
      </c>
    </row>
    <row r="409" spans="1:17" customFormat="1" x14ac:dyDescent="0.3">
      <c r="A409" s="58" t="s">
        <v>226</v>
      </c>
      <c r="B409" s="65">
        <v>77.576731159700003</v>
      </c>
      <c r="C409" s="66">
        <v>0.1140687751298</v>
      </c>
      <c r="D409" s="65">
        <v>16.753883971800001</v>
      </c>
      <c r="E409" s="66">
        <v>0.177842333505496</v>
      </c>
      <c r="F409" s="65">
        <v>16.298395845000002</v>
      </c>
      <c r="G409" s="66">
        <v>0.10134870764411701</v>
      </c>
      <c r="H409" s="65">
        <v>9.7558728008000006</v>
      </c>
      <c r="I409" s="66">
        <v>0.15643125807754801</v>
      </c>
      <c r="J409" s="65">
        <v>2.4193515153999998</v>
      </c>
      <c r="K409" s="66">
        <v>4.9284480122347298E-2</v>
      </c>
      <c r="L409" s="65">
        <v>8.0584923605000398</v>
      </c>
      <c r="M409" s="66">
        <v>6.2600376414600797E-2</v>
      </c>
      <c r="N409" s="65">
        <v>11.427802876599999</v>
      </c>
      <c r="O409" s="66">
        <v>0.13818964554774499</v>
      </c>
      <c r="P409" s="65">
        <v>9.4477197304999994</v>
      </c>
      <c r="Q409" s="66">
        <v>0.107611842425813</v>
      </c>
    </row>
    <row r="410" spans="1:17" customFormat="1" x14ac:dyDescent="0.3">
      <c r="A410" s="58" t="s">
        <v>227</v>
      </c>
      <c r="B410" s="59">
        <v>56.467023438299996</v>
      </c>
      <c r="C410" s="60">
        <v>8.3029074601930097E-2</v>
      </c>
      <c r="D410" s="59">
        <v>9.9741949057999904</v>
      </c>
      <c r="E410" s="60">
        <v>0.105875992687535</v>
      </c>
      <c r="F410" s="59">
        <v>7.22531158159999</v>
      </c>
      <c r="G410" s="60">
        <v>4.4929329124490297E-2</v>
      </c>
      <c r="H410" s="59">
        <v>5.4905220881999899</v>
      </c>
      <c r="I410" s="60">
        <v>8.8038179186721202E-2</v>
      </c>
      <c r="J410" s="59">
        <v>3.3409409632</v>
      </c>
      <c r="K410" s="60">
        <v>6.8058129396522601E-2</v>
      </c>
      <c r="L410" s="59">
        <v>9.2418643306000199</v>
      </c>
      <c r="M410" s="60">
        <v>7.1793104713241407E-2</v>
      </c>
      <c r="N410" s="59">
        <v>9.8695504507000091</v>
      </c>
      <c r="O410" s="60">
        <v>0.11934662272575</v>
      </c>
      <c r="P410" s="59">
        <v>10.2708449249</v>
      </c>
      <c r="Q410" s="60">
        <v>0.116987440056057</v>
      </c>
    </row>
    <row r="411" spans="1:17" customFormat="1" x14ac:dyDescent="0.3">
      <c r="A411" s="58" t="s">
        <v>228</v>
      </c>
      <c r="B411" s="65">
        <v>115.0737736137</v>
      </c>
      <c r="C411" s="66">
        <v>0.169204402008854</v>
      </c>
      <c r="D411" s="65">
        <v>9.3794128829000005</v>
      </c>
      <c r="E411" s="66">
        <v>9.9562386656975005E-2</v>
      </c>
      <c r="F411" s="65">
        <v>38.24285355</v>
      </c>
      <c r="G411" s="66">
        <v>0.23780645781190601</v>
      </c>
      <c r="H411" s="65">
        <v>8.5445128096999898</v>
      </c>
      <c r="I411" s="66">
        <v>0.13700761743956799</v>
      </c>
      <c r="J411" s="65">
        <v>8.6414937455000107</v>
      </c>
      <c r="K411" s="66">
        <v>0.17603540618902999</v>
      </c>
      <c r="L411" s="65">
        <v>20.048683251899998</v>
      </c>
      <c r="M411" s="66">
        <v>0.15574316659253701</v>
      </c>
      <c r="N411" s="65">
        <v>7.1389076543999996</v>
      </c>
      <c r="O411" s="66">
        <v>8.6326578171877805E-2</v>
      </c>
      <c r="P411" s="65">
        <v>21.396680515100002</v>
      </c>
      <c r="Q411" s="66">
        <v>0.24371343326296399</v>
      </c>
    </row>
    <row r="412" spans="1:17" customFormat="1" x14ac:dyDescent="0.3">
      <c r="A412" s="58" t="s">
        <v>229</v>
      </c>
      <c r="B412" s="59">
        <v>93.920632146200006</v>
      </c>
      <c r="C412" s="60">
        <v>0.138100836528918</v>
      </c>
      <c r="D412" s="59">
        <v>29.177275616199999</v>
      </c>
      <c r="E412" s="64">
        <v>0.30971652839735703</v>
      </c>
      <c r="F412" s="59">
        <v>20.534690709900001</v>
      </c>
      <c r="G412" s="60">
        <v>0.127691362089385</v>
      </c>
      <c r="H412" s="59">
        <v>7.8761388988999901</v>
      </c>
      <c r="I412" s="60">
        <v>0.12629052693751899</v>
      </c>
      <c r="J412" s="59">
        <v>7.51781568769999</v>
      </c>
      <c r="K412" s="60">
        <v>0.153145020665864</v>
      </c>
      <c r="L412" s="59">
        <v>19.931674895499999</v>
      </c>
      <c r="M412" s="60">
        <v>0.15483421652761001</v>
      </c>
      <c r="N412" s="59">
        <v>3.4216922587999998</v>
      </c>
      <c r="O412" s="63">
        <v>4.1376496035405497E-2</v>
      </c>
      <c r="P412" s="59">
        <v>3.2474823252</v>
      </c>
      <c r="Q412" s="63">
        <v>3.6989619318601397E-2</v>
      </c>
    </row>
    <row r="413" spans="1:17" customFormat="1" x14ac:dyDescent="0.3">
      <c r="A413" s="58" t="s">
        <v>230</v>
      </c>
      <c r="B413" s="65">
        <v>127.3273405704</v>
      </c>
      <c r="C413" s="66">
        <v>0.18722203890624201</v>
      </c>
      <c r="D413" s="65">
        <v>34.424990381100002</v>
      </c>
      <c r="E413" s="64">
        <v>0.36542097525468997</v>
      </c>
      <c r="F413" s="65">
        <v>25.463357161800001</v>
      </c>
      <c r="G413" s="66">
        <v>0.15833940745896799</v>
      </c>
      <c r="H413" s="65">
        <v>20.7829434943</v>
      </c>
      <c r="I413" s="64">
        <v>0.33324563201575702</v>
      </c>
      <c r="J413" s="65">
        <v>6.8901309180999997</v>
      </c>
      <c r="K413" s="66">
        <v>0.14035848784765201</v>
      </c>
      <c r="L413" s="65">
        <v>11.718257819</v>
      </c>
      <c r="M413" s="63">
        <v>9.10303463199192E-2</v>
      </c>
      <c r="N413" s="65">
        <v>13.4484661316001</v>
      </c>
      <c r="O413" s="66">
        <v>0.162624328399299</v>
      </c>
      <c r="P413" s="65">
        <v>10.3763329463</v>
      </c>
      <c r="Q413" s="66">
        <v>0.118188974464414</v>
      </c>
    </row>
    <row r="414" spans="1:17" customFormat="1" x14ac:dyDescent="0.3">
      <c r="A414" s="58" t="s">
        <v>231</v>
      </c>
      <c r="B414" s="59">
        <v>95.710064567299995</v>
      </c>
      <c r="C414" s="60">
        <v>0.140732016799098</v>
      </c>
      <c r="D414" s="59">
        <v>29.946763949800001</v>
      </c>
      <c r="E414" s="64">
        <v>0.31788464040547498</v>
      </c>
      <c r="F414" s="59">
        <v>31.1528929262</v>
      </c>
      <c r="G414" s="60">
        <v>0.19371878481001001</v>
      </c>
      <c r="H414" s="59">
        <v>6.1390623653000098</v>
      </c>
      <c r="I414" s="60">
        <v>9.8437245834289103E-2</v>
      </c>
      <c r="J414" s="59">
        <v>4.7803638388999996</v>
      </c>
      <c r="K414" s="60">
        <v>9.7380535691566406E-2</v>
      </c>
      <c r="L414" s="59">
        <v>7.2508079546999999</v>
      </c>
      <c r="M414" s="63">
        <v>5.6326082717293599E-2</v>
      </c>
      <c r="N414" s="59">
        <v>11.2627742351</v>
      </c>
      <c r="O414" s="60">
        <v>0.13619405201849299</v>
      </c>
      <c r="P414" s="59">
        <v>3.5001637409000002</v>
      </c>
      <c r="Q414" s="63">
        <v>3.9867722550480503E-2</v>
      </c>
    </row>
    <row r="415" spans="1:17" customFormat="1" x14ac:dyDescent="0.3">
      <c r="A415" s="58" t="s">
        <v>232</v>
      </c>
      <c r="B415" s="65">
        <v>53.218714563100001</v>
      </c>
      <c r="C415" s="66">
        <v>7.8252763340831102E-2</v>
      </c>
      <c r="D415" s="65">
        <v>3.5851602100000002</v>
      </c>
      <c r="E415" s="66">
        <v>3.80564446316237E-2</v>
      </c>
      <c r="F415" s="65">
        <v>4.5619164146999998</v>
      </c>
      <c r="G415" s="66">
        <v>2.8367474775265401E-2</v>
      </c>
      <c r="H415" s="65">
        <v>6.9633333376</v>
      </c>
      <c r="I415" s="66">
        <v>0.11165407920496601</v>
      </c>
      <c r="J415" s="65">
        <v>4.1371353192000004</v>
      </c>
      <c r="K415" s="66">
        <v>8.4277361972702997E-2</v>
      </c>
      <c r="L415" s="65">
        <v>16.092515753099999</v>
      </c>
      <c r="M415" s="66">
        <v>0.12501067179015701</v>
      </c>
      <c r="N415" s="65">
        <v>9.4900881340000005</v>
      </c>
      <c r="O415" s="66">
        <v>0.11475800988304199</v>
      </c>
      <c r="P415" s="65">
        <v>6.7493037105999996</v>
      </c>
      <c r="Q415" s="66">
        <v>7.6876222846060493E-2</v>
      </c>
    </row>
    <row r="416" spans="1:17" customFormat="1" x14ac:dyDescent="0.3">
      <c r="A416" s="71" t="s">
        <v>1</v>
      </c>
    </row>
    <row r="417" spans="1:17" customFormat="1" x14ac:dyDescent="0.3">
      <c r="A417" s="71" t="s">
        <v>1</v>
      </c>
    </row>
    <row r="418" spans="1:17" customFormat="1" x14ac:dyDescent="0.3">
      <c r="A418" s="53" t="s">
        <v>233</v>
      </c>
    </row>
    <row r="419" spans="1:17" customFormat="1" x14ac:dyDescent="0.3">
      <c r="A419" s="54" t="s">
        <v>1</v>
      </c>
    </row>
    <row r="420" spans="1:17" customFormat="1" x14ac:dyDescent="0.3">
      <c r="A420" s="115" t="s">
        <v>1</v>
      </c>
      <c r="B420" s="114" t="s">
        <v>501</v>
      </c>
      <c r="C420" s="114" t="s">
        <v>1</v>
      </c>
      <c r="D420" s="114" t="s">
        <v>17</v>
      </c>
      <c r="E420" s="114" t="s">
        <v>1</v>
      </c>
      <c r="F420" s="114" t="s">
        <v>18</v>
      </c>
      <c r="G420" s="114" t="s">
        <v>1</v>
      </c>
      <c r="H420" s="114" t="s">
        <v>19</v>
      </c>
      <c r="I420" s="114" t="s">
        <v>1</v>
      </c>
      <c r="J420" s="114" t="s">
        <v>20</v>
      </c>
      <c r="K420" s="114" t="s">
        <v>1</v>
      </c>
      <c r="L420" s="114" t="s">
        <v>21</v>
      </c>
      <c r="M420" s="114" t="s">
        <v>1</v>
      </c>
      <c r="N420" s="114" t="s">
        <v>22</v>
      </c>
      <c r="O420" s="114" t="s">
        <v>1</v>
      </c>
      <c r="P420" s="114" t="s">
        <v>23</v>
      </c>
      <c r="Q420" s="114" t="s">
        <v>1</v>
      </c>
    </row>
    <row r="421" spans="1:17" customFormat="1" x14ac:dyDescent="0.3">
      <c r="A421" s="116" t="s">
        <v>1</v>
      </c>
      <c r="B421" s="55" t="s">
        <v>14</v>
      </c>
      <c r="C421" s="55" t="s">
        <v>15</v>
      </c>
      <c r="D421" s="55" t="s">
        <v>14</v>
      </c>
      <c r="E421" s="55" t="s">
        <v>15</v>
      </c>
      <c r="F421" s="55" t="s">
        <v>14</v>
      </c>
      <c r="G421" s="55" t="s">
        <v>15</v>
      </c>
      <c r="H421" s="55" t="s">
        <v>14</v>
      </c>
      <c r="I421" s="55" t="s">
        <v>15</v>
      </c>
      <c r="J421" s="55" t="s">
        <v>14</v>
      </c>
      <c r="K421" s="55" t="s">
        <v>15</v>
      </c>
      <c r="L421" s="55" t="s">
        <v>14</v>
      </c>
      <c r="M421" s="55" t="s">
        <v>15</v>
      </c>
      <c r="N421" s="55" t="s">
        <v>14</v>
      </c>
      <c r="O421" s="55" t="s">
        <v>15</v>
      </c>
      <c r="P421" s="55" t="s">
        <v>14</v>
      </c>
      <c r="Q421" s="55" t="s">
        <v>15</v>
      </c>
    </row>
    <row r="422" spans="1:17" customFormat="1" x14ac:dyDescent="0.3">
      <c r="A422" s="56" t="s">
        <v>16</v>
      </c>
      <c r="B422" s="57">
        <v>680.08735143709998</v>
      </c>
      <c r="C422" s="57">
        <v>680.08735143709998</v>
      </c>
      <c r="D422" s="57">
        <v>94.206388555299995</v>
      </c>
      <c r="E422" s="57">
        <v>94.206388555299995</v>
      </c>
      <c r="F422" s="57">
        <v>160.81503379630001</v>
      </c>
      <c r="G422" s="57">
        <v>160.81503379630001</v>
      </c>
      <c r="H422" s="57">
        <v>62.365239023800001</v>
      </c>
      <c r="I422" s="57">
        <v>62.365239023800001</v>
      </c>
      <c r="J422" s="57">
        <v>49.089520867300003</v>
      </c>
      <c r="K422" s="57">
        <v>49.089520867300003</v>
      </c>
      <c r="L422" s="57">
        <v>128.7291358622</v>
      </c>
      <c r="M422" s="57">
        <v>128.7291358622</v>
      </c>
      <c r="N422" s="57">
        <v>82.696520649600004</v>
      </c>
      <c r="O422" s="57">
        <v>82.696520649600004</v>
      </c>
      <c r="P422" s="57">
        <v>87.794424085000003</v>
      </c>
      <c r="Q422" s="57">
        <v>87.794424085000003</v>
      </c>
    </row>
    <row r="423" spans="1:17" customFormat="1" ht="25.5" customHeight="1" x14ac:dyDescent="0.3">
      <c r="A423" s="72" t="s">
        <v>223</v>
      </c>
      <c r="B423" s="59">
        <v>157.82961756360001</v>
      </c>
      <c r="C423" s="60">
        <v>0.232072567193153</v>
      </c>
      <c r="D423" s="59">
        <v>6.1588257570999998</v>
      </c>
      <c r="E423" s="63">
        <v>6.53758821620119E-2</v>
      </c>
      <c r="F423" s="59">
        <v>35.593359149500003</v>
      </c>
      <c r="G423" s="60">
        <v>0.221331042933369</v>
      </c>
      <c r="H423" s="59">
        <v>9.9205340235000001</v>
      </c>
      <c r="I423" s="60">
        <v>0.159071530531842</v>
      </c>
      <c r="J423" s="59">
        <v>20.439717063000099</v>
      </c>
      <c r="K423" s="64">
        <v>0.41637638139213301</v>
      </c>
      <c r="L423" s="59">
        <v>38.708046552900001</v>
      </c>
      <c r="M423" s="60">
        <v>0.30069374966002699</v>
      </c>
      <c r="N423" s="59">
        <v>23.879685581699999</v>
      </c>
      <c r="O423" s="60">
        <v>0.28876288136574102</v>
      </c>
      <c r="P423" s="59">
        <v>20.151430692600002</v>
      </c>
      <c r="Q423" s="60">
        <v>0.22952973269794399</v>
      </c>
    </row>
    <row r="424" spans="1:17" customFormat="1" x14ac:dyDescent="0.3">
      <c r="A424" s="58" t="s">
        <v>224</v>
      </c>
      <c r="B424" s="65">
        <v>99.334820797800006</v>
      </c>
      <c r="C424" s="66">
        <v>0.14606185600701799</v>
      </c>
      <c r="D424" s="65">
        <v>12.6892997978</v>
      </c>
      <c r="E424" s="66">
        <v>0.134696807641143</v>
      </c>
      <c r="F424" s="65">
        <v>36.401780376399998</v>
      </c>
      <c r="G424" s="64">
        <v>0.22635806813005499</v>
      </c>
      <c r="H424" s="65">
        <v>7.0971502271000002</v>
      </c>
      <c r="I424" s="66">
        <v>0.11379977593594399</v>
      </c>
      <c r="J424" s="65">
        <v>6.3107281963999897</v>
      </c>
      <c r="K424" s="66">
        <v>0.12855550604087801</v>
      </c>
      <c r="L424" s="65">
        <v>12.3332084351</v>
      </c>
      <c r="M424" s="66">
        <v>9.5807435919575107E-2</v>
      </c>
      <c r="N424" s="65">
        <v>6.8121609446000102</v>
      </c>
      <c r="O424" s="66">
        <v>8.23754239125047E-2</v>
      </c>
      <c r="P424" s="65">
        <v>13.802870331799999</v>
      </c>
      <c r="Q424" s="66">
        <v>0.1572180747884</v>
      </c>
    </row>
    <row r="425" spans="1:17" customFormat="1" x14ac:dyDescent="0.3">
      <c r="A425" s="58" t="s">
        <v>225</v>
      </c>
      <c r="B425" s="59">
        <v>27.583124047299901</v>
      </c>
      <c r="C425" s="60">
        <v>4.0558207690547098E-2</v>
      </c>
      <c r="D425" s="59">
        <v>2.1449437009999999</v>
      </c>
      <c r="E425" s="60">
        <v>2.2768558840793499E-2</v>
      </c>
      <c r="F425" s="59">
        <v>6.4245502011999802</v>
      </c>
      <c r="G425" s="60">
        <v>3.99499353358828E-2</v>
      </c>
      <c r="H425" s="59">
        <v>1.3105490164</v>
      </c>
      <c r="I425" s="60">
        <v>2.1014094340276099E-2</v>
      </c>
      <c r="J425" s="59">
        <v>2.2007959547999998</v>
      </c>
      <c r="K425" s="60">
        <v>4.4832296504772301E-2</v>
      </c>
      <c r="L425" s="59">
        <v>7.1305609029000001</v>
      </c>
      <c r="M425" s="60">
        <v>5.53919736595841E-2</v>
      </c>
      <c r="N425" s="59">
        <v>1.8728395928999999</v>
      </c>
      <c r="O425" s="60">
        <v>2.26471389387174E-2</v>
      </c>
      <c r="P425" s="59">
        <v>5.6855641834000004</v>
      </c>
      <c r="Q425" s="60">
        <v>6.4759969014608496E-2</v>
      </c>
    </row>
    <row r="426" spans="1:17" customFormat="1" x14ac:dyDescent="0.3">
      <c r="A426" s="58" t="s">
        <v>226</v>
      </c>
      <c r="B426" s="65">
        <v>31.533561204999899</v>
      </c>
      <c r="C426" s="66">
        <v>4.6366927922370703E-2</v>
      </c>
      <c r="D426" s="65">
        <v>7.764174122</v>
      </c>
      <c r="E426" s="66">
        <v>8.2416641175480004E-2</v>
      </c>
      <c r="F426" s="65">
        <v>4.2704367656000004</v>
      </c>
      <c r="G426" s="66">
        <v>2.65549598491472E-2</v>
      </c>
      <c r="H426" s="65">
        <v>4.2771175210000001</v>
      </c>
      <c r="I426" s="66">
        <v>6.8581754643283796E-2</v>
      </c>
      <c r="J426" s="65">
        <v>0.91567603079999904</v>
      </c>
      <c r="K426" s="66">
        <v>1.8653187373233401E-2</v>
      </c>
      <c r="L426" s="65">
        <v>1.7210938987</v>
      </c>
      <c r="M426" s="66">
        <v>1.3369886212414001E-2</v>
      </c>
      <c r="N426" s="65">
        <v>6.8538961462000003</v>
      </c>
      <c r="O426" s="66">
        <v>8.2880102963958896E-2</v>
      </c>
      <c r="P426" s="65">
        <v>5.2031151262000002</v>
      </c>
      <c r="Q426" s="66">
        <v>5.9264756052872999E-2</v>
      </c>
    </row>
    <row r="427" spans="1:17" customFormat="1" x14ac:dyDescent="0.3">
      <c r="A427" s="58" t="s">
        <v>227</v>
      </c>
      <c r="B427" s="59">
        <v>53.738165934999898</v>
      </c>
      <c r="C427" s="60">
        <v>7.9016564300814204E-2</v>
      </c>
      <c r="D427" s="59">
        <v>9.9741949057999904</v>
      </c>
      <c r="E427" s="60">
        <v>0.105875992687535</v>
      </c>
      <c r="F427" s="59">
        <v>6.6398440910000103</v>
      </c>
      <c r="G427" s="60">
        <v>4.1288702519010199E-2</v>
      </c>
      <c r="H427" s="59">
        <v>4.7751902998000002</v>
      </c>
      <c r="I427" s="60">
        <v>7.65681391516463E-2</v>
      </c>
      <c r="J427" s="59">
        <v>3.3409409632</v>
      </c>
      <c r="K427" s="60">
        <v>6.8058129396522601E-2</v>
      </c>
      <c r="L427" s="59">
        <v>9.2418643306000199</v>
      </c>
      <c r="M427" s="60">
        <v>7.1793104713241407E-2</v>
      </c>
      <c r="N427" s="59">
        <v>9.4952864196999993</v>
      </c>
      <c r="O427" s="60">
        <v>0.11482086967036099</v>
      </c>
      <c r="P427" s="59">
        <v>10.2708449249</v>
      </c>
      <c r="Q427" s="60">
        <v>0.116987440056057</v>
      </c>
    </row>
    <row r="428" spans="1:17" customFormat="1" x14ac:dyDescent="0.3">
      <c r="A428" s="58" t="s">
        <v>228</v>
      </c>
      <c r="B428" s="65">
        <v>93.722424756200098</v>
      </c>
      <c r="C428" s="66">
        <v>0.13780939251134999</v>
      </c>
      <c r="D428" s="65">
        <v>9.3794128829000005</v>
      </c>
      <c r="E428" s="66">
        <v>9.9562386656975005E-2</v>
      </c>
      <c r="F428" s="65">
        <v>28.9455475623</v>
      </c>
      <c r="G428" s="66">
        <v>0.179992795940736</v>
      </c>
      <c r="H428" s="65">
        <v>5.5945157058000001</v>
      </c>
      <c r="I428" s="66">
        <v>8.9705672476698195E-2</v>
      </c>
      <c r="J428" s="65">
        <v>5.9411419019999903</v>
      </c>
      <c r="K428" s="66">
        <v>0.121026683435356</v>
      </c>
      <c r="L428" s="65">
        <v>16.9807022068</v>
      </c>
      <c r="M428" s="66">
        <v>0.13191032545248499</v>
      </c>
      <c r="N428" s="65">
        <v>5.6886051125000003</v>
      </c>
      <c r="O428" s="66">
        <v>6.8788929302160601E-2</v>
      </c>
      <c r="P428" s="65">
        <v>19.511270179699999</v>
      </c>
      <c r="Q428" s="64">
        <v>0.222238147616411</v>
      </c>
    </row>
    <row r="429" spans="1:17" customFormat="1" x14ac:dyDescent="0.3">
      <c r="A429" s="58" t="s">
        <v>229</v>
      </c>
      <c r="B429" s="59">
        <v>50.820522607999997</v>
      </c>
      <c r="C429" s="60">
        <v>7.4726463447100697E-2</v>
      </c>
      <c r="D429" s="59">
        <v>12.224993492199999</v>
      </c>
      <c r="E429" s="60">
        <v>0.129768200221621</v>
      </c>
      <c r="F429" s="59">
        <v>10.310131889399999</v>
      </c>
      <c r="G429" s="60">
        <v>6.41117415829391E-2</v>
      </c>
      <c r="H429" s="59">
        <v>6.4554667241999999</v>
      </c>
      <c r="I429" s="60">
        <v>0.103510654737272</v>
      </c>
      <c r="J429" s="59">
        <v>4.1267730164999898</v>
      </c>
      <c r="K429" s="60">
        <v>8.4066272059480807E-2</v>
      </c>
      <c r="L429" s="59">
        <v>13.4148818907</v>
      </c>
      <c r="M429" s="60">
        <v>0.104210144819586</v>
      </c>
      <c r="N429" s="59">
        <v>3.1596274635000001</v>
      </c>
      <c r="O429" s="60">
        <v>3.8207501823298101E-2</v>
      </c>
      <c r="P429" s="59">
        <v>0.70479832919999996</v>
      </c>
      <c r="Q429" s="63">
        <v>8.0278256454832993E-3</v>
      </c>
    </row>
    <row r="430" spans="1:17" customFormat="1" x14ac:dyDescent="0.3">
      <c r="A430" s="58" t="s">
        <v>230</v>
      </c>
      <c r="B430" s="65">
        <v>77.500917400500001</v>
      </c>
      <c r="C430" s="66">
        <v>0.113957298627495</v>
      </c>
      <c r="D430" s="65">
        <v>24.377523129699998</v>
      </c>
      <c r="E430" s="64">
        <v>0.25876719725212899</v>
      </c>
      <c r="F430" s="65">
        <v>15.058846732099999</v>
      </c>
      <c r="G430" s="66">
        <v>9.36407895245331E-2</v>
      </c>
      <c r="H430" s="65">
        <v>12.776363632000001</v>
      </c>
      <c r="I430" s="64">
        <v>0.20486353988195599</v>
      </c>
      <c r="J430" s="65">
        <v>0.80154546509999902</v>
      </c>
      <c r="K430" s="63">
        <v>1.63282397330126E-2</v>
      </c>
      <c r="L430" s="65">
        <v>10.4236315561</v>
      </c>
      <c r="M430" s="66">
        <v>8.0973366956010095E-2</v>
      </c>
      <c r="N430" s="65">
        <v>7.5157390321999999</v>
      </c>
      <c r="O430" s="66">
        <v>9.0883376630143106E-2</v>
      </c>
      <c r="P430" s="65">
        <v>5.7847688236000003</v>
      </c>
      <c r="Q430" s="66">
        <v>6.5889934171666206E-2</v>
      </c>
    </row>
    <row r="431" spans="1:17" customFormat="1" x14ac:dyDescent="0.3">
      <c r="A431" s="58" t="s">
        <v>231</v>
      </c>
      <c r="B431" s="59">
        <v>35.272704995199902</v>
      </c>
      <c r="C431" s="60">
        <v>5.1864962523806499E-2</v>
      </c>
      <c r="D431" s="59">
        <v>5.9078605568000002</v>
      </c>
      <c r="E431" s="60">
        <v>6.2711888730688697E-2</v>
      </c>
      <c r="F431" s="59">
        <v>12.608620614099999</v>
      </c>
      <c r="G431" s="60">
        <v>7.8404489409062306E-2</v>
      </c>
      <c r="H431" s="59">
        <v>3.1950185364000099</v>
      </c>
      <c r="I431" s="60">
        <v>5.1230759096116199E-2</v>
      </c>
      <c r="J431" s="59">
        <v>0.87506695630000098</v>
      </c>
      <c r="K431" s="60">
        <v>1.7825942091907999E-2</v>
      </c>
      <c r="L431" s="59">
        <v>2.6826303352999998</v>
      </c>
      <c r="M431" s="60">
        <v>2.0839340816920099E-2</v>
      </c>
      <c r="N431" s="59">
        <v>7.9285922222999998</v>
      </c>
      <c r="O431" s="60">
        <v>9.5875765510073499E-2</v>
      </c>
      <c r="P431" s="59">
        <v>0.3976802176</v>
      </c>
      <c r="Q431" s="60">
        <v>4.5296751102892104E-3</v>
      </c>
    </row>
    <row r="432" spans="1:17" customFormat="1" x14ac:dyDescent="0.3">
      <c r="A432" s="58" t="s">
        <v>234</v>
      </c>
      <c r="B432" s="65">
        <v>52.751492128499997</v>
      </c>
      <c r="C432" s="66">
        <v>7.7565759776343807E-2</v>
      </c>
      <c r="D432" s="65">
        <v>3.5851602100000002</v>
      </c>
      <c r="E432" s="66">
        <v>3.80564446316237E-2</v>
      </c>
      <c r="F432" s="65">
        <v>4.5619164146999998</v>
      </c>
      <c r="G432" s="66">
        <v>2.8367474775265401E-2</v>
      </c>
      <c r="H432" s="65">
        <v>6.9633333376</v>
      </c>
      <c r="I432" s="66">
        <v>0.11165407920496601</v>
      </c>
      <c r="J432" s="65">
        <v>4.1371353192000004</v>
      </c>
      <c r="K432" s="66">
        <v>8.4277361972702997E-2</v>
      </c>
      <c r="L432" s="65">
        <v>16.092515753099999</v>
      </c>
      <c r="M432" s="66">
        <v>0.12501067179015701</v>
      </c>
      <c r="N432" s="65">
        <v>9.4900881340000005</v>
      </c>
      <c r="O432" s="66">
        <v>0.11475800988304199</v>
      </c>
      <c r="P432" s="65">
        <v>6.2820812760000004</v>
      </c>
      <c r="Q432" s="66">
        <v>7.1554444846267995E-2</v>
      </c>
    </row>
    <row r="433" spans="1:17" customFormat="1" x14ac:dyDescent="0.3">
      <c r="A433" s="71" t="s">
        <v>1</v>
      </c>
    </row>
    <row r="434" spans="1:17" customFormat="1" x14ac:dyDescent="0.3">
      <c r="A434" s="71" t="s">
        <v>1</v>
      </c>
    </row>
    <row r="435" spans="1:17" customFormat="1" x14ac:dyDescent="0.3">
      <c r="A435" s="53" t="s">
        <v>235</v>
      </c>
    </row>
    <row r="436" spans="1:17" customFormat="1" x14ac:dyDescent="0.3">
      <c r="A436" s="54" t="s">
        <v>1</v>
      </c>
    </row>
    <row r="437" spans="1:17" customFormat="1" x14ac:dyDescent="0.3">
      <c r="A437" s="115" t="s">
        <v>1</v>
      </c>
      <c r="B437" s="114" t="s">
        <v>501</v>
      </c>
      <c r="C437" s="114" t="s">
        <v>1</v>
      </c>
      <c r="D437" s="114" t="s">
        <v>17</v>
      </c>
      <c r="E437" s="114" t="s">
        <v>1</v>
      </c>
      <c r="F437" s="114" t="s">
        <v>18</v>
      </c>
      <c r="G437" s="114" t="s">
        <v>1</v>
      </c>
      <c r="H437" s="114" t="s">
        <v>19</v>
      </c>
      <c r="I437" s="114" t="s">
        <v>1</v>
      </c>
      <c r="J437" s="114" t="s">
        <v>20</v>
      </c>
      <c r="K437" s="114" t="s">
        <v>1</v>
      </c>
      <c r="L437" s="114" t="s">
        <v>21</v>
      </c>
      <c r="M437" s="114" t="s">
        <v>1</v>
      </c>
      <c r="N437" s="114" t="s">
        <v>22</v>
      </c>
      <c r="O437" s="114" t="s">
        <v>1</v>
      </c>
      <c r="P437" s="114" t="s">
        <v>23</v>
      </c>
      <c r="Q437" s="114" t="s">
        <v>1</v>
      </c>
    </row>
    <row r="438" spans="1:17" customFormat="1" x14ac:dyDescent="0.3">
      <c r="A438" s="116" t="s">
        <v>1</v>
      </c>
      <c r="B438" s="55" t="s">
        <v>14</v>
      </c>
      <c r="C438" s="55" t="s">
        <v>15</v>
      </c>
      <c r="D438" s="55" t="s">
        <v>14</v>
      </c>
      <c r="E438" s="55" t="s">
        <v>15</v>
      </c>
      <c r="F438" s="55" t="s">
        <v>14</v>
      </c>
      <c r="G438" s="55" t="s">
        <v>15</v>
      </c>
      <c r="H438" s="55" t="s">
        <v>14</v>
      </c>
      <c r="I438" s="55" t="s">
        <v>15</v>
      </c>
      <c r="J438" s="55" t="s">
        <v>14</v>
      </c>
      <c r="K438" s="55" t="s">
        <v>15</v>
      </c>
      <c r="L438" s="55" t="s">
        <v>14</v>
      </c>
      <c r="M438" s="55" t="s">
        <v>15</v>
      </c>
      <c r="N438" s="55" t="s">
        <v>14</v>
      </c>
      <c r="O438" s="55" t="s">
        <v>15</v>
      </c>
      <c r="P438" s="55" t="s">
        <v>14</v>
      </c>
      <c r="Q438" s="55" t="s">
        <v>15</v>
      </c>
    </row>
    <row r="439" spans="1:17" customFormat="1" x14ac:dyDescent="0.3">
      <c r="A439" s="56" t="s">
        <v>16</v>
      </c>
      <c r="B439" s="57">
        <v>680.08735143709998</v>
      </c>
      <c r="C439" s="57">
        <v>680.08735143709998</v>
      </c>
      <c r="D439" s="57">
        <v>94.206388555299995</v>
      </c>
      <c r="E439" s="57">
        <v>94.206388555299995</v>
      </c>
      <c r="F439" s="57">
        <v>160.81503379630001</v>
      </c>
      <c r="G439" s="57">
        <v>160.81503379630001</v>
      </c>
      <c r="H439" s="57">
        <v>62.365239023800001</v>
      </c>
      <c r="I439" s="57">
        <v>62.365239023800001</v>
      </c>
      <c r="J439" s="57">
        <v>49.089520867300003</v>
      </c>
      <c r="K439" s="57">
        <v>49.089520867300003</v>
      </c>
      <c r="L439" s="57">
        <v>128.7291358622</v>
      </c>
      <c r="M439" s="57">
        <v>128.7291358622</v>
      </c>
      <c r="N439" s="57">
        <v>82.696520649600004</v>
      </c>
      <c r="O439" s="57">
        <v>82.696520649600004</v>
      </c>
      <c r="P439" s="57">
        <v>87.794424085000003</v>
      </c>
      <c r="Q439" s="57">
        <v>87.794424085000003</v>
      </c>
    </row>
    <row r="440" spans="1:17" customFormat="1" x14ac:dyDescent="0.3">
      <c r="A440" s="58" t="s">
        <v>236</v>
      </c>
      <c r="B440" s="59">
        <v>162.10677617260001</v>
      </c>
      <c r="C440" s="60">
        <v>0.23836169843484101</v>
      </c>
      <c r="D440" s="59">
        <v>18.685065971299998</v>
      </c>
      <c r="E440" s="60">
        <v>0.198341813733064</v>
      </c>
      <c r="F440" s="59">
        <v>34.549331218799999</v>
      </c>
      <c r="G440" s="60">
        <v>0.21483893889275699</v>
      </c>
      <c r="H440" s="59">
        <v>11.8501790181</v>
      </c>
      <c r="I440" s="60">
        <v>0.19001256474905401</v>
      </c>
      <c r="J440" s="59">
        <v>13.509260738</v>
      </c>
      <c r="K440" s="60">
        <v>0.27519642684064</v>
      </c>
      <c r="L440" s="59">
        <v>38.2338770868</v>
      </c>
      <c r="M440" s="60">
        <v>0.29701028310893002</v>
      </c>
      <c r="N440" s="59">
        <v>26.487253953700002</v>
      </c>
      <c r="O440" s="60">
        <v>0.32029465986762901</v>
      </c>
      <c r="P440" s="59">
        <v>17.782490892999999</v>
      </c>
      <c r="Q440" s="60">
        <v>0.202546927989225</v>
      </c>
    </row>
    <row r="441" spans="1:17" customFormat="1" x14ac:dyDescent="0.3">
      <c r="A441" s="58" t="s">
        <v>237</v>
      </c>
      <c r="B441" s="65">
        <v>91.707217794800002</v>
      </c>
      <c r="C441" s="66">
        <v>0.13484623350370001</v>
      </c>
      <c r="D441" s="65">
        <v>15.4152366990999</v>
      </c>
      <c r="E441" s="66">
        <v>0.16363260427981599</v>
      </c>
      <c r="F441" s="65">
        <v>11.306242316900001</v>
      </c>
      <c r="G441" s="66">
        <v>7.0305879058678702E-2</v>
      </c>
      <c r="H441" s="65">
        <v>10.742131499699999</v>
      </c>
      <c r="I441" s="66">
        <v>0.17224549553318599</v>
      </c>
      <c r="J441" s="65">
        <v>3.9050832140999998</v>
      </c>
      <c r="K441" s="66">
        <v>7.9550240970090502E-2</v>
      </c>
      <c r="L441" s="65">
        <v>24.089358358399998</v>
      </c>
      <c r="M441" s="66">
        <v>0.18713213754644301</v>
      </c>
      <c r="N441" s="65">
        <v>13.965988464300001</v>
      </c>
      <c r="O441" s="66">
        <v>0.168882419170649</v>
      </c>
      <c r="P441" s="65">
        <v>9.5521074861000006</v>
      </c>
      <c r="Q441" s="66">
        <v>0.10880084453714201</v>
      </c>
    </row>
    <row r="442" spans="1:17" customFormat="1" x14ac:dyDescent="0.3">
      <c r="A442" s="58" t="s">
        <v>238</v>
      </c>
      <c r="B442" s="59">
        <v>184.473047855499</v>
      </c>
      <c r="C442" s="60">
        <v>0.271249049795865</v>
      </c>
      <c r="D442" s="59">
        <v>27.190027328399999</v>
      </c>
      <c r="E442" s="60">
        <v>0.28862190500423701</v>
      </c>
      <c r="F442" s="59">
        <v>47.490855777299998</v>
      </c>
      <c r="G442" s="60">
        <v>0.29531353292165102</v>
      </c>
      <c r="H442" s="59">
        <v>17.299800488499901</v>
      </c>
      <c r="I442" s="60">
        <v>0.27739491997934901</v>
      </c>
      <c r="J442" s="59">
        <v>17.364906052999999</v>
      </c>
      <c r="K442" s="60">
        <v>0.35373957101641401</v>
      </c>
      <c r="L442" s="59">
        <v>34.000779258800002</v>
      </c>
      <c r="M442" s="60">
        <v>0.264126524512653</v>
      </c>
      <c r="N442" s="59">
        <v>14.323465967300001</v>
      </c>
      <c r="O442" s="60">
        <v>0.17320518269433699</v>
      </c>
      <c r="P442" s="59">
        <v>22.062273191700001</v>
      </c>
      <c r="Q442" s="60">
        <v>0.251294696919931</v>
      </c>
    </row>
    <row r="443" spans="1:17" customFormat="1" x14ac:dyDescent="0.3">
      <c r="A443" s="58" t="s">
        <v>239</v>
      </c>
      <c r="B443" s="65">
        <v>136.5023488768</v>
      </c>
      <c r="C443" s="66">
        <v>0.20071296516301201</v>
      </c>
      <c r="D443" s="65">
        <v>16.949718023599999</v>
      </c>
      <c r="E443" s="66">
        <v>0.17992111027215901</v>
      </c>
      <c r="F443" s="65">
        <v>36.488772168099999</v>
      </c>
      <c r="G443" s="66">
        <v>0.22689901128472401</v>
      </c>
      <c r="H443" s="65">
        <v>15.7892797248</v>
      </c>
      <c r="I443" s="66">
        <v>0.25317436398783699</v>
      </c>
      <c r="J443" s="65">
        <v>4.0351443412999997</v>
      </c>
      <c r="K443" s="63">
        <v>8.2199709225272394E-2</v>
      </c>
      <c r="L443" s="65">
        <v>21.506957465999999</v>
      </c>
      <c r="M443" s="66">
        <v>0.16707140401394799</v>
      </c>
      <c r="N443" s="65">
        <v>17.534442177399999</v>
      </c>
      <c r="O443" s="66">
        <v>0.21203361446966501</v>
      </c>
      <c r="P443" s="65">
        <v>22.0733735407</v>
      </c>
      <c r="Q443" s="66">
        <v>0.251421132614632</v>
      </c>
    </row>
    <row r="444" spans="1:17" customFormat="1" x14ac:dyDescent="0.3">
      <c r="A444" s="58" t="s">
        <v>240</v>
      </c>
      <c r="B444" s="59">
        <v>70.632173454300002</v>
      </c>
      <c r="C444" s="60">
        <v>0.1038575019886</v>
      </c>
      <c r="D444" s="59">
        <v>9.8788325244999999</v>
      </c>
      <c r="E444" s="60">
        <v>0.104863721834545</v>
      </c>
      <c r="F444" s="59">
        <v>24.516123827099999</v>
      </c>
      <c r="G444" s="60">
        <v>0.15244920358723399</v>
      </c>
      <c r="H444" s="59">
        <v>2.9809039370999999</v>
      </c>
      <c r="I444" s="60">
        <v>4.77975228470209E-2</v>
      </c>
      <c r="J444" s="59">
        <v>6.4482878369999899</v>
      </c>
      <c r="K444" s="60">
        <v>0.131357726110857</v>
      </c>
      <c r="L444" s="59">
        <v>5.3660857157999997</v>
      </c>
      <c r="M444" s="60">
        <v>4.1685090790512302E-2</v>
      </c>
      <c r="N444" s="59">
        <v>9.2238382352000006</v>
      </c>
      <c r="O444" s="60">
        <v>0.111538407695326</v>
      </c>
      <c r="P444" s="59">
        <v>10.6422818532</v>
      </c>
      <c r="Q444" s="60">
        <v>0.121218197671602</v>
      </c>
    </row>
    <row r="445" spans="1:17" customFormat="1" x14ac:dyDescent="0.3">
      <c r="A445" s="58" t="s">
        <v>88</v>
      </c>
      <c r="B445" s="65">
        <v>34.665787283100002</v>
      </c>
      <c r="C445" s="66">
        <v>5.0972551113981697E-2</v>
      </c>
      <c r="D445" s="65">
        <v>6.0875080084000004</v>
      </c>
      <c r="E445" s="66">
        <v>6.4618844876179304E-2</v>
      </c>
      <c r="F445" s="65">
        <v>6.4637084880999804</v>
      </c>
      <c r="G445" s="66">
        <v>4.01934342549553E-2</v>
      </c>
      <c r="H445" s="65">
        <v>3.7029443556000001</v>
      </c>
      <c r="I445" s="66">
        <v>5.9375132903553403E-2</v>
      </c>
      <c r="J445" s="65">
        <v>3.8268386839000001</v>
      </c>
      <c r="K445" s="66">
        <v>7.7956325836726001E-2</v>
      </c>
      <c r="L445" s="65">
        <v>5.5320779764000001</v>
      </c>
      <c r="M445" s="66">
        <v>4.2974560027513098E-2</v>
      </c>
      <c r="N445" s="65">
        <v>1.1615318517</v>
      </c>
      <c r="O445" s="66">
        <v>1.40457161023935E-2</v>
      </c>
      <c r="P445" s="65">
        <v>5.6818971203000004</v>
      </c>
      <c r="Q445" s="66">
        <v>6.4718200267467496E-2</v>
      </c>
    </row>
    <row r="446" spans="1:17" customFormat="1" x14ac:dyDescent="0.3">
      <c r="A446" s="58" t="s">
        <v>241</v>
      </c>
      <c r="B446" s="59">
        <v>253.81399396739999</v>
      </c>
      <c r="C446" s="60">
        <v>0.37320793193854102</v>
      </c>
      <c r="D446" s="59">
        <v>34.100302670399998</v>
      </c>
      <c r="E446" s="60">
        <v>0.36197441801287999</v>
      </c>
      <c r="F446" s="59">
        <v>45.855573535700003</v>
      </c>
      <c r="G446" s="60">
        <v>0.28514481795143598</v>
      </c>
      <c r="H446" s="59">
        <v>22.592310517800001</v>
      </c>
      <c r="I446" s="60">
        <v>0.362258060282239</v>
      </c>
      <c r="J446" s="59">
        <v>17.414343952100001</v>
      </c>
      <c r="K446" s="60">
        <v>0.354746667810731</v>
      </c>
      <c r="L446" s="59">
        <v>62.323235445199998</v>
      </c>
      <c r="M446" s="60">
        <v>0.484142420655374</v>
      </c>
      <c r="N446" s="59">
        <v>40.453242418000002</v>
      </c>
      <c r="O446" s="64">
        <v>0.48917707903827801</v>
      </c>
      <c r="P446" s="59">
        <v>27.334598379100001</v>
      </c>
      <c r="Q446" s="60">
        <v>0.31134777252636697</v>
      </c>
    </row>
    <row r="447" spans="1:17" customFormat="1" x14ac:dyDescent="0.3">
      <c r="A447" s="58" t="s">
        <v>242</v>
      </c>
      <c r="B447" s="65">
        <v>207.13452233109999</v>
      </c>
      <c r="C447" s="66">
        <v>0.30457046715161201</v>
      </c>
      <c r="D447" s="65">
        <v>26.828550548100001</v>
      </c>
      <c r="E447" s="66">
        <v>0.28478483210670402</v>
      </c>
      <c r="F447" s="65">
        <v>61.004895995200002</v>
      </c>
      <c r="G447" s="66">
        <v>0.37934821487195802</v>
      </c>
      <c r="H447" s="65">
        <v>18.770183661899999</v>
      </c>
      <c r="I447" s="66">
        <v>0.30097188683485798</v>
      </c>
      <c r="J447" s="65">
        <v>10.483432178299999</v>
      </c>
      <c r="K447" s="66">
        <v>0.213557435336129</v>
      </c>
      <c r="L447" s="65">
        <v>26.8730431818</v>
      </c>
      <c r="M447" s="66">
        <v>0.20875649480446001</v>
      </c>
      <c r="N447" s="65">
        <v>26.758280412600001</v>
      </c>
      <c r="O447" s="66">
        <v>0.32357202216499098</v>
      </c>
      <c r="P447" s="65">
        <v>32.715655393900001</v>
      </c>
      <c r="Q447" s="66">
        <v>0.37263933028623403</v>
      </c>
    </row>
    <row r="448" spans="1:17" customFormat="1" x14ac:dyDescent="0.3">
      <c r="A448" s="71" t="s">
        <v>1</v>
      </c>
    </row>
    <row r="449" spans="1:17" customFormat="1" x14ac:dyDescent="0.3">
      <c r="A449" s="71" t="s">
        <v>1</v>
      </c>
    </row>
    <row r="450" spans="1:17" customFormat="1" x14ac:dyDescent="0.3">
      <c r="A450" s="53" t="s">
        <v>243</v>
      </c>
    </row>
    <row r="451" spans="1:17" customFormat="1" x14ac:dyDescent="0.3">
      <c r="A451" s="54" t="s">
        <v>1</v>
      </c>
    </row>
    <row r="452" spans="1:17" customFormat="1" x14ac:dyDescent="0.3">
      <c r="A452" s="115" t="s">
        <v>1</v>
      </c>
      <c r="B452" s="114" t="s">
        <v>501</v>
      </c>
      <c r="C452" s="114" t="s">
        <v>1</v>
      </c>
      <c r="D452" s="114" t="s">
        <v>17</v>
      </c>
      <c r="E452" s="114" t="s">
        <v>1</v>
      </c>
      <c r="F452" s="114" t="s">
        <v>18</v>
      </c>
      <c r="G452" s="114" t="s">
        <v>1</v>
      </c>
      <c r="H452" s="114" t="s">
        <v>19</v>
      </c>
      <c r="I452" s="114" t="s">
        <v>1</v>
      </c>
      <c r="J452" s="114" t="s">
        <v>20</v>
      </c>
      <c r="K452" s="114" t="s">
        <v>1</v>
      </c>
      <c r="L452" s="114" t="s">
        <v>21</v>
      </c>
      <c r="M452" s="114" t="s">
        <v>1</v>
      </c>
      <c r="N452" s="114" t="s">
        <v>22</v>
      </c>
      <c r="O452" s="114" t="s">
        <v>1</v>
      </c>
      <c r="P452" s="114" t="s">
        <v>23</v>
      </c>
      <c r="Q452" s="114" t="s">
        <v>1</v>
      </c>
    </row>
    <row r="453" spans="1:17" customFormat="1" x14ac:dyDescent="0.3">
      <c r="A453" s="116" t="s">
        <v>1</v>
      </c>
      <c r="B453" s="55" t="s">
        <v>14</v>
      </c>
      <c r="C453" s="55" t="s">
        <v>15</v>
      </c>
      <c r="D453" s="55" t="s">
        <v>14</v>
      </c>
      <c r="E453" s="55" t="s">
        <v>15</v>
      </c>
      <c r="F453" s="55" t="s">
        <v>14</v>
      </c>
      <c r="G453" s="55" t="s">
        <v>15</v>
      </c>
      <c r="H453" s="55" t="s">
        <v>14</v>
      </c>
      <c r="I453" s="55" t="s">
        <v>15</v>
      </c>
      <c r="J453" s="55" t="s">
        <v>14</v>
      </c>
      <c r="K453" s="55" t="s">
        <v>15</v>
      </c>
      <c r="L453" s="55" t="s">
        <v>14</v>
      </c>
      <c r="M453" s="55" t="s">
        <v>15</v>
      </c>
      <c r="N453" s="55" t="s">
        <v>14</v>
      </c>
      <c r="O453" s="55" t="s">
        <v>15</v>
      </c>
      <c r="P453" s="55" t="s">
        <v>14</v>
      </c>
      <c r="Q453" s="55" t="s">
        <v>15</v>
      </c>
    </row>
    <row r="454" spans="1:17" customFormat="1" x14ac:dyDescent="0.3">
      <c r="A454" s="56" t="s">
        <v>16</v>
      </c>
      <c r="B454" s="57">
        <v>680.08735143709998</v>
      </c>
      <c r="C454" s="57">
        <v>680.08735143709998</v>
      </c>
      <c r="D454" s="57">
        <v>94.206388555299995</v>
      </c>
      <c r="E454" s="57">
        <v>94.206388555299995</v>
      </c>
      <c r="F454" s="57">
        <v>160.81503379630001</v>
      </c>
      <c r="G454" s="57">
        <v>160.81503379630001</v>
      </c>
      <c r="H454" s="57">
        <v>62.365239023800001</v>
      </c>
      <c r="I454" s="57">
        <v>62.365239023800001</v>
      </c>
      <c r="J454" s="57">
        <v>49.089520867300003</v>
      </c>
      <c r="K454" s="57">
        <v>49.089520867300003</v>
      </c>
      <c r="L454" s="57">
        <v>128.7291358622</v>
      </c>
      <c r="M454" s="57">
        <v>128.7291358622</v>
      </c>
      <c r="N454" s="57">
        <v>82.696520649600004</v>
      </c>
      <c r="O454" s="57">
        <v>82.696520649600004</v>
      </c>
      <c r="P454" s="57">
        <v>87.794424085000003</v>
      </c>
      <c r="Q454" s="57">
        <v>87.794424085000003</v>
      </c>
    </row>
    <row r="455" spans="1:17" customFormat="1" x14ac:dyDescent="0.3">
      <c r="A455" s="58" t="s">
        <v>236</v>
      </c>
      <c r="B455" s="59">
        <v>134.6869382063</v>
      </c>
      <c r="C455" s="60">
        <v>0.198043586491782</v>
      </c>
      <c r="D455" s="59">
        <v>19.579344604999999</v>
      </c>
      <c r="E455" s="60">
        <v>0.20783457369779901</v>
      </c>
      <c r="F455" s="59">
        <v>22.030934481500001</v>
      </c>
      <c r="G455" s="60">
        <v>0.13699549079102899</v>
      </c>
      <c r="H455" s="59">
        <v>10.0030354661</v>
      </c>
      <c r="I455" s="60">
        <v>0.16039440596519799</v>
      </c>
      <c r="J455" s="59">
        <v>13.185868066799999</v>
      </c>
      <c r="K455" s="60">
        <v>0.268608612058862</v>
      </c>
      <c r="L455" s="59">
        <v>28.786323399</v>
      </c>
      <c r="M455" s="60">
        <v>0.22361933222184199</v>
      </c>
      <c r="N455" s="59">
        <v>23.778926155400001</v>
      </c>
      <c r="O455" s="60">
        <v>0.287544457355776</v>
      </c>
      <c r="P455" s="59">
        <v>16.313188739600001</v>
      </c>
      <c r="Q455" s="60">
        <v>0.185811216482337</v>
      </c>
    </row>
    <row r="456" spans="1:17" customFormat="1" x14ac:dyDescent="0.3">
      <c r="A456" s="58" t="s">
        <v>237</v>
      </c>
      <c r="B456" s="65">
        <v>90.580535221600002</v>
      </c>
      <c r="C456" s="66">
        <v>0.13318956017957601</v>
      </c>
      <c r="D456" s="65">
        <v>14.6159009353999</v>
      </c>
      <c r="E456" s="66">
        <v>0.15514766205924899</v>
      </c>
      <c r="F456" s="65">
        <v>10.428615050599999</v>
      </c>
      <c r="G456" s="63">
        <v>6.4848508279453806E-2</v>
      </c>
      <c r="H456" s="65">
        <v>6.1016580113000103</v>
      </c>
      <c r="I456" s="66">
        <v>9.7837482976237206E-2</v>
      </c>
      <c r="J456" s="65">
        <v>4.9925079638999899</v>
      </c>
      <c r="K456" s="66">
        <v>0.101702112297976</v>
      </c>
      <c r="L456" s="65">
        <v>25.569411843499999</v>
      </c>
      <c r="M456" s="66">
        <v>0.19862956177124599</v>
      </c>
      <c r="N456" s="65">
        <v>12.975970701</v>
      </c>
      <c r="O456" s="66">
        <v>0.15691072126216199</v>
      </c>
      <c r="P456" s="65">
        <v>10.670851260799999</v>
      </c>
      <c r="Q456" s="66">
        <v>0.121543610223683</v>
      </c>
    </row>
    <row r="457" spans="1:17" customFormat="1" x14ac:dyDescent="0.3">
      <c r="A457" s="58" t="s">
        <v>238</v>
      </c>
      <c r="B457" s="59">
        <v>160.73399610039999</v>
      </c>
      <c r="C457" s="60">
        <v>0.236343163507969</v>
      </c>
      <c r="D457" s="59">
        <v>22.552573930099999</v>
      </c>
      <c r="E457" s="60">
        <v>0.239395377277003</v>
      </c>
      <c r="F457" s="59">
        <v>33.699811388999997</v>
      </c>
      <c r="G457" s="60">
        <v>0.209556349263257</v>
      </c>
      <c r="H457" s="59">
        <v>17.117750535399999</v>
      </c>
      <c r="I457" s="60">
        <v>0.27447582665188702</v>
      </c>
      <c r="J457" s="59">
        <v>12.8148314753</v>
      </c>
      <c r="K457" s="60">
        <v>0.26105024552880401</v>
      </c>
      <c r="L457" s="59">
        <v>25.102135398000001</v>
      </c>
      <c r="M457" s="60">
        <v>0.194999641921553</v>
      </c>
      <c r="N457" s="59">
        <v>26.8488065666</v>
      </c>
      <c r="O457" s="60">
        <v>0.32466670127952801</v>
      </c>
      <c r="P457" s="59">
        <v>18.910941208800001</v>
      </c>
      <c r="Q457" s="60">
        <v>0.21540025355700201</v>
      </c>
    </row>
    <row r="458" spans="1:17" customFormat="1" x14ac:dyDescent="0.3">
      <c r="A458" s="58" t="s">
        <v>239</v>
      </c>
      <c r="B458" s="65">
        <v>175.46119917639899</v>
      </c>
      <c r="C458" s="66">
        <v>0.25799803334914401</v>
      </c>
      <c r="D458" s="65">
        <v>16.514358783999999</v>
      </c>
      <c r="E458" s="66">
        <v>0.175299775707949</v>
      </c>
      <c r="F458" s="65">
        <v>57.601135439300002</v>
      </c>
      <c r="G458" s="64">
        <v>0.35818252858288002</v>
      </c>
      <c r="H458" s="65">
        <v>22.203289848899999</v>
      </c>
      <c r="I458" s="66">
        <v>0.35602027982971002</v>
      </c>
      <c r="J458" s="65">
        <v>10.124074107</v>
      </c>
      <c r="K458" s="66">
        <v>0.20623697131547999</v>
      </c>
      <c r="L458" s="65">
        <v>28.393740133600001</v>
      </c>
      <c r="M458" s="66">
        <v>0.220569647604832</v>
      </c>
      <c r="N458" s="65">
        <v>10.586849769900001</v>
      </c>
      <c r="O458" s="63">
        <v>0.12802049816289601</v>
      </c>
      <c r="P458" s="65">
        <v>30.037751093699999</v>
      </c>
      <c r="Q458" s="66">
        <v>0.34213734421924502</v>
      </c>
    </row>
    <row r="459" spans="1:17" customFormat="1" x14ac:dyDescent="0.3">
      <c r="A459" s="58" t="s">
        <v>240</v>
      </c>
      <c r="B459" s="59">
        <v>92.782163905700003</v>
      </c>
      <c r="C459" s="60">
        <v>0.136426833567248</v>
      </c>
      <c r="D459" s="59">
        <v>15.016297785000001</v>
      </c>
      <c r="E459" s="60">
        <v>0.15939787115589599</v>
      </c>
      <c r="F459" s="59">
        <v>37.054537435900002</v>
      </c>
      <c r="G459" s="64">
        <v>0.23041712308338</v>
      </c>
      <c r="H459" s="59">
        <v>6.0022757627000001</v>
      </c>
      <c r="I459" s="60">
        <v>9.6243931020762896E-2</v>
      </c>
      <c r="J459" s="59">
        <v>4.3866098961000102</v>
      </c>
      <c r="K459" s="60">
        <v>8.9359395215080503E-2</v>
      </c>
      <c r="L459" s="59">
        <v>14.193395779299999</v>
      </c>
      <c r="M459" s="60">
        <v>0.110257834671504</v>
      </c>
      <c r="N459" s="59">
        <v>7.9006525177000002</v>
      </c>
      <c r="O459" s="60">
        <v>9.5537907225583099E-2</v>
      </c>
      <c r="P459" s="59">
        <v>6.9378441047999999</v>
      </c>
      <c r="Q459" s="60">
        <v>7.9023744128476597E-2</v>
      </c>
    </row>
    <row r="460" spans="1:17" customFormat="1" x14ac:dyDescent="0.3">
      <c r="A460" s="58" t="s">
        <v>88</v>
      </c>
      <c r="B460" s="65">
        <v>25.842518826700001</v>
      </c>
      <c r="C460" s="66">
        <v>3.79988229042812E-2</v>
      </c>
      <c r="D460" s="65">
        <v>5.9279125158000001</v>
      </c>
      <c r="E460" s="66">
        <v>6.2924740102103194E-2</v>
      </c>
      <c r="F460" s="65">
        <v>0</v>
      </c>
      <c r="G460" s="63">
        <v>0</v>
      </c>
      <c r="H460" s="65">
        <v>0.93722939940000005</v>
      </c>
      <c r="I460" s="66">
        <v>1.5028073556205401E-2</v>
      </c>
      <c r="J460" s="65">
        <v>3.5856293581999901</v>
      </c>
      <c r="K460" s="66">
        <v>7.3042663583797504E-2</v>
      </c>
      <c r="L460" s="65">
        <v>6.6841293088000002</v>
      </c>
      <c r="M460" s="66">
        <v>5.1923981809022003E-2</v>
      </c>
      <c r="N460" s="65">
        <v>0.605314939</v>
      </c>
      <c r="O460" s="66">
        <v>7.3197147140546303E-3</v>
      </c>
      <c r="P460" s="65">
        <v>4.9238476773000004</v>
      </c>
      <c r="Q460" s="66">
        <v>5.6083831389256301E-2</v>
      </c>
    </row>
    <row r="461" spans="1:17" customFormat="1" x14ac:dyDescent="0.3">
      <c r="A461" s="58" t="s">
        <v>241</v>
      </c>
      <c r="B461" s="59">
        <v>225.2674734279</v>
      </c>
      <c r="C461" s="60">
        <v>0.331233146671358</v>
      </c>
      <c r="D461" s="59">
        <v>34.195245540400002</v>
      </c>
      <c r="E461" s="60">
        <v>0.36298223575704802</v>
      </c>
      <c r="F461" s="59">
        <v>32.459549532099999</v>
      </c>
      <c r="G461" s="63">
        <v>0.201843999070483</v>
      </c>
      <c r="H461" s="59">
        <v>16.104693477399898</v>
      </c>
      <c r="I461" s="60">
        <v>0.25823188894143601</v>
      </c>
      <c r="J461" s="59">
        <v>18.178376030700001</v>
      </c>
      <c r="K461" s="60">
        <v>0.37031072435683798</v>
      </c>
      <c r="L461" s="59">
        <v>54.355735242500003</v>
      </c>
      <c r="M461" s="60">
        <v>0.42224889399308901</v>
      </c>
      <c r="N461" s="59">
        <v>36.754896856400002</v>
      </c>
      <c r="O461" s="64">
        <v>0.44445517861793798</v>
      </c>
      <c r="P461" s="59">
        <v>26.9840400004</v>
      </c>
      <c r="Q461" s="60">
        <v>0.30735482670601999</v>
      </c>
    </row>
    <row r="462" spans="1:17" customFormat="1" x14ac:dyDescent="0.3">
      <c r="A462" s="58" t="s">
        <v>242</v>
      </c>
      <c r="B462" s="65">
        <v>268.24336308210002</v>
      </c>
      <c r="C462" s="66">
        <v>0.394424866916392</v>
      </c>
      <c r="D462" s="65">
        <v>31.530656569000001</v>
      </c>
      <c r="E462" s="66">
        <v>0.33469764686384501</v>
      </c>
      <c r="F462" s="65">
        <v>94.655672875199997</v>
      </c>
      <c r="G462" s="64">
        <v>0.58859965166626005</v>
      </c>
      <c r="H462" s="65">
        <v>28.205565611600001</v>
      </c>
      <c r="I462" s="66">
        <v>0.45226421085047203</v>
      </c>
      <c r="J462" s="65">
        <v>14.5106840031</v>
      </c>
      <c r="K462" s="66">
        <v>0.29559636653055998</v>
      </c>
      <c r="L462" s="65">
        <v>42.587135912900003</v>
      </c>
      <c r="M462" s="66">
        <v>0.33082748227633602</v>
      </c>
      <c r="N462" s="65">
        <v>18.487502287600002</v>
      </c>
      <c r="O462" s="63">
        <v>0.22355840538847899</v>
      </c>
      <c r="P462" s="65">
        <v>36.975595198500002</v>
      </c>
      <c r="Q462" s="66">
        <v>0.42116108834772098</v>
      </c>
    </row>
    <row r="463" spans="1:17" customFormat="1" x14ac:dyDescent="0.3">
      <c r="A463" s="71" t="s">
        <v>1</v>
      </c>
    </row>
    <row r="464" spans="1:17" customFormat="1" x14ac:dyDescent="0.3">
      <c r="A464" s="71" t="s">
        <v>1</v>
      </c>
    </row>
    <row r="465" spans="1:17" customFormat="1" x14ac:dyDescent="0.3">
      <c r="A465" s="53" t="s">
        <v>244</v>
      </c>
    </row>
    <row r="466" spans="1:17" customFormat="1" x14ac:dyDescent="0.3">
      <c r="A466" s="54" t="s">
        <v>1</v>
      </c>
    </row>
    <row r="467" spans="1:17" customFormat="1" x14ac:dyDescent="0.3">
      <c r="A467" s="115" t="s">
        <v>1</v>
      </c>
      <c r="B467" s="114" t="s">
        <v>501</v>
      </c>
      <c r="C467" s="114" t="s">
        <v>1</v>
      </c>
      <c r="D467" s="114" t="s">
        <v>17</v>
      </c>
      <c r="E467" s="114" t="s">
        <v>1</v>
      </c>
      <c r="F467" s="114" t="s">
        <v>18</v>
      </c>
      <c r="G467" s="114" t="s">
        <v>1</v>
      </c>
      <c r="H467" s="114" t="s">
        <v>19</v>
      </c>
      <c r="I467" s="114" t="s">
        <v>1</v>
      </c>
      <c r="J467" s="114" t="s">
        <v>20</v>
      </c>
      <c r="K467" s="114" t="s">
        <v>1</v>
      </c>
      <c r="L467" s="114" t="s">
        <v>21</v>
      </c>
      <c r="M467" s="114" t="s">
        <v>1</v>
      </c>
      <c r="N467" s="114" t="s">
        <v>22</v>
      </c>
      <c r="O467" s="114" t="s">
        <v>1</v>
      </c>
      <c r="P467" s="114" t="s">
        <v>23</v>
      </c>
      <c r="Q467" s="114" t="s">
        <v>1</v>
      </c>
    </row>
    <row r="468" spans="1:17" customFormat="1" x14ac:dyDescent="0.3">
      <c r="A468" s="116" t="s">
        <v>1</v>
      </c>
      <c r="B468" s="55" t="s">
        <v>14</v>
      </c>
      <c r="C468" s="55" t="s">
        <v>15</v>
      </c>
      <c r="D468" s="55" t="s">
        <v>14</v>
      </c>
      <c r="E468" s="55" t="s">
        <v>15</v>
      </c>
      <c r="F468" s="55" t="s">
        <v>14</v>
      </c>
      <c r="G468" s="55" t="s">
        <v>15</v>
      </c>
      <c r="H468" s="55" t="s">
        <v>14</v>
      </c>
      <c r="I468" s="55" t="s">
        <v>15</v>
      </c>
      <c r="J468" s="55" t="s">
        <v>14</v>
      </c>
      <c r="K468" s="55" t="s">
        <v>15</v>
      </c>
      <c r="L468" s="55" t="s">
        <v>14</v>
      </c>
      <c r="M468" s="55" t="s">
        <v>15</v>
      </c>
      <c r="N468" s="55" t="s">
        <v>14</v>
      </c>
      <c r="O468" s="55" t="s">
        <v>15</v>
      </c>
      <c r="P468" s="55" t="s">
        <v>14</v>
      </c>
      <c r="Q468" s="55" t="s">
        <v>15</v>
      </c>
    </row>
    <row r="469" spans="1:17" customFormat="1" x14ac:dyDescent="0.3">
      <c r="A469" s="56" t="s">
        <v>16</v>
      </c>
      <c r="B469" s="57">
        <v>680.08735143709998</v>
      </c>
      <c r="C469" s="57">
        <v>680.08735143709998</v>
      </c>
      <c r="D469" s="57">
        <v>94.206388555299995</v>
      </c>
      <c r="E469" s="57">
        <v>94.206388555299995</v>
      </c>
      <c r="F469" s="57">
        <v>160.81503379630001</v>
      </c>
      <c r="G469" s="57">
        <v>160.81503379630001</v>
      </c>
      <c r="H469" s="57">
        <v>62.365239023800001</v>
      </c>
      <c r="I469" s="57">
        <v>62.365239023800001</v>
      </c>
      <c r="J469" s="57">
        <v>49.089520867300003</v>
      </c>
      <c r="K469" s="57">
        <v>49.089520867300003</v>
      </c>
      <c r="L469" s="57">
        <v>128.7291358622</v>
      </c>
      <c r="M469" s="57">
        <v>128.7291358622</v>
      </c>
      <c r="N469" s="57">
        <v>82.696520649600004</v>
      </c>
      <c r="O469" s="57">
        <v>82.696520649600004</v>
      </c>
      <c r="P469" s="57">
        <v>87.794424085000003</v>
      </c>
      <c r="Q469" s="57">
        <v>87.794424085000003</v>
      </c>
    </row>
    <row r="470" spans="1:17" customFormat="1" x14ac:dyDescent="0.3">
      <c r="A470" s="58" t="s">
        <v>236</v>
      </c>
      <c r="B470" s="59">
        <v>135.6693620508</v>
      </c>
      <c r="C470" s="60">
        <v>0.199488141874886</v>
      </c>
      <c r="D470" s="59">
        <v>22.771072042</v>
      </c>
      <c r="E470" s="60">
        <v>0.24171473284567299</v>
      </c>
      <c r="F470" s="59">
        <v>24.421596221800002</v>
      </c>
      <c r="G470" s="60">
        <v>0.151861400301256</v>
      </c>
      <c r="H470" s="59">
        <v>12.3774926367</v>
      </c>
      <c r="I470" s="60">
        <v>0.198467813648184</v>
      </c>
      <c r="J470" s="59">
        <v>9.6816395987000092</v>
      </c>
      <c r="K470" s="60">
        <v>0.19722416164687501</v>
      </c>
      <c r="L470" s="59">
        <v>25.488836586600002</v>
      </c>
      <c r="M470" s="60">
        <v>0.198003633100473</v>
      </c>
      <c r="N470" s="59">
        <v>22.8856137500999</v>
      </c>
      <c r="O470" s="60">
        <v>0.27674216001263802</v>
      </c>
      <c r="P470" s="59">
        <v>14.9630940254</v>
      </c>
      <c r="Q470" s="60">
        <v>0.17043330691381001</v>
      </c>
    </row>
    <row r="471" spans="1:17" customFormat="1" x14ac:dyDescent="0.3">
      <c r="A471" s="58" t="s">
        <v>237</v>
      </c>
      <c r="B471" s="65">
        <v>111.5341916142</v>
      </c>
      <c r="C471" s="66">
        <v>0.16399980293489599</v>
      </c>
      <c r="D471" s="65">
        <v>15.799140212399999</v>
      </c>
      <c r="E471" s="66">
        <v>0.167707736754241</v>
      </c>
      <c r="F471" s="65">
        <v>19.035252175699998</v>
      </c>
      <c r="G471" s="66">
        <v>0.118367367318477</v>
      </c>
      <c r="H471" s="65">
        <v>9.1079289684999996</v>
      </c>
      <c r="I471" s="66">
        <v>0.14604175516787801</v>
      </c>
      <c r="J471" s="65">
        <v>9.0220098967000109</v>
      </c>
      <c r="K471" s="66">
        <v>0.18378688032194301</v>
      </c>
      <c r="L471" s="65">
        <v>27.270160581700001</v>
      </c>
      <c r="M471" s="66">
        <v>0.211841401707938</v>
      </c>
      <c r="N471" s="65">
        <v>9.6704129098999996</v>
      </c>
      <c r="O471" s="66">
        <v>0.116938570497727</v>
      </c>
      <c r="P471" s="65">
        <v>16.371837449000001</v>
      </c>
      <c r="Q471" s="66">
        <v>0.18647923965136201</v>
      </c>
    </row>
    <row r="472" spans="1:17" customFormat="1" x14ac:dyDescent="0.3">
      <c r="A472" s="58" t="s">
        <v>238</v>
      </c>
      <c r="B472" s="59">
        <v>188.34642906590099</v>
      </c>
      <c r="C472" s="60">
        <v>0.276944467012808</v>
      </c>
      <c r="D472" s="59">
        <v>23.715693651700001</v>
      </c>
      <c r="E472" s="60">
        <v>0.25174188306537898</v>
      </c>
      <c r="F472" s="59">
        <v>47.376456951800002</v>
      </c>
      <c r="G472" s="60">
        <v>0.29460216394824401</v>
      </c>
      <c r="H472" s="59">
        <v>25.970654706900099</v>
      </c>
      <c r="I472" s="64">
        <v>0.41642836800463501</v>
      </c>
      <c r="J472" s="59">
        <v>16.215737964900001</v>
      </c>
      <c r="K472" s="60">
        <v>0.33032992945143602</v>
      </c>
      <c r="L472" s="59">
        <v>30.6404727832</v>
      </c>
      <c r="M472" s="60">
        <v>0.23802282659614499</v>
      </c>
      <c r="N472" s="59">
        <v>20.421201967899901</v>
      </c>
      <c r="O472" s="60">
        <v>0.24694148928500001</v>
      </c>
      <c r="P472" s="59">
        <v>19.534434839500001</v>
      </c>
      <c r="Q472" s="60">
        <v>0.22250199876688401</v>
      </c>
    </row>
    <row r="473" spans="1:17" customFormat="1" x14ac:dyDescent="0.3">
      <c r="A473" s="58" t="s">
        <v>239</v>
      </c>
      <c r="B473" s="65">
        <v>130.40251089259999</v>
      </c>
      <c r="C473" s="66">
        <v>0.19174376735142201</v>
      </c>
      <c r="D473" s="65">
        <v>15.668362778000001</v>
      </c>
      <c r="E473" s="66">
        <v>0.16631953541879499</v>
      </c>
      <c r="F473" s="65">
        <v>34.636511974000001</v>
      </c>
      <c r="G473" s="66">
        <v>0.215381057083712</v>
      </c>
      <c r="H473" s="65">
        <v>9.4328333713999992</v>
      </c>
      <c r="I473" s="66">
        <v>0.15125145864990899</v>
      </c>
      <c r="J473" s="65">
        <v>8.1093783809000008</v>
      </c>
      <c r="K473" s="66">
        <v>0.16519571260068899</v>
      </c>
      <c r="L473" s="65">
        <v>29.338526094300001</v>
      </c>
      <c r="M473" s="66">
        <v>0.22790898033919699</v>
      </c>
      <c r="N473" s="65">
        <v>14.3226371934</v>
      </c>
      <c r="O473" s="66">
        <v>0.173195160822879</v>
      </c>
      <c r="P473" s="65">
        <v>18.894261100600101</v>
      </c>
      <c r="Q473" s="66">
        <v>0.215210263037971</v>
      </c>
    </row>
    <row r="474" spans="1:17" customFormat="1" x14ac:dyDescent="0.3">
      <c r="A474" s="58" t="s">
        <v>240</v>
      </c>
      <c r="B474" s="59">
        <v>97.766395284999902</v>
      </c>
      <c r="C474" s="60">
        <v>0.14375564415131201</v>
      </c>
      <c r="D474" s="59">
        <v>10.622449878199999</v>
      </c>
      <c r="E474" s="60">
        <v>0.112757213614706</v>
      </c>
      <c r="F474" s="59">
        <v>33.030841701900002</v>
      </c>
      <c r="G474" s="60">
        <v>0.205396478937033</v>
      </c>
      <c r="H474" s="59">
        <v>4.35186879120001</v>
      </c>
      <c r="I474" s="60">
        <v>6.9780359368770001E-2</v>
      </c>
      <c r="J474" s="59">
        <v>1.6270694116</v>
      </c>
      <c r="K474" s="63">
        <v>3.3144943826164702E-2</v>
      </c>
      <c r="L474" s="59">
        <v>15.9911398164</v>
      </c>
      <c r="M474" s="60">
        <v>0.124223158256247</v>
      </c>
      <c r="N474" s="59">
        <v>15.3966548282999</v>
      </c>
      <c r="O474" s="60">
        <v>0.18618261938175601</v>
      </c>
      <c r="P474" s="59">
        <v>15.1645250696</v>
      </c>
      <c r="Q474" s="60">
        <v>0.172727655857941</v>
      </c>
    </row>
    <row r="475" spans="1:17" customFormat="1" x14ac:dyDescent="0.3">
      <c r="A475" s="58" t="s">
        <v>88</v>
      </c>
      <c r="B475" s="65">
        <v>16.368462528599999</v>
      </c>
      <c r="C475" s="66">
        <v>2.4068176674675101E-2</v>
      </c>
      <c r="D475" s="65">
        <v>5.6296699930000003</v>
      </c>
      <c r="E475" s="66">
        <v>5.9758898301205302E-2</v>
      </c>
      <c r="F475" s="65">
        <v>2.3143747710999998</v>
      </c>
      <c r="G475" s="66">
        <v>1.43915324112766E-2</v>
      </c>
      <c r="H475" s="65">
        <v>1.1244605490999999</v>
      </c>
      <c r="I475" s="66">
        <v>1.8030245160623501E-2</v>
      </c>
      <c r="J475" s="65">
        <v>4.4336856145000096</v>
      </c>
      <c r="K475" s="64">
        <v>9.0318372152892804E-2</v>
      </c>
      <c r="L475" s="65">
        <v>0</v>
      </c>
      <c r="M475" s="66">
        <v>0</v>
      </c>
      <c r="N475" s="65">
        <v>0</v>
      </c>
      <c r="O475" s="66">
        <v>0</v>
      </c>
      <c r="P475" s="65">
        <v>2.86627160089999</v>
      </c>
      <c r="Q475" s="66">
        <v>3.26475357720322E-2</v>
      </c>
    </row>
    <row r="476" spans="1:17" customFormat="1" x14ac:dyDescent="0.3">
      <c r="A476" s="58" t="s">
        <v>241</v>
      </c>
      <c r="B476" s="59">
        <v>247.20355366499999</v>
      </c>
      <c r="C476" s="60">
        <v>0.36348794480978303</v>
      </c>
      <c r="D476" s="59">
        <v>38.570212254399998</v>
      </c>
      <c r="E476" s="60">
        <v>0.40942246959991402</v>
      </c>
      <c r="F476" s="59">
        <v>43.456848397500004</v>
      </c>
      <c r="G476" s="60">
        <v>0.27022876761973402</v>
      </c>
      <c r="H476" s="59">
        <v>21.4854216051999</v>
      </c>
      <c r="I476" s="60">
        <v>0.34450956881606198</v>
      </c>
      <c r="J476" s="59">
        <v>18.703649495400001</v>
      </c>
      <c r="K476" s="60">
        <v>0.38101104196881802</v>
      </c>
      <c r="L476" s="59">
        <v>52.758997168299999</v>
      </c>
      <c r="M476" s="60">
        <v>0.409845034808411</v>
      </c>
      <c r="N476" s="59">
        <v>32.556026660000001</v>
      </c>
      <c r="O476" s="60">
        <v>0.39368073051036501</v>
      </c>
      <c r="P476" s="59">
        <v>31.334931474400001</v>
      </c>
      <c r="Q476" s="60">
        <v>0.35691254656517202</v>
      </c>
    </row>
    <row r="477" spans="1:17" customFormat="1" x14ac:dyDescent="0.3">
      <c r="A477" s="58" t="s">
        <v>242</v>
      </c>
      <c r="B477" s="65">
        <v>228.16890617760001</v>
      </c>
      <c r="C477" s="66">
        <v>0.33549941150273399</v>
      </c>
      <c r="D477" s="65">
        <v>26.2908126562</v>
      </c>
      <c r="E477" s="66">
        <v>0.27907674903350199</v>
      </c>
      <c r="F477" s="65">
        <v>67.667353675899705</v>
      </c>
      <c r="G477" s="66">
        <v>0.42077753602074502</v>
      </c>
      <c r="H477" s="65">
        <v>13.7847021626</v>
      </c>
      <c r="I477" s="63">
        <v>0.22103181801867899</v>
      </c>
      <c r="J477" s="65">
        <v>9.7364477924999999</v>
      </c>
      <c r="K477" s="63">
        <v>0.198340656426853</v>
      </c>
      <c r="L477" s="65">
        <v>45.329665910700001</v>
      </c>
      <c r="M477" s="66">
        <v>0.35213213859544401</v>
      </c>
      <c r="N477" s="65">
        <v>29.719292021699999</v>
      </c>
      <c r="O477" s="66">
        <v>0.35937778020463501</v>
      </c>
      <c r="P477" s="65">
        <v>34.058786170200001</v>
      </c>
      <c r="Q477" s="66">
        <v>0.387937918895912</v>
      </c>
    </row>
    <row r="478" spans="1:17" customFormat="1" x14ac:dyDescent="0.3">
      <c r="A478" s="71" t="s">
        <v>1</v>
      </c>
    </row>
    <row r="479" spans="1:17" customFormat="1" x14ac:dyDescent="0.3">
      <c r="A479" s="71" t="s">
        <v>1</v>
      </c>
    </row>
    <row r="480" spans="1:17" customFormat="1" x14ac:dyDescent="0.3">
      <c r="A480" s="53" t="s">
        <v>245</v>
      </c>
    </row>
    <row r="481" spans="1:17" customFormat="1" x14ac:dyDescent="0.3">
      <c r="A481" s="54" t="s">
        <v>1</v>
      </c>
    </row>
    <row r="482" spans="1:17" customFormat="1" x14ac:dyDescent="0.3">
      <c r="A482" s="115" t="s">
        <v>1</v>
      </c>
      <c r="B482" s="114" t="s">
        <v>501</v>
      </c>
      <c r="C482" s="114" t="s">
        <v>1</v>
      </c>
      <c r="D482" s="114" t="s">
        <v>17</v>
      </c>
      <c r="E482" s="114" t="s">
        <v>1</v>
      </c>
      <c r="F482" s="114" t="s">
        <v>18</v>
      </c>
      <c r="G482" s="114" t="s">
        <v>1</v>
      </c>
      <c r="H482" s="114" t="s">
        <v>19</v>
      </c>
      <c r="I482" s="114" t="s">
        <v>1</v>
      </c>
      <c r="J482" s="114" t="s">
        <v>20</v>
      </c>
      <c r="K482" s="114" t="s">
        <v>1</v>
      </c>
      <c r="L482" s="114" t="s">
        <v>21</v>
      </c>
      <c r="M482" s="114" t="s">
        <v>1</v>
      </c>
      <c r="N482" s="114" t="s">
        <v>22</v>
      </c>
      <c r="O482" s="114" t="s">
        <v>1</v>
      </c>
      <c r="P482" s="114" t="s">
        <v>23</v>
      </c>
      <c r="Q482" s="114" t="s">
        <v>1</v>
      </c>
    </row>
    <row r="483" spans="1:17" customFormat="1" x14ac:dyDescent="0.3">
      <c r="A483" s="116" t="s">
        <v>1</v>
      </c>
      <c r="B483" s="55" t="s">
        <v>14</v>
      </c>
      <c r="C483" s="55" t="s">
        <v>15</v>
      </c>
      <c r="D483" s="55" t="s">
        <v>14</v>
      </c>
      <c r="E483" s="55" t="s">
        <v>15</v>
      </c>
      <c r="F483" s="55" t="s">
        <v>14</v>
      </c>
      <c r="G483" s="55" t="s">
        <v>15</v>
      </c>
      <c r="H483" s="55" t="s">
        <v>14</v>
      </c>
      <c r="I483" s="55" t="s">
        <v>15</v>
      </c>
      <c r="J483" s="55" t="s">
        <v>14</v>
      </c>
      <c r="K483" s="55" t="s">
        <v>15</v>
      </c>
      <c r="L483" s="55" t="s">
        <v>14</v>
      </c>
      <c r="M483" s="55" t="s">
        <v>15</v>
      </c>
      <c r="N483" s="55" t="s">
        <v>14</v>
      </c>
      <c r="O483" s="55" t="s">
        <v>15</v>
      </c>
      <c r="P483" s="55" t="s">
        <v>14</v>
      </c>
      <c r="Q483" s="55" t="s">
        <v>15</v>
      </c>
    </row>
    <row r="484" spans="1:17" customFormat="1" x14ac:dyDescent="0.3">
      <c r="A484" s="56" t="s">
        <v>16</v>
      </c>
      <c r="B484" s="57">
        <v>680.08735143709998</v>
      </c>
      <c r="C484" s="57">
        <v>680.08735143709998</v>
      </c>
      <c r="D484" s="57">
        <v>94.206388555299995</v>
      </c>
      <c r="E484" s="57">
        <v>94.206388555299995</v>
      </c>
      <c r="F484" s="57">
        <v>160.81503379630001</v>
      </c>
      <c r="G484" s="57">
        <v>160.81503379630001</v>
      </c>
      <c r="H484" s="57">
        <v>62.365239023800001</v>
      </c>
      <c r="I484" s="57">
        <v>62.365239023800001</v>
      </c>
      <c r="J484" s="57">
        <v>49.089520867300003</v>
      </c>
      <c r="K484" s="57">
        <v>49.089520867300003</v>
      </c>
      <c r="L484" s="57">
        <v>128.7291358622</v>
      </c>
      <c r="M484" s="57">
        <v>128.7291358622</v>
      </c>
      <c r="N484" s="57">
        <v>82.696520649600004</v>
      </c>
      <c r="O484" s="57">
        <v>82.696520649600004</v>
      </c>
      <c r="P484" s="57">
        <v>87.794424085000003</v>
      </c>
      <c r="Q484" s="57">
        <v>87.794424085000003</v>
      </c>
    </row>
    <row r="485" spans="1:17" customFormat="1" x14ac:dyDescent="0.3">
      <c r="A485" s="58" t="s">
        <v>236</v>
      </c>
      <c r="B485" s="59">
        <v>181.88374778310001</v>
      </c>
      <c r="C485" s="60">
        <v>0.267441744650536</v>
      </c>
      <c r="D485" s="59">
        <v>32.808094666700001</v>
      </c>
      <c r="E485" s="60">
        <v>0.34825764122611902</v>
      </c>
      <c r="F485" s="59">
        <v>36.875210167799999</v>
      </c>
      <c r="G485" s="60">
        <v>0.229302008010699</v>
      </c>
      <c r="H485" s="59">
        <v>14.2462355336</v>
      </c>
      <c r="I485" s="60">
        <v>0.22843230871228301</v>
      </c>
      <c r="J485" s="59">
        <v>15.4771395722</v>
      </c>
      <c r="K485" s="60">
        <v>0.31528398115838602</v>
      </c>
      <c r="L485" s="59">
        <v>28.289243273</v>
      </c>
      <c r="M485" s="60">
        <v>0.21975788995649501</v>
      </c>
      <c r="N485" s="59">
        <v>29.252282804699998</v>
      </c>
      <c r="O485" s="60">
        <v>0.35373051459622101</v>
      </c>
      <c r="P485" s="59">
        <v>21.801563037299999</v>
      </c>
      <c r="Q485" s="60">
        <v>0.24832514438721501</v>
      </c>
    </row>
    <row r="486" spans="1:17" customFormat="1" x14ac:dyDescent="0.3">
      <c r="A486" s="58" t="s">
        <v>237</v>
      </c>
      <c r="B486" s="65">
        <v>92.231406578299996</v>
      </c>
      <c r="C486" s="66">
        <v>0.13561700035062399</v>
      </c>
      <c r="D486" s="65">
        <v>11.2450660541</v>
      </c>
      <c r="E486" s="66">
        <v>0.11936627893870499</v>
      </c>
      <c r="F486" s="65">
        <v>25.3973153506</v>
      </c>
      <c r="G486" s="66">
        <v>0.15792873807289701</v>
      </c>
      <c r="H486" s="65">
        <v>6.2390459067000101</v>
      </c>
      <c r="I486" s="66">
        <v>0.10004043926327399</v>
      </c>
      <c r="J486" s="65">
        <v>6.5429361114000004</v>
      </c>
      <c r="K486" s="66">
        <v>0.13328580103861701</v>
      </c>
      <c r="L486" s="65">
        <v>24.262649307</v>
      </c>
      <c r="M486" s="66">
        <v>0.18847830481028299</v>
      </c>
      <c r="N486" s="65">
        <v>8.3846830531999998</v>
      </c>
      <c r="O486" s="66">
        <v>0.10139100154802599</v>
      </c>
      <c r="P486" s="65">
        <v>7.0093721921000096</v>
      </c>
      <c r="Q486" s="66">
        <v>7.9838466567235894E-2</v>
      </c>
    </row>
    <row r="487" spans="1:17" customFormat="1" x14ac:dyDescent="0.3">
      <c r="A487" s="58" t="s">
        <v>238</v>
      </c>
      <c r="B487" s="59">
        <v>133.8102240307</v>
      </c>
      <c r="C487" s="60">
        <v>0.196754466537194</v>
      </c>
      <c r="D487" s="59">
        <v>14.984111434600001</v>
      </c>
      <c r="E487" s="60">
        <v>0.159056213324685</v>
      </c>
      <c r="F487" s="59">
        <v>19.740273290499999</v>
      </c>
      <c r="G487" s="60">
        <v>0.12275141710634099</v>
      </c>
      <c r="H487" s="59">
        <v>18.3280461083001</v>
      </c>
      <c r="I487" s="64">
        <v>0.293882399798157</v>
      </c>
      <c r="J487" s="59">
        <v>9.4243364781000096</v>
      </c>
      <c r="K487" s="60">
        <v>0.19198265356013799</v>
      </c>
      <c r="L487" s="59">
        <v>24.236797843000002</v>
      </c>
      <c r="M487" s="60">
        <v>0.18827748419708701</v>
      </c>
      <c r="N487" s="59">
        <v>15.800660625500001</v>
      </c>
      <c r="O487" s="60">
        <v>0.19106802198426501</v>
      </c>
      <c r="P487" s="59">
        <v>27.1017267995</v>
      </c>
      <c r="Q487" s="64">
        <v>0.30869530818108598</v>
      </c>
    </row>
    <row r="488" spans="1:17" customFormat="1" x14ac:dyDescent="0.3">
      <c r="A488" s="58" t="s">
        <v>239</v>
      </c>
      <c r="B488" s="65">
        <v>132.53481659330001</v>
      </c>
      <c r="C488" s="66">
        <v>0.19487910826931201</v>
      </c>
      <c r="D488" s="65">
        <v>16.834025802999999</v>
      </c>
      <c r="E488" s="66">
        <v>0.17869303835077299</v>
      </c>
      <c r="F488" s="65">
        <v>53.632632349700003</v>
      </c>
      <c r="G488" s="64">
        <v>0.333505090187246</v>
      </c>
      <c r="H488" s="65">
        <v>12.725817986399999</v>
      </c>
      <c r="I488" s="66">
        <v>0.20405306201974999</v>
      </c>
      <c r="J488" s="65">
        <v>7.5857810247000002</v>
      </c>
      <c r="K488" s="66">
        <v>0.15452953890517801</v>
      </c>
      <c r="L488" s="65">
        <v>14.908295085700001</v>
      </c>
      <c r="M488" s="66">
        <v>0.11581135059943901</v>
      </c>
      <c r="N488" s="65">
        <v>10.719445543699999</v>
      </c>
      <c r="O488" s="66">
        <v>0.12962390024993001</v>
      </c>
      <c r="P488" s="65">
        <v>15.6007672056</v>
      </c>
      <c r="Q488" s="66">
        <v>0.177696560666493</v>
      </c>
    </row>
    <row r="489" spans="1:17" customFormat="1" x14ac:dyDescent="0.3">
      <c r="A489" s="58" t="s">
        <v>240</v>
      </c>
      <c r="B489" s="59">
        <v>102.1398097424</v>
      </c>
      <c r="C489" s="60">
        <v>0.15018630992999199</v>
      </c>
      <c r="D489" s="59">
        <v>11.379035506299999</v>
      </c>
      <c r="E489" s="60">
        <v>0.1207883635155</v>
      </c>
      <c r="F489" s="59">
        <v>22.3329797154</v>
      </c>
      <c r="G489" s="60">
        <v>0.13887370594772</v>
      </c>
      <c r="H489" s="59">
        <v>7.7227068802999996</v>
      </c>
      <c r="I489" s="60">
        <v>0.123830309980097</v>
      </c>
      <c r="J489" s="59">
        <v>6.0491998478999998</v>
      </c>
      <c r="K489" s="60">
        <v>0.123227926062924</v>
      </c>
      <c r="L489" s="59">
        <v>23.2234798661</v>
      </c>
      <c r="M489" s="60">
        <v>0.18040577768625701</v>
      </c>
      <c r="N489" s="59">
        <v>16.7130602131</v>
      </c>
      <c r="O489" s="60">
        <v>0.20210112930768001</v>
      </c>
      <c r="P489" s="59">
        <v>11.3348994924</v>
      </c>
      <c r="Q489" s="60">
        <v>0.12910728227371099</v>
      </c>
    </row>
    <row r="490" spans="1:17" customFormat="1" x14ac:dyDescent="0.3">
      <c r="A490" s="58" t="s">
        <v>88</v>
      </c>
      <c r="B490" s="65">
        <v>37.487346709299999</v>
      </c>
      <c r="C490" s="66">
        <v>5.5121370262342199E-2</v>
      </c>
      <c r="D490" s="65">
        <v>6.9560550905999996</v>
      </c>
      <c r="E490" s="66">
        <v>7.3838464644218199E-2</v>
      </c>
      <c r="F490" s="65">
        <v>2.8366229223000001</v>
      </c>
      <c r="G490" s="66">
        <v>1.76390406750968E-2</v>
      </c>
      <c r="H490" s="65">
        <v>3.1033866085000099</v>
      </c>
      <c r="I490" s="66">
        <v>4.97614802264396E-2</v>
      </c>
      <c r="J490" s="65">
        <v>4.0101278330000003</v>
      </c>
      <c r="K490" s="66">
        <v>8.1690099274757205E-2</v>
      </c>
      <c r="L490" s="65">
        <v>13.808670487400001</v>
      </c>
      <c r="M490" s="66">
        <v>0.107269192750441</v>
      </c>
      <c r="N490" s="65">
        <v>1.8263884094</v>
      </c>
      <c r="O490" s="66">
        <v>2.2085432313878502E-2</v>
      </c>
      <c r="P490" s="65">
        <v>4.9460953581</v>
      </c>
      <c r="Q490" s="66">
        <v>5.6337237924259702E-2</v>
      </c>
    </row>
    <row r="491" spans="1:17" customFormat="1" x14ac:dyDescent="0.3">
      <c r="A491" s="58" t="s">
        <v>241</v>
      </c>
      <c r="B491" s="59">
        <v>274.11515436139899</v>
      </c>
      <c r="C491" s="60">
        <v>0.40305874500115901</v>
      </c>
      <c r="D491" s="59">
        <v>44.053160720799902</v>
      </c>
      <c r="E491" s="60">
        <v>0.46762392016482401</v>
      </c>
      <c r="F491" s="59">
        <v>62.272525518399704</v>
      </c>
      <c r="G491" s="60">
        <v>0.38723074608359598</v>
      </c>
      <c r="H491" s="59">
        <v>20.4852814402999</v>
      </c>
      <c r="I491" s="60">
        <v>0.32847274797555698</v>
      </c>
      <c r="J491" s="59">
        <v>22.020075683599998</v>
      </c>
      <c r="K491" s="60">
        <v>0.448569782197003</v>
      </c>
      <c r="L491" s="59">
        <v>52.551892580000001</v>
      </c>
      <c r="M491" s="60">
        <v>0.40823619476677703</v>
      </c>
      <c r="N491" s="59">
        <v>37.636965857900002</v>
      </c>
      <c r="O491" s="60">
        <v>0.45512151614424701</v>
      </c>
      <c r="P491" s="59">
        <v>28.810935229399998</v>
      </c>
      <c r="Q491" s="60">
        <v>0.32816361095445101</v>
      </c>
    </row>
    <row r="492" spans="1:17" customFormat="1" x14ac:dyDescent="0.3">
      <c r="A492" s="58" t="s">
        <v>242</v>
      </c>
      <c r="B492" s="65">
        <v>234.6746263357</v>
      </c>
      <c r="C492" s="66">
        <v>0.34506541819930397</v>
      </c>
      <c r="D492" s="65">
        <v>28.213061309299999</v>
      </c>
      <c r="E492" s="66">
        <v>0.29948140186627198</v>
      </c>
      <c r="F492" s="65">
        <v>75.965612065100203</v>
      </c>
      <c r="G492" s="64">
        <v>0.47237879613496597</v>
      </c>
      <c r="H492" s="65">
        <v>20.448524866699898</v>
      </c>
      <c r="I492" s="66">
        <v>0.32788337199984702</v>
      </c>
      <c r="J492" s="65">
        <v>13.6349808726</v>
      </c>
      <c r="K492" s="66">
        <v>0.277757464968102</v>
      </c>
      <c r="L492" s="65">
        <v>38.131774951799997</v>
      </c>
      <c r="M492" s="66">
        <v>0.29621712828569502</v>
      </c>
      <c r="N492" s="65">
        <v>27.432505756800001</v>
      </c>
      <c r="O492" s="66">
        <v>0.33172502955760902</v>
      </c>
      <c r="P492" s="65">
        <v>26.935666697999999</v>
      </c>
      <c r="Q492" s="66">
        <v>0.30680384294020402</v>
      </c>
    </row>
    <row r="493" spans="1:17" customFormat="1" x14ac:dyDescent="0.3">
      <c r="A493" s="71" t="s">
        <v>1</v>
      </c>
    </row>
    <row r="494" spans="1:17" customFormat="1" x14ac:dyDescent="0.3">
      <c r="A494" s="71" t="s">
        <v>1</v>
      </c>
    </row>
    <row r="495" spans="1:17" customFormat="1" x14ac:dyDescent="0.3">
      <c r="A495" s="53" t="s">
        <v>246</v>
      </c>
    </row>
    <row r="496" spans="1:17" customFormat="1" x14ac:dyDescent="0.3">
      <c r="A496" s="54" t="s">
        <v>1</v>
      </c>
    </row>
    <row r="497" spans="1:17" customFormat="1" x14ac:dyDescent="0.3">
      <c r="A497" s="115" t="s">
        <v>1</v>
      </c>
      <c r="B497" s="114" t="s">
        <v>501</v>
      </c>
      <c r="C497" s="114" t="s">
        <v>1</v>
      </c>
      <c r="D497" s="114" t="s">
        <v>17</v>
      </c>
      <c r="E497" s="114" t="s">
        <v>1</v>
      </c>
      <c r="F497" s="114" t="s">
        <v>18</v>
      </c>
      <c r="G497" s="114" t="s">
        <v>1</v>
      </c>
      <c r="H497" s="114" t="s">
        <v>19</v>
      </c>
      <c r="I497" s="114" t="s">
        <v>1</v>
      </c>
      <c r="J497" s="114" t="s">
        <v>20</v>
      </c>
      <c r="K497" s="114" t="s">
        <v>1</v>
      </c>
      <c r="L497" s="114" t="s">
        <v>21</v>
      </c>
      <c r="M497" s="114" t="s">
        <v>1</v>
      </c>
      <c r="N497" s="114" t="s">
        <v>22</v>
      </c>
      <c r="O497" s="114" t="s">
        <v>1</v>
      </c>
      <c r="P497" s="114" t="s">
        <v>23</v>
      </c>
      <c r="Q497" s="114" t="s">
        <v>1</v>
      </c>
    </row>
    <row r="498" spans="1:17" customFormat="1" x14ac:dyDescent="0.3">
      <c r="A498" s="116" t="s">
        <v>1</v>
      </c>
      <c r="B498" s="55" t="s">
        <v>14</v>
      </c>
      <c r="C498" s="55" t="s">
        <v>15</v>
      </c>
      <c r="D498" s="55" t="s">
        <v>14</v>
      </c>
      <c r="E498" s="55" t="s">
        <v>15</v>
      </c>
      <c r="F498" s="55" t="s">
        <v>14</v>
      </c>
      <c r="G498" s="55" t="s">
        <v>15</v>
      </c>
      <c r="H498" s="55" t="s">
        <v>14</v>
      </c>
      <c r="I498" s="55" t="s">
        <v>15</v>
      </c>
      <c r="J498" s="55" t="s">
        <v>14</v>
      </c>
      <c r="K498" s="55" t="s">
        <v>15</v>
      </c>
      <c r="L498" s="55" t="s">
        <v>14</v>
      </c>
      <c r="M498" s="55" t="s">
        <v>15</v>
      </c>
      <c r="N498" s="55" t="s">
        <v>14</v>
      </c>
      <c r="O498" s="55" t="s">
        <v>15</v>
      </c>
      <c r="P498" s="55" t="s">
        <v>14</v>
      </c>
      <c r="Q498" s="55" t="s">
        <v>15</v>
      </c>
    </row>
    <row r="499" spans="1:17" customFormat="1" x14ac:dyDescent="0.3">
      <c r="A499" s="56" t="s">
        <v>16</v>
      </c>
      <c r="B499" s="57">
        <v>680.08735143709998</v>
      </c>
      <c r="C499" s="57">
        <v>680.08735143709998</v>
      </c>
      <c r="D499" s="57">
        <v>94.206388555299995</v>
      </c>
      <c r="E499" s="57">
        <v>94.206388555299995</v>
      </c>
      <c r="F499" s="57">
        <v>160.81503379630001</v>
      </c>
      <c r="G499" s="57">
        <v>160.81503379630001</v>
      </c>
      <c r="H499" s="57">
        <v>62.365239023800001</v>
      </c>
      <c r="I499" s="57">
        <v>62.365239023800001</v>
      </c>
      <c r="J499" s="57">
        <v>49.089520867300003</v>
      </c>
      <c r="K499" s="57">
        <v>49.089520867300003</v>
      </c>
      <c r="L499" s="57">
        <v>128.7291358622</v>
      </c>
      <c r="M499" s="57">
        <v>128.7291358622</v>
      </c>
      <c r="N499" s="57">
        <v>82.696520649600004</v>
      </c>
      <c r="O499" s="57">
        <v>82.696520649600004</v>
      </c>
      <c r="P499" s="57">
        <v>87.794424085000003</v>
      </c>
      <c r="Q499" s="57">
        <v>87.794424085000003</v>
      </c>
    </row>
    <row r="500" spans="1:17" customFormat="1" x14ac:dyDescent="0.3">
      <c r="A500" s="58" t="s">
        <v>236</v>
      </c>
      <c r="B500" s="59">
        <v>162.83773518439901</v>
      </c>
      <c r="C500" s="60">
        <v>0.23943650009121001</v>
      </c>
      <c r="D500" s="59">
        <v>21.105249429400001</v>
      </c>
      <c r="E500" s="60">
        <v>0.224032040215734</v>
      </c>
      <c r="F500" s="59">
        <v>37.619966289399997</v>
      </c>
      <c r="G500" s="60">
        <v>0.23393314294888701</v>
      </c>
      <c r="H500" s="59">
        <v>9.4927515248999903</v>
      </c>
      <c r="I500" s="60">
        <v>0.15221222067756901</v>
      </c>
      <c r="J500" s="59">
        <v>12.1102544754</v>
      </c>
      <c r="K500" s="60">
        <v>0.24669734520605199</v>
      </c>
      <c r="L500" s="59">
        <v>41.6562658689</v>
      </c>
      <c r="M500" s="60">
        <v>0.323596251850021</v>
      </c>
      <c r="N500" s="59">
        <v>27.389409744400002</v>
      </c>
      <c r="O500" s="60">
        <v>0.33120389502786801</v>
      </c>
      <c r="P500" s="59">
        <v>10.8863655612</v>
      </c>
      <c r="Q500" s="63">
        <v>0.123998370906336</v>
      </c>
    </row>
    <row r="501" spans="1:17" customFormat="1" x14ac:dyDescent="0.3">
      <c r="A501" s="58" t="s">
        <v>237</v>
      </c>
      <c r="B501" s="65">
        <v>85.522249034400005</v>
      </c>
      <c r="C501" s="66">
        <v>0.12575185945405701</v>
      </c>
      <c r="D501" s="65">
        <v>13.408913543600001</v>
      </c>
      <c r="E501" s="66">
        <v>0.14233550133098299</v>
      </c>
      <c r="F501" s="65">
        <v>21.057644968999998</v>
      </c>
      <c r="G501" s="66">
        <v>0.13094326116097499</v>
      </c>
      <c r="H501" s="65">
        <v>8.5964574945999992</v>
      </c>
      <c r="I501" s="66">
        <v>0.137840528300058</v>
      </c>
      <c r="J501" s="65">
        <v>6.1864487086000004</v>
      </c>
      <c r="K501" s="66">
        <v>0.12602381525220699</v>
      </c>
      <c r="L501" s="65">
        <v>15.4675226186</v>
      </c>
      <c r="M501" s="66">
        <v>0.120155569405495</v>
      </c>
      <c r="N501" s="65">
        <v>6.4354962558000004</v>
      </c>
      <c r="O501" s="66">
        <v>7.7820641125499801E-2</v>
      </c>
      <c r="P501" s="65">
        <v>10.5469276222</v>
      </c>
      <c r="Q501" s="66">
        <v>0.120132089618684</v>
      </c>
    </row>
    <row r="502" spans="1:17" customFormat="1" x14ac:dyDescent="0.3">
      <c r="A502" s="58" t="s">
        <v>238</v>
      </c>
      <c r="B502" s="59">
        <v>170.79474412959999</v>
      </c>
      <c r="C502" s="60">
        <v>0.251136480878069</v>
      </c>
      <c r="D502" s="59">
        <v>18.502524902400001</v>
      </c>
      <c r="E502" s="60">
        <v>0.196404141864953</v>
      </c>
      <c r="F502" s="59">
        <v>50.652456564300003</v>
      </c>
      <c r="G502" s="60">
        <v>0.31497339128417601</v>
      </c>
      <c r="H502" s="59">
        <v>10.563527666700001</v>
      </c>
      <c r="I502" s="60">
        <v>0.16938165927126</v>
      </c>
      <c r="J502" s="59">
        <v>21.004097074000001</v>
      </c>
      <c r="K502" s="64">
        <v>0.42787333636396202</v>
      </c>
      <c r="L502" s="59">
        <v>29.544133972299999</v>
      </c>
      <c r="M502" s="60">
        <v>0.22950619356231799</v>
      </c>
      <c r="N502" s="59">
        <v>15.7099950351</v>
      </c>
      <c r="O502" s="60">
        <v>0.18997165674800401</v>
      </c>
      <c r="P502" s="59">
        <v>19.171575247500002</v>
      </c>
      <c r="Q502" s="60">
        <v>0.21836893911324801</v>
      </c>
    </row>
    <row r="503" spans="1:17" customFormat="1" x14ac:dyDescent="0.3">
      <c r="A503" s="58" t="s">
        <v>239</v>
      </c>
      <c r="B503" s="65">
        <v>154.04734535239999</v>
      </c>
      <c r="C503" s="66">
        <v>0.226511116589481</v>
      </c>
      <c r="D503" s="65">
        <v>19.584896907499999</v>
      </c>
      <c r="E503" s="66">
        <v>0.20789351134083101</v>
      </c>
      <c r="F503" s="65">
        <v>35.940520940100001</v>
      </c>
      <c r="G503" s="66">
        <v>0.22348980746181299</v>
      </c>
      <c r="H503" s="65">
        <v>28.500089810799999</v>
      </c>
      <c r="I503" s="64">
        <v>0.45698678072770199</v>
      </c>
      <c r="J503" s="65">
        <v>2.26324590989999</v>
      </c>
      <c r="K503" s="63">
        <v>4.6104461194845701E-2</v>
      </c>
      <c r="L503" s="65">
        <v>22.763376738000002</v>
      </c>
      <c r="M503" s="66">
        <v>0.176831581953346</v>
      </c>
      <c r="N503" s="65">
        <v>19.636144668699998</v>
      </c>
      <c r="O503" s="66">
        <v>0.23744825676405301</v>
      </c>
      <c r="P503" s="65">
        <v>25.359070377399998</v>
      </c>
      <c r="Q503" s="66">
        <v>0.28884602458178998</v>
      </c>
    </row>
    <row r="504" spans="1:17" customFormat="1" x14ac:dyDescent="0.3">
      <c r="A504" s="58" t="s">
        <v>240</v>
      </c>
      <c r="B504" s="59">
        <v>77.773997630599894</v>
      </c>
      <c r="C504" s="60">
        <v>0.11435883562053401</v>
      </c>
      <c r="D504" s="59">
        <v>14.1757882479</v>
      </c>
      <c r="E504" s="60">
        <v>0.150475869686679</v>
      </c>
      <c r="F504" s="59">
        <v>14.336461998300001</v>
      </c>
      <c r="G504" s="60">
        <v>8.9148767126210393E-2</v>
      </c>
      <c r="H504" s="59">
        <v>3.2937691407999901</v>
      </c>
      <c r="I504" s="60">
        <v>5.2814182906330602E-2</v>
      </c>
      <c r="J504" s="59">
        <v>4.0541184947999902</v>
      </c>
      <c r="K504" s="60">
        <v>8.2586230689828802E-2</v>
      </c>
      <c r="L504" s="59">
        <v>8.4277352803000394</v>
      </c>
      <c r="M504" s="60">
        <v>6.5468747411787098E-2</v>
      </c>
      <c r="N504" s="59">
        <v>13.525474945599999</v>
      </c>
      <c r="O504" s="60">
        <v>0.163555550334576</v>
      </c>
      <c r="P504" s="59">
        <v>18.670098898700001</v>
      </c>
      <c r="Q504" s="64">
        <v>0.21265700063849299</v>
      </c>
    </row>
    <row r="505" spans="1:17" customFormat="1" x14ac:dyDescent="0.3">
      <c r="A505" s="58" t="s">
        <v>88</v>
      </c>
      <c r="B505" s="65">
        <v>29.1112801057001</v>
      </c>
      <c r="C505" s="66">
        <v>4.2805207366648799E-2</v>
      </c>
      <c r="D505" s="65">
        <v>7.4290155244999996</v>
      </c>
      <c r="E505" s="66">
        <v>7.8858935560820298E-2</v>
      </c>
      <c r="F505" s="65">
        <v>1.2079830352000001</v>
      </c>
      <c r="G505" s="66">
        <v>7.5116300179379897E-3</v>
      </c>
      <c r="H505" s="65">
        <v>1.9186433860000001</v>
      </c>
      <c r="I505" s="66">
        <v>3.0764628117079799E-2</v>
      </c>
      <c r="J505" s="65">
        <v>3.4713562046000002</v>
      </c>
      <c r="K505" s="66">
        <v>7.0714811293103794E-2</v>
      </c>
      <c r="L505" s="65">
        <v>10.8701013841</v>
      </c>
      <c r="M505" s="66">
        <v>8.4441655817033195E-2</v>
      </c>
      <c r="N505" s="65">
        <v>0</v>
      </c>
      <c r="O505" s="66">
        <v>0</v>
      </c>
      <c r="P505" s="65">
        <v>3.1603863780000001</v>
      </c>
      <c r="Q505" s="66">
        <v>3.5997575141448697E-2</v>
      </c>
    </row>
    <row r="506" spans="1:17" customFormat="1" x14ac:dyDescent="0.3">
      <c r="A506" s="58" t="s">
        <v>241</v>
      </c>
      <c r="B506" s="59">
        <v>248.359984218801</v>
      </c>
      <c r="C506" s="60">
        <v>0.36518835954526702</v>
      </c>
      <c r="D506" s="59">
        <v>34.514162972999998</v>
      </c>
      <c r="E506" s="60">
        <v>0.36636754154671702</v>
      </c>
      <c r="F506" s="59">
        <v>58.677611258399999</v>
      </c>
      <c r="G506" s="60">
        <v>0.364876404109863</v>
      </c>
      <c r="H506" s="59">
        <v>18.0892090195001</v>
      </c>
      <c r="I506" s="60">
        <v>0.29005274897762801</v>
      </c>
      <c r="J506" s="59">
        <v>18.296703183999998</v>
      </c>
      <c r="K506" s="60">
        <v>0.37272116045825898</v>
      </c>
      <c r="L506" s="59">
        <v>57.123788487500001</v>
      </c>
      <c r="M506" s="60">
        <v>0.44375182125551599</v>
      </c>
      <c r="N506" s="59">
        <v>33.824906000200002</v>
      </c>
      <c r="O506" s="60">
        <v>0.40902453615336698</v>
      </c>
      <c r="P506" s="59">
        <v>21.4332931834</v>
      </c>
      <c r="Q506" s="63">
        <v>0.24413046052501999</v>
      </c>
    </row>
    <row r="507" spans="1:17" customFormat="1" x14ac:dyDescent="0.3">
      <c r="A507" s="58" t="s">
        <v>242</v>
      </c>
      <c r="B507" s="65">
        <v>231.82134298299999</v>
      </c>
      <c r="C507" s="66">
        <v>0.34086995221001498</v>
      </c>
      <c r="D507" s="65">
        <v>33.760685155399997</v>
      </c>
      <c r="E507" s="66">
        <v>0.35836938102750998</v>
      </c>
      <c r="F507" s="65">
        <v>50.276982938400003</v>
      </c>
      <c r="G507" s="66">
        <v>0.31263857458802302</v>
      </c>
      <c r="H507" s="65">
        <v>31.793858951600001</v>
      </c>
      <c r="I507" s="64">
        <v>0.50980096363403204</v>
      </c>
      <c r="J507" s="65">
        <v>6.3173644047000002</v>
      </c>
      <c r="K507" s="63">
        <v>0.128690691884674</v>
      </c>
      <c r="L507" s="65">
        <v>31.1911120183</v>
      </c>
      <c r="M507" s="66">
        <v>0.24230032936513299</v>
      </c>
      <c r="N507" s="65">
        <v>33.161619614300001</v>
      </c>
      <c r="O507" s="66">
        <v>0.40100380709862898</v>
      </c>
      <c r="P507" s="65">
        <v>44.029169276099999</v>
      </c>
      <c r="Q507" s="64">
        <v>0.50150302522028301</v>
      </c>
    </row>
    <row r="508" spans="1:17" customFormat="1" x14ac:dyDescent="0.3">
      <c r="A508" s="71" t="s">
        <v>1</v>
      </c>
    </row>
    <row r="509" spans="1:17" customFormat="1" x14ac:dyDescent="0.3">
      <c r="A509" s="71" t="s">
        <v>1</v>
      </c>
    </row>
    <row r="510" spans="1:17" customFormat="1" x14ac:dyDescent="0.3">
      <c r="A510" s="53" t="s">
        <v>247</v>
      </c>
    </row>
    <row r="511" spans="1:17" customFormat="1" x14ac:dyDescent="0.3">
      <c r="A511" s="54" t="s">
        <v>1</v>
      </c>
    </row>
    <row r="512" spans="1:17" customFormat="1" x14ac:dyDescent="0.3">
      <c r="A512" s="115" t="s">
        <v>1</v>
      </c>
      <c r="B512" s="114" t="s">
        <v>501</v>
      </c>
      <c r="C512" s="114" t="s">
        <v>1</v>
      </c>
      <c r="D512" s="114" t="s">
        <v>17</v>
      </c>
      <c r="E512" s="114" t="s">
        <v>1</v>
      </c>
      <c r="F512" s="114" t="s">
        <v>18</v>
      </c>
      <c r="G512" s="114" t="s">
        <v>1</v>
      </c>
      <c r="H512" s="114" t="s">
        <v>19</v>
      </c>
      <c r="I512" s="114" t="s">
        <v>1</v>
      </c>
      <c r="J512" s="114" t="s">
        <v>20</v>
      </c>
      <c r="K512" s="114" t="s">
        <v>1</v>
      </c>
      <c r="L512" s="114" t="s">
        <v>21</v>
      </c>
      <c r="M512" s="114" t="s">
        <v>1</v>
      </c>
      <c r="N512" s="114" t="s">
        <v>22</v>
      </c>
      <c r="O512" s="114" t="s">
        <v>1</v>
      </c>
      <c r="P512" s="114" t="s">
        <v>23</v>
      </c>
      <c r="Q512" s="114" t="s">
        <v>1</v>
      </c>
    </row>
    <row r="513" spans="1:17" customFormat="1" x14ac:dyDescent="0.3">
      <c r="A513" s="116" t="s">
        <v>1</v>
      </c>
      <c r="B513" s="55" t="s">
        <v>14</v>
      </c>
      <c r="C513" s="55" t="s">
        <v>15</v>
      </c>
      <c r="D513" s="55" t="s">
        <v>14</v>
      </c>
      <c r="E513" s="55" t="s">
        <v>15</v>
      </c>
      <c r="F513" s="55" t="s">
        <v>14</v>
      </c>
      <c r="G513" s="55" t="s">
        <v>15</v>
      </c>
      <c r="H513" s="55" t="s">
        <v>14</v>
      </c>
      <c r="I513" s="55" t="s">
        <v>15</v>
      </c>
      <c r="J513" s="55" t="s">
        <v>14</v>
      </c>
      <c r="K513" s="55" t="s">
        <v>15</v>
      </c>
      <c r="L513" s="55" t="s">
        <v>14</v>
      </c>
      <c r="M513" s="55" t="s">
        <v>15</v>
      </c>
      <c r="N513" s="55" t="s">
        <v>14</v>
      </c>
      <c r="O513" s="55" t="s">
        <v>15</v>
      </c>
      <c r="P513" s="55" t="s">
        <v>14</v>
      </c>
      <c r="Q513" s="55" t="s">
        <v>15</v>
      </c>
    </row>
    <row r="514" spans="1:17" customFormat="1" x14ac:dyDescent="0.3">
      <c r="A514" s="56" t="s">
        <v>16</v>
      </c>
      <c r="B514" s="57">
        <v>680.08735143709998</v>
      </c>
      <c r="C514" s="57">
        <v>680.08735143709998</v>
      </c>
      <c r="D514" s="57">
        <v>94.206388555299995</v>
      </c>
      <c r="E514" s="57">
        <v>94.206388555299995</v>
      </c>
      <c r="F514" s="57">
        <v>160.81503379630001</v>
      </c>
      <c r="G514" s="57">
        <v>160.81503379630001</v>
      </c>
      <c r="H514" s="57">
        <v>62.365239023800001</v>
      </c>
      <c r="I514" s="57">
        <v>62.365239023800001</v>
      </c>
      <c r="J514" s="57">
        <v>49.089520867300003</v>
      </c>
      <c r="K514" s="57">
        <v>49.089520867300003</v>
      </c>
      <c r="L514" s="57">
        <v>128.7291358622</v>
      </c>
      <c r="M514" s="57">
        <v>128.7291358622</v>
      </c>
      <c r="N514" s="57">
        <v>82.696520649600004</v>
      </c>
      <c r="O514" s="57">
        <v>82.696520649600004</v>
      </c>
      <c r="P514" s="57">
        <v>87.794424085000003</v>
      </c>
      <c r="Q514" s="57">
        <v>87.794424085000003</v>
      </c>
    </row>
    <row r="515" spans="1:17" customFormat="1" ht="25.5" customHeight="1" x14ac:dyDescent="0.3">
      <c r="A515" s="72" t="s">
        <v>248</v>
      </c>
      <c r="B515" s="59">
        <v>35.521272552799999</v>
      </c>
      <c r="C515" s="60">
        <v>5.2230456099116702E-2</v>
      </c>
      <c r="D515" s="59">
        <v>4.3090060433000001</v>
      </c>
      <c r="E515" s="60">
        <v>4.5740061893685402E-2</v>
      </c>
      <c r="F515" s="59">
        <v>17.8464954811</v>
      </c>
      <c r="G515" s="64">
        <v>0.110975292917612</v>
      </c>
      <c r="H515" s="59">
        <v>2.3578200523000001</v>
      </c>
      <c r="I515" s="60">
        <v>3.7806638589169897E-2</v>
      </c>
      <c r="J515" s="59">
        <v>2.7210382746000099</v>
      </c>
      <c r="K515" s="60">
        <v>5.5430124933498102E-2</v>
      </c>
      <c r="L515" s="59">
        <v>2.9987276404999998</v>
      </c>
      <c r="M515" s="60">
        <v>2.3294863438763601E-2</v>
      </c>
      <c r="N515" s="59">
        <v>0.87084878480000005</v>
      </c>
      <c r="O515" s="60">
        <v>1.0530658097333299E-2</v>
      </c>
      <c r="P515" s="59">
        <v>3.2309874442000002</v>
      </c>
      <c r="Q515" s="60">
        <v>3.6801738582758398E-2</v>
      </c>
    </row>
    <row r="516" spans="1:17" customFormat="1" x14ac:dyDescent="0.3">
      <c r="A516" s="58" t="s">
        <v>249</v>
      </c>
      <c r="B516" s="65">
        <v>258.21959270650001</v>
      </c>
      <c r="C516" s="66">
        <v>0.37968592146413799</v>
      </c>
      <c r="D516" s="65">
        <v>33.1346327698</v>
      </c>
      <c r="E516" s="66">
        <v>0.35172384036725601</v>
      </c>
      <c r="F516" s="65">
        <v>53.175761457100002</v>
      </c>
      <c r="G516" s="66">
        <v>0.33066411890604902</v>
      </c>
      <c r="H516" s="65">
        <v>33.708276722900003</v>
      </c>
      <c r="I516" s="64">
        <v>0.54049783582222999</v>
      </c>
      <c r="J516" s="65">
        <v>17.537212047899999</v>
      </c>
      <c r="K516" s="66">
        <v>0.35724960720857402</v>
      </c>
      <c r="L516" s="65">
        <v>20.8797167876</v>
      </c>
      <c r="M516" s="63">
        <v>0.16219884214829999</v>
      </c>
      <c r="N516" s="65">
        <v>42.700178559599998</v>
      </c>
      <c r="O516" s="64">
        <v>0.51634794576821796</v>
      </c>
      <c r="P516" s="65">
        <v>53.274548599799999</v>
      </c>
      <c r="Q516" s="64">
        <v>0.60681016083915695</v>
      </c>
    </row>
    <row r="517" spans="1:17" customFormat="1" ht="25.5" customHeight="1" x14ac:dyDescent="0.3">
      <c r="A517" s="72" t="s">
        <v>250</v>
      </c>
      <c r="B517" s="59">
        <v>386.34648617779999</v>
      </c>
      <c r="C517" s="60">
        <v>0.56808362243674604</v>
      </c>
      <c r="D517" s="59">
        <v>56.7627497422</v>
      </c>
      <c r="E517" s="60">
        <v>0.60253609773905903</v>
      </c>
      <c r="F517" s="59">
        <v>89.792776858100197</v>
      </c>
      <c r="G517" s="60">
        <v>0.55836058817634004</v>
      </c>
      <c r="H517" s="59">
        <v>26.299142248600099</v>
      </c>
      <c r="I517" s="63">
        <v>0.42169552558860002</v>
      </c>
      <c r="J517" s="59">
        <v>28.831270544799999</v>
      </c>
      <c r="K517" s="60">
        <v>0.58732026785792801</v>
      </c>
      <c r="L517" s="59">
        <v>104.8506914341</v>
      </c>
      <c r="M517" s="64">
        <v>0.81450629441293698</v>
      </c>
      <c r="N517" s="59">
        <v>39.125493305200003</v>
      </c>
      <c r="O517" s="60">
        <v>0.47312139613444798</v>
      </c>
      <c r="P517" s="59">
        <v>31.288888041</v>
      </c>
      <c r="Q517" s="63">
        <v>0.35638810057808501</v>
      </c>
    </row>
    <row r="518" spans="1:17" customFormat="1" x14ac:dyDescent="0.3">
      <c r="A518" s="71" t="s">
        <v>1</v>
      </c>
    </row>
    <row r="519" spans="1:17" customFormat="1" x14ac:dyDescent="0.3">
      <c r="A519" s="71" t="s">
        <v>1</v>
      </c>
    </row>
    <row r="520" spans="1:17" customFormat="1" x14ac:dyDescent="0.3">
      <c r="A520" s="53" t="s">
        <v>251</v>
      </c>
    </row>
    <row r="521" spans="1:17" customFormat="1" x14ac:dyDescent="0.3">
      <c r="A521" s="54" t="s">
        <v>1</v>
      </c>
    </row>
    <row r="522" spans="1:17" customFormat="1" x14ac:dyDescent="0.3">
      <c r="A522" s="115" t="s">
        <v>1</v>
      </c>
      <c r="B522" s="114" t="s">
        <v>501</v>
      </c>
      <c r="C522" s="114" t="s">
        <v>1</v>
      </c>
      <c r="D522" s="114" t="s">
        <v>17</v>
      </c>
      <c r="E522" s="114" t="s">
        <v>1</v>
      </c>
      <c r="F522" s="114" t="s">
        <v>18</v>
      </c>
      <c r="G522" s="114" t="s">
        <v>1</v>
      </c>
      <c r="H522" s="114" t="s">
        <v>19</v>
      </c>
      <c r="I522" s="114" t="s">
        <v>1</v>
      </c>
      <c r="J522" s="114" t="s">
        <v>20</v>
      </c>
      <c r="K522" s="114" t="s">
        <v>1</v>
      </c>
      <c r="L522" s="114" t="s">
        <v>21</v>
      </c>
      <c r="M522" s="114" t="s">
        <v>1</v>
      </c>
      <c r="N522" s="114" t="s">
        <v>22</v>
      </c>
      <c r="O522" s="114" t="s">
        <v>1</v>
      </c>
      <c r="P522" s="114" t="s">
        <v>23</v>
      </c>
      <c r="Q522" s="114" t="s">
        <v>1</v>
      </c>
    </row>
    <row r="523" spans="1:17" customFormat="1" x14ac:dyDescent="0.3">
      <c r="A523" s="116" t="s">
        <v>1</v>
      </c>
      <c r="B523" s="55" t="s">
        <v>14</v>
      </c>
      <c r="C523" s="55" t="s">
        <v>15</v>
      </c>
      <c r="D523" s="55" t="s">
        <v>14</v>
      </c>
      <c r="E523" s="55" t="s">
        <v>15</v>
      </c>
      <c r="F523" s="55" t="s">
        <v>14</v>
      </c>
      <c r="G523" s="55" t="s">
        <v>15</v>
      </c>
      <c r="H523" s="55" t="s">
        <v>14</v>
      </c>
      <c r="I523" s="55" t="s">
        <v>15</v>
      </c>
      <c r="J523" s="55" t="s">
        <v>14</v>
      </c>
      <c r="K523" s="55" t="s">
        <v>15</v>
      </c>
      <c r="L523" s="55" t="s">
        <v>14</v>
      </c>
      <c r="M523" s="55" t="s">
        <v>15</v>
      </c>
      <c r="N523" s="55" t="s">
        <v>14</v>
      </c>
      <c r="O523" s="55" t="s">
        <v>15</v>
      </c>
      <c r="P523" s="55" t="s">
        <v>14</v>
      </c>
      <c r="Q523" s="55" t="s">
        <v>15</v>
      </c>
    </row>
    <row r="524" spans="1:17" customFormat="1" x14ac:dyDescent="0.3">
      <c r="A524" s="56" t="s">
        <v>16</v>
      </c>
      <c r="B524" s="57">
        <v>680.08735143709998</v>
      </c>
      <c r="C524" s="57">
        <v>680.08735143709998</v>
      </c>
      <c r="D524" s="57">
        <v>94.206388555299995</v>
      </c>
      <c r="E524" s="57">
        <v>94.206388555299995</v>
      </c>
      <c r="F524" s="57">
        <v>160.81503379630001</v>
      </c>
      <c r="G524" s="57">
        <v>160.81503379630001</v>
      </c>
      <c r="H524" s="57">
        <v>62.365239023800001</v>
      </c>
      <c r="I524" s="57">
        <v>62.365239023800001</v>
      </c>
      <c r="J524" s="57">
        <v>49.089520867300003</v>
      </c>
      <c r="K524" s="57">
        <v>49.089520867300003</v>
      </c>
      <c r="L524" s="57">
        <v>128.7291358622</v>
      </c>
      <c r="M524" s="57">
        <v>128.7291358622</v>
      </c>
      <c r="N524" s="57">
        <v>82.696520649600004</v>
      </c>
      <c r="O524" s="57">
        <v>82.696520649600004</v>
      </c>
      <c r="P524" s="57">
        <v>87.794424085000003</v>
      </c>
      <c r="Q524" s="57">
        <v>87.794424085000003</v>
      </c>
    </row>
    <row r="525" spans="1:17" customFormat="1" ht="25.5" customHeight="1" x14ac:dyDescent="0.3">
      <c r="A525" s="72" t="s">
        <v>252</v>
      </c>
      <c r="B525" s="59">
        <v>63.010663300499999</v>
      </c>
      <c r="C525" s="60">
        <v>9.2650838406789199E-2</v>
      </c>
      <c r="D525" s="59">
        <v>12.460735835199999</v>
      </c>
      <c r="E525" s="60">
        <v>0.13227060315432301</v>
      </c>
      <c r="F525" s="59">
        <v>17.441609967200002</v>
      </c>
      <c r="G525" s="60">
        <v>0.108457583569536</v>
      </c>
      <c r="H525" s="59">
        <v>2.3222071375</v>
      </c>
      <c r="I525" s="60">
        <v>3.7235600694383503E-2</v>
      </c>
      <c r="J525" s="59">
        <v>6.9748005984999901</v>
      </c>
      <c r="K525" s="60">
        <v>0.142083289371564</v>
      </c>
      <c r="L525" s="59">
        <v>14.2503138337</v>
      </c>
      <c r="M525" s="60">
        <v>0.110699988299109</v>
      </c>
      <c r="N525" s="59">
        <v>4.6414797826000003</v>
      </c>
      <c r="O525" s="60">
        <v>5.6126663445331397E-2</v>
      </c>
      <c r="P525" s="59">
        <v>4.1061956511000002</v>
      </c>
      <c r="Q525" s="60">
        <v>4.6770574485738403E-2</v>
      </c>
    </row>
    <row r="526" spans="1:17" customFormat="1" x14ac:dyDescent="0.3">
      <c r="A526" s="58" t="s">
        <v>253</v>
      </c>
      <c r="B526" s="65">
        <v>154.48638717150001</v>
      </c>
      <c r="C526" s="66">
        <v>0.22715668339523301</v>
      </c>
      <c r="D526" s="65">
        <v>15.7313021187</v>
      </c>
      <c r="E526" s="66">
        <v>0.16698763597614799</v>
      </c>
      <c r="F526" s="65">
        <v>29.299155325800001</v>
      </c>
      <c r="G526" s="66">
        <v>0.18219164361779999</v>
      </c>
      <c r="H526" s="65">
        <v>13.374699140400001</v>
      </c>
      <c r="I526" s="66">
        <v>0.21445759448297599</v>
      </c>
      <c r="J526" s="65">
        <v>7.7233995457999898</v>
      </c>
      <c r="K526" s="66">
        <v>0.157332958426669</v>
      </c>
      <c r="L526" s="65">
        <v>39.331267109099997</v>
      </c>
      <c r="M526" s="66">
        <v>0.30553508221482001</v>
      </c>
      <c r="N526" s="65">
        <v>25.686688971900001</v>
      </c>
      <c r="O526" s="66">
        <v>0.31061390213427598</v>
      </c>
      <c r="P526" s="65">
        <v>20.921361870199998</v>
      </c>
      <c r="Q526" s="66">
        <v>0.23829943744427901</v>
      </c>
    </row>
    <row r="527" spans="1:17" customFormat="1" ht="22.8" x14ac:dyDescent="0.3">
      <c r="A527" s="72" t="s">
        <v>254</v>
      </c>
      <c r="B527" s="59">
        <v>130.36057613579999</v>
      </c>
      <c r="C527" s="60">
        <v>0.19168210651225001</v>
      </c>
      <c r="D527" s="59">
        <v>13.644160599499999</v>
      </c>
      <c r="E527" s="60">
        <v>0.14483264679540001</v>
      </c>
      <c r="F527" s="59">
        <v>23.462471043099999</v>
      </c>
      <c r="G527" s="60">
        <v>0.14589724908940599</v>
      </c>
      <c r="H527" s="59">
        <v>9.9635021586000008</v>
      </c>
      <c r="I527" s="60">
        <v>0.15976050624607899</v>
      </c>
      <c r="J527" s="59">
        <v>8.4146742505000098</v>
      </c>
      <c r="K527" s="60">
        <v>0.17141487840646799</v>
      </c>
      <c r="L527" s="59">
        <v>31.338327617400001</v>
      </c>
      <c r="M527" s="60">
        <v>0.24344393681743201</v>
      </c>
      <c r="N527" s="59">
        <v>18.796326606600001</v>
      </c>
      <c r="O527" s="60">
        <v>0.227292834800673</v>
      </c>
      <c r="P527" s="59">
        <v>24.213062265600001</v>
      </c>
      <c r="Q527" s="60">
        <v>0.275792711415905</v>
      </c>
    </row>
    <row r="528" spans="1:17" customFormat="1" x14ac:dyDescent="0.3">
      <c r="A528" s="58" t="s">
        <v>255</v>
      </c>
      <c r="B528" s="65">
        <v>19.9770617367999</v>
      </c>
      <c r="C528" s="66">
        <v>2.9374258607495402E-2</v>
      </c>
      <c r="D528" s="65">
        <v>2.1758436270999999</v>
      </c>
      <c r="E528" s="66">
        <v>2.3096561289182201E-2</v>
      </c>
      <c r="F528" s="65">
        <v>5.4003382914999998</v>
      </c>
      <c r="G528" s="66">
        <v>3.35810537361853E-2</v>
      </c>
      <c r="H528" s="65">
        <v>0</v>
      </c>
      <c r="I528" s="66">
        <v>0</v>
      </c>
      <c r="J528" s="65">
        <v>1.3045070208</v>
      </c>
      <c r="K528" s="66">
        <v>2.6574042641939299E-2</v>
      </c>
      <c r="L528" s="65">
        <v>3.2656982679</v>
      </c>
      <c r="M528" s="66">
        <v>2.5368757787637301E-2</v>
      </c>
      <c r="N528" s="65">
        <v>4.2512490408000003</v>
      </c>
      <c r="O528" s="66">
        <v>5.1407834421635497E-2</v>
      </c>
      <c r="P528" s="65">
        <v>3.5794254887000001</v>
      </c>
      <c r="Q528" s="66">
        <v>4.0770533277084901E-2</v>
      </c>
    </row>
    <row r="529" spans="1:17" customFormat="1" x14ac:dyDescent="0.3">
      <c r="A529" s="58" t="s">
        <v>256</v>
      </c>
      <c r="B529" s="59">
        <v>22.339693868600001</v>
      </c>
      <c r="C529" s="60">
        <v>3.2848271360132998E-2</v>
      </c>
      <c r="D529" s="59">
        <v>0.55128045290000005</v>
      </c>
      <c r="E529" s="60">
        <v>5.8518372411271603E-3</v>
      </c>
      <c r="F529" s="59">
        <v>19.883955911899999</v>
      </c>
      <c r="G529" s="64">
        <v>0.123644882213478</v>
      </c>
      <c r="H529" s="59">
        <v>0</v>
      </c>
      <c r="I529" s="60">
        <v>0</v>
      </c>
      <c r="J529" s="59">
        <v>0</v>
      </c>
      <c r="K529" s="60">
        <v>0</v>
      </c>
      <c r="L529" s="59">
        <v>1.4806077015000001</v>
      </c>
      <c r="M529" s="60">
        <v>1.15017295158801E-2</v>
      </c>
      <c r="N529" s="59">
        <v>0</v>
      </c>
      <c r="O529" s="60">
        <v>0</v>
      </c>
      <c r="P529" s="59">
        <v>0</v>
      </c>
      <c r="Q529" s="60">
        <v>0</v>
      </c>
    </row>
    <row r="530" spans="1:17" customFormat="1" x14ac:dyDescent="0.3">
      <c r="A530" s="58" t="s">
        <v>257</v>
      </c>
      <c r="B530" s="65">
        <v>32.287781480699998</v>
      </c>
      <c r="C530" s="66">
        <v>4.7475932926075402E-2</v>
      </c>
      <c r="D530" s="65">
        <v>2.0662024940000001</v>
      </c>
      <c r="E530" s="66">
        <v>2.1932721609289999E-2</v>
      </c>
      <c r="F530" s="65">
        <v>15.826703327200001</v>
      </c>
      <c r="G530" s="64">
        <v>9.8415570693765206E-2</v>
      </c>
      <c r="H530" s="65">
        <v>1.3535723415000001</v>
      </c>
      <c r="I530" s="66">
        <v>2.17039550026169E-2</v>
      </c>
      <c r="J530" s="65">
        <v>0</v>
      </c>
      <c r="K530" s="66">
        <v>0</v>
      </c>
      <c r="L530" s="65">
        <v>8.1665358937999795</v>
      </c>
      <c r="M530" s="66">
        <v>6.3439685500118595E-2</v>
      </c>
      <c r="N530" s="65">
        <v>0</v>
      </c>
      <c r="O530" s="63">
        <v>0</v>
      </c>
      <c r="P530" s="65">
        <v>3.59756031350001</v>
      </c>
      <c r="Q530" s="66">
        <v>4.0977093374596797E-2</v>
      </c>
    </row>
    <row r="531" spans="1:17" customFormat="1" x14ac:dyDescent="0.3">
      <c r="A531" s="58" t="s">
        <v>258</v>
      </c>
      <c r="B531" s="59">
        <v>13.6972607262</v>
      </c>
      <c r="C531" s="60">
        <v>2.01404432787291E-2</v>
      </c>
      <c r="D531" s="59">
        <v>0</v>
      </c>
      <c r="E531" s="60">
        <v>0</v>
      </c>
      <c r="F531" s="59">
        <v>11.7038288609</v>
      </c>
      <c r="G531" s="64">
        <v>7.2778201046333202E-2</v>
      </c>
      <c r="H531" s="59">
        <v>0</v>
      </c>
      <c r="I531" s="60">
        <v>0</v>
      </c>
      <c r="J531" s="59">
        <v>0</v>
      </c>
      <c r="K531" s="60">
        <v>0</v>
      </c>
      <c r="L531" s="59">
        <v>1.9934318653</v>
      </c>
      <c r="M531" s="60">
        <v>1.5485475389455701E-2</v>
      </c>
      <c r="N531" s="59">
        <v>0</v>
      </c>
      <c r="O531" s="60">
        <v>0</v>
      </c>
      <c r="P531" s="59">
        <v>0</v>
      </c>
      <c r="Q531" s="60">
        <v>0</v>
      </c>
    </row>
    <row r="532" spans="1:17" customFormat="1" x14ac:dyDescent="0.3">
      <c r="A532" s="58" t="s">
        <v>259</v>
      </c>
      <c r="B532" s="65">
        <v>11.910190743399999</v>
      </c>
      <c r="C532" s="66">
        <v>1.7512736736292001E-2</v>
      </c>
      <c r="D532" s="65">
        <v>0</v>
      </c>
      <c r="E532" s="66">
        <v>0</v>
      </c>
      <c r="F532" s="65">
        <v>9.2551317121000007</v>
      </c>
      <c r="G532" s="64">
        <v>5.7551408556884197E-2</v>
      </c>
      <c r="H532" s="65">
        <v>1.6812292042000001</v>
      </c>
      <c r="I532" s="66">
        <v>2.6957793003221001E-2</v>
      </c>
      <c r="J532" s="65">
        <v>0</v>
      </c>
      <c r="K532" s="66">
        <v>0</v>
      </c>
      <c r="L532" s="65">
        <v>0</v>
      </c>
      <c r="M532" s="66">
        <v>0</v>
      </c>
      <c r="N532" s="65">
        <v>0.54998002479999997</v>
      </c>
      <c r="O532" s="66">
        <v>6.6505824003208602E-3</v>
      </c>
      <c r="P532" s="65">
        <v>0</v>
      </c>
      <c r="Q532" s="66">
        <v>0</v>
      </c>
    </row>
    <row r="533" spans="1:17" customFormat="1" x14ac:dyDescent="0.3">
      <c r="A533" s="58" t="s">
        <v>260</v>
      </c>
      <c r="B533" s="59">
        <v>34.6248543313</v>
      </c>
      <c r="C533" s="60">
        <v>5.0912363328231097E-2</v>
      </c>
      <c r="D533" s="59">
        <v>4.0985459334999996</v>
      </c>
      <c r="E533" s="60">
        <v>4.3506029647810099E-2</v>
      </c>
      <c r="F533" s="59">
        <v>5.3463158795999997</v>
      </c>
      <c r="G533" s="60">
        <v>3.3245124870427398E-2</v>
      </c>
      <c r="H533" s="59">
        <v>10.337414948999999</v>
      </c>
      <c r="I533" s="64">
        <v>0.16575603831254501</v>
      </c>
      <c r="J533" s="59">
        <v>2.0632837336000001</v>
      </c>
      <c r="K533" s="60">
        <v>4.2031042412850599E-2</v>
      </c>
      <c r="L533" s="59">
        <v>2.1246614349000001</v>
      </c>
      <c r="M533" s="60">
        <v>1.65048993817093E-2</v>
      </c>
      <c r="N533" s="59">
        <v>7.6283855818999999</v>
      </c>
      <c r="O533" s="60">
        <v>9.2245544576449998E-2</v>
      </c>
      <c r="P533" s="59">
        <v>3.0262468187999998</v>
      </c>
      <c r="Q533" s="60">
        <v>3.4469692697910698E-2</v>
      </c>
    </row>
    <row r="534" spans="1:17" customFormat="1" x14ac:dyDescent="0.3">
      <c r="A534" s="58" t="s">
        <v>261</v>
      </c>
      <c r="B534" s="65">
        <v>167.42550896729901</v>
      </c>
      <c r="C534" s="66">
        <v>0.24618235968293101</v>
      </c>
      <c r="D534" s="65">
        <v>29.179199020199999</v>
      </c>
      <c r="E534" s="66">
        <v>0.309736945314187</v>
      </c>
      <c r="F534" s="65">
        <v>36.391103716799996</v>
      </c>
      <c r="G534" s="66">
        <v>0.22629167720037699</v>
      </c>
      <c r="H534" s="65">
        <v>14.598679823599999</v>
      </c>
      <c r="I534" s="66">
        <v>0.23408360253423899</v>
      </c>
      <c r="J534" s="65">
        <v>17.657109699100001</v>
      </c>
      <c r="K534" s="66">
        <v>0.359692035838588</v>
      </c>
      <c r="L534" s="65">
        <v>27.999831310000001</v>
      </c>
      <c r="M534" s="66">
        <v>0.21750966572146399</v>
      </c>
      <c r="N534" s="65">
        <v>20.407288521200002</v>
      </c>
      <c r="O534" s="66">
        <v>0.24677324222223701</v>
      </c>
      <c r="P534" s="65">
        <v>20.429797846700001</v>
      </c>
      <c r="Q534" s="66">
        <v>0.23270040278321599</v>
      </c>
    </row>
    <row r="535" spans="1:17" customFormat="1" x14ac:dyDescent="0.3">
      <c r="A535" s="58" t="s">
        <v>262</v>
      </c>
      <c r="B535" s="59">
        <v>9.1921567488999898</v>
      </c>
      <c r="C535" s="60">
        <v>1.3516141315488299E-2</v>
      </c>
      <c r="D535" s="59">
        <v>0</v>
      </c>
      <c r="E535" s="60">
        <v>0</v>
      </c>
      <c r="F535" s="59">
        <v>7.66766763820001</v>
      </c>
      <c r="G535" s="64">
        <v>4.7680042451207799E-2</v>
      </c>
      <c r="H535" s="59">
        <v>0</v>
      </c>
      <c r="I535" s="60">
        <v>0</v>
      </c>
      <c r="J535" s="59">
        <v>0</v>
      </c>
      <c r="K535" s="60">
        <v>0</v>
      </c>
      <c r="L535" s="59">
        <v>0</v>
      </c>
      <c r="M535" s="60">
        <v>0</v>
      </c>
      <c r="N535" s="59">
        <v>0</v>
      </c>
      <c r="O535" s="60">
        <v>0</v>
      </c>
      <c r="P535" s="59">
        <v>0.67113180230000002</v>
      </c>
      <c r="Q535" s="60">
        <v>7.6443556557786599E-3</v>
      </c>
    </row>
    <row r="536" spans="1:17" customFormat="1" x14ac:dyDescent="0.3">
      <c r="A536" s="58" t="s">
        <v>263</v>
      </c>
      <c r="B536" s="65">
        <v>111.0178936689</v>
      </c>
      <c r="C536" s="66">
        <v>0.16324063877133899</v>
      </c>
      <c r="D536" s="65">
        <v>7.9520252902999999</v>
      </c>
      <c r="E536" s="63">
        <v>8.4410679702811103E-2</v>
      </c>
      <c r="F536" s="65">
        <v>24.4437757042</v>
      </c>
      <c r="G536" s="66">
        <v>0.15199931951114901</v>
      </c>
      <c r="H536" s="65">
        <v>12.291842881699999</v>
      </c>
      <c r="I536" s="66">
        <v>0.19709445636870199</v>
      </c>
      <c r="J536" s="65">
        <v>9.5978291849999895</v>
      </c>
      <c r="K536" s="66">
        <v>0.19551686419888001</v>
      </c>
      <c r="L536" s="65">
        <v>26.4335564115</v>
      </c>
      <c r="M536" s="66">
        <v>0.205342452075466</v>
      </c>
      <c r="N536" s="65">
        <v>13.0263441953</v>
      </c>
      <c r="O536" s="66">
        <v>0.157519858066278</v>
      </c>
      <c r="P536" s="65">
        <v>15.605842197799999</v>
      </c>
      <c r="Q536" s="66">
        <v>0.17775436607102599</v>
      </c>
    </row>
    <row r="537" spans="1:17" customFormat="1" x14ac:dyDescent="0.3">
      <c r="A537" s="58" t="s">
        <v>264</v>
      </c>
      <c r="B537" s="59">
        <v>10.251670021800001</v>
      </c>
      <c r="C537" s="60">
        <v>1.50740489440615E-2</v>
      </c>
      <c r="D537" s="59">
        <v>0.80450683950000001</v>
      </c>
      <c r="E537" s="60">
        <v>8.5398331454745006E-3</v>
      </c>
      <c r="F537" s="59">
        <v>6.7591198828000296</v>
      </c>
      <c r="G537" s="60">
        <v>4.2030398049485801E-2</v>
      </c>
      <c r="H537" s="59">
        <v>1.3518362155000001</v>
      </c>
      <c r="I537" s="60">
        <v>2.16761169629144E-2</v>
      </c>
      <c r="J537" s="59">
        <v>0</v>
      </c>
      <c r="K537" s="60">
        <v>0</v>
      </c>
      <c r="L537" s="59">
        <v>0</v>
      </c>
      <c r="M537" s="60">
        <v>0</v>
      </c>
      <c r="N537" s="59">
        <v>1.336207084</v>
      </c>
      <c r="O537" s="60">
        <v>1.61579601354905E-2</v>
      </c>
      <c r="P537" s="59">
        <v>0</v>
      </c>
      <c r="Q537" s="60">
        <v>0</v>
      </c>
    </row>
    <row r="538" spans="1:17" customFormat="1" x14ac:dyDescent="0.3">
      <c r="A538" s="58" t="s">
        <v>265</v>
      </c>
      <c r="B538" s="65">
        <v>20.581004036</v>
      </c>
      <c r="C538" s="66">
        <v>3.0262294972123901E-2</v>
      </c>
      <c r="D538" s="65">
        <v>0.80450683950000001</v>
      </c>
      <c r="E538" s="66">
        <v>8.5398331454745006E-3</v>
      </c>
      <c r="F538" s="65">
        <v>12.614574791600001</v>
      </c>
      <c r="G538" s="64">
        <v>7.8441514414495206E-2</v>
      </c>
      <c r="H538" s="65">
        <v>0</v>
      </c>
      <c r="I538" s="66">
        <v>0</v>
      </c>
      <c r="J538" s="65">
        <v>0.34447959500000103</v>
      </c>
      <c r="K538" s="66">
        <v>7.0173753769405397E-3</v>
      </c>
      <c r="L538" s="65">
        <v>3.9492211050999999</v>
      </c>
      <c r="M538" s="66">
        <v>3.0678533485438E-2</v>
      </c>
      <c r="N538" s="65">
        <v>1.1118501179</v>
      </c>
      <c r="O538" s="66">
        <v>1.3444944347914101E-2</v>
      </c>
      <c r="P538" s="65">
        <v>1.7563715869000001</v>
      </c>
      <c r="Q538" s="66">
        <v>2.0005502686588999E-2</v>
      </c>
    </row>
    <row r="539" spans="1:17" customFormat="1" x14ac:dyDescent="0.3">
      <c r="A539" s="58" t="s">
        <v>266</v>
      </c>
      <c r="B539" s="59">
        <v>154.42707848270101</v>
      </c>
      <c r="C539" s="60">
        <v>0.227069475937728</v>
      </c>
      <c r="D539" s="59">
        <v>32.212458162300003</v>
      </c>
      <c r="E539" s="64">
        <v>0.34193496488182401</v>
      </c>
      <c r="F539" s="59">
        <v>31.782324013899999</v>
      </c>
      <c r="G539" s="60">
        <v>0.19763279131077899</v>
      </c>
      <c r="H539" s="59">
        <v>19.429999430599999</v>
      </c>
      <c r="I539" s="60">
        <v>0.31155175117961298</v>
      </c>
      <c r="J539" s="59">
        <v>10.092092128899999</v>
      </c>
      <c r="K539" s="60">
        <v>0.205585468152789</v>
      </c>
      <c r="L539" s="59">
        <v>17.9527069154</v>
      </c>
      <c r="M539" s="60">
        <v>0.139461100202038</v>
      </c>
      <c r="N539" s="59">
        <v>18.440928982399999</v>
      </c>
      <c r="O539" s="60">
        <v>0.22299522201831801</v>
      </c>
      <c r="P539" s="59">
        <v>23.047459450200002</v>
      </c>
      <c r="Q539" s="60">
        <v>0.26251620977530599</v>
      </c>
    </row>
    <row r="540" spans="1:17" customFormat="1" x14ac:dyDescent="0.3">
      <c r="A540" s="58" t="s">
        <v>267</v>
      </c>
      <c r="B540" s="65">
        <v>52.070788556899998</v>
      </c>
      <c r="C540" s="66">
        <v>7.6564853686616405E-2</v>
      </c>
      <c r="D540" s="65">
        <v>11.4590433297</v>
      </c>
      <c r="E540" s="66">
        <v>0.121637645869138</v>
      </c>
      <c r="F540" s="65">
        <v>2.5642807129</v>
      </c>
      <c r="G540" s="63">
        <v>1.59455285514419E-2</v>
      </c>
      <c r="H540" s="65">
        <v>1.9865844398000001</v>
      </c>
      <c r="I540" s="66">
        <v>3.1854033928129001E-2</v>
      </c>
      <c r="J540" s="65">
        <v>3.5684434934000002</v>
      </c>
      <c r="K540" s="66">
        <v>7.2692571252555196E-2</v>
      </c>
      <c r="L540" s="65">
        <v>16.5402350291</v>
      </c>
      <c r="M540" s="66">
        <v>0.12848866667454201</v>
      </c>
      <c r="N540" s="65">
        <v>8.3666876179000003</v>
      </c>
      <c r="O540" s="66">
        <v>0.10117339341701199</v>
      </c>
      <c r="P540" s="65">
        <v>5.1837532205000096</v>
      </c>
      <c r="Q540" s="66">
        <v>5.9044219203274698E-2</v>
      </c>
    </row>
    <row r="541" spans="1:17" customFormat="1" x14ac:dyDescent="0.3">
      <c r="A541" s="58" t="s">
        <v>268</v>
      </c>
      <c r="B541" s="59">
        <v>95.196077113100003</v>
      </c>
      <c r="C541" s="60">
        <v>0.13997624998015301</v>
      </c>
      <c r="D541" s="59">
        <v>10.843565123799999</v>
      </c>
      <c r="E541" s="60">
        <v>0.115104350034974</v>
      </c>
      <c r="F541" s="59">
        <v>27.6176795883</v>
      </c>
      <c r="G541" s="60">
        <v>0.17173568251885299</v>
      </c>
      <c r="H541" s="59">
        <v>5.6563582669000096</v>
      </c>
      <c r="I541" s="60">
        <v>9.0697291559187404E-2</v>
      </c>
      <c r="J541" s="59">
        <v>6.3730748180000001</v>
      </c>
      <c r="K541" s="60">
        <v>0.12982556572975801</v>
      </c>
      <c r="L541" s="59">
        <v>13.7115481007</v>
      </c>
      <c r="M541" s="60">
        <v>0.106514721852695</v>
      </c>
      <c r="N541" s="59">
        <v>13.6462329471</v>
      </c>
      <c r="O541" s="60">
        <v>0.165015805258864</v>
      </c>
      <c r="P541" s="59">
        <v>11.864492072799999</v>
      </c>
      <c r="Q541" s="60">
        <v>0.13513947151487801</v>
      </c>
    </row>
    <row r="542" spans="1:17" customFormat="1" x14ac:dyDescent="0.3">
      <c r="A542" s="71" t="s">
        <v>1</v>
      </c>
    </row>
    <row r="543" spans="1:17" customFormat="1" x14ac:dyDescent="0.3">
      <c r="A543" s="71" t="s">
        <v>1</v>
      </c>
    </row>
    <row r="544" spans="1:17" customFormat="1" x14ac:dyDescent="0.3">
      <c r="A544" s="53" t="s">
        <v>405</v>
      </c>
    </row>
    <row r="545" spans="1:17" customFormat="1" x14ac:dyDescent="0.3">
      <c r="A545" s="54" t="s">
        <v>1</v>
      </c>
    </row>
    <row r="546" spans="1:17" customFormat="1" x14ac:dyDescent="0.3">
      <c r="A546" s="115" t="s">
        <v>1</v>
      </c>
      <c r="B546" s="114" t="s">
        <v>501</v>
      </c>
      <c r="C546" s="114" t="s">
        <v>1</v>
      </c>
      <c r="D546" s="114" t="s">
        <v>17</v>
      </c>
      <c r="E546" s="114" t="s">
        <v>1</v>
      </c>
      <c r="F546" s="114" t="s">
        <v>18</v>
      </c>
      <c r="G546" s="114" t="s">
        <v>1</v>
      </c>
      <c r="H546" s="114" t="s">
        <v>19</v>
      </c>
      <c r="I546" s="114" t="s">
        <v>1</v>
      </c>
      <c r="J546" s="114" t="s">
        <v>20</v>
      </c>
      <c r="K546" s="114" t="s">
        <v>1</v>
      </c>
      <c r="L546" s="114" t="s">
        <v>21</v>
      </c>
      <c r="M546" s="114" t="s">
        <v>1</v>
      </c>
      <c r="N546" s="114" t="s">
        <v>22</v>
      </c>
      <c r="O546" s="114" t="s">
        <v>1</v>
      </c>
      <c r="P546" s="114" t="s">
        <v>23</v>
      </c>
      <c r="Q546" s="114" t="s">
        <v>1</v>
      </c>
    </row>
    <row r="547" spans="1:17" customFormat="1" x14ac:dyDescent="0.3">
      <c r="A547" s="116" t="s">
        <v>1</v>
      </c>
      <c r="B547" s="55" t="s">
        <v>14</v>
      </c>
      <c r="C547" s="55" t="s">
        <v>15</v>
      </c>
      <c r="D547" s="55" t="s">
        <v>14</v>
      </c>
      <c r="E547" s="55" t="s">
        <v>15</v>
      </c>
      <c r="F547" s="55" t="s">
        <v>14</v>
      </c>
      <c r="G547" s="55" t="s">
        <v>15</v>
      </c>
      <c r="H547" s="55" t="s">
        <v>14</v>
      </c>
      <c r="I547" s="55" t="s">
        <v>15</v>
      </c>
      <c r="J547" s="55" t="s">
        <v>14</v>
      </c>
      <c r="K547" s="55" t="s">
        <v>15</v>
      </c>
      <c r="L547" s="55" t="s">
        <v>14</v>
      </c>
      <c r="M547" s="55" t="s">
        <v>15</v>
      </c>
      <c r="N547" s="55" t="s">
        <v>14</v>
      </c>
      <c r="O547" s="55" t="s">
        <v>15</v>
      </c>
      <c r="P547" s="55" t="s">
        <v>14</v>
      </c>
      <c r="Q547" s="55" t="s">
        <v>15</v>
      </c>
    </row>
    <row r="548" spans="1:17" customFormat="1" x14ac:dyDescent="0.3">
      <c r="A548" s="56" t="s">
        <v>16</v>
      </c>
      <c r="B548" s="57">
        <v>584.89127432400005</v>
      </c>
      <c r="C548" s="57">
        <v>584.89127432400005</v>
      </c>
      <c r="D548" s="57">
        <v>83.362823431500004</v>
      </c>
      <c r="E548" s="57">
        <v>83.362823431500004</v>
      </c>
      <c r="F548" s="57">
        <v>133.19735420800001</v>
      </c>
      <c r="G548" s="57">
        <v>133.19735420800001</v>
      </c>
      <c r="H548" s="57">
        <v>56.708880756900001</v>
      </c>
      <c r="I548" s="57">
        <v>56.708880756900001</v>
      </c>
      <c r="J548" s="57">
        <v>42.716446049300004</v>
      </c>
      <c r="K548" s="57">
        <v>42.716446049300004</v>
      </c>
      <c r="L548" s="57">
        <v>115.0175877615</v>
      </c>
      <c r="M548" s="57">
        <v>115.0175877615</v>
      </c>
      <c r="N548" s="57">
        <v>69.0502877025</v>
      </c>
      <c r="O548" s="57">
        <v>69.0502877025</v>
      </c>
      <c r="P548" s="57">
        <v>75.929932012199998</v>
      </c>
      <c r="Q548" s="57">
        <v>75.929932012199998</v>
      </c>
    </row>
    <row r="549" spans="1:17" customFormat="1" ht="25.5" customHeight="1" x14ac:dyDescent="0.3">
      <c r="A549" s="72" t="s">
        <v>252</v>
      </c>
      <c r="B549" s="59">
        <v>26.5169114945</v>
      </c>
      <c r="C549" s="60">
        <v>4.5336479887048198E-2</v>
      </c>
      <c r="D549" s="59">
        <v>6.8874447244000097</v>
      </c>
      <c r="E549" s="60">
        <v>8.2620098994841198E-2</v>
      </c>
      <c r="F549" s="59">
        <v>7.7824371808000299</v>
      </c>
      <c r="G549" s="60">
        <v>5.8427866131987902E-2</v>
      </c>
      <c r="H549" s="59">
        <v>0.28876204890000001</v>
      </c>
      <c r="I549" s="60">
        <v>5.0920075488329096E-3</v>
      </c>
      <c r="J549" s="59">
        <v>3.2604868012000101</v>
      </c>
      <c r="K549" s="60">
        <v>7.6328606491209497E-2</v>
      </c>
      <c r="L549" s="59">
        <v>5.9252331226999999</v>
      </c>
      <c r="M549" s="60">
        <v>5.1515887596134798E-2</v>
      </c>
      <c r="N549" s="59">
        <v>0.374264031</v>
      </c>
      <c r="O549" s="60">
        <v>5.4201661347523904E-3</v>
      </c>
      <c r="P549" s="59">
        <v>1.9982835855000001</v>
      </c>
      <c r="Q549" s="60">
        <v>2.6317468388868399E-2</v>
      </c>
    </row>
    <row r="550" spans="1:17" customFormat="1" x14ac:dyDescent="0.3">
      <c r="A550" s="58" t="s">
        <v>253</v>
      </c>
      <c r="B550" s="65">
        <v>72.7784914179</v>
      </c>
      <c r="C550" s="66">
        <v>0.124430803831046</v>
      </c>
      <c r="D550" s="65">
        <v>6.3878568252000001</v>
      </c>
      <c r="E550" s="66">
        <v>7.6627164990986193E-2</v>
      </c>
      <c r="F550" s="65">
        <v>16.690700287399999</v>
      </c>
      <c r="G550" s="66">
        <v>0.125308046744952</v>
      </c>
      <c r="H550" s="65">
        <v>7.5127169128000002</v>
      </c>
      <c r="I550" s="66">
        <v>0.132478666701351</v>
      </c>
      <c r="J550" s="65">
        <v>3.4929855584999898</v>
      </c>
      <c r="K550" s="66">
        <v>8.1771445931355505E-2</v>
      </c>
      <c r="L550" s="65">
        <v>19.325651879399999</v>
      </c>
      <c r="M550" s="66">
        <v>0.168023449765558</v>
      </c>
      <c r="N550" s="65">
        <v>10.2114177792</v>
      </c>
      <c r="O550" s="66">
        <v>0.14788378323918699</v>
      </c>
      <c r="P550" s="65">
        <v>6.7386490857999997</v>
      </c>
      <c r="Q550" s="66">
        <v>8.8748256546802504E-2</v>
      </c>
    </row>
    <row r="551" spans="1:17" customFormat="1" ht="22.8" x14ac:dyDescent="0.3">
      <c r="A551" s="72" t="s">
        <v>254</v>
      </c>
      <c r="B551" s="59">
        <v>64.282584304799897</v>
      </c>
      <c r="C551" s="60">
        <v>0.109905186017856</v>
      </c>
      <c r="D551" s="59">
        <v>8.2028751877000108</v>
      </c>
      <c r="E551" s="60">
        <v>9.8399680457564795E-2</v>
      </c>
      <c r="F551" s="59">
        <v>8.5966015459999792</v>
      </c>
      <c r="G551" s="60">
        <v>6.4540332629847999E-2</v>
      </c>
      <c r="H551" s="59">
        <v>7.4769005188</v>
      </c>
      <c r="I551" s="60">
        <v>0.131847083190586</v>
      </c>
      <c r="J551" s="59">
        <v>2.9239062357000001</v>
      </c>
      <c r="K551" s="60">
        <v>6.8449192433412007E-2</v>
      </c>
      <c r="L551" s="59">
        <v>14.196961485699999</v>
      </c>
      <c r="M551" s="60">
        <v>0.123432961532272</v>
      </c>
      <c r="N551" s="59">
        <v>10.0528869107</v>
      </c>
      <c r="O551" s="60">
        <v>0.14558790767117999</v>
      </c>
      <c r="P551" s="59">
        <v>12.3044008257</v>
      </c>
      <c r="Q551" s="60">
        <v>0.162049411867286</v>
      </c>
    </row>
    <row r="552" spans="1:17" customFormat="1" x14ac:dyDescent="0.3">
      <c r="A552" s="58" t="s">
        <v>255</v>
      </c>
      <c r="B552" s="65">
        <v>8.8499839306000094</v>
      </c>
      <c r="C552" s="66">
        <v>1.5130989842220799E-2</v>
      </c>
      <c r="D552" s="65">
        <v>2.1758436270999999</v>
      </c>
      <c r="E552" s="66">
        <v>2.6100886912592498E-2</v>
      </c>
      <c r="F552" s="65">
        <v>0</v>
      </c>
      <c r="G552" s="66">
        <v>0</v>
      </c>
      <c r="H552" s="65">
        <v>0</v>
      </c>
      <c r="I552" s="66">
        <v>0</v>
      </c>
      <c r="J552" s="65">
        <v>0.71620367380000105</v>
      </c>
      <c r="K552" s="66">
        <v>1.6766462101585299E-2</v>
      </c>
      <c r="L552" s="65">
        <v>1.2604875256000001</v>
      </c>
      <c r="M552" s="66">
        <v>1.09590850419654E-2</v>
      </c>
      <c r="N552" s="65">
        <v>3.5359172524</v>
      </c>
      <c r="O552" s="64">
        <v>5.1207856911970301E-2</v>
      </c>
      <c r="P552" s="65">
        <v>1.1615318517</v>
      </c>
      <c r="Q552" s="66">
        <v>1.52974172492789E-2</v>
      </c>
    </row>
    <row r="553" spans="1:17" customFormat="1" x14ac:dyDescent="0.3">
      <c r="A553" s="58" t="s">
        <v>256</v>
      </c>
      <c r="B553" s="59">
        <v>12.7922991917</v>
      </c>
      <c r="C553" s="60">
        <v>2.18712430040694E-2</v>
      </c>
      <c r="D553" s="59">
        <v>0.55128045290000105</v>
      </c>
      <c r="E553" s="60">
        <v>6.6130252096486698E-3</v>
      </c>
      <c r="F553" s="59">
        <v>12.241018738799999</v>
      </c>
      <c r="G553" s="64">
        <v>9.1901365545778907E-2</v>
      </c>
      <c r="H553" s="59">
        <v>0</v>
      </c>
      <c r="I553" s="60">
        <v>0</v>
      </c>
      <c r="J553" s="59">
        <v>0</v>
      </c>
      <c r="K553" s="60">
        <v>0</v>
      </c>
      <c r="L553" s="59">
        <v>0</v>
      </c>
      <c r="M553" s="60">
        <v>0</v>
      </c>
      <c r="N553" s="59">
        <v>0</v>
      </c>
      <c r="O553" s="60">
        <v>0</v>
      </c>
      <c r="P553" s="59">
        <v>0</v>
      </c>
      <c r="Q553" s="60">
        <v>0</v>
      </c>
    </row>
    <row r="554" spans="1:17" customFormat="1" x14ac:dyDescent="0.3">
      <c r="A554" s="58" t="s">
        <v>257</v>
      </c>
      <c r="B554" s="65">
        <v>19.189221963800001</v>
      </c>
      <c r="C554" s="66">
        <v>3.2808186420593001E-2</v>
      </c>
      <c r="D554" s="65">
        <v>1.3263850976</v>
      </c>
      <c r="E554" s="66">
        <v>1.59109905711135E-2</v>
      </c>
      <c r="F554" s="65">
        <v>9.1135422482000106</v>
      </c>
      <c r="G554" s="66">
        <v>6.8421345922294804E-2</v>
      </c>
      <c r="H554" s="65">
        <v>0</v>
      </c>
      <c r="I554" s="66">
        <v>0</v>
      </c>
      <c r="J554" s="65">
        <v>0</v>
      </c>
      <c r="K554" s="66">
        <v>0</v>
      </c>
      <c r="L554" s="65">
        <v>5.8391871989000004</v>
      </c>
      <c r="M554" s="66">
        <v>5.0767776585682801E-2</v>
      </c>
      <c r="N554" s="65">
        <v>0</v>
      </c>
      <c r="O554" s="66">
        <v>0</v>
      </c>
      <c r="P554" s="65">
        <v>2.9101074191</v>
      </c>
      <c r="Q554" s="66">
        <v>3.8326221846641702E-2</v>
      </c>
    </row>
    <row r="555" spans="1:17" customFormat="1" x14ac:dyDescent="0.3">
      <c r="A555" s="58" t="s">
        <v>258</v>
      </c>
      <c r="B555" s="59">
        <v>0</v>
      </c>
      <c r="C555" s="60">
        <v>0</v>
      </c>
      <c r="D555" s="59">
        <v>0</v>
      </c>
      <c r="E555" s="60">
        <v>0</v>
      </c>
      <c r="F555" s="59">
        <v>0</v>
      </c>
      <c r="G555" s="60">
        <v>0</v>
      </c>
      <c r="H555" s="59">
        <v>0</v>
      </c>
      <c r="I555" s="60">
        <v>0</v>
      </c>
      <c r="J555" s="59">
        <v>0</v>
      </c>
      <c r="K555" s="60">
        <v>0</v>
      </c>
      <c r="L555" s="59">
        <v>0</v>
      </c>
      <c r="M555" s="60">
        <v>0</v>
      </c>
      <c r="N555" s="59">
        <v>0</v>
      </c>
      <c r="O555" s="60">
        <v>0</v>
      </c>
      <c r="P555" s="59">
        <v>0</v>
      </c>
      <c r="Q555" s="60">
        <v>0</v>
      </c>
    </row>
    <row r="556" spans="1:17" customFormat="1" x14ac:dyDescent="0.3">
      <c r="A556" s="58" t="s">
        <v>259</v>
      </c>
      <c r="B556" s="65">
        <v>1.2791580096999999</v>
      </c>
      <c r="C556" s="66">
        <v>2.1870013553859399E-3</v>
      </c>
      <c r="D556" s="65">
        <v>0</v>
      </c>
      <c r="E556" s="66">
        <v>0</v>
      </c>
      <c r="F556" s="65">
        <v>0.85530820739999802</v>
      </c>
      <c r="G556" s="66">
        <v>6.4213603377163003E-3</v>
      </c>
      <c r="H556" s="65">
        <v>0</v>
      </c>
      <c r="I556" s="66">
        <v>0</v>
      </c>
      <c r="J556" s="65">
        <v>0</v>
      </c>
      <c r="K556" s="66">
        <v>0</v>
      </c>
      <c r="L556" s="65">
        <v>0</v>
      </c>
      <c r="M556" s="66">
        <v>0</v>
      </c>
      <c r="N556" s="65">
        <v>0</v>
      </c>
      <c r="O556" s="66">
        <v>0</v>
      </c>
      <c r="P556" s="65">
        <v>0</v>
      </c>
      <c r="Q556" s="66">
        <v>0</v>
      </c>
    </row>
    <row r="557" spans="1:17" customFormat="1" x14ac:dyDescent="0.3">
      <c r="A557" s="58" t="s">
        <v>260</v>
      </c>
      <c r="B557" s="59">
        <v>14.5344869478</v>
      </c>
      <c r="C557" s="60">
        <v>2.48498953324249E-2</v>
      </c>
      <c r="D557" s="59">
        <v>3.2852254387999902</v>
      </c>
      <c r="E557" s="60">
        <v>3.9408759247454003E-2</v>
      </c>
      <c r="F557" s="59">
        <v>3.7830805257</v>
      </c>
      <c r="G557" s="60">
        <v>2.8402069607121199E-2</v>
      </c>
      <c r="H557" s="59">
        <v>2.2128015715999898</v>
      </c>
      <c r="I557" s="60">
        <v>3.9020371096475201E-2</v>
      </c>
      <c r="J557" s="59">
        <v>1.2617382685</v>
      </c>
      <c r="K557" s="60">
        <v>2.9537529106325899E-2</v>
      </c>
      <c r="L557" s="59">
        <v>0</v>
      </c>
      <c r="M557" s="60">
        <v>0</v>
      </c>
      <c r="N557" s="59">
        <v>2.1179090451999998</v>
      </c>
      <c r="O557" s="60">
        <v>3.0671980025990801E-2</v>
      </c>
      <c r="P557" s="59">
        <v>1.8737320980000001</v>
      </c>
      <c r="Q557" s="60">
        <v>2.4677120713066599E-2</v>
      </c>
    </row>
    <row r="558" spans="1:17" customFormat="1" x14ac:dyDescent="0.3">
      <c r="A558" s="58" t="s">
        <v>261</v>
      </c>
      <c r="B558" s="65">
        <v>97.579729642299895</v>
      </c>
      <c r="C558" s="66">
        <v>0.16683396372271</v>
      </c>
      <c r="D558" s="65">
        <v>11.7086749154</v>
      </c>
      <c r="E558" s="66">
        <v>0.14045439481810601</v>
      </c>
      <c r="F558" s="65">
        <v>25.9399836081</v>
      </c>
      <c r="G558" s="66">
        <v>0.194748490030758</v>
      </c>
      <c r="H558" s="65">
        <v>11.9143288061</v>
      </c>
      <c r="I558" s="66">
        <v>0.21009634905641</v>
      </c>
      <c r="J558" s="65">
        <v>11.6166944</v>
      </c>
      <c r="K558" s="66">
        <v>0.27194899094819203</v>
      </c>
      <c r="L558" s="65">
        <v>12.934247388499999</v>
      </c>
      <c r="M558" s="66">
        <v>0.11245451795877</v>
      </c>
      <c r="N558" s="65">
        <v>12.0799897154</v>
      </c>
      <c r="O558" s="66">
        <v>0.17494481366169101</v>
      </c>
      <c r="P558" s="65">
        <v>11.385810808800001</v>
      </c>
      <c r="Q558" s="66">
        <v>0.14995154752635101</v>
      </c>
    </row>
    <row r="559" spans="1:17" customFormat="1" x14ac:dyDescent="0.3">
      <c r="A559" s="58" t="s">
        <v>262</v>
      </c>
      <c r="B559" s="59">
        <v>0</v>
      </c>
      <c r="C559" s="60">
        <v>0</v>
      </c>
      <c r="D559" s="59">
        <v>0</v>
      </c>
      <c r="E559" s="60">
        <v>0</v>
      </c>
      <c r="F559" s="59">
        <v>0</v>
      </c>
      <c r="G559" s="60">
        <v>0</v>
      </c>
      <c r="H559" s="59">
        <v>0</v>
      </c>
      <c r="I559" s="60">
        <v>0</v>
      </c>
      <c r="J559" s="59">
        <v>0</v>
      </c>
      <c r="K559" s="60">
        <v>0</v>
      </c>
      <c r="L559" s="59">
        <v>0</v>
      </c>
      <c r="M559" s="60">
        <v>0</v>
      </c>
      <c r="N559" s="59">
        <v>0</v>
      </c>
      <c r="O559" s="60">
        <v>0</v>
      </c>
      <c r="P559" s="59">
        <v>0</v>
      </c>
      <c r="Q559" s="60">
        <v>0</v>
      </c>
    </row>
    <row r="560" spans="1:17" customFormat="1" x14ac:dyDescent="0.3">
      <c r="A560" s="58" t="s">
        <v>263</v>
      </c>
      <c r="B560" s="65">
        <v>88.220553020300002</v>
      </c>
      <c r="C560" s="66">
        <v>0.150832397221625</v>
      </c>
      <c r="D560" s="65">
        <v>3.4667376194999999</v>
      </c>
      <c r="E560" s="63">
        <v>4.1586134883598899E-2</v>
      </c>
      <c r="F560" s="65">
        <v>19.283611711500001</v>
      </c>
      <c r="G560" s="66">
        <v>0.14477473540042601</v>
      </c>
      <c r="H560" s="65">
        <v>8.7456067463</v>
      </c>
      <c r="I560" s="66">
        <v>0.154219350295251</v>
      </c>
      <c r="J560" s="65">
        <v>6.8704586184000096</v>
      </c>
      <c r="K560" s="66">
        <v>0.16083872264257801</v>
      </c>
      <c r="L560" s="65">
        <v>23.995953507399999</v>
      </c>
      <c r="M560" s="66">
        <v>0.20862855824413501</v>
      </c>
      <c r="N560" s="65">
        <v>11.8183611601</v>
      </c>
      <c r="O560" s="66">
        <v>0.17115585688822699</v>
      </c>
      <c r="P560" s="65">
        <v>12.373145854000001</v>
      </c>
      <c r="Q560" s="66">
        <v>0.16295478642087999</v>
      </c>
    </row>
    <row r="561" spans="1:17" customFormat="1" x14ac:dyDescent="0.3">
      <c r="A561" s="58" t="s">
        <v>264</v>
      </c>
      <c r="B561" s="59">
        <v>2.6880432994999901</v>
      </c>
      <c r="C561" s="60">
        <v>4.5957999674499503E-3</v>
      </c>
      <c r="D561" s="59">
        <v>0</v>
      </c>
      <c r="E561" s="60">
        <v>0</v>
      </c>
      <c r="F561" s="59">
        <v>0</v>
      </c>
      <c r="G561" s="60">
        <v>0</v>
      </c>
      <c r="H561" s="59">
        <v>1.3518362155000001</v>
      </c>
      <c r="I561" s="60">
        <v>2.3838174858274101E-2</v>
      </c>
      <c r="J561" s="59">
        <v>0</v>
      </c>
      <c r="K561" s="60">
        <v>0</v>
      </c>
      <c r="L561" s="59">
        <v>0</v>
      </c>
      <c r="M561" s="60">
        <v>0</v>
      </c>
      <c r="N561" s="59">
        <v>1.336207084</v>
      </c>
      <c r="O561" s="60">
        <v>1.9351216750276099E-2</v>
      </c>
      <c r="P561" s="59">
        <v>0</v>
      </c>
      <c r="Q561" s="60">
        <v>0</v>
      </c>
    </row>
    <row r="562" spans="1:17" customFormat="1" x14ac:dyDescent="0.3">
      <c r="A562" s="58" t="s">
        <v>269</v>
      </c>
      <c r="B562" s="65">
        <v>13.1590208776</v>
      </c>
      <c r="C562" s="66">
        <v>2.2498234210809199E-2</v>
      </c>
      <c r="D562" s="65">
        <v>0.80450683950000001</v>
      </c>
      <c r="E562" s="66">
        <v>9.6506668846343801E-3</v>
      </c>
      <c r="F562" s="65">
        <v>8.0608133380000204</v>
      </c>
      <c r="G562" s="64">
        <v>6.0517818735440397E-2</v>
      </c>
      <c r="H562" s="65">
        <v>0</v>
      </c>
      <c r="I562" s="66">
        <v>0</v>
      </c>
      <c r="J562" s="65">
        <v>0.34447959500000003</v>
      </c>
      <c r="K562" s="66">
        <v>8.0643318173620592E-3</v>
      </c>
      <c r="L562" s="65">
        <v>3.9492211050999999</v>
      </c>
      <c r="M562" s="66">
        <v>3.4335801871354599E-2</v>
      </c>
      <c r="N562" s="65">
        <v>0</v>
      </c>
      <c r="O562" s="66">
        <v>0</v>
      </c>
      <c r="P562" s="65">
        <v>0</v>
      </c>
      <c r="Q562" s="66">
        <v>0</v>
      </c>
    </row>
    <row r="563" spans="1:17" customFormat="1" x14ac:dyDescent="0.3">
      <c r="A563" s="58" t="s">
        <v>266</v>
      </c>
      <c r="B563" s="59">
        <v>113.71524881889999</v>
      </c>
      <c r="C563" s="60">
        <v>0.19442117503005801</v>
      </c>
      <c r="D563" s="59">
        <v>29.872196526000099</v>
      </c>
      <c r="E563" s="64">
        <v>0.35833954869038498</v>
      </c>
      <c r="F563" s="59">
        <v>18.285976103199999</v>
      </c>
      <c r="G563" s="60">
        <v>0.13728482980709</v>
      </c>
      <c r="H563" s="59">
        <v>15.219343497100001</v>
      </c>
      <c r="I563" s="60">
        <v>0.26837672149345299</v>
      </c>
      <c r="J563" s="59">
        <v>8.6610494048</v>
      </c>
      <c r="K563" s="60">
        <v>0.20275678821229901</v>
      </c>
      <c r="L563" s="59">
        <v>11.0504095191</v>
      </c>
      <c r="M563" s="60">
        <v>9.6075824003665294E-2</v>
      </c>
      <c r="N563" s="59">
        <v>9.1566471065999995</v>
      </c>
      <c r="O563" s="60">
        <v>0.13260838457402199</v>
      </c>
      <c r="P563" s="59">
        <v>20.0005172631001</v>
      </c>
      <c r="Q563" s="60">
        <v>0.26340754868431099</v>
      </c>
    </row>
    <row r="564" spans="1:17" customFormat="1" x14ac:dyDescent="0.3">
      <c r="A564" s="58" t="s">
        <v>270</v>
      </c>
      <c r="B564" s="65">
        <v>49.3055414045999</v>
      </c>
      <c r="C564" s="66">
        <v>8.4298644156704003E-2</v>
      </c>
      <c r="D564" s="65">
        <v>8.6937961773999994</v>
      </c>
      <c r="E564" s="66">
        <v>0.104288648339074</v>
      </c>
      <c r="F564" s="65">
        <v>2.5642807129</v>
      </c>
      <c r="G564" s="63">
        <v>1.92517391065864E-2</v>
      </c>
      <c r="H564" s="65">
        <v>1.9865844398000001</v>
      </c>
      <c r="I564" s="66">
        <v>3.5031275759366598E-2</v>
      </c>
      <c r="J564" s="65">
        <v>3.56844349340001</v>
      </c>
      <c r="K564" s="66">
        <v>8.3537930315681699E-2</v>
      </c>
      <c r="L564" s="65">
        <v>16.5402350291</v>
      </c>
      <c r="M564" s="66">
        <v>0.143806137400462</v>
      </c>
      <c r="N564" s="65">
        <v>8.3666876179000091</v>
      </c>
      <c r="O564" s="66">
        <v>0.121168034142703</v>
      </c>
      <c r="P564" s="65">
        <v>5.1837532204999999</v>
      </c>
      <c r="Q564" s="66">
        <v>6.8270220756514094E-2</v>
      </c>
    </row>
    <row r="565" spans="1:17" customFormat="1" x14ac:dyDescent="0.3">
      <c r="A565" s="58" t="s">
        <v>268</v>
      </c>
      <c r="B565" s="59">
        <v>0</v>
      </c>
      <c r="C565" s="60">
        <v>0</v>
      </c>
      <c r="D565" s="59">
        <v>0</v>
      </c>
      <c r="E565" s="60">
        <v>0</v>
      </c>
      <c r="F565" s="59">
        <v>0</v>
      </c>
      <c r="G565" s="60">
        <v>0</v>
      </c>
      <c r="H565" s="59">
        <v>0</v>
      </c>
      <c r="I565" s="60">
        <v>0</v>
      </c>
      <c r="J565" s="59">
        <v>0</v>
      </c>
      <c r="K565" s="60">
        <v>0</v>
      </c>
      <c r="L565" s="59">
        <v>0</v>
      </c>
      <c r="M565" s="60">
        <v>0</v>
      </c>
      <c r="N565" s="59">
        <v>0</v>
      </c>
      <c r="O565" s="60">
        <v>0</v>
      </c>
      <c r="P565" s="59">
        <v>0</v>
      </c>
      <c r="Q565" s="60">
        <v>0</v>
      </c>
    </row>
    <row r="566" spans="1:17" customFormat="1" x14ac:dyDescent="0.3">
      <c r="A566" s="71" t="s">
        <v>1</v>
      </c>
    </row>
    <row r="567" spans="1:17" customFormat="1" x14ac:dyDescent="0.3">
      <c r="A567" s="71" t="s">
        <v>1</v>
      </c>
    </row>
    <row r="568" spans="1:17" customFormat="1" x14ac:dyDescent="0.3">
      <c r="A568" s="53" t="s">
        <v>271</v>
      </c>
    </row>
    <row r="569" spans="1:17" customFormat="1" x14ac:dyDescent="0.3">
      <c r="A569" s="54" t="s">
        <v>1</v>
      </c>
    </row>
    <row r="570" spans="1:17" customFormat="1" x14ac:dyDescent="0.3">
      <c r="A570" s="115" t="s">
        <v>1</v>
      </c>
      <c r="B570" s="114" t="s">
        <v>501</v>
      </c>
      <c r="C570" s="114" t="s">
        <v>1</v>
      </c>
      <c r="D570" s="114" t="s">
        <v>17</v>
      </c>
      <c r="E570" s="114" t="s">
        <v>1</v>
      </c>
      <c r="F570" s="114" t="s">
        <v>18</v>
      </c>
      <c r="G570" s="114" t="s">
        <v>1</v>
      </c>
      <c r="H570" s="114" t="s">
        <v>19</v>
      </c>
      <c r="I570" s="114" t="s">
        <v>1</v>
      </c>
      <c r="J570" s="114" t="s">
        <v>20</v>
      </c>
      <c r="K570" s="114" t="s">
        <v>1</v>
      </c>
      <c r="L570" s="114" t="s">
        <v>21</v>
      </c>
      <c r="M570" s="114" t="s">
        <v>1</v>
      </c>
      <c r="N570" s="114" t="s">
        <v>22</v>
      </c>
      <c r="O570" s="114" t="s">
        <v>1</v>
      </c>
      <c r="P570" s="114" t="s">
        <v>23</v>
      </c>
      <c r="Q570" s="114" t="s">
        <v>1</v>
      </c>
    </row>
    <row r="571" spans="1:17" customFormat="1" x14ac:dyDescent="0.3">
      <c r="A571" s="116" t="s">
        <v>1</v>
      </c>
      <c r="B571" s="55" t="s">
        <v>14</v>
      </c>
      <c r="C571" s="55" t="s">
        <v>15</v>
      </c>
      <c r="D571" s="55" t="s">
        <v>14</v>
      </c>
      <c r="E571" s="55" t="s">
        <v>15</v>
      </c>
      <c r="F571" s="55" t="s">
        <v>14</v>
      </c>
      <c r="G571" s="55" t="s">
        <v>15</v>
      </c>
      <c r="H571" s="55" t="s">
        <v>14</v>
      </c>
      <c r="I571" s="55" t="s">
        <v>15</v>
      </c>
      <c r="J571" s="55" t="s">
        <v>14</v>
      </c>
      <c r="K571" s="55" t="s">
        <v>15</v>
      </c>
      <c r="L571" s="55" t="s">
        <v>14</v>
      </c>
      <c r="M571" s="55" t="s">
        <v>15</v>
      </c>
      <c r="N571" s="55" t="s">
        <v>14</v>
      </c>
      <c r="O571" s="55" t="s">
        <v>15</v>
      </c>
      <c r="P571" s="55" t="s">
        <v>14</v>
      </c>
      <c r="Q571" s="55" t="s">
        <v>15</v>
      </c>
    </row>
    <row r="572" spans="1:17" customFormat="1" x14ac:dyDescent="0.3">
      <c r="A572" s="56" t="s">
        <v>16</v>
      </c>
      <c r="B572" s="57">
        <v>680.08735143709998</v>
      </c>
      <c r="C572" s="57">
        <v>680.08735143709998</v>
      </c>
      <c r="D572" s="57">
        <v>94.206388555299995</v>
      </c>
      <c r="E572" s="57">
        <v>94.206388555299995</v>
      </c>
      <c r="F572" s="57">
        <v>160.81503379630001</v>
      </c>
      <c r="G572" s="57">
        <v>160.81503379630001</v>
      </c>
      <c r="H572" s="57">
        <v>62.365239023800001</v>
      </c>
      <c r="I572" s="57">
        <v>62.365239023800001</v>
      </c>
      <c r="J572" s="57">
        <v>49.089520867300003</v>
      </c>
      <c r="K572" s="57">
        <v>49.089520867300003</v>
      </c>
      <c r="L572" s="57">
        <v>128.7291358622</v>
      </c>
      <c r="M572" s="57">
        <v>128.7291358622</v>
      </c>
      <c r="N572" s="57">
        <v>82.696520649600004</v>
      </c>
      <c r="O572" s="57">
        <v>82.696520649600004</v>
      </c>
      <c r="P572" s="57">
        <v>87.794424085000003</v>
      </c>
      <c r="Q572" s="57">
        <v>87.794424085000003</v>
      </c>
    </row>
    <row r="573" spans="1:17" customFormat="1" ht="25.5" customHeight="1" x14ac:dyDescent="0.3">
      <c r="A573" s="72" t="s">
        <v>252</v>
      </c>
      <c r="B573" s="59">
        <v>54.0648468698</v>
      </c>
      <c r="C573" s="60">
        <v>7.9496915735243395E-2</v>
      </c>
      <c r="D573" s="59">
        <v>7.3124135823999996</v>
      </c>
      <c r="E573" s="60">
        <v>7.7621206953576702E-2</v>
      </c>
      <c r="F573" s="59">
        <v>11.796518819899999</v>
      </c>
      <c r="G573" s="60">
        <v>7.3354577252039296E-2</v>
      </c>
      <c r="H573" s="59">
        <v>5.5326574290000003</v>
      </c>
      <c r="I573" s="60">
        <v>8.8713801399664505E-2</v>
      </c>
      <c r="J573" s="59">
        <v>4.6270649919999904</v>
      </c>
      <c r="K573" s="60">
        <v>9.4257693093155195E-2</v>
      </c>
      <c r="L573" s="59">
        <v>18.374587750700002</v>
      </c>
      <c r="M573" s="60">
        <v>0.14273837564146599</v>
      </c>
      <c r="N573" s="59">
        <v>5.1924929538000004</v>
      </c>
      <c r="O573" s="60">
        <v>6.2789739072596801E-2</v>
      </c>
      <c r="P573" s="59">
        <v>1.2291113419999899</v>
      </c>
      <c r="Q573" s="63">
        <v>1.3999879318190101E-2</v>
      </c>
    </row>
    <row r="574" spans="1:17" customFormat="1" x14ac:dyDescent="0.3">
      <c r="A574" s="58" t="s">
        <v>253</v>
      </c>
      <c r="B574" s="65">
        <v>216.47788518070001</v>
      </c>
      <c r="C574" s="66">
        <v>0.31830894181939801</v>
      </c>
      <c r="D574" s="65">
        <v>30.950346061299999</v>
      </c>
      <c r="E574" s="66">
        <v>0.328537655842012</v>
      </c>
      <c r="F574" s="65">
        <v>30.750193902100001</v>
      </c>
      <c r="G574" s="63">
        <v>0.191214671764149</v>
      </c>
      <c r="H574" s="65">
        <v>22.656621874999999</v>
      </c>
      <c r="I574" s="66">
        <v>0.36328926545689499</v>
      </c>
      <c r="J574" s="65">
        <v>12.342560519099999</v>
      </c>
      <c r="K574" s="66">
        <v>0.25142963917828198</v>
      </c>
      <c r="L574" s="65">
        <v>52.414514534799999</v>
      </c>
      <c r="M574" s="66">
        <v>0.40716900788418198</v>
      </c>
      <c r="N574" s="65">
        <v>33.112972626800101</v>
      </c>
      <c r="O574" s="66">
        <v>0.40041554791773698</v>
      </c>
      <c r="P574" s="65">
        <v>30.864053869500001</v>
      </c>
      <c r="Q574" s="66">
        <v>0.35154913528014398</v>
      </c>
    </row>
    <row r="575" spans="1:17" customFormat="1" ht="22.8" x14ac:dyDescent="0.3">
      <c r="A575" s="72" t="s">
        <v>254</v>
      </c>
      <c r="B575" s="59">
        <v>31.727939959299999</v>
      </c>
      <c r="C575" s="60">
        <v>4.6652742316491198E-2</v>
      </c>
      <c r="D575" s="59">
        <v>3.8840583171</v>
      </c>
      <c r="E575" s="60">
        <v>4.1229245454197899E-2</v>
      </c>
      <c r="F575" s="59">
        <v>8.7279007731</v>
      </c>
      <c r="G575" s="60">
        <v>5.4272915703611299E-2</v>
      </c>
      <c r="H575" s="59">
        <v>2.4274896512999899</v>
      </c>
      <c r="I575" s="60">
        <v>3.89237608850279E-2</v>
      </c>
      <c r="J575" s="59">
        <v>6.0873725151000002</v>
      </c>
      <c r="K575" s="64">
        <v>0.124005539421652</v>
      </c>
      <c r="L575" s="59">
        <v>3.9431926397999999</v>
      </c>
      <c r="M575" s="60">
        <v>3.0631702865006799E-2</v>
      </c>
      <c r="N575" s="59">
        <v>4.2400324259</v>
      </c>
      <c r="O575" s="60">
        <v>5.1272198547092203E-2</v>
      </c>
      <c r="P575" s="59">
        <v>2.4178936370000002</v>
      </c>
      <c r="Q575" s="60">
        <v>2.75404009104162E-2</v>
      </c>
    </row>
    <row r="576" spans="1:17" customFormat="1" x14ac:dyDescent="0.3">
      <c r="A576" s="58" t="s">
        <v>255</v>
      </c>
      <c r="B576" s="65">
        <v>10.8433870413</v>
      </c>
      <c r="C576" s="66">
        <v>1.5944109265356499E-2</v>
      </c>
      <c r="D576" s="65">
        <v>0.1814870938</v>
      </c>
      <c r="E576" s="66">
        <v>1.9264839315378899E-3</v>
      </c>
      <c r="F576" s="65">
        <v>2.2013341883000002</v>
      </c>
      <c r="G576" s="66">
        <v>1.36886094311827E-2</v>
      </c>
      <c r="H576" s="65">
        <v>4.2738713335999998</v>
      </c>
      <c r="I576" s="64">
        <v>6.8529703413290802E-2</v>
      </c>
      <c r="J576" s="65">
        <v>0.80154546509999902</v>
      </c>
      <c r="K576" s="66">
        <v>1.63282397330126E-2</v>
      </c>
      <c r="L576" s="65">
        <v>3.3851489605</v>
      </c>
      <c r="M576" s="66">
        <v>2.6296680528669798E-2</v>
      </c>
      <c r="N576" s="65">
        <v>0</v>
      </c>
      <c r="O576" s="66">
        <v>0</v>
      </c>
      <c r="P576" s="65">
        <v>0</v>
      </c>
      <c r="Q576" s="66">
        <v>0</v>
      </c>
    </row>
    <row r="577" spans="1:17" customFormat="1" x14ac:dyDescent="0.3">
      <c r="A577" s="58" t="s">
        <v>256</v>
      </c>
      <c r="B577" s="59">
        <v>24.180824948600002</v>
      </c>
      <c r="C577" s="60">
        <v>3.5555469304793301E-2</v>
      </c>
      <c r="D577" s="59">
        <v>0</v>
      </c>
      <c r="E577" s="60">
        <v>0</v>
      </c>
      <c r="F577" s="59">
        <v>18.750212803899998</v>
      </c>
      <c r="G577" s="64">
        <v>0.11659490012389299</v>
      </c>
      <c r="H577" s="59">
        <v>0</v>
      </c>
      <c r="I577" s="60">
        <v>0</v>
      </c>
      <c r="J577" s="59">
        <v>0.605314939</v>
      </c>
      <c r="K577" s="60">
        <v>1.2330838197347699E-2</v>
      </c>
      <c r="L577" s="59">
        <v>4.4014474033999997</v>
      </c>
      <c r="M577" s="60">
        <v>3.4191540041965299E-2</v>
      </c>
      <c r="N577" s="59">
        <v>0</v>
      </c>
      <c r="O577" s="60">
        <v>0</v>
      </c>
      <c r="P577" s="59">
        <v>0</v>
      </c>
      <c r="Q577" s="60">
        <v>0</v>
      </c>
    </row>
    <row r="578" spans="1:17" customFormat="1" x14ac:dyDescent="0.3">
      <c r="A578" s="58" t="s">
        <v>257</v>
      </c>
      <c r="B578" s="65">
        <v>21.500946782700002</v>
      </c>
      <c r="C578" s="66">
        <v>3.1614978189590102E-2</v>
      </c>
      <c r="D578" s="65">
        <v>0.2412093257</v>
      </c>
      <c r="E578" s="66">
        <v>2.5604349067941201E-3</v>
      </c>
      <c r="F578" s="65">
        <v>11.1712399826</v>
      </c>
      <c r="G578" s="64">
        <v>6.9466390789994795E-2</v>
      </c>
      <c r="H578" s="65">
        <v>2.5615553767000101</v>
      </c>
      <c r="I578" s="66">
        <v>4.1073447593497597E-2</v>
      </c>
      <c r="J578" s="65">
        <v>0</v>
      </c>
      <c r="K578" s="66">
        <v>0</v>
      </c>
      <c r="L578" s="65">
        <v>6.7841856003999998</v>
      </c>
      <c r="M578" s="66">
        <v>5.2701244011008001E-2</v>
      </c>
      <c r="N578" s="65">
        <v>0.31890669500000002</v>
      </c>
      <c r="O578" s="66">
        <v>3.8563496081203299E-3</v>
      </c>
      <c r="P578" s="65">
        <v>0</v>
      </c>
      <c r="Q578" s="66">
        <v>0</v>
      </c>
    </row>
    <row r="579" spans="1:17" customFormat="1" x14ac:dyDescent="0.3">
      <c r="A579" s="58" t="s">
        <v>258</v>
      </c>
      <c r="B579" s="59">
        <v>22.446607613600001</v>
      </c>
      <c r="C579" s="60">
        <v>3.3005477261366302E-2</v>
      </c>
      <c r="D579" s="59">
        <v>0</v>
      </c>
      <c r="E579" s="60">
        <v>0</v>
      </c>
      <c r="F579" s="59">
        <v>13.781821067299999</v>
      </c>
      <c r="G579" s="64">
        <v>8.5699830059153895E-2</v>
      </c>
      <c r="H579" s="59">
        <v>0</v>
      </c>
      <c r="I579" s="60">
        <v>0</v>
      </c>
      <c r="J579" s="59">
        <v>0</v>
      </c>
      <c r="K579" s="60">
        <v>0</v>
      </c>
      <c r="L579" s="59">
        <v>8.6647865463000393</v>
      </c>
      <c r="M579" s="60">
        <v>6.7310220706952806E-2</v>
      </c>
      <c r="N579" s="59">
        <v>0</v>
      </c>
      <c r="O579" s="60">
        <v>0</v>
      </c>
      <c r="P579" s="59">
        <v>0</v>
      </c>
      <c r="Q579" s="60">
        <v>0</v>
      </c>
    </row>
    <row r="580" spans="1:17" customFormat="1" x14ac:dyDescent="0.3">
      <c r="A580" s="58" t="s">
        <v>259</v>
      </c>
      <c r="B580" s="65">
        <v>11.9645517531</v>
      </c>
      <c r="C580" s="66">
        <v>1.7592669129660399E-2</v>
      </c>
      <c r="D580" s="65">
        <v>0</v>
      </c>
      <c r="E580" s="66">
        <v>0</v>
      </c>
      <c r="F580" s="65">
        <v>5.1522543327000001</v>
      </c>
      <c r="G580" s="66">
        <v>3.2038387276815301E-2</v>
      </c>
      <c r="H580" s="65">
        <v>2.2790838206999999</v>
      </c>
      <c r="I580" s="66">
        <v>3.6544136707794099E-2</v>
      </c>
      <c r="J580" s="65">
        <v>0</v>
      </c>
      <c r="K580" s="66">
        <v>0</v>
      </c>
      <c r="L580" s="65">
        <v>1.6070066997000001</v>
      </c>
      <c r="M580" s="66">
        <v>1.24836284259707E-2</v>
      </c>
      <c r="N580" s="65">
        <v>0</v>
      </c>
      <c r="O580" s="66">
        <v>0</v>
      </c>
      <c r="P580" s="65">
        <v>0.80154546510000002</v>
      </c>
      <c r="Q580" s="66">
        <v>9.12979922647442E-3</v>
      </c>
    </row>
    <row r="581" spans="1:17" customFormat="1" x14ac:dyDescent="0.3">
      <c r="A581" s="58" t="s">
        <v>260</v>
      </c>
      <c r="B581" s="59">
        <v>79.245881264100007</v>
      </c>
      <c r="C581" s="60">
        <v>0.116523092359599</v>
      </c>
      <c r="D581" s="59">
        <v>11.3169838344</v>
      </c>
      <c r="E581" s="60">
        <v>0.120129685554784</v>
      </c>
      <c r="F581" s="59">
        <v>8.5274140465999793</v>
      </c>
      <c r="G581" s="63">
        <v>5.3026224260857603E-2</v>
      </c>
      <c r="H581" s="59">
        <v>11.6093901742</v>
      </c>
      <c r="I581" s="60">
        <v>0.18615161836819999</v>
      </c>
      <c r="J581" s="59">
        <v>7.6688937488000004</v>
      </c>
      <c r="K581" s="60">
        <v>0.156222623755704</v>
      </c>
      <c r="L581" s="59">
        <v>12.4910805311</v>
      </c>
      <c r="M581" s="60">
        <v>9.7033825694839301E-2</v>
      </c>
      <c r="N581" s="59">
        <v>17.803880709400001</v>
      </c>
      <c r="O581" s="64">
        <v>0.215291774908381</v>
      </c>
      <c r="P581" s="59">
        <v>6.9410777550000002</v>
      </c>
      <c r="Q581" s="60">
        <v>7.9060576196500199E-2</v>
      </c>
    </row>
    <row r="582" spans="1:17" customFormat="1" x14ac:dyDescent="0.3">
      <c r="A582" s="58" t="s">
        <v>261</v>
      </c>
      <c r="B582" s="65">
        <v>60.518408132300102</v>
      </c>
      <c r="C582" s="66">
        <v>8.8986228025588004E-2</v>
      </c>
      <c r="D582" s="65">
        <v>11.237812827699999</v>
      </c>
      <c r="E582" s="66">
        <v>0.11928928600318101</v>
      </c>
      <c r="F582" s="65">
        <v>10.6769875365</v>
      </c>
      <c r="G582" s="66">
        <v>6.6392968893842594E-2</v>
      </c>
      <c r="H582" s="65">
        <v>5.0117542529000003</v>
      </c>
      <c r="I582" s="66">
        <v>8.0361341211045503E-2</v>
      </c>
      <c r="J582" s="65">
        <v>5.2385913214000004</v>
      </c>
      <c r="K582" s="66">
        <v>0.106715063191615</v>
      </c>
      <c r="L582" s="65">
        <v>6.9798495037999997</v>
      </c>
      <c r="M582" s="66">
        <v>5.4221209961913201E-2</v>
      </c>
      <c r="N582" s="65">
        <v>8.8170962292000006</v>
      </c>
      <c r="O582" s="66">
        <v>0.10661991774188</v>
      </c>
      <c r="P582" s="65">
        <v>8.3163373603000004</v>
      </c>
      <c r="Q582" s="66">
        <v>9.4725120040065003E-2</v>
      </c>
    </row>
    <row r="583" spans="1:17" customFormat="1" x14ac:dyDescent="0.3">
      <c r="A583" s="58" t="s">
        <v>262</v>
      </c>
      <c r="B583" s="59">
        <v>7.6640121407999997</v>
      </c>
      <c r="C583" s="60">
        <v>1.12691584759003E-2</v>
      </c>
      <c r="D583" s="59">
        <v>0</v>
      </c>
      <c r="E583" s="60">
        <v>0</v>
      </c>
      <c r="F583" s="59">
        <v>2.8954959355000001</v>
      </c>
      <c r="G583" s="60">
        <v>1.8005132151808899E-2</v>
      </c>
      <c r="H583" s="59">
        <v>0</v>
      </c>
      <c r="I583" s="60">
        <v>0</v>
      </c>
      <c r="J583" s="59">
        <v>0</v>
      </c>
      <c r="K583" s="60">
        <v>0</v>
      </c>
      <c r="L583" s="59">
        <v>3.2440270945999998</v>
      </c>
      <c r="M583" s="60">
        <v>2.5200410714110701E-2</v>
      </c>
      <c r="N583" s="59">
        <v>0</v>
      </c>
      <c r="O583" s="60">
        <v>0</v>
      </c>
      <c r="P583" s="59">
        <v>0.67113180230000002</v>
      </c>
      <c r="Q583" s="60">
        <v>7.6443556557786599E-3</v>
      </c>
    </row>
    <row r="584" spans="1:17" customFormat="1" x14ac:dyDescent="0.3">
      <c r="A584" s="58" t="s">
        <v>263</v>
      </c>
      <c r="B584" s="65">
        <v>80.816489670100097</v>
      </c>
      <c r="C584" s="66">
        <v>0.118832513940049</v>
      </c>
      <c r="D584" s="65">
        <v>4.7364106097000098</v>
      </c>
      <c r="E584" s="63">
        <v>5.0276957670654002E-2</v>
      </c>
      <c r="F584" s="65">
        <v>14.135950771299999</v>
      </c>
      <c r="G584" s="66">
        <v>8.7901923331407103E-2</v>
      </c>
      <c r="H584" s="65">
        <v>14.037253319</v>
      </c>
      <c r="I584" s="64">
        <v>0.22508136806215201</v>
      </c>
      <c r="J584" s="65">
        <v>5.6857361656999901</v>
      </c>
      <c r="K584" s="66">
        <v>0.115823826862556</v>
      </c>
      <c r="L584" s="65">
        <v>15.985253073999999</v>
      </c>
      <c r="M584" s="66">
        <v>0.124177428574613</v>
      </c>
      <c r="N584" s="65">
        <v>5.3174440037000004</v>
      </c>
      <c r="O584" s="66">
        <v>6.4300698045459098E-2</v>
      </c>
      <c r="P584" s="65">
        <v>16.2591937792</v>
      </c>
      <c r="Q584" s="66">
        <v>0.185196200654592</v>
      </c>
    </row>
    <row r="585" spans="1:17" customFormat="1" x14ac:dyDescent="0.3">
      <c r="A585" s="58" t="s">
        <v>264</v>
      </c>
      <c r="B585" s="59">
        <v>19.7929790988</v>
      </c>
      <c r="C585" s="60">
        <v>2.9103583616097599E-2</v>
      </c>
      <c r="D585" s="59">
        <v>1.7252459847999999</v>
      </c>
      <c r="E585" s="60">
        <v>1.8313471212064E-2</v>
      </c>
      <c r="F585" s="59">
        <v>12.243090931099999</v>
      </c>
      <c r="G585" s="64">
        <v>7.6131507372675003E-2</v>
      </c>
      <c r="H585" s="59">
        <v>2.5151041932000102</v>
      </c>
      <c r="I585" s="60">
        <v>4.0328622684187597E-2</v>
      </c>
      <c r="J585" s="59">
        <v>0.49742366040000102</v>
      </c>
      <c r="K585" s="60">
        <v>1.01329907404199E-2</v>
      </c>
      <c r="L585" s="59">
        <v>2.1246614349000001</v>
      </c>
      <c r="M585" s="60">
        <v>1.65048993817093E-2</v>
      </c>
      <c r="N585" s="59">
        <v>0</v>
      </c>
      <c r="O585" s="60">
        <v>0</v>
      </c>
      <c r="P585" s="59">
        <v>0.68745289440000001</v>
      </c>
      <c r="Q585" s="60">
        <v>7.8302568934722795E-3</v>
      </c>
    </row>
    <row r="586" spans="1:17" customFormat="1" x14ac:dyDescent="0.3">
      <c r="A586" s="58" t="s">
        <v>265</v>
      </c>
      <c r="B586" s="65">
        <v>32.499815478199999</v>
      </c>
      <c r="C586" s="66">
        <v>4.7787707578334303E-2</v>
      </c>
      <c r="D586" s="65">
        <v>0.80450683950000001</v>
      </c>
      <c r="E586" s="66">
        <v>8.5398331454745006E-3</v>
      </c>
      <c r="F586" s="65">
        <v>13.771450839</v>
      </c>
      <c r="G586" s="66">
        <v>8.5635344618612705E-2</v>
      </c>
      <c r="H586" s="65">
        <v>1.1615318517</v>
      </c>
      <c r="I586" s="66">
        <v>1.86246676815707E-2</v>
      </c>
      <c r="J586" s="65">
        <v>0</v>
      </c>
      <c r="K586" s="66">
        <v>0</v>
      </c>
      <c r="L586" s="65">
        <v>6.7849483407999998</v>
      </c>
      <c r="M586" s="66">
        <v>5.27071691684705E-2</v>
      </c>
      <c r="N586" s="65">
        <v>2.2368386250999999</v>
      </c>
      <c r="O586" s="66">
        <v>2.7048763448922899E-2</v>
      </c>
      <c r="P586" s="65">
        <v>7.7405389821000004</v>
      </c>
      <c r="Q586" s="66">
        <v>8.8166635441515498E-2</v>
      </c>
    </row>
    <row r="587" spans="1:17" customFormat="1" x14ac:dyDescent="0.3">
      <c r="A587" s="58" t="s">
        <v>266</v>
      </c>
      <c r="B587" s="59">
        <v>128.8437268664</v>
      </c>
      <c r="C587" s="60">
        <v>0.18945173233135301</v>
      </c>
      <c r="D587" s="59">
        <v>22.3575572994</v>
      </c>
      <c r="E587" s="60">
        <v>0.23732527742824899</v>
      </c>
      <c r="F587" s="59">
        <v>35.545067239700003</v>
      </c>
      <c r="G587" s="60">
        <v>0.22103074818691401</v>
      </c>
      <c r="H587" s="59">
        <v>13.147232027999999</v>
      </c>
      <c r="I587" s="60">
        <v>0.21081025638309001</v>
      </c>
      <c r="J587" s="59">
        <v>5.8485522597000097</v>
      </c>
      <c r="K587" s="60">
        <v>0.11914054479182901</v>
      </c>
      <c r="L587" s="59">
        <v>18.315102702099999</v>
      </c>
      <c r="M587" s="60">
        <v>0.14227628096335301</v>
      </c>
      <c r="N587" s="59">
        <v>19.052381505900001</v>
      </c>
      <c r="O587" s="60">
        <v>0.23038915490324399</v>
      </c>
      <c r="P587" s="59">
        <v>10.6813560741</v>
      </c>
      <c r="Q587" s="60">
        <v>0.121663262620854</v>
      </c>
    </row>
    <row r="588" spans="1:17" customFormat="1" x14ac:dyDescent="0.3">
      <c r="A588" s="58" t="s">
        <v>272</v>
      </c>
      <c r="B588" s="65">
        <v>21.3820965916</v>
      </c>
      <c r="C588" s="66">
        <v>3.1440220945761203E-2</v>
      </c>
      <c r="D588" s="65">
        <v>1.8402713947</v>
      </c>
      <c r="E588" s="66">
        <v>1.95344649436354E-2</v>
      </c>
      <c r="F588" s="65">
        <v>6.5310903088999996</v>
      </c>
      <c r="G588" s="66">
        <v>4.0612436255012999E-2</v>
      </c>
      <c r="H588" s="65">
        <v>3.4492519437000002</v>
      </c>
      <c r="I588" s="66">
        <v>5.5307283315048097E-2</v>
      </c>
      <c r="J588" s="65">
        <v>1.6812292042000001</v>
      </c>
      <c r="K588" s="66">
        <v>3.4248230060031297E-2</v>
      </c>
      <c r="L588" s="65">
        <v>3.2440270945999998</v>
      </c>
      <c r="M588" s="66">
        <v>2.5200410714110701E-2</v>
      </c>
      <c r="N588" s="65">
        <v>0.57370805430000005</v>
      </c>
      <c r="O588" s="66">
        <v>6.9375113945954799E-3</v>
      </c>
      <c r="P588" s="65">
        <v>3.3000195615000001</v>
      </c>
      <c r="Q588" s="66">
        <v>3.7588031311703997E-2</v>
      </c>
    </row>
    <row r="589" spans="1:17" customFormat="1" x14ac:dyDescent="0.3">
      <c r="A589" s="58" t="s">
        <v>273</v>
      </c>
      <c r="B589" s="59">
        <v>40.145004357600001</v>
      </c>
      <c r="C589" s="60">
        <v>5.9029188342893203E-2</v>
      </c>
      <c r="D589" s="59">
        <v>7.2641340830000001</v>
      </c>
      <c r="E589" s="60">
        <v>7.7108720484873397E-2</v>
      </c>
      <c r="F589" s="59">
        <v>4.2571195689000003</v>
      </c>
      <c r="G589" s="60">
        <v>2.6472149203987799E-2</v>
      </c>
      <c r="H589" s="59">
        <v>5.7937085591999997</v>
      </c>
      <c r="I589" s="60">
        <v>9.2899644896558303E-2</v>
      </c>
      <c r="J589" s="59">
        <v>0.82099701560000005</v>
      </c>
      <c r="K589" s="60">
        <v>1.6724486226283201E-2</v>
      </c>
      <c r="L589" s="59">
        <v>4.4556514177000004</v>
      </c>
      <c r="M589" s="60">
        <v>3.4612610329875997E-2</v>
      </c>
      <c r="N589" s="59">
        <v>4.5194767355999996</v>
      </c>
      <c r="O589" s="60">
        <v>5.4651352923901497E-2</v>
      </c>
      <c r="P589" s="59">
        <v>12.5058653831</v>
      </c>
      <c r="Q589" s="64">
        <v>0.142444870655934</v>
      </c>
    </row>
    <row r="590" spans="1:17" customFormat="1" x14ac:dyDescent="0.3">
      <c r="A590" s="58" t="s">
        <v>267</v>
      </c>
      <c r="B590" s="65">
        <v>33.3901091364</v>
      </c>
      <c r="C590" s="66">
        <v>4.9096794795320003E-2</v>
      </c>
      <c r="D590" s="65">
        <v>7.1734897335000003</v>
      </c>
      <c r="E590" s="66">
        <v>7.6146531498647793E-2</v>
      </c>
      <c r="F590" s="65">
        <v>0.75921794880000304</v>
      </c>
      <c r="G590" s="63">
        <v>4.7210632667694496E-3</v>
      </c>
      <c r="H590" s="65">
        <v>2.9110584189000002</v>
      </c>
      <c r="I590" s="66">
        <v>4.6677579761845799E-2</v>
      </c>
      <c r="J590" s="65">
        <v>1.7172214959000001</v>
      </c>
      <c r="K590" s="66">
        <v>3.4981427106246098E-2</v>
      </c>
      <c r="L590" s="65">
        <v>10.640955784799999</v>
      </c>
      <c r="M590" s="66">
        <v>8.26615957104751E-2</v>
      </c>
      <c r="N590" s="65">
        <v>9.2055409177000005</v>
      </c>
      <c r="O590" s="64">
        <v>0.11131714908182801</v>
      </c>
      <c r="P590" s="65">
        <v>0.98262483680000001</v>
      </c>
      <c r="Q590" s="66">
        <v>1.1192337634661801E-2</v>
      </c>
    </row>
    <row r="591" spans="1:17" customFormat="1" x14ac:dyDescent="0.3">
      <c r="A591" s="58" t="s">
        <v>274</v>
      </c>
      <c r="B591" s="59">
        <v>186.26721062920001</v>
      </c>
      <c r="C591" s="60">
        <v>0.273887185573437</v>
      </c>
      <c r="D591" s="59">
        <v>29.358051256</v>
      </c>
      <c r="E591" s="60">
        <v>0.31163546025083599</v>
      </c>
      <c r="F591" s="59">
        <v>37.874602389700001</v>
      </c>
      <c r="G591" s="60">
        <v>0.23551655274764099</v>
      </c>
      <c r="H591" s="59">
        <v>13.0236968663</v>
      </c>
      <c r="I591" s="60">
        <v>0.20882942277075001</v>
      </c>
      <c r="J591" s="59">
        <v>17.439886249600001</v>
      </c>
      <c r="K591" s="60">
        <v>0.35526698858487399</v>
      </c>
      <c r="L591" s="59">
        <v>28.162298086</v>
      </c>
      <c r="M591" s="60">
        <v>0.218771748115724</v>
      </c>
      <c r="N591" s="59">
        <v>25.0794923887001</v>
      </c>
      <c r="O591" s="60">
        <v>0.30327143381238902</v>
      </c>
      <c r="P591" s="59">
        <v>29.1591710171</v>
      </c>
      <c r="Q591" s="60">
        <v>0.332130101894272</v>
      </c>
    </row>
    <row r="592" spans="1:17" customFormat="1" x14ac:dyDescent="0.3">
      <c r="A592" s="71" t="s">
        <v>1</v>
      </c>
    </row>
    <row r="593" spans="1:17" customFormat="1" x14ac:dyDescent="0.3">
      <c r="A593" s="71" t="s">
        <v>1</v>
      </c>
    </row>
    <row r="594" spans="1:17" customFormat="1" x14ac:dyDescent="0.3">
      <c r="A594" s="53" t="s">
        <v>406</v>
      </c>
    </row>
    <row r="595" spans="1:17" customFormat="1" x14ac:dyDescent="0.3">
      <c r="A595" s="54" t="s">
        <v>1</v>
      </c>
    </row>
    <row r="596" spans="1:17" customFormat="1" x14ac:dyDescent="0.3">
      <c r="A596" s="115" t="s">
        <v>1</v>
      </c>
      <c r="B596" s="114" t="s">
        <v>501</v>
      </c>
      <c r="C596" s="114" t="s">
        <v>1</v>
      </c>
      <c r="D596" s="114" t="s">
        <v>17</v>
      </c>
      <c r="E596" s="114" t="s">
        <v>1</v>
      </c>
      <c r="F596" s="114" t="s">
        <v>18</v>
      </c>
      <c r="G596" s="114" t="s">
        <v>1</v>
      </c>
      <c r="H596" s="114" t="s">
        <v>19</v>
      </c>
      <c r="I596" s="114" t="s">
        <v>1</v>
      </c>
      <c r="J596" s="114" t="s">
        <v>20</v>
      </c>
      <c r="K596" s="114" t="s">
        <v>1</v>
      </c>
      <c r="L596" s="114" t="s">
        <v>21</v>
      </c>
      <c r="M596" s="114" t="s">
        <v>1</v>
      </c>
      <c r="N596" s="114" t="s">
        <v>22</v>
      </c>
      <c r="O596" s="114" t="s">
        <v>1</v>
      </c>
      <c r="P596" s="114" t="s">
        <v>23</v>
      </c>
      <c r="Q596" s="114" t="s">
        <v>1</v>
      </c>
    </row>
    <row r="597" spans="1:17" customFormat="1" x14ac:dyDescent="0.3">
      <c r="A597" s="116" t="s">
        <v>1</v>
      </c>
      <c r="B597" s="55" t="s">
        <v>14</v>
      </c>
      <c r="C597" s="55" t="s">
        <v>15</v>
      </c>
      <c r="D597" s="55" t="s">
        <v>14</v>
      </c>
      <c r="E597" s="55" t="s">
        <v>15</v>
      </c>
      <c r="F597" s="55" t="s">
        <v>14</v>
      </c>
      <c r="G597" s="55" t="s">
        <v>15</v>
      </c>
      <c r="H597" s="55" t="s">
        <v>14</v>
      </c>
      <c r="I597" s="55" t="s">
        <v>15</v>
      </c>
      <c r="J597" s="55" t="s">
        <v>14</v>
      </c>
      <c r="K597" s="55" t="s">
        <v>15</v>
      </c>
      <c r="L597" s="55" t="s">
        <v>14</v>
      </c>
      <c r="M597" s="55" t="s">
        <v>15</v>
      </c>
      <c r="N597" s="55" t="s">
        <v>14</v>
      </c>
      <c r="O597" s="55" t="s">
        <v>15</v>
      </c>
      <c r="P597" s="55" t="s">
        <v>14</v>
      </c>
      <c r="Q597" s="55" t="s">
        <v>15</v>
      </c>
    </row>
    <row r="598" spans="1:17" customFormat="1" x14ac:dyDescent="0.3">
      <c r="A598" s="56" t="s">
        <v>16</v>
      </c>
      <c r="B598" s="57">
        <v>493.82014080789997</v>
      </c>
      <c r="C598" s="57">
        <v>493.82014080789997</v>
      </c>
      <c r="D598" s="57">
        <v>64.848337299299999</v>
      </c>
      <c r="E598" s="57">
        <v>64.848337299299999</v>
      </c>
      <c r="F598" s="57">
        <v>122.9404314066</v>
      </c>
      <c r="G598" s="57">
        <v>122.9404314066</v>
      </c>
      <c r="H598" s="57">
        <v>49.341542157500001</v>
      </c>
      <c r="I598" s="57">
        <v>49.341542157500001</v>
      </c>
      <c r="J598" s="57">
        <v>31.649634617699999</v>
      </c>
      <c r="K598" s="57">
        <v>31.649634617699999</v>
      </c>
      <c r="L598" s="57">
        <v>100.5668377762</v>
      </c>
      <c r="M598" s="57">
        <v>100.5668377762</v>
      </c>
      <c r="N598" s="57">
        <v>57.6170282609</v>
      </c>
      <c r="O598" s="57">
        <v>57.6170282609</v>
      </c>
      <c r="P598" s="57">
        <v>58.635253067900003</v>
      </c>
      <c r="Q598" s="57">
        <v>58.635253067900003</v>
      </c>
    </row>
    <row r="599" spans="1:17" customFormat="1" ht="25.5" customHeight="1" x14ac:dyDescent="0.3">
      <c r="A599" s="72" t="s">
        <v>252</v>
      </c>
      <c r="B599" s="59">
        <v>26.291038619599998</v>
      </c>
      <c r="C599" s="60">
        <v>5.3240110005613198E-2</v>
      </c>
      <c r="D599" s="59">
        <v>2.6619947582000001</v>
      </c>
      <c r="E599" s="60">
        <v>4.1049545278452899E-2</v>
      </c>
      <c r="F599" s="59">
        <v>7.2750283691000002</v>
      </c>
      <c r="G599" s="60">
        <v>5.9175230523141303E-2</v>
      </c>
      <c r="H599" s="59">
        <v>1.6812292042000001</v>
      </c>
      <c r="I599" s="60">
        <v>3.4073300725653399E-2</v>
      </c>
      <c r="J599" s="59">
        <v>1.1460250600999999</v>
      </c>
      <c r="K599" s="60">
        <v>3.6209740616060297E-2</v>
      </c>
      <c r="L599" s="59">
        <v>12.433753571</v>
      </c>
      <c r="M599" s="64">
        <v>0.123636716097904</v>
      </c>
      <c r="N599" s="59">
        <v>0.74852806199999999</v>
      </c>
      <c r="O599" s="60">
        <v>1.2991438201403501E-2</v>
      </c>
      <c r="P599" s="59">
        <v>0.34447959500000003</v>
      </c>
      <c r="Q599" s="60">
        <v>5.8749570774614098E-3</v>
      </c>
    </row>
    <row r="600" spans="1:17" customFormat="1" x14ac:dyDescent="0.3">
      <c r="A600" s="58" t="s">
        <v>253</v>
      </c>
      <c r="B600" s="65">
        <v>139.6812076006</v>
      </c>
      <c r="C600" s="66">
        <v>0.28285846618584398</v>
      </c>
      <c r="D600" s="65">
        <v>18.850202128100001</v>
      </c>
      <c r="E600" s="66">
        <v>0.29068134840680798</v>
      </c>
      <c r="F600" s="65">
        <v>22.700216790700001</v>
      </c>
      <c r="G600" s="66">
        <v>0.18464403069828</v>
      </c>
      <c r="H600" s="65">
        <v>10.371525780100001</v>
      </c>
      <c r="I600" s="66">
        <v>0.210198654654808</v>
      </c>
      <c r="J600" s="65">
        <v>8.4551598631999898</v>
      </c>
      <c r="K600" s="66">
        <v>0.26714873537501999</v>
      </c>
      <c r="L600" s="65">
        <v>31.313262997199999</v>
      </c>
      <c r="M600" s="66">
        <v>0.31136768033697199</v>
      </c>
      <c r="N600" s="65">
        <v>21.386330946400001</v>
      </c>
      <c r="O600" s="66">
        <v>0.37118073583314598</v>
      </c>
      <c r="P600" s="65">
        <v>25.3425487377</v>
      </c>
      <c r="Q600" s="64">
        <v>0.43220669156749703</v>
      </c>
    </row>
    <row r="601" spans="1:17" customFormat="1" ht="22.8" x14ac:dyDescent="0.3">
      <c r="A601" s="72" t="s">
        <v>254</v>
      </c>
      <c r="B601" s="59">
        <v>12.0607833109</v>
      </c>
      <c r="C601" s="60">
        <v>2.4423433380356501E-2</v>
      </c>
      <c r="D601" s="59">
        <v>0</v>
      </c>
      <c r="E601" s="60">
        <v>0</v>
      </c>
      <c r="F601" s="59">
        <v>2.5353921385999998</v>
      </c>
      <c r="G601" s="60">
        <v>2.0622931850749E-2</v>
      </c>
      <c r="H601" s="59">
        <v>1.2195066161000001</v>
      </c>
      <c r="I601" s="60">
        <v>2.4715616147693398E-2</v>
      </c>
      <c r="J601" s="59">
        <v>5.4820575760999999</v>
      </c>
      <c r="K601" s="64">
        <v>0.17321076980250999</v>
      </c>
      <c r="L601" s="59">
        <v>2.8238269801000002</v>
      </c>
      <c r="M601" s="60">
        <v>2.8079106816345401E-2</v>
      </c>
      <c r="N601" s="59">
        <v>0</v>
      </c>
      <c r="O601" s="60">
        <v>0</v>
      </c>
      <c r="P601" s="59">
        <v>0</v>
      </c>
      <c r="Q601" s="60">
        <v>0</v>
      </c>
    </row>
    <row r="602" spans="1:17" customFormat="1" x14ac:dyDescent="0.3">
      <c r="A602" s="58" t="s">
        <v>255</v>
      </c>
      <c r="B602" s="65">
        <v>5.0226278396999904</v>
      </c>
      <c r="C602" s="66">
        <v>1.01709659542903E-2</v>
      </c>
      <c r="D602" s="65">
        <v>0</v>
      </c>
      <c r="E602" s="66">
        <v>0</v>
      </c>
      <c r="F602" s="65">
        <v>1.1574203087999999</v>
      </c>
      <c r="G602" s="66">
        <v>9.4144806192526902E-3</v>
      </c>
      <c r="H602" s="65">
        <v>2.6047200053000101</v>
      </c>
      <c r="I602" s="64">
        <v>5.2789594556765997E-2</v>
      </c>
      <c r="J602" s="65">
        <v>0</v>
      </c>
      <c r="K602" s="66">
        <v>0</v>
      </c>
      <c r="L602" s="65">
        <v>1.2604875256000001</v>
      </c>
      <c r="M602" s="66">
        <v>1.2533828779672599E-2</v>
      </c>
      <c r="N602" s="65">
        <v>0</v>
      </c>
      <c r="O602" s="66">
        <v>0</v>
      </c>
      <c r="P602" s="65">
        <v>0</v>
      </c>
      <c r="Q602" s="66">
        <v>0</v>
      </c>
    </row>
    <row r="603" spans="1:17" customFormat="1" x14ac:dyDescent="0.3">
      <c r="A603" s="58" t="s">
        <v>256</v>
      </c>
      <c r="B603" s="59">
        <v>19.7616560409</v>
      </c>
      <c r="C603" s="60">
        <v>4.00179223321461E-2</v>
      </c>
      <c r="D603" s="59">
        <v>0</v>
      </c>
      <c r="E603" s="60">
        <v>0</v>
      </c>
      <c r="F603" s="59">
        <v>16.055724494900002</v>
      </c>
      <c r="G603" s="64">
        <v>0.13059759357602199</v>
      </c>
      <c r="H603" s="59">
        <v>0</v>
      </c>
      <c r="I603" s="60">
        <v>0</v>
      </c>
      <c r="J603" s="59">
        <v>0</v>
      </c>
      <c r="K603" s="60">
        <v>0</v>
      </c>
      <c r="L603" s="59">
        <v>3.2820817437000001</v>
      </c>
      <c r="M603" s="60">
        <v>3.2635825250903298E-2</v>
      </c>
      <c r="N603" s="59">
        <v>0</v>
      </c>
      <c r="O603" s="60">
        <v>0</v>
      </c>
      <c r="P603" s="59">
        <v>0</v>
      </c>
      <c r="Q603" s="60">
        <v>0</v>
      </c>
    </row>
    <row r="604" spans="1:17" customFormat="1" x14ac:dyDescent="0.3">
      <c r="A604" s="58" t="s">
        <v>257</v>
      </c>
      <c r="B604" s="65">
        <v>4.6720708403</v>
      </c>
      <c r="C604" s="66">
        <v>9.4610779395437293E-3</v>
      </c>
      <c r="D604" s="65">
        <v>0</v>
      </c>
      <c r="E604" s="66">
        <v>0</v>
      </c>
      <c r="F604" s="65">
        <v>0.50740881169999996</v>
      </c>
      <c r="G604" s="66">
        <v>4.1272737202446503E-3</v>
      </c>
      <c r="H604" s="65">
        <v>0</v>
      </c>
      <c r="I604" s="66">
        <v>0</v>
      </c>
      <c r="J604" s="65">
        <v>0</v>
      </c>
      <c r="K604" s="66">
        <v>0</v>
      </c>
      <c r="L604" s="65">
        <v>3.8457553336000001</v>
      </c>
      <c r="M604" s="66">
        <v>3.82407900918421E-2</v>
      </c>
      <c r="N604" s="65">
        <v>0.31890669500000002</v>
      </c>
      <c r="O604" s="66">
        <v>5.5349382747741597E-3</v>
      </c>
      <c r="P604" s="65">
        <v>0</v>
      </c>
      <c r="Q604" s="66">
        <v>0</v>
      </c>
    </row>
    <row r="605" spans="1:17" customFormat="1" x14ac:dyDescent="0.3">
      <c r="A605" s="58" t="s">
        <v>258</v>
      </c>
      <c r="B605" s="59">
        <v>7.0591323801000003</v>
      </c>
      <c r="C605" s="60">
        <v>1.42949462704197E-2</v>
      </c>
      <c r="D605" s="59">
        <v>0</v>
      </c>
      <c r="E605" s="60">
        <v>0</v>
      </c>
      <c r="F605" s="59">
        <v>5.2781224221</v>
      </c>
      <c r="G605" s="60">
        <v>4.2932356440524497E-2</v>
      </c>
      <c r="H605" s="59">
        <v>0</v>
      </c>
      <c r="I605" s="60">
        <v>0</v>
      </c>
      <c r="J605" s="59">
        <v>0</v>
      </c>
      <c r="K605" s="60">
        <v>0</v>
      </c>
      <c r="L605" s="59">
        <v>1.7810099580000001</v>
      </c>
      <c r="M605" s="60">
        <v>1.7709714229689099E-2</v>
      </c>
      <c r="N605" s="59">
        <v>0</v>
      </c>
      <c r="O605" s="60">
        <v>0</v>
      </c>
      <c r="P605" s="59">
        <v>0</v>
      </c>
      <c r="Q605" s="60">
        <v>0</v>
      </c>
    </row>
    <row r="606" spans="1:17" customFormat="1" x14ac:dyDescent="0.3">
      <c r="A606" s="58" t="s">
        <v>259</v>
      </c>
      <c r="B606" s="65">
        <v>0.80154546510000102</v>
      </c>
      <c r="C606" s="66">
        <v>1.62315263972153E-3</v>
      </c>
      <c r="D606" s="65">
        <v>0</v>
      </c>
      <c r="E606" s="66">
        <v>0</v>
      </c>
      <c r="F606" s="65">
        <v>0.80154546510000002</v>
      </c>
      <c r="G606" s="66">
        <v>6.5197873143055304E-3</v>
      </c>
      <c r="H606" s="65">
        <v>0</v>
      </c>
      <c r="I606" s="66">
        <v>0</v>
      </c>
      <c r="J606" s="65">
        <v>0</v>
      </c>
      <c r="K606" s="66">
        <v>0</v>
      </c>
      <c r="L606" s="65">
        <v>0</v>
      </c>
      <c r="M606" s="66">
        <v>0</v>
      </c>
      <c r="N606" s="65">
        <v>0</v>
      </c>
      <c r="O606" s="66">
        <v>0</v>
      </c>
      <c r="P606" s="65">
        <v>0</v>
      </c>
      <c r="Q606" s="66">
        <v>0</v>
      </c>
    </row>
    <row r="607" spans="1:17" customFormat="1" x14ac:dyDescent="0.3">
      <c r="A607" s="58" t="s">
        <v>260</v>
      </c>
      <c r="B607" s="59">
        <v>44.2619530152</v>
      </c>
      <c r="C607" s="60">
        <v>8.9631728958617402E-2</v>
      </c>
      <c r="D607" s="59">
        <v>7.3741452445000002</v>
      </c>
      <c r="E607" s="60">
        <v>0.11371371343671401</v>
      </c>
      <c r="F607" s="59">
        <v>5.2927823981</v>
      </c>
      <c r="G607" s="60">
        <v>4.3051600987109098E-2</v>
      </c>
      <c r="H607" s="59">
        <v>6.7386277107000101</v>
      </c>
      <c r="I607" s="60">
        <v>0.13657108019019901</v>
      </c>
      <c r="J607" s="59">
        <v>3.0706637777000001</v>
      </c>
      <c r="K607" s="60">
        <v>9.7020512710208007E-2</v>
      </c>
      <c r="L607" s="59">
        <v>8.7892154210999998</v>
      </c>
      <c r="M607" s="60">
        <v>8.7396756380660898E-2</v>
      </c>
      <c r="N607" s="59">
        <v>9.8511816789000104</v>
      </c>
      <c r="O607" s="64">
        <v>0.17097691387851699</v>
      </c>
      <c r="P607" s="59">
        <v>3.1453367842</v>
      </c>
      <c r="Q607" s="60">
        <v>5.3642418504746298E-2</v>
      </c>
    </row>
    <row r="608" spans="1:17" customFormat="1" x14ac:dyDescent="0.3">
      <c r="A608" s="58" t="s">
        <v>261</v>
      </c>
      <c r="B608" s="65">
        <v>22.4057063706999</v>
      </c>
      <c r="C608" s="66">
        <v>4.5372200360325098E-2</v>
      </c>
      <c r="D608" s="65">
        <v>7.1028563558000002</v>
      </c>
      <c r="E608" s="64">
        <v>0.109530277129814</v>
      </c>
      <c r="F608" s="65">
        <v>4.4245630090999999</v>
      </c>
      <c r="G608" s="66">
        <v>3.5989486603204397E-2</v>
      </c>
      <c r="H608" s="65">
        <v>2.1160713712000101</v>
      </c>
      <c r="I608" s="66">
        <v>4.2886202552109599E-2</v>
      </c>
      <c r="J608" s="65">
        <v>2.2067840694999998</v>
      </c>
      <c r="K608" s="66">
        <v>6.9725420092712903E-2</v>
      </c>
      <c r="L608" s="65">
        <v>0.50740881169999996</v>
      </c>
      <c r="M608" s="66">
        <v>5.0454883828522099E-3</v>
      </c>
      <c r="N608" s="65">
        <v>1.1129344156000001</v>
      </c>
      <c r="O608" s="66">
        <v>1.9316067648620101E-2</v>
      </c>
      <c r="P608" s="65">
        <v>4.9350883377999999</v>
      </c>
      <c r="Q608" s="66">
        <v>8.4165891329660306E-2</v>
      </c>
    </row>
    <row r="609" spans="1:17" customFormat="1" x14ac:dyDescent="0.3">
      <c r="A609" s="58" t="s">
        <v>262</v>
      </c>
      <c r="B609" s="59">
        <v>3.7488532439000002</v>
      </c>
      <c r="C609" s="60">
        <v>7.5915357315454899E-3</v>
      </c>
      <c r="D609" s="59">
        <v>0</v>
      </c>
      <c r="E609" s="60">
        <v>0</v>
      </c>
      <c r="F609" s="59">
        <v>2.8954959355000001</v>
      </c>
      <c r="G609" s="60">
        <v>2.3552023548085201E-2</v>
      </c>
      <c r="H609" s="59">
        <v>0</v>
      </c>
      <c r="I609" s="60">
        <v>0</v>
      </c>
      <c r="J609" s="59">
        <v>0</v>
      </c>
      <c r="K609" s="60">
        <v>0</v>
      </c>
      <c r="L609" s="59">
        <v>0</v>
      </c>
      <c r="M609" s="60">
        <v>0</v>
      </c>
      <c r="N609" s="59">
        <v>0</v>
      </c>
      <c r="O609" s="60">
        <v>0</v>
      </c>
      <c r="P609" s="59">
        <v>0</v>
      </c>
      <c r="Q609" s="60">
        <v>0</v>
      </c>
    </row>
    <row r="610" spans="1:17" customFormat="1" x14ac:dyDescent="0.3">
      <c r="A610" s="58" t="s">
        <v>263</v>
      </c>
      <c r="B610" s="65">
        <v>54.120612889300098</v>
      </c>
      <c r="C610" s="66">
        <v>0.10959579899021001</v>
      </c>
      <c r="D610" s="65">
        <v>3.2671883800999901</v>
      </c>
      <c r="E610" s="66">
        <v>5.0381991523092903E-2</v>
      </c>
      <c r="F610" s="65">
        <v>11.459475189999999</v>
      </c>
      <c r="G610" s="66">
        <v>9.3211607108325198E-2</v>
      </c>
      <c r="H610" s="65">
        <v>10.386323343899999</v>
      </c>
      <c r="I610" s="64">
        <v>0.21049855537037099</v>
      </c>
      <c r="J610" s="65">
        <v>4.3408927449000103</v>
      </c>
      <c r="K610" s="66">
        <v>0.13715459269385599</v>
      </c>
      <c r="L610" s="65">
        <v>11.926256152700001</v>
      </c>
      <c r="M610" s="66">
        <v>0.118590346643299</v>
      </c>
      <c r="N610" s="65">
        <v>2.4837776804999998</v>
      </c>
      <c r="O610" s="66">
        <v>4.310839617158E-2</v>
      </c>
      <c r="P610" s="65">
        <v>8.5754701929999992</v>
      </c>
      <c r="Q610" s="66">
        <v>0.14625109885804599</v>
      </c>
    </row>
    <row r="611" spans="1:17" customFormat="1" x14ac:dyDescent="0.3">
      <c r="A611" s="58" t="s">
        <v>264</v>
      </c>
      <c r="B611" s="59">
        <v>0.86893998819999996</v>
      </c>
      <c r="C611" s="60">
        <v>1.7596284889846701E-3</v>
      </c>
      <c r="D611" s="59">
        <v>0.1814870938</v>
      </c>
      <c r="E611" s="60">
        <v>2.7986391225786902E-3</v>
      </c>
      <c r="F611" s="59">
        <v>0</v>
      </c>
      <c r="G611" s="60">
        <v>0</v>
      </c>
      <c r="H611" s="59">
        <v>0</v>
      </c>
      <c r="I611" s="60">
        <v>0</v>
      </c>
      <c r="J611" s="59">
        <v>0</v>
      </c>
      <c r="K611" s="60">
        <v>0</v>
      </c>
      <c r="L611" s="59">
        <v>0</v>
      </c>
      <c r="M611" s="60">
        <v>0</v>
      </c>
      <c r="N611" s="59">
        <v>0</v>
      </c>
      <c r="O611" s="60">
        <v>0</v>
      </c>
      <c r="P611" s="59">
        <v>0.68745289439999901</v>
      </c>
      <c r="Q611" s="60">
        <v>1.1724224906199799E-2</v>
      </c>
    </row>
    <row r="612" spans="1:17" customFormat="1" x14ac:dyDescent="0.3">
      <c r="A612" s="58" t="s">
        <v>269</v>
      </c>
      <c r="B612" s="65">
        <v>15.865763509400001</v>
      </c>
      <c r="C612" s="66">
        <v>3.2128627810609899E-2</v>
      </c>
      <c r="D612" s="65">
        <v>0</v>
      </c>
      <c r="E612" s="66">
        <v>0</v>
      </c>
      <c r="F612" s="65">
        <v>9.53141841309996</v>
      </c>
      <c r="G612" s="64">
        <v>7.7528753592679397E-2</v>
      </c>
      <c r="H612" s="65">
        <v>0</v>
      </c>
      <c r="I612" s="66">
        <v>0</v>
      </c>
      <c r="J612" s="65">
        <v>0</v>
      </c>
      <c r="K612" s="66">
        <v>0</v>
      </c>
      <c r="L612" s="65">
        <v>2.8792769479000002</v>
      </c>
      <c r="M612" s="66">
        <v>2.86304810966365E-2</v>
      </c>
      <c r="N612" s="65">
        <v>1.1249885072000001</v>
      </c>
      <c r="O612" s="66">
        <v>1.95252782234074E-2</v>
      </c>
      <c r="P612" s="65">
        <v>2.33007964120001</v>
      </c>
      <c r="Q612" s="66">
        <v>3.9738544975694998E-2</v>
      </c>
    </row>
    <row r="613" spans="1:17" customFormat="1" x14ac:dyDescent="0.3">
      <c r="A613" s="58" t="s">
        <v>266</v>
      </c>
      <c r="B613" s="59">
        <v>95.508681469899997</v>
      </c>
      <c r="C613" s="60">
        <v>0.19340782924253699</v>
      </c>
      <c r="D613" s="59">
        <v>19.726351204099998</v>
      </c>
      <c r="E613" s="64">
        <v>0.304192089198144</v>
      </c>
      <c r="F613" s="59">
        <v>27.213638002500002</v>
      </c>
      <c r="G613" s="60">
        <v>0.221356291751544</v>
      </c>
      <c r="H613" s="59">
        <v>9.9589073656000107</v>
      </c>
      <c r="I613" s="60">
        <v>0.201836159352515</v>
      </c>
      <c r="J613" s="59">
        <v>5.2308300303000097</v>
      </c>
      <c r="K613" s="60">
        <v>0.16527299899300199</v>
      </c>
      <c r="L613" s="59">
        <v>13.739171386500001</v>
      </c>
      <c r="M613" s="60">
        <v>0.136617315312976</v>
      </c>
      <c r="N613" s="59">
        <v>11.450983819499999</v>
      </c>
      <c r="O613" s="60">
        <v>0.198743048108069</v>
      </c>
      <c r="P613" s="59">
        <v>4.7161717061999999</v>
      </c>
      <c r="Q613" s="63">
        <v>8.0432358682559796E-2</v>
      </c>
    </row>
    <row r="614" spans="1:17" customFormat="1" x14ac:dyDescent="0.3">
      <c r="A614" s="58" t="s">
        <v>272</v>
      </c>
      <c r="B614" s="65">
        <v>2.7153813453999902</v>
      </c>
      <c r="C614" s="66">
        <v>5.4987253880685802E-3</v>
      </c>
      <c r="D614" s="65">
        <v>0.1814870938</v>
      </c>
      <c r="E614" s="66">
        <v>2.7986391225786902E-3</v>
      </c>
      <c r="F614" s="65">
        <v>2.5338942516</v>
      </c>
      <c r="G614" s="66">
        <v>2.0610748007054501E-2</v>
      </c>
      <c r="H614" s="65">
        <v>0</v>
      </c>
      <c r="I614" s="66">
        <v>0</v>
      </c>
      <c r="J614" s="65">
        <v>0</v>
      </c>
      <c r="K614" s="66">
        <v>0</v>
      </c>
      <c r="L614" s="65">
        <v>0</v>
      </c>
      <c r="M614" s="66">
        <v>0</v>
      </c>
      <c r="N614" s="65">
        <v>0</v>
      </c>
      <c r="O614" s="66">
        <v>0</v>
      </c>
      <c r="P614" s="65">
        <v>0</v>
      </c>
      <c r="Q614" s="66">
        <v>0</v>
      </c>
    </row>
    <row r="615" spans="1:17" customFormat="1" x14ac:dyDescent="0.3">
      <c r="A615" s="58" t="s">
        <v>273</v>
      </c>
      <c r="B615" s="59">
        <v>14.455752330899999</v>
      </c>
      <c r="C615" s="60">
        <v>2.92733145862582E-2</v>
      </c>
      <c r="D615" s="59">
        <v>0</v>
      </c>
      <c r="E615" s="60">
        <v>0</v>
      </c>
      <c r="F615" s="59">
        <v>2.5190874568999999</v>
      </c>
      <c r="G615" s="60">
        <v>2.04903092341415E-2</v>
      </c>
      <c r="H615" s="59">
        <v>1.3535723415000001</v>
      </c>
      <c r="I615" s="60">
        <v>2.7432712524050201E-2</v>
      </c>
      <c r="J615" s="59">
        <v>0</v>
      </c>
      <c r="K615" s="60">
        <v>0</v>
      </c>
      <c r="L615" s="59">
        <v>0</v>
      </c>
      <c r="M615" s="60">
        <v>0</v>
      </c>
      <c r="N615" s="59">
        <v>2.4790405964</v>
      </c>
      <c r="O615" s="60">
        <v>4.3026179433872699E-2</v>
      </c>
      <c r="P615" s="59">
        <v>7.5760003416000004</v>
      </c>
      <c r="Q615" s="64">
        <v>0.12920555374472301</v>
      </c>
    </row>
    <row r="616" spans="1:17" customFormat="1" x14ac:dyDescent="0.3">
      <c r="A616" s="58" t="s">
        <v>275</v>
      </c>
      <c r="B616" s="65">
        <v>24.518434547799998</v>
      </c>
      <c r="C616" s="66">
        <v>4.9650535734908102E-2</v>
      </c>
      <c r="D616" s="65">
        <v>5.5026250409000097</v>
      </c>
      <c r="E616" s="66">
        <v>8.4853756781816503E-2</v>
      </c>
      <c r="F616" s="65">
        <v>0.75921794880000004</v>
      </c>
      <c r="G616" s="66">
        <v>6.1754944253371302E-3</v>
      </c>
      <c r="H616" s="65">
        <v>2.9110584189000099</v>
      </c>
      <c r="I616" s="66">
        <v>5.8998123925835103E-2</v>
      </c>
      <c r="J616" s="65">
        <v>1.7172214959000001</v>
      </c>
      <c r="K616" s="66">
        <v>5.4257229716631501E-2</v>
      </c>
      <c r="L616" s="65">
        <v>5.9853309470999996</v>
      </c>
      <c r="M616" s="66">
        <v>5.9515950580246599E-2</v>
      </c>
      <c r="N616" s="65">
        <v>6.6603558594000098</v>
      </c>
      <c r="O616" s="64">
        <v>0.115597004226611</v>
      </c>
      <c r="P616" s="65">
        <v>0.98262483679999901</v>
      </c>
      <c r="Q616" s="66">
        <v>1.6758260353410801E-2</v>
      </c>
    </row>
    <row r="617" spans="1:17" customFormat="1" x14ac:dyDescent="0.3">
      <c r="A617" s="58" t="s">
        <v>274</v>
      </c>
      <c r="B617" s="59">
        <v>0</v>
      </c>
      <c r="C617" s="60">
        <v>0</v>
      </c>
      <c r="D617" s="59">
        <v>0</v>
      </c>
      <c r="E617" s="60">
        <v>0</v>
      </c>
      <c r="F617" s="59">
        <v>0</v>
      </c>
      <c r="G617" s="60">
        <v>0</v>
      </c>
      <c r="H617" s="59">
        <v>0</v>
      </c>
      <c r="I617" s="60">
        <v>0</v>
      </c>
      <c r="J617" s="59">
        <v>0</v>
      </c>
      <c r="K617" s="60">
        <v>0</v>
      </c>
      <c r="L617" s="59">
        <v>0</v>
      </c>
      <c r="M617" s="60">
        <v>0</v>
      </c>
      <c r="N617" s="59">
        <v>0</v>
      </c>
      <c r="O617" s="60">
        <v>0</v>
      </c>
      <c r="P617" s="59">
        <v>0</v>
      </c>
      <c r="Q617" s="60">
        <v>0</v>
      </c>
    </row>
    <row r="618" spans="1:17" customFormat="1" x14ac:dyDescent="0.3">
      <c r="A618" s="71" t="s">
        <v>1</v>
      </c>
    </row>
    <row r="619" spans="1:17" customFormat="1" x14ac:dyDescent="0.3">
      <c r="A619" s="71" t="s">
        <v>1</v>
      </c>
    </row>
    <row r="620" spans="1:17" customFormat="1" x14ac:dyDescent="0.3">
      <c r="A620" s="53" t="s">
        <v>407</v>
      </c>
    </row>
    <row r="621" spans="1:17" customFormat="1" x14ac:dyDescent="0.3">
      <c r="A621" s="54" t="s">
        <v>1</v>
      </c>
    </row>
    <row r="622" spans="1:17" customFormat="1" x14ac:dyDescent="0.3">
      <c r="A622" s="115" t="s">
        <v>1</v>
      </c>
      <c r="B622" s="114" t="s">
        <v>501</v>
      </c>
      <c r="C622" s="114" t="s">
        <v>1</v>
      </c>
      <c r="D622" s="114" t="s">
        <v>17</v>
      </c>
      <c r="E622" s="114" t="s">
        <v>1</v>
      </c>
      <c r="F622" s="114" t="s">
        <v>18</v>
      </c>
      <c r="G622" s="114" t="s">
        <v>1</v>
      </c>
      <c r="H622" s="114" t="s">
        <v>19</v>
      </c>
      <c r="I622" s="114" t="s">
        <v>1</v>
      </c>
      <c r="J622" s="114" t="s">
        <v>20</v>
      </c>
      <c r="K622" s="114" t="s">
        <v>1</v>
      </c>
      <c r="L622" s="114" t="s">
        <v>21</v>
      </c>
      <c r="M622" s="114" t="s">
        <v>1</v>
      </c>
      <c r="N622" s="114" t="s">
        <v>22</v>
      </c>
      <c r="O622" s="114" t="s">
        <v>1</v>
      </c>
      <c r="P622" s="114" t="s">
        <v>23</v>
      </c>
      <c r="Q622" s="114" t="s">
        <v>1</v>
      </c>
    </row>
    <row r="623" spans="1:17" customFormat="1" x14ac:dyDescent="0.3">
      <c r="A623" s="116" t="s">
        <v>1</v>
      </c>
      <c r="B623" s="55" t="s">
        <v>14</v>
      </c>
      <c r="C623" s="55" t="s">
        <v>15</v>
      </c>
      <c r="D623" s="55" t="s">
        <v>14</v>
      </c>
      <c r="E623" s="55" t="s">
        <v>15</v>
      </c>
      <c r="F623" s="55" t="s">
        <v>14</v>
      </c>
      <c r="G623" s="55" t="s">
        <v>15</v>
      </c>
      <c r="H623" s="55" t="s">
        <v>14</v>
      </c>
      <c r="I623" s="55" t="s">
        <v>15</v>
      </c>
      <c r="J623" s="55" t="s">
        <v>14</v>
      </c>
      <c r="K623" s="55" t="s">
        <v>15</v>
      </c>
      <c r="L623" s="55" t="s">
        <v>14</v>
      </c>
      <c r="M623" s="55" t="s">
        <v>15</v>
      </c>
      <c r="N623" s="55" t="s">
        <v>14</v>
      </c>
      <c r="O623" s="55" t="s">
        <v>15</v>
      </c>
      <c r="P623" s="55" t="s">
        <v>14</v>
      </c>
      <c r="Q623" s="55" t="s">
        <v>15</v>
      </c>
    </row>
    <row r="624" spans="1:17" customFormat="1" x14ac:dyDescent="0.3">
      <c r="A624" s="56" t="s">
        <v>16</v>
      </c>
      <c r="B624" s="57">
        <v>680.08735143709998</v>
      </c>
      <c r="C624" s="57">
        <v>680.08735143709998</v>
      </c>
      <c r="D624" s="57">
        <v>94.206388555299995</v>
      </c>
      <c r="E624" s="57">
        <v>94.206388555299995</v>
      </c>
      <c r="F624" s="57">
        <v>160.81503379630001</v>
      </c>
      <c r="G624" s="57">
        <v>160.81503379630001</v>
      </c>
      <c r="H624" s="57">
        <v>62.365239023800001</v>
      </c>
      <c r="I624" s="57">
        <v>62.365239023800001</v>
      </c>
      <c r="J624" s="57">
        <v>49.089520867300003</v>
      </c>
      <c r="K624" s="57">
        <v>49.089520867300003</v>
      </c>
      <c r="L624" s="57">
        <v>128.7291358622</v>
      </c>
      <c r="M624" s="57">
        <v>128.7291358622</v>
      </c>
      <c r="N624" s="57">
        <v>82.696520649600004</v>
      </c>
      <c r="O624" s="57">
        <v>82.696520649600004</v>
      </c>
      <c r="P624" s="57">
        <v>87.794424085000003</v>
      </c>
      <c r="Q624" s="57">
        <v>87.794424085000003</v>
      </c>
    </row>
    <row r="625" spans="1:17" customFormat="1" x14ac:dyDescent="0.3">
      <c r="A625" s="58" t="s">
        <v>276</v>
      </c>
      <c r="B625" s="59">
        <v>171.4594898327</v>
      </c>
      <c r="C625" s="60">
        <v>0.25211392252831499</v>
      </c>
      <c r="D625" s="59">
        <v>25.0525724327</v>
      </c>
      <c r="E625" s="60">
        <v>0.26593283976695398</v>
      </c>
      <c r="F625" s="59">
        <v>27.335939685100001</v>
      </c>
      <c r="G625" s="60">
        <v>0.16998373248937501</v>
      </c>
      <c r="H625" s="59">
        <v>22.520502499900001</v>
      </c>
      <c r="I625" s="64">
        <v>0.36110664935166298</v>
      </c>
      <c r="J625" s="59">
        <v>13.7029704894</v>
      </c>
      <c r="K625" s="60">
        <v>0.27914247780992202</v>
      </c>
      <c r="L625" s="59">
        <v>38.579595509999997</v>
      </c>
      <c r="M625" s="60">
        <v>0.29969590995544398</v>
      </c>
      <c r="N625" s="59">
        <v>16.344137186600001</v>
      </c>
      <c r="O625" s="60">
        <v>0.19763996185345001</v>
      </c>
      <c r="P625" s="59">
        <v>26.0308128277</v>
      </c>
      <c r="Q625" s="60">
        <v>0.29649733566789799</v>
      </c>
    </row>
    <row r="626" spans="1:17" customFormat="1" x14ac:dyDescent="0.3">
      <c r="A626" s="58" t="s">
        <v>277</v>
      </c>
      <c r="B626" s="65">
        <v>136.97410194450001</v>
      </c>
      <c r="C626" s="66">
        <v>0.20140663056746799</v>
      </c>
      <c r="D626" s="65">
        <v>25.691022929199999</v>
      </c>
      <c r="E626" s="66">
        <v>0.27270998626721699</v>
      </c>
      <c r="F626" s="65">
        <v>23.5709287524</v>
      </c>
      <c r="G626" s="66">
        <v>0.146571674276776</v>
      </c>
      <c r="H626" s="65">
        <v>18.948224388500002</v>
      </c>
      <c r="I626" s="64">
        <v>0.303826693925905</v>
      </c>
      <c r="J626" s="65">
        <v>8.3172275350000096</v>
      </c>
      <c r="K626" s="66">
        <v>0.16942979658496399</v>
      </c>
      <c r="L626" s="65">
        <v>12.358466073300001</v>
      </c>
      <c r="M626" s="63">
        <v>9.6003643546005796E-2</v>
      </c>
      <c r="N626" s="65">
        <v>19.775568346899998</v>
      </c>
      <c r="O626" s="66">
        <v>0.23913422465127199</v>
      </c>
      <c r="P626" s="65">
        <v>24.572146146200001</v>
      </c>
      <c r="Q626" s="66">
        <v>0.27988276479164498</v>
      </c>
    </row>
    <row r="627" spans="1:17" customFormat="1" x14ac:dyDescent="0.3">
      <c r="A627" s="58" t="s">
        <v>278</v>
      </c>
      <c r="B627" s="59">
        <v>5.9530548709</v>
      </c>
      <c r="C627" s="60">
        <v>8.7533680170944692E-3</v>
      </c>
      <c r="D627" s="59">
        <v>0</v>
      </c>
      <c r="E627" s="60">
        <v>0</v>
      </c>
      <c r="F627" s="59">
        <v>5.6085752758999998</v>
      </c>
      <c r="G627" s="64">
        <v>3.4875938794405398E-2</v>
      </c>
      <c r="H627" s="59">
        <v>0.34447959500000003</v>
      </c>
      <c r="I627" s="60">
        <v>5.5235833357191004E-3</v>
      </c>
      <c r="J627" s="59">
        <v>0</v>
      </c>
      <c r="K627" s="60">
        <v>0</v>
      </c>
      <c r="L627" s="59">
        <v>0</v>
      </c>
      <c r="M627" s="60">
        <v>0</v>
      </c>
      <c r="N627" s="59">
        <v>0</v>
      </c>
      <c r="O627" s="60">
        <v>0</v>
      </c>
      <c r="P627" s="59">
        <v>0</v>
      </c>
      <c r="Q627" s="60">
        <v>0</v>
      </c>
    </row>
    <row r="628" spans="1:17" customFormat="1" x14ac:dyDescent="0.3">
      <c r="A628" s="58" t="s">
        <v>279</v>
      </c>
      <c r="B628" s="65">
        <v>32.2666235740001</v>
      </c>
      <c r="C628" s="66">
        <v>4.7444822353800598E-2</v>
      </c>
      <c r="D628" s="65">
        <v>4.8779878979999998</v>
      </c>
      <c r="E628" s="66">
        <v>5.1779799361872103E-2</v>
      </c>
      <c r="F628" s="65">
        <v>8.2444202375999804</v>
      </c>
      <c r="G628" s="66">
        <v>5.1266477038726201E-2</v>
      </c>
      <c r="H628" s="65">
        <v>3.0242481496999898</v>
      </c>
      <c r="I628" s="66">
        <v>4.8492528803519501E-2</v>
      </c>
      <c r="J628" s="65">
        <v>2.8109014072999901</v>
      </c>
      <c r="K628" s="66">
        <v>5.7260721996014098E-2</v>
      </c>
      <c r="L628" s="65">
        <v>5.0250370526000001</v>
      </c>
      <c r="M628" s="66">
        <v>3.9035739803140797E-2</v>
      </c>
      <c r="N628" s="65">
        <v>0</v>
      </c>
      <c r="O628" s="63">
        <v>0</v>
      </c>
      <c r="P628" s="65">
        <v>8.2840288288000004</v>
      </c>
      <c r="Q628" s="66">
        <v>9.4357117950675806E-2</v>
      </c>
    </row>
    <row r="629" spans="1:17" customFormat="1" x14ac:dyDescent="0.3">
      <c r="A629" s="58" t="s">
        <v>280</v>
      </c>
      <c r="B629" s="59">
        <v>233.6237201429</v>
      </c>
      <c r="C629" s="60">
        <v>0.34352016641572197</v>
      </c>
      <c r="D629" s="59">
        <v>21.307919263700001</v>
      </c>
      <c r="E629" s="63">
        <v>0.22618337875453201</v>
      </c>
      <c r="F629" s="59">
        <v>89.395944377600003</v>
      </c>
      <c r="G629" s="64">
        <v>0.55589295519991899</v>
      </c>
      <c r="H629" s="59">
        <v>19.434471487700101</v>
      </c>
      <c r="I629" s="60">
        <v>0.31162345870723501</v>
      </c>
      <c r="J629" s="59">
        <v>19.565479154399998</v>
      </c>
      <c r="K629" s="60">
        <v>0.39856732778651199</v>
      </c>
      <c r="L629" s="59">
        <v>45.790318597899997</v>
      </c>
      <c r="M629" s="60">
        <v>0.35571060344036598</v>
      </c>
      <c r="N629" s="59">
        <v>12.204482908699999</v>
      </c>
      <c r="O629" s="63">
        <v>0.14758157674387001</v>
      </c>
      <c r="P629" s="59">
        <v>21.4249634757</v>
      </c>
      <c r="Q629" s="60">
        <v>0.24403558311353599</v>
      </c>
    </row>
    <row r="630" spans="1:17" customFormat="1" x14ac:dyDescent="0.3">
      <c r="A630" s="58" t="s">
        <v>281</v>
      </c>
      <c r="B630" s="65">
        <v>329.816490192201</v>
      </c>
      <c r="C630" s="66">
        <v>0.48496195304215101</v>
      </c>
      <c r="D630" s="65">
        <v>43.256523036399997</v>
      </c>
      <c r="E630" s="66">
        <v>0.45916761803269901</v>
      </c>
      <c r="F630" s="65">
        <v>71.590743686300101</v>
      </c>
      <c r="G630" s="66">
        <v>0.44517444666884798</v>
      </c>
      <c r="H630" s="65">
        <v>34.572301346500097</v>
      </c>
      <c r="I630" s="66">
        <v>0.55435210203085095</v>
      </c>
      <c r="J630" s="65">
        <v>24.995982931099999</v>
      </c>
      <c r="K630" s="66">
        <v>0.50919182932483198</v>
      </c>
      <c r="L630" s="65">
        <v>67.693428690399998</v>
      </c>
      <c r="M630" s="66">
        <v>0.52585941975764905</v>
      </c>
      <c r="N630" s="65">
        <v>36.771592133200002</v>
      </c>
      <c r="O630" s="66">
        <v>0.444657064702974</v>
      </c>
      <c r="P630" s="65">
        <v>43.358264823200003</v>
      </c>
      <c r="Q630" s="66">
        <v>0.493861259129871</v>
      </c>
    </row>
    <row r="631" spans="1:17" customFormat="1" x14ac:dyDescent="0.3">
      <c r="A631" s="58" t="s">
        <v>282</v>
      </c>
      <c r="B631" s="59">
        <v>207.218473210101</v>
      </c>
      <c r="C631" s="60">
        <v>0.30469390846958799</v>
      </c>
      <c r="D631" s="59">
        <v>20.403473014599999</v>
      </c>
      <c r="E631" s="60">
        <v>0.216582689640236</v>
      </c>
      <c r="F631" s="59">
        <v>53.339240965800002</v>
      </c>
      <c r="G631" s="60">
        <v>0.33168068747455098</v>
      </c>
      <c r="H631" s="59">
        <v>18.4069913937</v>
      </c>
      <c r="I631" s="60">
        <v>0.295148253768024</v>
      </c>
      <c r="J631" s="59">
        <v>14.4116581397</v>
      </c>
      <c r="K631" s="60">
        <v>0.29357911597177599</v>
      </c>
      <c r="L631" s="59">
        <v>48.627476071399997</v>
      </c>
      <c r="M631" s="60">
        <v>0.37775034956697001</v>
      </c>
      <c r="N631" s="59">
        <v>21.679003720499999</v>
      </c>
      <c r="O631" s="60">
        <v>0.26215134022817999</v>
      </c>
      <c r="P631" s="59">
        <v>28.141349105700002</v>
      </c>
      <c r="Q631" s="60">
        <v>0.32053686095661799</v>
      </c>
    </row>
    <row r="632" spans="1:17" customFormat="1" x14ac:dyDescent="0.3">
      <c r="A632" s="58" t="s">
        <v>283</v>
      </c>
      <c r="B632" s="65">
        <v>80.946048677199997</v>
      </c>
      <c r="C632" s="66">
        <v>0.119023017419971</v>
      </c>
      <c r="D632" s="65">
        <v>2.3364829602000001</v>
      </c>
      <c r="E632" s="63">
        <v>2.4801746421140702E-2</v>
      </c>
      <c r="F632" s="65">
        <v>32.368631704599998</v>
      </c>
      <c r="G632" s="64">
        <v>0.20127864255278799</v>
      </c>
      <c r="H632" s="65">
        <v>3.4770963030000002</v>
      </c>
      <c r="I632" s="66">
        <v>5.5753755736798499E-2</v>
      </c>
      <c r="J632" s="65">
        <v>1.1371317515999999</v>
      </c>
      <c r="K632" s="63">
        <v>2.3164449998889201E-2</v>
      </c>
      <c r="L632" s="65">
        <v>29.451468765600001</v>
      </c>
      <c r="M632" s="64">
        <v>0.22878634714931001</v>
      </c>
      <c r="N632" s="65">
        <v>2.4950529731</v>
      </c>
      <c r="O632" s="63">
        <v>3.0171196484456601E-2</v>
      </c>
      <c r="P632" s="65">
        <v>9.6801842190999992</v>
      </c>
      <c r="Q632" s="66">
        <v>0.11025966990486701</v>
      </c>
    </row>
    <row r="633" spans="1:17" customFormat="1" x14ac:dyDescent="0.3">
      <c r="A633" s="58" t="s">
        <v>284</v>
      </c>
      <c r="B633" s="59">
        <v>128.75348190970001</v>
      </c>
      <c r="C633" s="60">
        <v>0.18931903620561299</v>
      </c>
      <c r="D633" s="59">
        <v>32.2407035644</v>
      </c>
      <c r="E633" s="64">
        <v>0.34223478958090398</v>
      </c>
      <c r="F633" s="59">
        <v>11.1103242168</v>
      </c>
      <c r="G633" s="63">
        <v>6.9087596815563604E-2</v>
      </c>
      <c r="H633" s="59">
        <v>18.847882423200101</v>
      </c>
      <c r="I633" s="64">
        <v>0.30221775332260398</v>
      </c>
      <c r="J633" s="59">
        <v>8.4211878485000007</v>
      </c>
      <c r="K633" s="60">
        <v>0.17154756656241099</v>
      </c>
      <c r="L633" s="59">
        <v>6.9313600424999997</v>
      </c>
      <c r="M633" s="63">
        <v>5.3844531745476598E-2</v>
      </c>
      <c r="N633" s="59">
        <v>26.725827321200001</v>
      </c>
      <c r="O633" s="64">
        <v>0.323179586169558</v>
      </c>
      <c r="P633" s="59">
        <v>21.533006931700001</v>
      </c>
      <c r="Q633" s="60">
        <v>0.24526622454806901</v>
      </c>
    </row>
    <row r="634" spans="1:17" customFormat="1" x14ac:dyDescent="0.3">
      <c r="A634" s="58" t="s">
        <v>285</v>
      </c>
      <c r="B634" s="65">
        <v>27.618588282200001</v>
      </c>
      <c r="C634" s="66">
        <v>4.0610354278518598E-2</v>
      </c>
      <c r="D634" s="65">
        <v>1.34796652029999</v>
      </c>
      <c r="E634" s="66">
        <v>1.43086529583791E-2</v>
      </c>
      <c r="F634" s="65">
        <v>9.5977711159000005</v>
      </c>
      <c r="G634" s="66">
        <v>5.9682051418508797E-2</v>
      </c>
      <c r="H634" s="65">
        <v>3.1333790031000102</v>
      </c>
      <c r="I634" s="66">
        <v>5.0242395477779402E-2</v>
      </c>
      <c r="J634" s="65">
        <v>1.6636228625</v>
      </c>
      <c r="K634" s="66">
        <v>3.3889572216382897E-2</v>
      </c>
      <c r="L634" s="65">
        <v>1.2351699411999999</v>
      </c>
      <c r="M634" s="66">
        <v>9.5951078435126402E-3</v>
      </c>
      <c r="N634" s="65">
        <v>6.3286469902000002</v>
      </c>
      <c r="O634" s="66">
        <v>7.6528576299063594E-2</v>
      </c>
      <c r="P634" s="65">
        <v>4.3120318490000002</v>
      </c>
      <c r="Q634" s="66">
        <v>4.91150992097769E-2</v>
      </c>
    </row>
    <row r="635" spans="1:17" customFormat="1" x14ac:dyDescent="0.3">
      <c r="A635" s="58" t="s">
        <v>286</v>
      </c>
      <c r="B635" s="59">
        <v>194.68751575620001</v>
      </c>
      <c r="C635" s="60">
        <v>0.28626839676521498</v>
      </c>
      <c r="D635" s="59">
        <v>31.184027412399999</v>
      </c>
      <c r="E635" s="60">
        <v>0.33101818136351402</v>
      </c>
      <c r="F635" s="59">
        <v>45.580864159699999</v>
      </c>
      <c r="G635" s="60">
        <v>0.283436586018668</v>
      </c>
      <c r="H635" s="59">
        <v>22.8653252141</v>
      </c>
      <c r="I635" s="60">
        <v>0.36663573445736403</v>
      </c>
      <c r="J635" s="59">
        <v>8.2115939613000002</v>
      </c>
      <c r="K635" s="63">
        <v>0.16727794071361601</v>
      </c>
      <c r="L635" s="59">
        <v>34.115451847400003</v>
      </c>
      <c r="M635" s="60">
        <v>0.265017329751358</v>
      </c>
      <c r="N635" s="59">
        <v>22.378851791300001</v>
      </c>
      <c r="O635" s="60">
        <v>0.27061418806388698</v>
      </c>
      <c r="P635" s="59">
        <v>27.0625226762</v>
      </c>
      <c r="Q635" s="60">
        <v>0.30824876361167203</v>
      </c>
    </row>
    <row r="636" spans="1:17" customFormat="1" x14ac:dyDescent="0.3">
      <c r="A636" s="58" t="s">
        <v>287</v>
      </c>
      <c r="B636" s="65">
        <v>111.6798713093</v>
      </c>
      <c r="C636" s="66">
        <v>0.16421401026398799</v>
      </c>
      <c r="D636" s="65">
        <v>10.1093345572</v>
      </c>
      <c r="E636" s="66">
        <v>0.10731049891871999</v>
      </c>
      <c r="F636" s="65">
        <v>36.203782707499997</v>
      </c>
      <c r="G636" s="66">
        <v>0.225126854454157</v>
      </c>
      <c r="H636" s="65">
        <v>8.1906648496999903</v>
      </c>
      <c r="I636" s="66">
        <v>0.13133381636802899</v>
      </c>
      <c r="J636" s="65">
        <v>9.7792341303000008</v>
      </c>
      <c r="K636" s="66">
        <v>0.19921225462223299</v>
      </c>
      <c r="L636" s="65">
        <v>16.7364568554</v>
      </c>
      <c r="M636" s="66">
        <v>0.13001296670953999</v>
      </c>
      <c r="N636" s="65">
        <v>12.0064037475</v>
      </c>
      <c r="O636" s="66">
        <v>0.14518632287292099</v>
      </c>
      <c r="P636" s="65">
        <v>17.5404753766</v>
      </c>
      <c r="Q636" s="66">
        <v>0.19979031196352301</v>
      </c>
    </row>
    <row r="637" spans="1:17" customFormat="1" x14ac:dyDescent="0.3">
      <c r="A637" s="58" t="s">
        <v>288</v>
      </c>
      <c r="B637" s="59">
        <v>50.259154202300003</v>
      </c>
      <c r="C637" s="60">
        <v>7.3901027707833203E-2</v>
      </c>
      <c r="D637" s="59">
        <v>6.4870032401</v>
      </c>
      <c r="E637" s="60">
        <v>6.8859483306613206E-2</v>
      </c>
      <c r="F637" s="59">
        <v>12.256912590400001</v>
      </c>
      <c r="G637" s="60">
        <v>7.6217454929776607E-2</v>
      </c>
      <c r="H637" s="59">
        <v>4.4690939412999997</v>
      </c>
      <c r="I637" s="60">
        <v>7.1660014637232303E-2</v>
      </c>
      <c r="J637" s="59">
        <v>5.05706393779999</v>
      </c>
      <c r="K637" s="60">
        <v>0.103017178584211</v>
      </c>
      <c r="L637" s="59">
        <v>11.923121732</v>
      </c>
      <c r="M637" s="60">
        <v>9.2621780237562401E-2</v>
      </c>
      <c r="N637" s="59">
        <v>4.8816262732000002</v>
      </c>
      <c r="O637" s="60">
        <v>5.9030612592328099E-2</v>
      </c>
      <c r="P637" s="59">
        <v>5.1843324874999999</v>
      </c>
      <c r="Q637" s="60">
        <v>5.9050817196325399E-2</v>
      </c>
    </row>
    <row r="638" spans="1:17" customFormat="1" x14ac:dyDescent="0.3">
      <c r="A638" s="58" t="s">
        <v>289</v>
      </c>
      <c r="B638" s="65">
        <v>13.891970219399999</v>
      </c>
      <c r="C638" s="66">
        <v>2.04267439911134E-2</v>
      </c>
      <c r="D638" s="65">
        <v>0.49860807070000002</v>
      </c>
      <c r="E638" s="66">
        <v>5.2927203594829702E-3</v>
      </c>
      <c r="F638" s="65">
        <v>5.826608555</v>
      </c>
      <c r="G638" s="66">
        <v>3.6231740388031203E-2</v>
      </c>
      <c r="H638" s="65">
        <v>0</v>
      </c>
      <c r="I638" s="66">
        <v>0</v>
      </c>
      <c r="J638" s="65">
        <v>0.80154546509999902</v>
      </c>
      <c r="K638" s="66">
        <v>1.63282397330126E-2</v>
      </c>
      <c r="L638" s="65">
        <v>0</v>
      </c>
      <c r="M638" s="66">
        <v>0</v>
      </c>
      <c r="N638" s="65">
        <v>0.605314939</v>
      </c>
      <c r="O638" s="66">
        <v>7.3197147140546303E-3</v>
      </c>
      <c r="P638" s="65">
        <v>6.1598931896</v>
      </c>
      <c r="Q638" s="64">
        <v>7.0162692606038093E-2</v>
      </c>
    </row>
    <row r="639" spans="1:17" customFormat="1" x14ac:dyDescent="0.3">
      <c r="A639" s="58" t="s">
        <v>290</v>
      </c>
      <c r="B639" s="59">
        <v>14.178598617</v>
      </c>
      <c r="C639" s="60">
        <v>2.0848202200848199E-2</v>
      </c>
      <c r="D639" s="59">
        <v>0</v>
      </c>
      <c r="E639" s="60">
        <v>0</v>
      </c>
      <c r="F639" s="59">
        <v>3.1181082528999999</v>
      </c>
      <c r="G639" s="60">
        <v>1.93894076896419E-2</v>
      </c>
      <c r="H639" s="59">
        <v>1.88408168319999</v>
      </c>
      <c r="I639" s="60">
        <v>3.0210445958220301E-2</v>
      </c>
      <c r="J639" s="59">
        <v>2.0259396703000001</v>
      </c>
      <c r="K639" s="60">
        <v>4.1270308499782901E-2</v>
      </c>
      <c r="L639" s="59">
        <v>4.0250249623999999</v>
      </c>
      <c r="M639" s="60">
        <v>3.1267396735333103E-2</v>
      </c>
      <c r="N639" s="59">
        <v>0.43206449200000002</v>
      </c>
      <c r="O639" s="60">
        <v>5.22469976494821E-3</v>
      </c>
      <c r="P639" s="59">
        <v>2.1079120655999999</v>
      </c>
      <c r="Q639" s="60">
        <v>2.4009634866551201E-2</v>
      </c>
    </row>
    <row r="640" spans="1:17" customFormat="1" x14ac:dyDescent="0.3">
      <c r="A640" s="58" t="s">
        <v>291</v>
      </c>
      <c r="B640" s="65">
        <v>14.0116818018</v>
      </c>
      <c r="C640" s="66">
        <v>2.0602767824150499E-2</v>
      </c>
      <c r="D640" s="65">
        <v>3.3751074330000002</v>
      </c>
      <c r="E640" s="66">
        <v>3.58267362198985E-2</v>
      </c>
      <c r="F640" s="65">
        <v>1.9780138867999999</v>
      </c>
      <c r="G640" s="66">
        <v>1.22999314187596E-2</v>
      </c>
      <c r="H640" s="65">
        <v>1.6772355564000001</v>
      </c>
      <c r="I640" s="66">
        <v>2.6893756564613298E-2</v>
      </c>
      <c r="J640" s="65">
        <v>0.61772222940000099</v>
      </c>
      <c r="K640" s="66">
        <v>1.25835864454624E-2</v>
      </c>
      <c r="L640" s="65">
        <v>6.3636026962000001</v>
      </c>
      <c r="M640" s="66">
        <v>4.9434051223741698E-2</v>
      </c>
      <c r="N640" s="65">
        <v>0</v>
      </c>
      <c r="O640" s="66">
        <v>0</v>
      </c>
      <c r="P640" s="65">
        <v>0</v>
      </c>
      <c r="Q640" s="66">
        <v>0</v>
      </c>
    </row>
    <row r="641" spans="1:17" customFormat="1" x14ac:dyDescent="0.3">
      <c r="A641" s="58" t="s">
        <v>292</v>
      </c>
      <c r="B641" s="59">
        <v>31.708933859800101</v>
      </c>
      <c r="C641" s="60">
        <v>4.6624795760126299E-2</v>
      </c>
      <c r="D641" s="59">
        <v>10.4001995743</v>
      </c>
      <c r="E641" s="64">
        <v>0.110398028560398</v>
      </c>
      <c r="F641" s="59">
        <v>5.5260018929000001</v>
      </c>
      <c r="G641" s="60">
        <v>3.4362470737030901E-2</v>
      </c>
      <c r="H641" s="59">
        <v>1.6041224570999999</v>
      </c>
      <c r="I641" s="60">
        <v>2.5721419210593101E-2</v>
      </c>
      <c r="J641" s="59">
        <v>4.7494835773000004</v>
      </c>
      <c r="K641" s="60">
        <v>9.6751475536681605E-2</v>
      </c>
      <c r="L641" s="59">
        <v>1.9216829879999999</v>
      </c>
      <c r="M641" s="60">
        <v>1.49281122344913E-2</v>
      </c>
      <c r="N641" s="59">
        <v>0.34447959500000103</v>
      </c>
      <c r="O641" s="60">
        <v>4.1655875276738899E-3</v>
      </c>
      <c r="P641" s="59">
        <v>7.1629637751999997</v>
      </c>
      <c r="Q641" s="60">
        <v>8.1587912328749096E-2</v>
      </c>
    </row>
    <row r="642" spans="1:17" customFormat="1" x14ac:dyDescent="0.3">
      <c r="A642" s="58" t="s">
        <v>293</v>
      </c>
      <c r="B642" s="65">
        <v>18.749986829699999</v>
      </c>
      <c r="C642" s="66">
        <v>2.75699684607855E-2</v>
      </c>
      <c r="D642" s="65">
        <v>0.80450683950000001</v>
      </c>
      <c r="E642" s="66">
        <v>8.5398331454745006E-3</v>
      </c>
      <c r="F642" s="65">
        <v>6.57777521890001</v>
      </c>
      <c r="G642" s="66">
        <v>4.0902738155885902E-2</v>
      </c>
      <c r="H642" s="65">
        <v>2.8972526943000001</v>
      </c>
      <c r="I642" s="66">
        <v>4.6456210858012499E-2</v>
      </c>
      <c r="J642" s="65">
        <v>1.1964710015</v>
      </c>
      <c r="K642" s="66">
        <v>2.43732466799652E-2</v>
      </c>
      <c r="L642" s="65">
        <v>4.9343471503999998</v>
      </c>
      <c r="M642" s="66">
        <v>3.8331238047632402E-2</v>
      </c>
      <c r="N642" s="65">
        <v>0</v>
      </c>
      <c r="O642" s="66">
        <v>0</v>
      </c>
      <c r="P642" s="65">
        <v>0.65840472090000002</v>
      </c>
      <c r="Q642" s="66">
        <v>7.4993910804922199E-3</v>
      </c>
    </row>
    <row r="643" spans="1:17" customFormat="1" x14ac:dyDescent="0.3">
      <c r="A643" s="58" t="s">
        <v>294</v>
      </c>
      <c r="B643" s="59">
        <v>22.820088336600101</v>
      </c>
      <c r="C643" s="60">
        <v>3.3554643073979602E-2</v>
      </c>
      <c r="D643" s="59">
        <v>6.6042628126</v>
      </c>
      <c r="E643" s="60">
        <v>7.0104192654866906E-2</v>
      </c>
      <c r="F643" s="59">
        <v>7.1935979212999799</v>
      </c>
      <c r="G643" s="60">
        <v>4.4732123306406399E-2</v>
      </c>
      <c r="H643" s="59">
        <v>0.87506695629999898</v>
      </c>
      <c r="I643" s="60">
        <v>1.4031325302321899E-2</v>
      </c>
      <c r="J643" s="59">
        <v>0.58830334699999898</v>
      </c>
      <c r="K643" s="60">
        <v>1.1984295967978899E-2</v>
      </c>
      <c r="L643" s="59">
        <v>2.4241824188000001</v>
      </c>
      <c r="M643" s="60">
        <v>1.8831653009735098E-2</v>
      </c>
      <c r="N643" s="59">
        <v>3.6167667215999901</v>
      </c>
      <c r="O643" s="60">
        <v>4.3735415869851302E-2</v>
      </c>
      <c r="P643" s="59">
        <v>0.70458766429999997</v>
      </c>
      <c r="Q643" s="60">
        <v>8.0254261206593094E-3</v>
      </c>
    </row>
    <row r="644" spans="1:17" customFormat="1" x14ac:dyDescent="0.3">
      <c r="A644" s="58" t="s">
        <v>295</v>
      </c>
      <c r="B644" s="65">
        <v>25.017248031800101</v>
      </c>
      <c r="C644" s="66">
        <v>3.6785345263275003E-2</v>
      </c>
      <c r="D644" s="65">
        <v>1.15065229449999</v>
      </c>
      <c r="E644" s="66">
        <v>1.22141641575036E-2</v>
      </c>
      <c r="F644" s="65">
        <v>6.9230467304999896</v>
      </c>
      <c r="G644" s="66">
        <v>4.3049748316872097E-2</v>
      </c>
      <c r="H644" s="65">
        <v>0.7153317884</v>
      </c>
      <c r="I644" s="66">
        <v>1.14700400350749E-2</v>
      </c>
      <c r="J644" s="65">
        <v>0</v>
      </c>
      <c r="K644" s="66">
        <v>0</v>
      </c>
      <c r="L644" s="65">
        <v>1.1239689859999999</v>
      </c>
      <c r="M644" s="66">
        <v>8.7312711180098992E-3</v>
      </c>
      <c r="N644" s="65">
        <v>5.8198321216000002</v>
      </c>
      <c r="O644" s="66">
        <v>7.0375779729109397E-2</v>
      </c>
      <c r="P644" s="65">
        <v>9.2844161108000094</v>
      </c>
      <c r="Q644" s="64">
        <v>0.10575177418797201</v>
      </c>
    </row>
    <row r="645" spans="1:17" customFormat="1" x14ac:dyDescent="0.3">
      <c r="A645" s="58" t="s">
        <v>296</v>
      </c>
      <c r="B645" s="59">
        <v>40.258035584800098</v>
      </c>
      <c r="C645" s="60">
        <v>5.9195389385981498E-2</v>
      </c>
      <c r="D645" s="59">
        <v>10.3634894152</v>
      </c>
      <c r="E645" s="60">
        <v>0.11000835053895</v>
      </c>
      <c r="F645" s="59">
        <v>7.5330212762000004</v>
      </c>
      <c r="G645" s="60">
        <v>4.68427677336552E-2</v>
      </c>
      <c r="H645" s="59">
        <v>4.4329857949000102</v>
      </c>
      <c r="I645" s="60">
        <v>7.1081035915027499E-2</v>
      </c>
      <c r="J645" s="59">
        <v>5.7163341095</v>
      </c>
      <c r="K645" s="60">
        <v>0.11644713593666001</v>
      </c>
      <c r="L645" s="59">
        <v>2.9446404363999998</v>
      </c>
      <c r="M645" s="60">
        <v>2.2874700561589498E-2</v>
      </c>
      <c r="N645" s="59">
        <v>4.6038379656999897</v>
      </c>
      <c r="O645" s="60">
        <v>5.5671483268410898E-2</v>
      </c>
      <c r="P645" s="59">
        <v>3.9012275571999999</v>
      </c>
      <c r="Q645" s="60">
        <v>4.4435937678945797E-2</v>
      </c>
    </row>
    <row r="646" spans="1:17" customFormat="1" x14ac:dyDescent="0.3">
      <c r="A646" s="58" t="s">
        <v>297</v>
      </c>
      <c r="B646" s="65">
        <v>80.068307963099898</v>
      </c>
      <c r="C646" s="66">
        <v>0.11773238804383999</v>
      </c>
      <c r="D646" s="65">
        <v>15.1531583766</v>
      </c>
      <c r="E646" s="66">
        <v>0.160850645152425</v>
      </c>
      <c r="F646" s="65">
        <v>7.9404995407000296</v>
      </c>
      <c r="G646" s="63">
        <v>4.9376599645267097E-2</v>
      </c>
      <c r="H646" s="65">
        <v>12.2466768517</v>
      </c>
      <c r="I646" s="64">
        <v>0.19637023834746101</v>
      </c>
      <c r="J646" s="65">
        <v>6.8372666424000004</v>
      </c>
      <c r="K646" s="66">
        <v>0.139281592519158</v>
      </c>
      <c r="L646" s="65">
        <v>7.5306206818000003</v>
      </c>
      <c r="M646" s="66">
        <v>5.8499737696221799E-2</v>
      </c>
      <c r="N646" s="65">
        <v>16.450026014800098</v>
      </c>
      <c r="O646" s="64">
        <v>0.198920412679775</v>
      </c>
      <c r="P646" s="65">
        <v>13.324592364500001</v>
      </c>
      <c r="Q646" s="66">
        <v>0.151770371562544</v>
      </c>
    </row>
    <row r="647" spans="1:17" customFormat="1" x14ac:dyDescent="0.3">
      <c r="A647" s="58" t="s">
        <v>298</v>
      </c>
      <c r="B647" s="59">
        <v>72.205213690600004</v>
      </c>
      <c r="C647" s="60">
        <v>0.106170499330744</v>
      </c>
      <c r="D647" s="59">
        <v>10.6475632118</v>
      </c>
      <c r="E647" s="60">
        <v>0.113023791433739</v>
      </c>
      <c r="F647" s="59">
        <v>17.730370069700001</v>
      </c>
      <c r="G647" s="60">
        <v>0.11025318747349599</v>
      </c>
      <c r="H647" s="59">
        <v>5.8194545363000003</v>
      </c>
      <c r="I647" s="60">
        <v>9.3312470654993596E-2</v>
      </c>
      <c r="J647" s="59">
        <v>7.1126991118999996</v>
      </c>
      <c r="K647" s="60">
        <v>0.14489241260119901</v>
      </c>
      <c r="L647" s="59">
        <v>8.7386859422999699</v>
      </c>
      <c r="M647" s="60">
        <v>6.7884289626976596E-2</v>
      </c>
      <c r="N647" s="59">
        <v>12.8704086774</v>
      </c>
      <c r="O647" s="60">
        <v>0.15563422229012799</v>
      </c>
      <c r="P647" s="59">
        <v>9.2860321412000104</v>
      </c>
      <c r="Q647" s="60">
        <v>0.10577018117015601</v>
      </c>
    </row>
    <row r="648" spans="1:17" customFormat="1" x14ac:dyDescent="0.3">
      <c r="A648" s="58" t="s">
        <v>299</v>
      </c>
      <c r="B648" s="65">
        <v>8.3496854737999993</v>
      </c>
      <c r="C648" s="66">
        <v>1.2277372099563699E-2</v>
      </c>
      <c r="D648" s="65">
        <v>0</v>
      </c>
      <c r="E648" s="66">
        <v>0</v>
      </c>
      <c r="F648" s="65">
        <v>5.4625418062</v>
      </c>
      <c r="G648" s="66">
        <v>3.3967855350633798E-2</v>
      </c>
      <c r="H648" s="65">
        <v>0.77812816119999995</v>
      </c>
      <c r="I648" s="66">
        <v>1.2476953081235699E-2</v>
      </c>
      <c r="J648" s="65">
        <v>0.50740881169999896</v>
      </c>
      <c r="K648" s="66">
        <v>1.0336397722675699E-2</v>
      </c>
      <c r="L648" s="65">
        <v>0</v>
      </c>
      <c r="M648" s="66">
        <v>0</v>
      </c>
      <c r="N648" s="65">
        <v>0</v>
      </c>
      <c r="O648" s="66">
        <v>0</v>
      </c>
      <c r="P648" s="65">
        <v>1.6016066947000001</v>
      </c>
      <c r="Q648" s="66">
        <v>1.82426926469655E-2</v>
      </c>
    </row>
    <row r="649" spans="1:17" customFormat="1" x14ac:dyDescent="0.3">
      <c r="A649" s="58" t="s">
        <v>300</v>
      </c>
      <c r="B649" s="59">
        <v>47.017584216099898</v>
      </c>
      <c r="C649" s="60">
        <v>6.9134625304744499E-2</v>
      </c>
      <c r="D649" s="59">
        <v>3.1999713988999998</v>
      </c>
      <c r="E649" s="60">
        <v>3.3967668732164502E-2</v>
      </c>
      <c r="F649" s="59">
        <v>10.466574442000001</v>
      </c>
      <c r="G649" s="60">
        <v>6.5084552077747396E-2</v>
      </c>
      <c r="H649" s="59">
        <v>3.3120420458000099</v>
      </c>
      <c r="I649" s="60">
        <v>5.3107181141982797E-2</v>
      </c>
      <c r="J649" s="59">
        <v>4.0040289653999999</v>
      </c>
      <c r="K649" s="60">
        <v>8.1565859569576807E-2</v>
      </c>
      <c r="L649" s="59">
        <v>10.413458010099999</v>
      </c>
      <c r="M649" s="60">
        <v>8.0894336315962198E-2</v>
      </c>
      <c r="N649" s="59">
        <v>6.1980095452999997</v>
      </c>
      <c r="O649" s="60">
        <v>7.4948855122479396E-2</v>
      </c>
      <c r="P649" s="59">
        <v>7.2142190098999999</v>
      </c>
      <c r="Q649" s="60">
        <v>8.2171722009536804E-2</v>
      </c>
    </row>
    <row r="650" spans="1:17" customFormat="1" x14ac:dyDescent="0.3">
      <c r="A650" s="58" t="s">
        <v>301</v>
      </c>
      <c r="B650" s="65">
        <v>18.468246003200001</v>
      </c>
      <c r="C650" s="66">
        <v>2.7155696932422799E-2</v>
      </c>
      <c r="D650" s="65">
        <v>0</v>
      </c>
      <c r="E650" s="66">
        <v>0</v>
      </c>
      <c r="F650" s="65">
        <v>4.0425736060000004</v>
      </c>
      <c r="G650" s="66">
        <v>2.5138032872726399E-2</v>
      </c>
      <c r="H650" s="65">
        <v>1.5708919684</v>
      </c>
      <c r="I650" s="66">
        <v>2.5188582501872701E-2</v>
      </c>
      <c r="J650" s="65">
        <v>0.80154546509999902</v>
      </c>
      <c r="K650" s="66">
        <v>1.63282397330126E-2</v>
      </c>
      <c r="L650" s="65">
        <v>8.1577286943999603</v>
      </c>
      <c r="M650" s="66">
        <v>6.3371268980882203E-2</v>
      </c>
      <c r="N650" s="65">
        <v>2.4527891748000101</v>
      </c>
      <c r="O650" s="66">
        <v>2.9660125426472402E-2</v>
      </c>
      <c r="P650" s="65">
        <v>1.4427170945000001</v>
      </c>
      <c r="Q650" s="66">
        <v>1.6432901172666801E-2</v>
      </c>
    </row>
    <row r="651" spans="1:17" customFormat="1" x14ac:dyDescent="0.3">
      <c r="A651" s="58" t="s">
        <v>302</v>
      </c>
      <c r="B651" s="59">
        <v>53.332530119200001</v>
      </c>
      <c r="C651" s="60">
        <v>7.8420117660624705E-2</v>
      </c>
      <c r="D651" s="59">
        <v>6.5655873578000001</v>
      </c>
      <c r="E651" s="60">
        <v>6.9693653036555406E-2</v>
      </c>
      <c r="F651" s="59">
        <v>1.6166403993</v>
      </c>
      <c r="G651" s="63">
        <v>1.00527939530066E-2</v>
      </c>
      <c r="H651" s="59">
        <v>4.7062332172000003</v>
      </c>
      <c r="I651" s="60">
        <v>7.5462441752271597E-2</v>
      </c>
      <c r="J651" s="59">
        <v>0.87506695630000098</v>
      </c>
      <c r="K651" s="60">
        <v>1.7825942091907999E-2</v>
      </c>
      <c r="L651" s="59">
        <v>26.895988206399998</v>
      </c>
      <c r="M651" s="64">
        <v>0.20893473747226299</v>
      </c>
      <c r="N651" s="59">
        <v>4.2848542333999999</v>
      </c>
      <c r="O651" s="60">
        <v>5.1814202093890899E-2</v>
      </c>
      <c r="P651" s="59">
        <v>5.9940635617</v>
      </c>
      <c r="Q651" s="60">
        <v>6.8273852515926603E-2</v>
      </c>
    </row>
    <row r="652" spans="1:17" customFormat="1" x14ac:dyDescent="0.3">
      <c r="A652" s="58" t="s">
        <v>303</v>
      </c>
      <c r="B652" s="65">
        <v>12.712642155699999</v>
      </c>
      <c r="C652" s="66">
        <v>1.86926607719387E-2</v>
      </c>
      <c r="D652" s="65">
        <v>2.3208061312999999</v>
      </c>
      <c r="E652" s="66">
        <v>2.4635337017910101E-2</v>
      </c>
      <c r="F652" s="65">
        <v>3.0079636238999998</v>
      </c>
      <c r="G652" s="66">
        <v>1.8704492688849599E-2</v>
      </c>
      <c r="H652" s="65">
        <v>1.8219598370000101</v>
      </c>
      <c r="I652" s="66">
        <v>2.9214348658307899E-2</v>
      </c>
      <c r="J652" s="65">
        <v>2.13906721960001</v>
      </c>
      <c r="K652" s="66">
        <v>4.3574823746648103E-2</v>
      </c>
      <c r="L652" s="65">
        <v>2.1682111471000001</v>
      </c>
      <c r="M652" s="66">
        <v>1.68432043964079E-2</v>
      </c>
      <c r="N652" s="65">
        <v>0.87084878480000005</v>
      </c>
      <c r="O652" s="66">
        <v>1.0530658097333299E-2</v>
      </c>
      <c r="P652" s="65">
        <v>0.38378541199999899</v>
      </c>
      <c r="Q652" s="66">
        <v>4.37140987027183E-3</v>
      </c>
    </row>
    <row r="653" spans="1:17" customFormat="1" x14ac:dyDescent="0.3">
      <c r="A653" s="71" t="s">
        <v>1</v>
      </c>
    </row>
    <row r="654" spans="1:17" customFormat="1" x14ac:dyDescent="0.3">
      <c r="A654" s="71" t="s">
        <v>1</v>
      </c>
    </row>
    <row r="655" spans="1:17" customFormat="1" x14ac:dyDescent="0.3">
      <c r="A655" s="53" t="s">
        <v>304</v>
      </c>
    </row>
    <row r="656" spans="1:17" customFormat="1" x14ac:dyDescent="0.3">
      <c r="A656" s="54" t="s">
        <v>1</v>
      </c>
    </row>
    <row r="657" spans="1:17" customFormat="1" x14ac:dyDescent="0.3">
      <c r="A657" s="115" t="s">
        <v>1</v>
      </c>
      <c r="B657" s="114" t="s">
        <v>501</v>
      </c>
      <c r="C657" s="114" t="s">
        <v>1</v>
      </c>
      <c r="D657" s="114" t="s">
        <v>17</v>
      </c>
      <c r="E657" s="114" t="s">
        <v>1</v>
      </c>
      <c r="F657" s="114" t="s">
        <v>18</v>
      </c>
      <c r="G657" s="114" t="s">
        <v>1</v>
      </c>
      <c r="H657" s="114" t="s">
        <v>19</v>
      </c>
      <c r="I657" s="114" t="s">
        <v>1</v>
      </c>
      <c r="J657" s="114" t="s">
        <v>20</v>
      </c>
      <c r="K657" s="114" t="s">
        <v>1</v>
      </c>
      <c r="L657" s="114" t="s">
        <v>21</v>
      </c>
      <c r="M657" s="114" t="s">
        <v>1</v>
      </c>
      <c r="N657" s="114" t="s">
        <v>22</v>
      </c>
      <c r="O657" s="114" t="s">
        <v>1</v>
      </c>
      <c r="P657" s="114" t="s">
        <v>23</v>
      </c>
      <c r="Q657" s="114" t="s">
        <v>1</v>
      </c>
    </row>
    <row r="658" spans="1:17" customFormat="1" x14ac:dyDescent="0.3">
      <c r="A658" s="116" t="s">
        <v>1</v>
      </c>
      <c r="B658" s="55" t="s">
        <v>14</v>
      </c>
      <c r="C658" s="55" t="s">
        <v>15</v>
      </c>
      <c r="D658" s="55" t="s">
        <v>14</v>
      </c>
      <c r="E658" s="55" t="s">
        <v>15</v>
      </c>
      <c r="F658" s="55" t="s">
        <v>14</v>
      </c>
      <c r="G658" s="55" t="s">
        <v>15</v>
      </c>
      <c r="H658" s="55" t="s">
        <v>14</v>
      </c>
      <c r="I658" s="55" t="s">
        <v>15</v>
      </c>
      <c r="J658" s="55" t="s">
        <v>14</v>
      </c>
      <c r="K658" s="55" t="s">
        <v>15</v>
      </c>
      <c r="L658" s="55" t="s">
        <v>14</v>
      </c>
      <c r="M658" s="55" t="s">
        <v>15</v>
      </c>
      <c r="N658" s="55" t="s">
        <v>14</v>
      </c>
      <c r="O658" s="55" t="s">
        <v>15</v>
      </c>
      <c r="P658" s="55" t="s">
        <v>14</v>
      </c>
      <c r="Q658" s="55" t="s">
        <v>15</v>
      </c>
    </row>
    <row r="659" spans="1:17" customFormat="1" x14ac:dyDescent="0.3">
      <c r="A659" s="56" t="s">
        <v>16</v>
      </c>
      <c r="B659" s="57">
        <v>667.37470928139999</v>
      </c>
      <c r="C659" s="57">
        <v>667.37470928139999</v>
      </c>
      <c r="D659" s="57">
        <v>91.885582424000006</v>
      </c>
      <c r="E659" s="57">
        <v>91.885582424000006</v>
      </c>
      <c r="F659" s="57">
        <v>157.80707017239999</v>
      </c>
      <c r="G659" s="57">
        <v>157.80707017239999</v>
      </c>
      <c r="H659" s="57">
        <v>60.5432791868</v>
      </c>
      <c r="I659" s="57">
        <v>60.5432791868</v>
      </c>
      <c r="J659" s="57">
        <v>46.950453647700002</v>
      </c>
      <c r="K659" s="57">
        <v>46.950453647700002</v>
      </c>
      <c r="L659" s="57">
        <v>126.5609247151</v>
      </c>
      <c r="M659" s="57">
        <v>126.5609247151</v>
      </c>
      <c r="N659" s="57">
        <v>81.8256718648</v>
      </c>
      <c r="O659" s="57">
        <v>81.8256718648</v>
      </c>
      <c r="P659" s="57">
        <v>87.410638672999994</v>
      </c>
      <c r="Q659" s="57">
        <v>87.410638672999994</v>
      </c>
    </row>
    <row r="660" spans="1:17" customFormat="1" x14ac:dyDescent="0.3">
      <c r="A660" s="58" t="s">
        <v>276</v>
      </c>
      <c r="B660" s="59">
        <v>25.341110055800002</v>
      </c>
      <c r="C660" s="60">
        <v>3.7971337096495902E-2</v>
      </c>
      <c r="D660" s="59">
        <v>5.3393761853999999</v>
      </c>
      <c r="E660" s="60">
        <v>5.81089660047188E-2</v>
      </c>
      <c r="F660" s="59">
        <v>3.7719745421000002</v>
      </c>
      <c r="G660" s="60">
        <v>2.39024432680945E-2</v>
      </c>
      <c r="H660" s="59">
        <v>4.8364883132999896</v>
      </c>
      <c r="I660" s="60">
        <v>7.9884809317604305E-2</v>
      </c>
      <c r="J660" s="59">
        <v>5.4152801074000099</v>
      </c>
      <c r="K660" s="64">
        <v>0.115340314878199</v>
      </c>
      <c r="L660" s="59">
        <v>1.534901946</v>
      </c>
      <c r="M660" s="60">
        <v>1.21277712647502E-2</v>
      </c>
      <c r="N660" s="59">
        <v>1.2619603572</v>
      </c>
      <c r="O660" s="60">
        <v>1.54225480639515E-2</v>
      </c>
      <c r="P660" s="59">
        <v>1.2881694030999999</v>
      </c>
      <c r="Q660" s="60">
        <v>1.4736986511664701E-2</v>
      </c>
    </row>
    <row r="661" spans="1:17" customFormat="1" x14ac:dyDescent="0.3">
      <c r="A661" s="58" t="s">
        <v>277</v>
      </c>
      <c r="B661" s="65">
        <v>26.355560742000002</v>
      </c>
      <c r="C661" s="66">
        <v>3.9491398723182802E-2</v>
      </c>
      <c r="D661" s="65">
        <v>2.6698084192999998</v>
      </c>
      <c r="E661" s="66">
        <v>2.90557925288033E-2</v>
      </c>
      <c r="F661" s="65">
        <v>1.0041317949999999</v>
      </c>
      <c r="G661" s="66">
        <v>6.3630342664812998E-3</v>
      </c>
      <c r="H661" s="65">
        <v>11.1878456931</v>
      </c>
      <c r="I661" s="64">
        <v>0.184790877589915</v>
      </c>
      <c r="J661" s="65">
        <v>0</v>
      </c>
      <c r="K661" s="66">
        <v>0</v>
      </c>
      <c r="L661" s="65">
        <v>1.7210938987</v>
      </c>
      <c r="M661" s="66">
        <v>1.35989358688263E-2</v>
      </c>
      <c r="N661" s="65">
        <v>1.1809421053</v>
      </c>
      <c r="O661" s="66">
        <v>1.44324156268617E-2</v>
      </c>
      <c r="P661" s="65">
        <v>7.7383815222000001</v>
      </c>
      <c r="Q661" s="64">
        <v>8.8529058243688202E-2</v>
      </c>
    </row>
    <row r="662" spans="1:17" customFormat="1" x14ac:dyDescent="0.3">
      <c r="A662" s="58" t="s">
        <v>278</v>
      </c>
      <c r="B662" s="59">
        <v>0</v>
      </c>
      <c r="C662" s="60">
        <v>0</v>
      </c>
      <c r="D662" s="59">
        <v>0</v>
      </c>
      <c r="E662" s="60">
        <v>0</v>
      </c>
      <c r="F662" s="59">
        <v>0</v>
      </c>
      <c r="G662" s="60">
        <v>0</v>
      </c>
      <c r="H662" s="59">
        <v>0</v>
      </c>
      <c r="I662" s="60">
        <v>0</v>
      </c>
      <c r="J662" s="59">
        <v>0</v>
      </c>
      <c r="K662" s="60">
        <v>0</v>
      </c>
      <c r="L662" s="59">
        <v>0</v>
      </c>
      <c r="M662" s="60">
        <v>0</v>
      </c>
      <c r="N662" s="59">
        <v>0</v>
      </c>
      <c r="O662" s="60">
        <v>0</v>
      </c>
      <c r="P662" s="59">
        <v>0</v>
      </c>
      <c r="Q662" s="60">
        <v>0</v>
      </c>
    </row>
    <row r="663" spans="1:17" customFormat="1" x14ac:dyDescent="0.3">
      <c r="A663" s="58" t="s">
        <v>279</v>
      </c>
      <c r="B663" s="65">
        <v>0</v>
      </c>
      <c r="C663" s="66">
        <v>0</v>
      </c>
      <c r="D663" s="65">
        <v>0</v>
      </c>
      <c r="E663" s="66">
        <v>0</v>
      </c>
      <c r="F663" s="65">
        <v>0</v>
      </c>
      <c r="G663" s="66">
        <v>0</v>
      </c>
      <c r="H663" s="65">
        <v>0</v>
      </c>
      <c r="I663" s="66">
        <v>0</v>
      </c>
      <c r="J663" s="65">
        <v>0</v>
      </c>
      <c r="K663" s="66">
        <v>0</v>
      </c>
      <c r="L663" s="65">
        <v>0</v>
      </c>
      <c r="M663" s="66">
        <v>0</v>
      </c>
      <c r="N663" s="65">
        <v>0</v>
      </c>
      <c r="O663" s="66">
        <v>0</v>
      </c>
      <c r="P663" s="65">
        <v>0</v>
      </c>
      <c r="Q663" s="66">
        <v>0</v>
      </c>
    </row>
    <row r="664" spans="1:17" customFormat="1" x14ac:dyDescent="0.3">
      <c r="A664" s="58" t="s">
        <v>280</v>
      </c>
      <c r="B664" s="59">
        <v>39.648194865999898</v>
      </c>
      <c r="C664" s="60">
        <v>5.9409195935356103E-2</v>
      </c>
      <c r="D664" s="59">
        <v>2.3772833565</v>
      </c>
      <c r="E664" s="60">
        <v>2.5872212960790501E-2</v>
      </c>
      <c r="F664" s="59">
        <v>18.6180340726</v>
      </c>
      <c r="G664" s="64">
        <v>0.11797972075814001</v>
      </c>
      <c r="H664" s="59">
        <v>0.2412093257</v>
      </c>
      <c r="I664" s="63">
        <v>3.98408095728964E-3</v>
      </c>
      <c r="J664" s="59">
        <v>2.2438274575999899</v>
      </c>
      <c r="K664" s="60">
        <v>4.7791390354540698E-2</v>
      </c>
      <c r="L664" s="59">
        <v>12.4268310468</v>
      </c>
      <c r="M664" s="60">
        <v>9.8188529159169105E-2</v>
      </c>
      <c r="N664" s="59">
        <v>0</v>
      </c>
      <c r="O664" s="63">
        <v>0</v>
      </c>
      <c r="P664" s="59">
        <v>1.6163481718999999</v>
      </c>
      <c r="Q664" s="60">
        <v>1.8491435326844999E-2</v>
      </c>
    </row>
    <row r="665" spans="1:17" customFormat="1" x14ac:dyDescent="0.3">
      <c r="A665" s="58" t="s">
        <v>281</v>
      </c>
      <c r="B665" s="65">
        <v>102.86318722110001</v>
      </c>
      <c r="C665" s="66">
        <v>0.154131083768306</v>
      </c>
      <c r="D665" s="65">
        <v>16.438542528399999</v>
      </c>
      <c r="E665" s="66">
        <v>0.178902305397004</v>
      </c>
      <c r="F665" s="65">
        <v>29.231838190600001</v>
      </c>
      <c r="G665" s="66">
        <v>0.185237823366627</v>
      </c>
      <c r="H665" s="65">
        <v>7.0863980345000002</v>
      </c>
      <c r="I665" s="66">
        <v>0.117046815595099</v>
      </c>
      <c r="J665" s="65">
        <v>7.5349904536999999</v>
      </c>
      <c r="K665" s="66">
        <v>0.16048812883129901</v>
      </c>
      <c r="L665" s="65">
        <v>24.7205950448</v>
      </c>
      <c r="M665" s="66">
        <v>0.19532565126596799</v>
      </c>
      <c r="N665" s="65">
        <v>7.3342594746999996</v>
      </c>
      <c r="O665" s="66">
        <v>8.9632743704425005E-2</v>
      </c>
      <c r="P665" s="65">
        <v>8.0260074432999993</v>
      </c>
      <c r="Q665" s="66">
        <v>9.18195721384098E-2</v>
      </c>
    </row>
    <row r="666" spans="1:17" customFormat="1" x14ac:dyDescent="0.3">
      <c r="A666" s="58" t="s">
        <v>282</v>
      </c>
      <c r="B666" s="59">
        <v>36.0917343602</v>
      </c>
      <c r="C666" s="60">
        <v>5.4080164948207297E-2</v>
      </c>
      <c r="D666" s="59">
        <v>1.4777508454999999</v>
      </c>
      <c r="E666" s="60">
        <v>1.60825105148816E-2</v>
      </c>
      <c r="F666" s="59">
        <v>25.342977531599999</v>
      </c>
      <c r="G666" s="64">
        <v>0.160594690110611</v>
      </c>
      <c r="H666" s="59">
        <v>2.2732942765000002</v>
      </c>
      <c r="I666" s="60">
        <v>3.7548251548879398E-2</v>
      </c>
      <c r="J666" s="59">
        <v>0</v>
      </c>
      <c r="K666" s="60">
        <v>0</v>
      </c>
      <c r="L666" s="59">
        <v>5.5640808746000001</v>
      </c>
      <c r="M666" s="60">
        <v>4.3963655347219098E-2</v>
      </c>
      <c r="N666" s="59">
        <v>0.76249902970000005</v>
      </c>
      <c r="O666" s="60">
        <v>9.3185795157279191E-3</v>
      </c>
      <c r="P666" s="59">
        <v>0.67113180230000002</v>
      </c>
      <c r="Q666" s="60">
        <v>7.67791898661992E-3</v>
      </c>
    </row>
    <row r="667" spans="1:17" customFormat="1" x14ac:dyDescent="0.3">
      <c r="A667" s="58" t="s">
        <v>283</v>
      </c>
      <c r="B667" s="65">
        <v>28.168694760600001</v>
      </c>
      <c r="C667" s="66">
        <v>4.22082143192552E-2</v>
      </c>
      <c r="D667" s="65">
        <v>0</v>
      </c>
      <c r="E667" s="63">
        <v>0</v>
      </c>
      <c r="F667" s="65">
        <v>10.398467652000001</v>
      </c>
      <c r="G667" s="66">
        <v>6.5893547359062901E-2</v>
      </c>
      <c r="H667" s="65">
        <v>0</v>
      </c>
      <c r="I667" s="66">
        <v>0</v>
      </c>
      <c r="J667" s="65">
        <v>0</v>
      </c>
      <c r="K667" s="66">
        <v>0</v>
      </c>
      <c r="L667" s="65">
        <v>13.867622175899999</v>
      </c>
      <c r="M667" s="64">
        <v>0.10957269952884199</v>
      </c>
      <c r="N667" s="65">
        <v>0</v>
      </c>
      <c r="O667" s="66">
        <v>0</v>
      </c>
      <c r="P667" s="65">
        <v>3.9026049327000001</v>
      </c>
      <c r="Q667" s="66">
        <v>4.4646795767040497E-2</v>
      </c>
    </row>
    <row r="668" spans="1:17" customFormat="1" x14ac:dyDescent="0.3">
      <c r="A668" s="58" t="s">
        <v>284</v>
      </c>
      <c r="B668" s="59">
        <v>70.053970129600003</v>
      </c>
      <c r="C668" s="60">
        <v>0.104969470906428</v>
      </c>
      <c r="D668" s="59">
        <v>20.711369685800001</v>
      </c>
      <c r="E668" s="64">
        <v>0.225403911467076</v>
      </c>
      <c r="F668" s="59">
        <v>3.8269135315999998</v>
      </c>
      <c r="G668" s="63">
        <v>2.4250583496792599E-2</v>
      </c>
      <c r="H668" s="59">
        <v>5.9483951746999999</v>
      </c>
      <c r="I668" s="60">
        <v>9.8250297218735794E-2</v>
      </c>
      <c r="J668" s="59">
        <v>4.95582157359999</v>
      </c>
      <c r="K668" s="60">
        <v>0.105554285178728</v>
      </c>
      <c r="L668" s="59">
        <v>2.2757352048000001</v>
      </c>
      <c r="M668" s="63">
        <v>1.79813414758377E-2</v>
      </c>
      <c r="N668" s="59">
        <v>18.062791962999899</v>
      </c>
      <c r="O668" s="64">
        <v>0.22074724901550499</v>
      </c>
      <c r="P668" s="59">
        <v>13.0109826389</v>
      </c>
      <c r="Q668" s="60">
        <v>0.14884895976533899</v>
      </c>
    </row>
    <row r="669" spans="1:17" customFormat="1" x14ac:dyDescent="0.3">
      <c r="A669" s="58" t="s">
        <v>285</v>
      </c>
      <c r="B669" s="65">
        <v>21.987528515400101</v>
      </c>
      <c r="C669" s="66">
        <v>3.2946301694703403E-2</v>
      </c>
      <c r="D669" s="65">
        <v>0</v>
      </c>
      <c r="E669" s="66">
        <v>0</v>
      </c>
      <c r="F669" s="65">
        <v>6.7333654975000004</v>
      </c>
      <c r="G669" s="66">
        <v>4.26683385614091E-2</v>
      </c>
      <c r="H669" s="65">
        <v>2.0591709699999998</v>
      </c>
      <c r="I669" s="66">
        <v>3.4011553349243599E-2</v>
      </c>
      <c r="J669" s="65">
        <v>1.6636228625</v>
      </c>
      <c r="K669" s="66">
        <v>3.5433584411840899E-2</v>
      </c>
      <c r="L669" s="65">
        <v>1.2351699411999999</v>
      </c>
      <c r="M669" s="66">
        <v>9.7594889100287296E-3</v>
      </c>
      <c r="N669" s="65">
        <v>5.9841673952000001</v>
      </c>
      <c r="O669" s="66">
        <v>7.3133128745799997E-2</v>
      </c>
      <c r="P669" s="65">
        <v>4.3120318490000002</v>
      </c>
      <c r="Q669" s="66">
        <v>4.9330744111493699E-2</v>
      </c>
    </row>
    <row r="670" spans="1:17" customFormat="1" x14ac:dyDescent="0.3">
      <c r="A670" s="58" t="s">
        <v>286</v>
      </c>
      <c r="B670" s="59">
        <v>62.844200092400001</v>
      </c>
      <c r="C670" s="60">
        <v>9.4166289519823004E-2</v>
      </c>
      <c r="D670" s="59">
        <v>11.9679323531</v>
      </c>
      <c r="E670" s="60">
        <v>0.130248206926248</v>
      </c>
      <c r="F670" s="59">
        <v>14.4927114134</v>
      </c>
      <c r="G670" s="60">
        <v>9.1838162875510596E-2</v>
      </c>
      <c r="H670" s="59">
        <v>4.0783108881000096</v>
      </c>
      <c r="I670" s="60">
        <v>6.7361909412220602E-2</v>
      </c>
      <c r="J670" s="59">
        <v>2.6993239156</v>
      </c>
      <c r="K670" s="60">
        <v>5.7493031608486601E-2</v>
      </c>
      <c r="L670" s="59">
        <v>6.0239076546000003</v>
      </c>
      <c r="M670" s="60">
        <v>4.7596899818489399E-2</v>
      </c>
      <c r="N670" s="59">
        <v>13.376728273499999</v>
      </c>
      <c r="O670" s="60">
        <v>0.16347837993438399</v>
      </c>
      <c r="P670" s="59">
        <v>9.0410683352000003</v>
      </c>
      <c r="Q670" s="60">
        <v>0.10343212762719101</v>
      </c>
    </row>
    <row r="671" spans="1:17" customFormat="1" x14ac:dyDescent="0.3">
      <c r="A671" s="58" t="s">
        <v>287</v>
      </c>
      <c r="B671" s="65">
        <v>24.644685581399902</v>
      </c>
      <c r="C671" s="66">
        <v>3.6927808678779997E-2</v>
      </c>
      <c r="D671" s="65">
        <v>1.9378586807</v>
      </c>
      <c r="E671" s="66">
        <v>2.1089910185886199E-2</v>
      </c>
      <c r="F671" s="65">
        <v>5.8323984098999997</v>
      </c>
      <c r="G671" s="66">
        <v>3.6959043745811E-2</v>
      </c>
      <c r="H671" s="65">
        <v>2.3768850171000002</v>
      </c>
      <c r="I671" s="66">
        <v>3.9259271202776599E-2</v>
      </c>
      <c r="J671" s="65">
        <v>6.3737829119999896</v>
      </c>
      <c r="K671" s="64">
        <v>0.13575551281839901</v>
      </c>
      <c r="L671" s="65">
        <v>2.1068441123000001</v>
      </c>
      <c r="M671" s="66">
        <v>1.6646876727889701E-2</v>
      </c>
      <c r="N671" s="65">
        <v>3.46085084829999</v>
      </c>
      <c r="O671" s="66">
        <v>4.2295416211410301E-2</v>
      </c>
      <c r="P671" s="65">
        <v>2.0280140065999999</v>
      </c>
      <c r="Q671" s="66">
        <v>2.32009974688176E-2</v>
      </c>
    </row>
    <row r="672" spans="1:17" customFormat="1" x14ac:dyDescent="0.3">
      <c r="A672" s="58" t="s">
        <v>288</v>
      </c>
      <c r="B672" s="59">
        <v>15.0494412566</v>
      </c>
      <c r="C672" s="60">
        <v>2.2550212118173599E-2</v>
      </c>
      <c r="D672" s="59">
        <v>2.5065398828999998</v>
      </c>
      <c r="E672" s="60">
        <v>2.7278924688464601E-2</v>
      </c>
      <c r="F672" s="59">
        <v>4.4050340648999997</v>
      </c>
      <c r="G672" s="60">
        <v>2.79140475777645E-2</v>
      </c>
      <c r="H672" s="59">
        <v>1.1244605490999999</v>
      </c>
      <c r="I672" s="60">
        <v>1.85728385413448E-2</v>
      </c>
      <c r="J672" s="59">
        <v>0.45783801540000102</v>
      </c>
      <c r="K672" s="60">
        <v>9.7515141991056896E-3</v>
      </c>
      <c r="L672" s="59">
        <v>4.1910902688</v>
      </c>
      <c r="M672" s="60">
        <v>3.3115199483841597E-2</v>
      </c>
      <c r="N672" s="59">
        <v>1.2451128158</v>
      </c>
      <c r="O672" s="60">
        <v>1.5216652517773301E-2</v>
      </c>
      <c r="P672" s="59">
        <v>1.1193656596999999</v>
      </c>
      <c r="Q672" s="60">
        <v>1.2805828634744399E-2</v>
      </c>
    </row>
    <row r="673" spans="1:17" customFormat="1" x14ac:dyDescent="0.3">
      <c r="A673" s="58" t="s">
        <v>289</v>
      </c>
      <c r="B673" s="65">
        <v>11.268700713799999</v>
      </c>
      <c r="C673" s="66">
        <v>1.6885117996056E-2</v>
      </c>
      <c r="D673" s="65">
        <v>0</v>
      </c>
      <c r="E673" s="66">
        <v>0</v>
      </c>
      <c r="F673" s="65">
        <v>5.826608555</v>
      </c>
      <c r="G673" s="66">
        <v>3.6922354293977999E-2</v>
      </c>
      <c r="H673" s="65">
        <v>0</v>
      </c>
      <c r="I673" s="66">
        <v>0</v>
      </c>
      <c r="J673" s="65">
        <v>0.80154546510000002</v>
      </c>
      <c r="K673" s="66">
        <v>1.7072155918119999E-2</v>
      </c>
      <c r="L673" s="65">
        <v>0</v>
      </c>
      <c r="M673" s="66">
        <v>0</v>
      </c>
      <c r="N673" s="65">
        <v>0.605314939</v>
      </c>
      <c r="O673" s="66">
        <v>7.3976164839826501E-3</v>
      </c>
      <c r="P673" s="65">
        <v>4.0352317546999901</v>
      </c>
      <c r="Q673" s="66">
        <v>4.6164080436429E-2</v>
      </c>
    </row>
    <row r="674" spans="1:17" customFormat="1" x14ac:dyDescent="0.3">
      <c r="A674" s="58" t="s">
        <v>290</v>
      </c>
      <c r="B674" s="59">
        <v>5.2851863033000104</v>
      </c>
      <c r="C674" s="60">
        <v>7.9193685792961193E-3</v>
      </c>
      <c r="D674" s="59">
        <v>0</v>
      </c>
      <c r="E674" s="60">
        <v>0</v>
      </c>
      <c r="F674" s="59">
        <v>1.3535723415000001</v>
      </c>
      <c r="G674" s="60">
        <v>8.57738718563914E-3</v>
      </c>
      <c r="H674" s="59">
        <v>0</v>
      </c>
      <c r="I674" s="60">
        <v>0</v>
      </c>
      <c r="J674" s="59">
        <v>1.2243942052000001</v>
      </c>
      <c r="K674" s="60">
        <v>2.6078431837686399E-2</v>
      </c>
      <c r="L674" s="59">
        <v>2.3556792779000002</v>
      </c>
      <c r="M674" s="60">
        <v>1.8613006211852901E-2</v>
      </c>
      <c r="N674" s="59">
        <v>0</v>
      </c>
      <c r="O674" s="60">
        <v>0</v>
      </c>
      <c r="P674" s="59">
        <v>0.35154047870000099</v>
      </c>
      <c r="Q674" s="60">
        <v>4.0217127347061303E-3</v>
      </c>
    </row>
    <row r="675" spans="1:17" customFormat="1" x14ac:dyDescent="0.3">
      <c r="A675" s="58" t="s">
        <v>291</v>
      </c>
      <c r="B675" s="65">
        <v>8.5921187055000008</v>
      </c>
      <c r="C675" s="66">
        <v>1.28745045114934E-2</v>
      </c>
      <c r="D675" s="65">
        <v>0.55128045290000005</v>
      </c>
      <c r="E675" s="66">
        <v>5.99964040447774E-3</v>
      </c>
      <c r="F675" s="65">
        <v>0</v>
      </c>
      <c r="G675" s="66">
        <v>0</v>
      </c>
      <c r="H675" s="65">
        <v>1.6772355564000001</v>
      </c>
      <c r="I675" s="66">
        <v>2.7703084123095901E-2</v>
      </c>
      <c r="J675" s="65">
        <v>0</v>
      </c>
      <c r="K675" s="66">
        <v>0</v>
      </c>
      <c r="L675" s="65">
        <v>6.3636026962000001</v>
      </c>
      <c r="M675" s="64">
        <v>5.02809434311976E-2</v>
      </c>
      <c r="N675" s="65">
        <v>0</v>
      </c>
      <c r="O675" s="66">
        <v>0</v>
      </c>
      <c r="P675" s="65">
        <v>0</v>
      </c>
      <c r="Q675" s="66">
        <v>0</v>
      </c>
    </row>
    <row r="676" spans="1:17" customFormat="1" x14ac:dyDescent="0.3">
      <c r="A676" s="58" t="s">
        <v>292</v>
      </c>
      <c r="B676" s="59">
        <v>15.331795638599999</v>
      </c>
      <c r="C676" s="60">
        <v>2.2973294350798201E-2</v>
      </c>
      <c r="D676" s="59">
        <v>1.5064912207000001</v>
      </c>
      <c r="E676" s="60">
        <v>1.63952948978262E-2</v>
      </c>
      <c r="F676" s="59">
        <v>3.0382566654000001</v>
      </c>
      <c r="G676" s="60">
        <v>1.9252981897964299E-2</v>
      </c>
      <c r="H676" s="59">
        <v>1.1462844417</v>
      </c>
      <c r="I676" s="60">
        <v>1.89333061752942E-2</v>
      </c>
      <c r="J676" s="59">
        <v>3.4505144518000002</v>
      </c>
      <c r="K676" s="64">
        <v>7.3492675442317801E-2</v>
      </c>
      <c r="L676" s="59">
        <v>1.3241505248000001</v>
      </c>
      <c r="M676" s="60">
        <v>1.0462554123879701E-2</v>
      </c>
      <c r="N676" s="59">
        <v>0.34447959500000003</v>
      </c>
      <c r="O676" s="60">
        <v>4.2099207638549097E-3</v>
      </c>
      <c r="P676" s="59">
        <v>4.5216187392</v>
      </c>
      <c r="Q676" s="60">
        <v>5.17284715893132E-2</v>
      </c>
    </row>
    <row r="677" spans="1:17" customFormat="1" x14ac:dyDescent="0.3">
      <c r="A677" s="58" t="s">
        <v>293</v>
      </c>
      <c r="B677" s="65">
        <v>4.7809817347999903</v>
      </c>
      <c r="C677" s="66">
        <v>7.1638641205747098E-3</v>
      </c>
      <c r="D677" s="65">
        <v>0</v>
      </c>
      <c r="E677" s="66">
        <v>0</v>
      </c>
      <c r="F677" s="65">
        <v>3.0063342776000002</v>
      </c>
      <c r="G677" s="66">
        <v>1.9050694460746701E-2</v>
      </c>
      <c r="H677" s="65">
        <v>1.1162427363</v>
      </c>
      <c r="I677" s="66">
        <v>1.84371040236514E-2</v>
      </c>
      <c r="J677" s="65">
        <v>0</v>
      </c>
      <c r="K677" s="66">
        <v>0</v>
      </c>
      <c r="L677" s="65">
        <v>0</v>
      </c>
      <c r="M677" s="66">
        <v>0</v>
      </c>
      <c r="N677" s="65">
        <v>0</v>
      </c>
      <c r="O677" s="66">
        <v>0</v>
      </c>
      <c r="P677" s="65">
        <v>0.65840472090000002</v>
      </c>
      <c r="Q677" s="66">
        <v>7.5323179294349797E-3</v>
      </c>
    </row>
    <row r="678" spans="1:17" customFormat="1" x14ac:dyDescent="0.3">
      <c r="A678" s="58" t="s">
        <v>294</v>
      </c>
      <c r="B678" s="59">
        <v>11.2891774258</v>
      </c>
      <c r="C678" s="60">
        <v>1.6915800477299601E-2</v>
      </c>
      <c r="D678" s="59">
        <v>5.4445527974000099</v>
      </c>
      <c r="E678" s="64">
        <v>5.9253613611289599E-2</v>
      </c>
      <c r="F678" s="59">
        <v>1.1556120979</v>
      </c>
      <c r="G678" s="60">
        <v>7.3229424805715303E-3</v>
      </c>
      <c r="H678" s="59">
        <v>0.87506695629999998</v>
      </c>
      <c r="I678" s="60">
        <v>1.44535771443775E-2</v>
      </c>
      <c r="J678" s="59">
        <v>0</v>
      </c>
      <c r="K678" s="60">
        <v>0</v>
      </c>
      <c r="L678" s="59">
        <v>0</v>
      </c>
      <c r="M678" s="60">
        <v>0</v>
      </c>
      <c r="N678" s="59">
        <v>3.6167667215999999</v>
      </c>
      <c r="O678" s="60">
        <v>4.4200880227124303E-2</v>
      </c>
      <c r="P678" s="59">
        <v>0.19717885260000001</v>
      </c>
      <c r="Q678" s="60">
        <v>2.2557763630768001E-3</v>
      </c>
    </row>
    <row r="679" spans="1:17" customFormat="1" x14ac:dyDescent="0.3">
      <c r="A679" s="58" t="s">
        <v>295</v>
      </c>
      <c r="B679" s="65">
        <v>20.2087295366</v>
      </c>
      <c r="C679" s="66">
        <v>3.0280934017352702E-2</v>
      </c>
      <c r="D679" s="65">
        <v>0.41796115099999998</v>
      </c>
      <c r="E679" s="66">
        <v>4.5487130839672501E-3</v>
      </c>
      <c r="F679" s="65">
        <v>3.1916989737999999</v>
      </c>
      <c r="G679" s="66">
        <v>2.02253230499315E-2</v>
      </c>
      <c r="H679" s="65">
        <v>0.715331788399999</v>
      </c>
      <c r="I679" s="66">
        <v>1.1815213810816501E-2</v>
      </c>
      <c r="J679" s="65">
        <v>0</v>
      </c>
      <c r="K679" s="66">
        <v>0</v>
      </c>
      <c r="L679" s="65">
        <v>1.1239689859999999</v>
      </c>
      <c r="M679" s="66">
        <v>8.880853142707E-3</v>
      </c>
      <c r="N679" s="65">
        <v>5.4753525266</v>
      </c>
      <c r="O679" s="66">
        <v>6.6914849604252397E-2</v>
      </c>
      <c r="P679" s="65">
        <v>9.2844161108000005</v>
      </c>
      <c r="Q679" s="64">
        <v>0.106216088244506</v>
      </c>
    </row>
    <row r="680" spans="1:17" customFormat="1" x14ac:dyDescent="0.3">
      <c r="A680" s="58" t="s">
        <v>296</v>
      </c>
      <c r="B680" s="59">
        <v>2.4901958949999998</v>
      </c>
      <c r="C680" s="60">
        <v>3.7313309305372598E-3</v>
      </c>
      <c r="D680" s="59">
        <v>0.64069122060000006</v>
      </c>
      <c r="E680" s="60">
        <v>6.9727067478722897E-3</v>
      </c>
      <c r="F680" s="59">
        <v>0.715331788399999</v>
      </c>
      <c r="G680" s="60">
        <v>4.5329514553341596E-3</v>
      </c>
      <c r="H680" s="59">
        <v>0</v>
      </c>
      <c r="I680" s="60">
        <v>0</v>
      </c>
      <c r="J680" s="59">
        <v>0</v>
      </c>
      <c r="K680" s="60">
        <v>0</v>
      </c>
      <c r="L680" s="59">
        <v>1.134172886</v>
      </c>
      <c r="M680" s="60">
        <v>8.9614775536219007E-3</v>
      </c>
      <c r="N680" s="59">
        <v>0</v>
      </c>
      <c r="O680" s="60">
        <v>0</v>
      </c>
      <c r="P680" s="59">
        <v>0</v>
      </c>
      <c r="Q680" s="60">
        <v>0</v>
      </c>
    </row>
    <row r="681" spans="1:17" customFormat="1" x14ac:dyDescent="0.3">
      <c r="A681" s="58" t="s">
        <v>297</v>
      </c>
      <c r="B681" s="65">
        <v>38.600792826300001</v>
      </c>
      <c r="C681" s="66">
        <v>5.78397597173912E-2</v>
      </c>
      <c r="D681" s="65">
        <v>5.7576321803000097</v>
      </c>
      <c r="E681" s="66">
        <v>6.2660887904391602E-2</v>
      </c>
      <c r="F681" s="65">
        <v>2.9531595689999999</v>
      </c>
      <c r="G681" s="66">
        <v>1.8713734218459E-2</v>
      </c>
      <c r="H681" s="65">
        <v>5.2370155485999899</v>
      </c>
      <c r="I681" s="66">
        <v>8.65003617072298E-2</v>
      </c>
      <c r="J681" s="65">
        <v>3.9615416495000102</v>
      </c>
      <c r="K681" s="66">
        <v>8.4377068626983701E-2</v>
      </c>
      <c r="L681" s="65">
        <v>4.2493228698000003</v>
      </c>
      <c r="M681" s="66">
        <v>3.3575314650755E-2</v>
      </c>
      <c r="N681" s="65">
        <v>8.9500812057000001</v>
      </c>
      <c r="O681" s="66">
        <v>0.10937986822140799</v>
      </c>
      <c r="P681" s="65">
        <v>7.4920398034</v>
      </c>
      <c r="Q681" s="66">
        <v>8.5710846152577E-2</v>
      </c>
    </row>
    <row r="682" spans="1:17" customFormat="1" x14ac:dyDescent="0.3">
      <c r="A682" s="58" t="s">
        <v>298</v>
      </c>
      <c r="B682" s="59">
        <v>17.7840930598</v>
      </c>
      <c r="C682" s="60">
        <v>2.6647837882483E-2</v>
      </c>
      <c r="D682" s="59">
        <v>3.6590067617000002</v>
      </c>
      <c r="E682" s="60">
        <v>3.9821337201910001E-2</v>
      </c>
      <c r="F682" s="59">
        <v>6.4972235727000003</v>
      </c>
      <c r="G682" s="60">
        <v>4.1171942205136702E-2</v>
      </c>
      <c r="H682" s="59">
        <v>0.87706539590000099</v>
      </c>
      <c r="I682" s="60">
        <v>1.44865855910101E-2</v>
      </c>
      <c r="J682" s="59">
        <v>1.2888746566</v>
      </c>
      <c r="K682" s="60">
        <v>2.7451804113997901E-2</v>
      </c>
      <c r="L682" s="59">
        <v>0.54998002479999997</v>
      </c>
      <c r="M682" s="60">
        <v>4.3455752716571403E-3</v>
      </c>
      <c r="N682" s="59">
        <v>4.2791981812</v>
      </c>
      <c r="O682" s="60">
        <v>5.2296523617557197E-2</v>
      </c>
      <c r="P682" s="59">
        <v>0.63274446689999997</v>
      </c>
      <c r="Q682" s="60">
        <v>7.2387580791747098E-3</v>
      </c>
    </row>
    <row r="683" spans="1:17" customFormat="1" x14ac:dyDescent="0.3">
      <c r="A683" s="58" t="s">
        <v>299</v>
      </c>
      <c r="B683" s="65">
        <v>1.2619603572</v>
      </c>
      <c r="C683" s="66">
        <v>1.8909322448835699E-3</v>
      </c>
      <c r="D683" s="65">
        <v>0</v>
      </c>
      <c r="E683" s="66">
        <v>0</v>
      </c>
      <c r="F683" s="65">
        <v>1.2619603572</v>
      </c>
      <c r="G683" s="66">
        <v>7.9968556277063008E-3</v>
      </c>
      <c r="H683" s="65">
        <v>0</v>
      </c>
      <c r="I683" s="66">
        <v>0</v>
      </c>
      <c r="J683" s="65">
        <v>0</v>
      </c>
      <c r="K683" s="66">
        <v>0</v>
      </c>
      <c r="L683" s="65">
        <v>0</v>
      </c>
      <c r="M683" s="66">
        <v>0</v>
      </c>
      <c r="N683" s="65">
        <v>0</v>
      </c>
      <c r="O683" s="66">
        <v>0</v>
      </c>
      <c r="P683" s="65">
        <v>0</v>
      </c>
      <c r="Q683" s="66">
        <v>0</v>
      </c>
    </row>
    <row r="684" spans="1:17" customFormat="1" x14ac:dyDescent="0.3">
      <c r="A684" s="58" t="s">
        <v>300</v>
      </c>
      <c r="B684" s="59">
        <v>23.360218432700101</v>
      </c>
      <c r="C684" s="60">
        <v>3.5003152064082999E-2</v>
      </c>
      <c r="D684" s="59">
        <v>2.4145254146999999</v>
      </c>
      <c r="E684" s="60">
        <v>2.6277522011650602E-2</v>
      </c>
      <c r="F684" s="59">
        <v>1.7764532865</v>
      </c>
      <c r="G684" s="60">
        <v>1.12571210184643E-2</v>
      </c>
      <c r="H684" s="59">
        <v>2.5339138846</v>
      </c>
      <c r="I684" s="60">
        <v>4.1852934275031103E-2</v>
      </c>
      <c r="J684" s="59">
        <v>4.0040289653999999</v>
      </c>
      <c r="K684" s="60">
        <v>8.5282008038619794E-2</v>
      </c>
      <c r="L684" s="59">
        <v>7.2601208176999998</v>
      </c>
      <c r="M684" s="60">
        <v>5.7364631572052599E-2</v>
      </c>
      <c r="N684" s="59">
        <v>0.66485655769999996</v>
      </c>
      <c r="O684" s="60">
        <v>8.1252807651678999E-3</v>
      </c>
      <c r="P684" s="59">
        <v>3.0250903019000002</v>
      </c>
      <c r="Q684" s="60">
        <v>3.4607804585626602E-2</v>
      </c>
    </row>
    <row r="685" spans="1:17" customFormat="1" x14ac:dyDescent="0.3">
      <c r="A685" s="58" t="s">
        <v>301</v>
      </c>
      <c r="B685" s="65">
        <v>7.5610626880999998</v>
      </c>
      <c r="C685" s="66">
        <v>1.13295613138254E-2</v>
      </c>
      <c r="D685" s="65">
        <v>0</v>
      </c>
      <c r="E685" s="66">
        <v>0</v>
      </c>
      <c r="F685" s="65">
        <v>1.7563715869000001</v>
      </c>
      <c r="G685" s="66">
        <v>1.1129866266328999E-2</v>
      </c>
      <c r="H685" s="65">
        <v>1.5708919684</v>
      </c>
      <c r="I685" s="66">
        <v>2.5946595385974599E-2</v>
      </c>
      <c r="J685" s="65">
        <v>0</v>
      </c>
      <c r="K685" s="66">
        <v>0</v>
      </c>
      <c r="L685" s="65">
        <v>1.7810099580000001</v>
      </c>
      <c r="M685" s="66">
        <v>1.40723526002138E-2</v>
      </c>
      <c r="N685" s="65">
        <v>2.4527891747999999</v>
      </c>
      <c r="O685" s="66">
        <v>2.99757902245242E-2</v>
      </c>
      <c r="P685" s="65">
        <v>0</v>
      </c>
      <c r="Q685" s="66">
        <v>0</v>
      </c>
    </row>
    <row r="686" spans="1:17" customFormat="1" x14ac:dyDescent="0.3">
      <c r="A686" s="58" t="s">
        <v>305</v>
      </c>
      <c r="B686" s="59">
        <v>46.5113883828</v>
      </c>
      <c r="C686" s="60">
        <v>6.9693064085214501E-2</v>
      </c>
      <c r="D686" s="59">
        <v>6.0669792870999997</v>
      </c>
      <c r="E686" s="60">
        <v>6.60275434627417E-2</v>
      </c>
      <c r="F686" s="59">
        <v>1.6166403993</v>
      </c>
      <c r="G686" s="63">
        <v>1.0244410453434501E-2</v>
      </c>
      <c r="H686" s="59">
        <v>3.5817726681000002</v>
      </c>
      <c r="I686" s="60">
        <v>5.9160533030409801E-2</v>
      </c>
      <c r="J686" s="59">
        <v>0.87506695630000098</v>
      </c>
      <c r="K686" s="60">
        <v>1.8638093741675001E-2</v>
      </c>
      <c r="L686" s="59">
        <v>24.751044505399999</v>
      </c>
      <c r="M686" s="64">
        <v>0.19556624259120101</v>
      </c>
      <c r="N686" s="59">
        <v>2.7675207004999902</v>
      </c>
      <c r="O686" s="60">
        <v>3.3822156756289801E-2</v>
      </c>
      <c r="P686" s="59">
        <v>4.4582676790000004</v>
      </c>
      <c r="Q686" s="60">
        <v>5.1003719303301498E-2</v>
      </c>
    </row>
    <row r="687" spans="1:17" customFormat="1" x14ac:dyDescent="0.3">
      <c r="A687" s="71" t="s">
        <v>1</v>
      </c>
    </row>
    <row r="688" spans="1:17" customFormat="1" x14ac:dyDescent="0.3">
      <c r="A688" s="71" t="s">
        <v>1</v>
      </c>
    </row>
    <row r="689" spans="1:17" customFormat="1" x14ac:dyDescent="0.3">
      <c r="A689" s="53" t="s">
        <v>408</v>
      </c>
    </row>
    <row r="690" spans="1:17" customFormat="1" x14ac:dyDescent="0.3">
      <c r="A690" s="54" t="s">
        <v>1</v>
      </c>
    </row>
    <row r="691" spans="1:17" customFormat="1" x14ac:dyDescent="0.3">
      <c r="A691" s="115" t="s">
        <v>1</v>
      </c>
      <c r="B691" s="114" t="s">
        <v>501</v>
      </c>
      <c r="C691" s="114" t="s">
        <v>1</v>
      </c>
      <c r="D691" s="114" t="s">
        <v>17</v>
      </c>
      <c r="E691" s="114" t="s">
        <v>1</v>
      </c>
      <c r="F691" s="114" t="s">
        <v>18</v>
      </c>
      <c r="G691" s="114" t="s">
        <v>1</v>
      </c>
      <c r="H691" s="114" t="s">
        <v>19</v>
      </c>
      <c r="I691" s="114" t="s">
        <v>1</v>
      </c>
      <c r="J691" s="114" t="s">
        <v>20</v>
      </c>
      <c r="K691" s="114" t="s">
        <v>1</v>
      </c>
      <c r="L691" s="114" t="s">
        <v>21</v>
      </c>
      <c r="M691" s="114" t="s">
        <v>1</v>
      </c>
      <c r="N691" s="114" t="s">
        <v>22</v>
      </c>
      <c r="O691" s="114" t="s">
        <v>1</v>
      </c>
      <c r="P691" s="114" t="s">
        <v>23</v>
      </c>
      <c r="Q691" s="114" t="s">
        <v>1</v>
      </c>
    </row>
    <row r="692" spans="1:17" customFormat="1" x14ac:dyDescent="0.3">
      <c r="A692" s="116" t="s">
        <v>1</v>
      </c>
      <c r="B692" s="55" t="s">
        <v>14</v>
      </c>
      <c r="C692" s="55" t="s">
        <v>15</v>
      </c>
      <c r="D692" s="55" t="s">
        <v>14</v>
      </c>
      <c r="E692" s="55" t="s">
        <v>15</v>
      </c>
      <c r="F692" s="55" t="s">
        <v>14</v>
      </c>
      <c r="G692" s="55" t="s">
        <v>15</v>
      </c>
      <c r="H692" s="55" t="s">
        <v>14</v>
      </c>
      <c r="I692" s="55" t="s">
        <v>15</v>
      </c>
      <c r="J692" s="55" t="s">
        <v>14</v>
      </c>
      <c r="K692" s="55" t="s">
        <v>15</v>
      </c>
      <c r="L692" s="55" t="s">
        <v>14</v>
      </c>
      <c r="M692" s="55" t="s">
        <v>15</v>
      </c>
      <c r="N692" s="55" t="s">
        <v>14</v>
      </c>
      <c r="O692" s="55" t="s">
        <v>15</v>
      </c>
      <c r="P692" s="55" t="s">
        <v>14</v>
      </c>
      <c r="Q692" s="55" t="s">
        <v>15</v>
      </c>
    </row>
    <row r="693" spans="1:17" customFormat="1" x14ac:dyDescent="0.3">
      <c r="A693" s="56" t="s">
        <v>16</v>
      </c>
      <c r="B693" s="57">
        <v>171.4594898327</v>
      </c>
      <c r="C693" s="57">
        <v>171.4594898327</v>
      </c>
      <c r="D693" s="57">
        <v>25.0525724327</v>
      </c>
      <c r="E693" s="57">
        <v>25.0525724327</v>
      </c>
      <c r="F693" s="57">
        <v>27.335939685100001</v>
      </c>
      <c r="G693" s="57">
        <v>27.335939685100001</v>
      </c>
      <c r="H693" s="57">
        <v>22.520502499900001</v>
      </c>
      <c r="I693" s="57">
        <v>22.520502499900001</v>
      </c>
      <c r="J693" s="57">
        <v>13.7029704894</v>
      </c>
      <c r="K693" s="57">
        <v>13.7029704894</v>
      </c>
      <c r="L693" s="57">
        <v>38.579595509999997</v>
      </c>
      <c r="M693" s="57">
        <v>38.579595509999997</v>
      </c>
      <c r="N693" s="57">
        <v>16.344137186600001</v>
      </c>
      <c r="O693" s="57">
        <v>16.344137186600001</v>
      </c>
      <c r="P693" s="57">
        <v>26.0308128277</v>
      </c>
      <c r="Q693" s="57">
        <v>26.0308128277</v>
      </c>
    </row>
    <row r="694" spans="1:17" customFormat="1" x14ac:dyDescent="0.3">
      <c r="A694" s="58" t="s">
        <v>306</v>
      </c>
      <c r="B694" s="59">
        <v>46.933156482900003</v>
      </c>
      <c r="C694" s="60">
        <v>0.27372737740380898</v>
      </c>
      <c r="D694" s="61">
        <v>1.8863202441</v>
      </c>
      <c r="E694" s="68">
        <v>7.5294473218960603</v>
      </c>
      <c r="F694" s="61">
        <v>9.2999300109999901</v>
      </c>
      <c r="G694" s="62">
        <v>34.020890147299802</v>
      </c>
      <c r="H694" s="61">
        <v>5.9570225987999903</v>
      </c>
      <c r="I694" s="62">
        <v>26.451552752104199</v>
      </c>
      <c r="J694" s="61">
        <v>4.5981219387000003</v>
      </c>
      <c r="K694" s="62">
        <v>33.555658185624097</v>
      </c>
      <c r="L694" s="61">
        <v>11.859370442299999</v>
      </c>
      <c r="M694" s="62">
        <v>30.740007212429202</v>
      </c>
      <c r="N694" s="61">
        <v>7.3614553193000303</v>
      </c>
      <c r="O694" s="62">
        <v>45.040342205004301</v>
      </c>
      <c r="P694" s="61">
        <v>5.0872940203000097</v>
      </c>
      <c r="Q694" s="62">
        <v>19.543354462164501</v>
      </c>
    </row>
    <row r="695" spans="1:17" customFormat="1" x14ac:dyDescent="0.3">
      <c r="A695" s="58" t="s">
        <v>307</v>
      </c>
      <c r="B695" s="65">
        <v>49.877553578200001</v>
      </c>
      <c r="C695" s="66">
        <v>0.29089992993019798</v>
      </c>
      <c r="D695" s="67">
        <v>10.721711150599999</v>
      </c>
      <c r="E695" s="69">
        <v>42.796847227574197</v>
      </c>
      <c r="F695" s="67">
        <v>4.0624721293999899</v>
      </c>
      <c r="G695" s="69">
        <v>14.861285824442801</v>
      </c>
      <c r="H695" s="67">
        <v>10.211134744900001</v>
      </c>
      <c r="I695" s="69">
        <v>45.341504901790401</v>
      </c>
      <c r="J695" s="67">
        <v>2.8910456517999998</v>
      </c>
      <c r="K695" s="69">
        <v>21.097948463337801</v>
      </c>
      <c r="L695" s="67">
        <v>5.8067654518999898</v>
      </c>
      <c r="M695" s="69">
        <v>15.0513901847282</v>
      </c>
      <c r="N695" s="67">
        <v>4.3767017016</v>
      </c>
      <c r="O695" s="69">
        <v>26.778420002423299</v>
      </c>
      <c r="P695" s="67">
        <v>10.798405455099999</v>
      </c>
      <c r="Q695" s="69">
        <v>41.483166609415903</v>
      </c>
    </row>
    <row r="696" spans="1:17" customFormat="1" x14ac:dyDescent="0.3">
      <c r="A696" s="58" t="s">
        <v>308</v>
      </c>
      <c r="B696" s="59">
        <v>74.648779771599905</v>
      </c>
      <c r="C696" s="60">
        <v>0.43537269266599299</v>
      </c>
      <c r="D696" s="61">
        <v>12.444541038000001</v>
      </c>
      <c r="E696" s="62">
        <v>49.673705450529702</v>
      </c>
      <c r="F696" s="61">
        <v>13.973537544699999</v>
      </c>
      <c r="G696" s="62">
        <v>51.117824028257402</v>
      </c>
      <c r="H696" s="61">
        <v>6.3523451562000099</v>
      </c>
      <c r="I696" s="62">
        <v>28.206942346105301</v>
      </c>
      <c r="J696" s="61">
        <v>6.2138028989</v>
      </c>
      <c r="K696" s="62">
        <v>45.346393351038103</v>
      </c>
      <c r="L696" s="61">
        <v>20.913459615800001</v>
      </c>
      <c r="M696" s="62">
        <v>54.208602602842603</v>
      </c>
      <c r="N696" s="61">
        <v>4.6059801657000001</v>
      </c>
      <c r="O696" s="62">
        <v>28.1812377925724</v>
      </c>
      <c r="P696" s="61">
        <v>10.145113352299999</v>
      </c>
      <c r="Q696" s="62">
        <v>38.973478928419603</v>
      </c>
    </row>
    <row r="697" spans="1:17" customFormat="1" x14ac:dyDescent="0.3">
      <c r="A697" s="71" t="s">
        <v>1</v>
      </c>
    </row>
    <row r="698" spans="1:17" customFormat="1" x14ac:dyDescent="0.3">
      <c r="A698" s="71" t="s">
        <v>1</v>
      </c>
    </row>
    <row r="699" spans="1:17" customFormat="1" x14ac:dyDescent="0.3">
      <c r="A699" s="53" t="s">
        <v>409</v>
      </c>
    </row>
    <row r="700" spans="1:17" customFormat="1" x14ac:dyDescent="0.3">
      <c r="A700" s="54" t="s">
        <v>1</v>
      </c>
    </row>
    <row r="701" spans="1:17" customFormat="1" x14ac:dyDescent="0.3">
      <c r="A701" s="115" t="s">
        <v>1</v>
      </c>
      <c r="B701" s="114" t="s">
        <v>501</v>
      </c>
      <c r="C701" s="114" t="s">
        <v>1</v>
      </c>
      <c r="D701" s="114" t="s">
        <v>17</v>
      </c>
      <c r="E701" s="114" t="s">
        <v>1</v>
      </c>
      <c r="F701" s="114" t="s">
        <v>18</v>
      </c>
      <c r="G701" s="114" t="s">
        <v>1</v>
      </c>
      <c r="H701" s="114" t="s">
        <v>19</v>
      </c>
      <c r="I701" s="114" t="s">
        <v>1</v>
      </c>
      <c r="J701" s="114" t="s">
        <v>20</v>
      </c>
      <c r="K701" s="114" t="s">
        <v>1</v>
      </c>
      <c r="L701" s="114" t="s">
        <v>21</v>
      </c>
      <c r="M701" s="114" t="s">
        <v>1</v>
      </c>
      <c r="N701" s="114" t="s">
        <v>22</v>
      </c>
      <c r="O701" s="114" t="s">
        <v>1</v>
      </c>
      <c r="P701" s="114" t="s">
        <v>23</v>
      </c>
      <c r="Q701" s="114" t="s">
        <v>1</v>
      </c>
    </row>
    <row r="702" spans="1:17" customFormat="1" x14ac:dyDescent="0.3">
      <c r="A702" s="116" t="s">
        <v>1</v>
      </c>
      <c r="B702" s="55" t="s">
        <v>14</v>
      </c>
      <c r="C702" s="55" t="s">
        <v>15</v>
      </c>
      <c r="D702" s="55" t="s">
        <v>14</v>
      </c>
      <c r="E702" s="55" t="s">
        <v>15</v>
      </c>
      <c r="F702" s="55" t="s">
        <v>14</v>
      </c>
      <c r="G702" s="55" t="s">
        <v>15</v>
      </c>
      <c r="H702" s="55" t="s">
        <v>14</v>
      </c>
      <c r="I702" s="55" t="s">
        <v>15</v>
      </c>
      <c r="J702" s="55" t="s">
        <v>14</v>
      </c>
      <c r="K702" s="55" t="s">
        <v>15</v>
      </c>
      <c r="L702" s="55" t="s">
        <v>14</v>
      </c>
      <c r="M702" s="55" t="s">
        <v>15</v>
      </c>
      <c r="N702" s="55" t="s">
        <v>14</v>
      </c>
      <c r="O702" s="55" t="s">
        <v>15</v>
      </c>
      <c r="P702" s="55" t="s">
        <v>14</v>
      </c>
      <c r="Q702" s="55" t="s">
        <v>15</v>
      </c>
    </row>
    <row r="703" spans="1:17" customFormat="1" x14ac:dyDescent="0.3">
      <c r="A703" s="56" t="s">
        <v>16</v>
      </c>
      <c r="B703" s="57">
        <v>136.97410194450001</v>
      </c>
      <c r="C703" s="57">
        <v>136.97410194450001</v>
      </c>
      <c r="D703" s="57">
        <v>25.691022929199999</v>
      </c>
      <c r="E703" s="57">
        <v>25.691022929199999</v>
      </c>
      <c r="F703" s="57">
        <v>23.5709287524</v>
      </c>
      <c r="G703" s="57">
        <v>23.5709287524</v>
      </c>
      <c r="H703" s="57">
        <v>18.948224388500002</v>
      </c>
      <c r="I703" s="57">
        <v>18.948224388500002</v>
      </c>
      <c r="J703" s="57">
        <v>8.3172275350000007</v>
      </c>
      <c r="K703" s="57">
        <v>8.3172275350000007</v>
      </c>
      <c r="L703" s="57">
        <v>12.358466073300001</v>
      </c>
      <c r="M703" s="57">
        <v>12.358466073300001</v>
      </c>
      <c r="N703" s="57">
        <v>19.775568346899998</v>
      </c>
      <c r="O703" s="57">
        <v>19.775568346899998</v>
      </c>
      <c r="P703" s="57">
        <v>24.572146146200001</v>
      </c>
      <c r="Q703" s="57">
        <v>24.572146146200001</v>
      </c>
    </row>
    <row r="704" spans="1:17" customFormat="1" x14ac:dyDescent="0.3">
      <c r="A704" s="58" t="s">
        <v>306</v>
      </c>
      <c r="B704" s="59">
        <v>51.212834641100002</v>
      </c>
      <c r="C704" s="60">
        <v>0.37388698968693201</v>
      </c>
      <c r="D704" s="61">
        <v>8.9746233652999905</v>
      </c>
      <c r="E704" s="62">
        <v>34.932915633731298</v>
      </c>
      <c r="F704" s="61">
        <v>12.331253330499999</v>
      </c>
      <c r="G704" s="62">
        <v>52.315517390227697</v>
      </c>
      <c r="H704" s="61">
        <v>5.6876220927000203</v>
      </c>
      <c r="I704" s="62">
        <v>30.016649455301501</v>
      </c>
      <c r="J704" s="61">
        <v>3.7410777571999998</v>
      </c>
      <c r="K704" s="62">
        <v>44.979865483504497</v>
      </c>
      <c r="L704" s="61">
        <v>7.1305609029000001</v>
      </c>
      <c r="M704" s="62">
        <v>57.697782723256502</v>
      </c>
      <c r="N704" s="61">
        <v>4.8798407935999997</v>
      </c>
      <c r="O704" s="62">
        <v>24.6761089643472</v>
      </c>
      <c r="P704" s="61">
        <v>7.6144990904999998</v>
      </c>
      <c r="Q704" s="62">
        <v>30.988335512881299</v>
      </c>
    </row>
    <row r="705" spans="1:17" customFormat="1" x14ac:dyDescent="0.3">
      <c r="A705" s="58" t="s">
        <v>307</v>
      </c>
      <c r="B705" s="65">
        <v>22.465204786400001</v>
      </c>
      <c r="C705" s="66">
        <v>0.164010601036848</v>
      </c>
      <c r="D705" s="67">
        <v>5.7583907068000002</v>
      </c>
      <c r="E705" s="69">
        <v>22.4140187904122</v>
      </c>
      <c r="F705" s="67">
        <v>1.0996660558</v>
      </c>
      <c r="G705" s="69">
        <v>4.6653488598239097</v>
      </c>
      <c r="H705" s="67">
        <v>2.0848443684000002</v>
      </c>
      <c r="I705" s="69">
        <v>11.0028482123387</v>
      </c>
      <c r="J705" s="67">
        <v>2.68122805169999</v>
      </c>
      <c r="K705" s="69">
        <v>32.237041014172497</v>
      </c>
      <c r="L705" s="67">
        <v>2.2285027103999999</v>
      </c>
      <c r="M705" s="69">
        <v>18.0321950732591</v>
      </c>
      <c r="N705" s="67">
        <v>3.9088399777</v>
      </c>
      <c r="O705" s="69">
        <v>19.7660057558485</v>
      </c>
      <c r="P705" s="67">
        <v>4.7037329156000096</v>
      </c>
      <c r="Q705" s="69">
        <v>19.142540043566399</v>
      </c>
    </row>
    <row r="706" spans="1:17" customFormat="1" x14ac:dyDescent="0.3">
      <c r="A706" s="58" t="s">
        <v>308</v>
      </c>
      <c r="B706" s="59">
        <v>63.296062517000003</v>
      </c>
      <c r="C706" s="60">
        <v>0.46210240927621998</v>
      </c>
      <c r="D706" s="61">
        <v>10.958008857099999</v>
      </c>
      <c r="E706" s="62">
        <v>42.653065575856502</v>
      </c>
      <c r="F706" s="61">
        <v>10.140009366099999</v>
      </c>
      <c r="G706" s="62">
        <v>43.019133749948402</v>
      </c>
      <c r="H706" s="61">
        <v>11.175757927399999</v>
      </c>
      <c r="I706" s="62">
        <v>58.980502332359698</v>
      </c>
      <c r="J706" s="61">
        <v>1.89492172609999</v>
      </c>
      <c r="K706" s="62">
        <v>22.783093502322899</v>
      </c>
      <c r="L706" s="61">
        <v>2.9994024600000002</v>
      </c>
      <c r="M706" s="62">
        <v>24.270022203484402</v>
      </c>
      <c r="N706" s="61">
        <v>10.986887575600001</v>
      </c>
      <c r="O706" s="62">
        <v>55.557885279804303</v>
      </c>
      <c r="P706" s="61">
        <v>12.253914140099999</v>
      </c>
      <c r="Q706" s="62">
        <v>49.869124443552202</v>
      </c>
    </row>
    <row r="707" spans="1:17" customFormat="1" x14ac:dyDescent="0.3">
      <c r="A707" s="71" t="s">
        <v>1</v>
      </c>
    </row>
    <row r="708" spans="1:17" customFormat="1" x14ac:dyDescent="0.3">
      <c r="A708" s="71" t="s">
        <v>1</v>
      </c>
    </row>
    <row r="709" spans="1:17" customFormat="1" x14ac:dyDescent="0.3">
      <c r="A709" s="53" t="s">
        <v>410</v>
      </c>
    </row>
    <row r="710" spans="1:17" customFormat="1" x14ac:dyDescent="0.3">
      <c r="A710" s="54" t="s">
        <v>1</v>
      </c>
    </row>
    <row r="711" spans="1:17" customFormat="1" x14ac:dyDescent="0.3">
      <c r="A711" s="115" t="s">
        <v>1</v>
      </c>
      <c r="B711" s="114" t="s">
        <v>501</v>
      </c>
      <c r="C711" s="114" t="s">
        <v>1</v>
      </c>
      <c r="D711" s="114" t="s">
        <v>17</v>
      </c>
      <c r="E711" s="114" t="s">
        <v>1</v>
      </c>
      <c r="F711" s="114" t="s">
        <v>18</v>
      </c>
      <c r="G711" s="114" t="s">
        <v>1</v>
      </c>
      <c r="H711" s="114" t="s">
        <v>19</v>
      </c>
      <c r="I711" s="114" t="s">
        <v>1</v>
      </c>
      <c r="J711" s="114" t="s">
        <v>20</v>
      </c>
      <c r="K711" s="114" t="s">
        <v>1</v>
      </c>
      <c r="L711" s="114" t="s">
        <v>21</v>
      </c>
      <c r="M711" s="114" t="s">
        <v>1</v>
      </c>
      <c r="N711" s="114" t="s">
        <v>22</v>
      </c>
      <c r="O711" s="114" t="s">
        <v>1</v>
      </c>
      <c r="P711" s="114" t="s">
        <v>23</v>
      </c>
      <c r="Q711" s="114" t="s">
        <v>1</v>
      </c>
    </row>
    <row r="712" spans="1:17" customFormat="1" x14ac:dyDescent="0.3">
      <c r="A712" s="116" t="s">
        <v>1</v>
      </c>
      <c r="B712" s="55" t="s">
        <v>14</v>
      </c>
      <c r="C712" s="55" t="s">
        <v>15</v>
      </c>
      <c r="D712" s="55" t="s">
        <v>14</v>
      </c>
      <c r="E712" s="55" t="s">
        <v>15</v>
      </c>
      <c r="F712" s="55" t="s">
        <v>14</v>
      </c>
      <c r="G712" s="55" t="s">
        <v>15</v>
      </c>
      <c r="H712" s="55" t="s">
        <v>14</v>
      </c>
      <c r="I712" s="55" t="s">
        <v>15</v>
      </c>
      <c r="J712" s="55" t="s">
        <v>14</v>
      </c>
      <c r="K712" s="55" t="s">
        <v>15</v>
      </c>
      <c r="L712" s="55" t="s">
        <v>14</v>
      </c>
      <c r="M712" s="55" t="s">
        <v>15</v>
      </c>
      <c r="N712" s="55" t="s">
        <v>14</v>
      </c>
      <c r="O712" s="55" t="s">
        <v>15</v>
      </c>
      <c r="P712" s="55" t="s">
        <v>14</v>
      </c>
      <c r="Q712" s="55" t="s">
        <v>15</v>
      </c>
    </row>
    <row r="713" spans="1:17" customFormat="1" x14ac:dyDescent="0.3">
      <c r="A713" s="56" t="s">
        <v>16</v>
      </c>
      <c r="B713" s="57">
        <v>5.9530548709</v>
      </c>
      <c r="C713" s="57">
        <v>5.9530548709</v>
      </c>
      <c r="D713" s="57">
        <v>0</v>
      </c>
      <c r="E713" s="57">
        <v>0</v>
      </c>
      <c r="F713" s="57">
        <v>5.6085752758999998</v>
      </c>
      <c r="G713" s="57">
        <v>5.6085752758999998</v>
      </c>
      <c r="H713" s="57">
        <v>0.34447959500000003</v>
      </c>
      <c r="I713" s="57">
        <v>0.34447959500000003</v>
      </c>
      <c r="J713" s="57">
        <v>0</v>
      </c>
      <c r="K713" s="57">
        <v>0</v>
      </c>
      <c r="L713" s="57">
        <v>0</v>
      </c>
      <c r="M713" s="57">
        <v>0</v>
      </c>
      <c r="N713" s="57">
        <v>0</v>
      </c>
      <c r="O713" s="57">
        <v>0</v>
      </c>
      <c r="P713" s="57">
        <v>0</v>
      </c>
      <c r="Q713" s="57">
        <v>0</v>
      </c>
    </row>
    <row r="714" spans="1:17" customFormat="1" x14ac:dyDescent="0.3">
      <c r="A714" s="58" t="s">
        <v>306</v>
      </c>
      <c r="B714" s="61">
        <v>5.6085752758999998</v>
      </c>
      <c r="C714" s="62">
        <v>94.213397953311301</v>
      </c>
      <c r="D714" s="61"/>
      <c r="E714" s="62"/>
      <c r="F714" s="61">
        <v>5.6085752759000096</v>
      </c>
      <c r="G714" s="62">
        <v>100</v>
      </c>
      <c r="H714" s="61">
        <v>0</v>
      </c>
      <c r="I714" s="62">
        <v>0</v>
      </c>
      <c r="J714" s="61"/>
      <c r="K714" s="62"/>
      <c r="L714" s="61"/>
      <c r="M714" s="62"/>
      <c r="N714" s="61"/>
      <c r="O714" s="62"/>
      <c r="P714" s="61"/>
      <c r="Q714" s="62"/>
    </row>
    <row r="715" spans="1:17" customFormat="1" x14ac:dyDescent="0.3">
      <c r="A715" s="58" t="s">
        <v>307</v>
      </c>
      <c r="B715" s="67">
        <v>0</v>
      </c>
      <c r="C715" s="69">
        <v>0</v>
      </c>
      <c r="D715" s="67"/>
      <c r="E715" s="69"/>
      <c r="F715" s="67">
        <v>0</v>
      </c>
      <c r="G715" s="69">
        <v>0</v>
      </c>
      <c r="H715" s="67">
        <v>0</v>
      </c>
      <c r="I715" s="69">
        <v>0</v>
      </c>
      <c r="J715" s="67"/>
      <c r="K715" s="69"/>
      <c r="L715" s="67"/>
      <c r="M715" s="69"/>
      <c r="N715" s="67"/>
      <c r="O715" s="69"/>
      <c r="P715" s="67"/>
      <c r="Q715" s="69"/>
    </row>
    <row r="716" spans="1:17" customFormat="1" x14ac:dyDescent="0.3">
      <c r="A716" s="58" t="s">
        <v>308</v>
      </c>
      <c r="B716" s="61">
        <v>0.34447959500000003</v>
      </c>
      <c r="C716" s="62">
        <v>5.7866020466886896</v>
      </c>
      <c r="D716" s="61"/>
      <c r="E716" s="62"/>
      <c r="F716" s="61">
        <v>0</v>
      </c>
      <c r="G716" s="62">
        <v>0</v>
      </c>
      <c r="H716" s="61">
        <v>0.34447959500000003</v>
      </c>
      <c r="I716" s="62">
        <v>100</v>
      </c>
      <c r="J716" s="61"/>
      <c r="K716" s="62"/>
      <c r="L716" s="61"/>
      <c r="M716" s="62"/>
      <c r="N716" s="61"/>
      <c r="O716" s="62"/>
      <c r="P716" s="61"/>
      <c r="Q716" s="62"/>
    </row>
    <row r="717" spans="1:17" customFormat="1" x14ac:dyDescent="0.3">
      <c r="A717" s="71" t="s">
        <v>1</v>
      </c>
    </row>
    <row r="718" spans="1:17" customFormat="1" x14ac:dyDescent="0.3">
      <c r="A718" s="71" t="s">
        <v>1</v>
      </c>
    </row>
    <row r="719" spans="1:17" customFormat="1" x14ac:dyDescent="0.3">
      <c r="A719" s="53" t="s">
        <v>411</v>
      </c>
    </row>
    <row r="720" spans="1:17" customFormat="1" x14ac:dyDescent="0.3">
      <c r="A720" s="54" t="s">
        <v>1</v>
      </c>
    </row>
    <row r="721" spans="1:17" customFormat="1" x14ac:dyDescent="0.3">
      <c r="A721" s="115" t="s">
        <v>1</v>
      </c>
      <c r="B721" s="114" t="s">
        <v>501</v>
      </c>
      <c r="C721" s="114" t="s">
        <v>1</v>
      </c>
      <c r="D721" s="114" t="s">
        <v>17</v>
      </c>
      <c r="E721" s="114" t="s">
        <v>1</v>
      </c>
      <c r="F721" s="114" t="s">
        <v>18</v>
      </c>
      <c r="G721" s="114" t="s">
        <v>1</v>
      </c>
      <c r="H721" s="114" t="s">
        <v>19</v>
      </c>
      <c r="I721" s="114" t="s">
        <v>1</v>
      </c>
      <c r="J721" s="114" t="s">
        <v>20</v>
      </c>
      <c r="K721" s="114" t="s">
        <v>1</v>
      </c>
      <c r="L721" s="114" t="s">
        <v>21</v>
      </c>
      <c r="M721" s="114" t="s">
        <v>1</v>
      </c>
      <c r="N721" s="114" t="s">
        <v>22</v>
      </c>
      <c r="O721" s="114" t="s">
        <v>1</v>
      </c>
      <c r="P721" s="114" t="s">
        <v>23</v>
      </c>
      <c r="Q721" s="114" t="s">
        <v>1</v>
      </c>
    </row>
    <row r="722" spans="1:17" customFormat="1" x14ac:dyDescent="0.3">
      <c r="A722" s="116" t="s">
        <v>1</v>
      </c>
      <c r="B722" s="55" t="s">
        <v>14</v>
      </c>
      <c r="C722" s="55" t="s">
        <v>15</v>
      </c>
      <c r="D722" s="55" t="s">
        <v>14</v>
      </c>
      <c r="E722" s="55" t="s">
        <v>15</v>
      </c>
      <c r="F722" s="55" t="s">
        <v>14</v>
      </c>
      <c r="G722" s="55" t="s">
        <v>15</v>
      </c>
      <c r="H722" s="55" t="s">
        <v>14</v>
      </c>
      <c r="I722" s="55" t="s">
        <v>15</v>
      </c>
      <c r="J722" s="55" t="s">
        <v>14</v>
      </c>
      <c r="K722" s="55" t="s">
        <v>15</v>
      </c>
      <c r="L722" s="55" t="s">
        <v>14</v>
      </c>
      <c r="M722" s="55" t="s">
        <v>15</v>
      </c>
      <c r="N722" s="55" t="s">
        <v>14</v>
      </c>
      <c r="O722" s="55" t="s">
        <v>15</v>
      </c>
      <c r="P722" s="55" t="s">
        <v>14</v>
      </c>
      <c r="Q722" s="55" t="s">
        <v>15</v>
      </c>
    </row>
    <row r="723" spans="1:17" customFormat="1" x14ac:dyDescent="0.3">
      <c r="A723" s="56" t="s">
        <v>16</v>
      </c>
      <c r="B723" s="57">
        <v>32.266623574</v>
      </c>
      <c r="C723" s="57">
        <v>32.266623574</v>
      </c>
      <c r="D723" s="57">
        <v>4.8779878979999998</v>
      </c>
      <c r="E723" s="57">
        <v>4.8779878979999998</v>
      </c>
      <c r="F723" s="57">
        <v>8.2444202376</v>
      </c>
      <c r="G723" s="57">
        <v>8.2444202376</v>
      </c>
      <c r="H723" s="57">
        <v>3.0242481497</v>
      </c>
      <c r="I723" s="57">
        <v>3.0242481497</v>
      </c>
      <c r="J723" s="57">
        <v>2.8109014072999998</v>
      </c>
      <c r="K723" s="57">
        <v>2.8109014072999998</v>
      </c>
      <c r="L723" s="57">
        <v>5.0250370526000001</v>
      </c>
      <c r="M723" s="57">
        <v>5.0250370526000001</v>
      </c>
      <c r="N723" s="57">
        <v>0</v>
      </c>
      <c r="O723" s="57">
        <v>0</v>
      </c>
      <c r="P723" s="57">
        <v>8.2840288288000004</v>
      </c>
      <c r="Q723" s="57">
        <v>8.2840288288000004</v>
      </c>
    </row>
    <row r="724" spans="1:17" customFormat="1" x14ac:dyDescent="0.3">
      <c r="A724" s="58" t="s">
        <v>306</v>
      </c>
      <c r="B724" s="61">
        <v>9.3070007696999895</v>
      </c>
      <c r="C724" s="62">
        <v>28.8440491716011</v>
      </c>
      <c r="D724" s="61">
        <v>2.8804069854000098</v>
      </c>
      <c r="E724" s="62">
        <v>59.049080186955401</v>
      </c>
      <c r="F724" s="61">
        <v>0</v>
      </c>
      <c r="G724" s="62">
        <v>0</v>
      </c>
      <c r="H724" s="61">
        <v>1.6812292042000001</v>
      </c>
      <c r="I724" s="62">
        <v>55.591641987671402</v>
      </c>
      <c r="J724" s="61">
        <v>1.7563715869000001</v>
      </c>
      <c r="K724" s="62">
        <v>62.484282883015702</v>
      </c>
      <c r="L724" s="61">
        <v>1.7810099580000001</v>
      </c>
      <c r="M724" s="62">
        <v>35.442722896510602</v>
      </c>
      <c r="N724" s="61"/>
      <c r="O724" s="62"/>
      <c r="P724" s="61">
        <v>1.2079830352000001</v>
      </c>
      <c r="Q724" s="62">
        <v>14.5820718416667</v>
      </c>
    </row>
    <row r="725" spans="1:17" customFormat="1" x14ac:dyDescent="0.3">
      <c r="A725" s="58" t="s">
        <v>307</v>
      </c>
      <c r="B725" s="67">
        <v>4.3945225130000196</v>
      </c>
      <c r="C725" s="69">
        <v>13.6194061424544</v>
      </c>
      <c r="D725" s="67">
        <v>0.2412093257</v>
      </c>
      <c r="E725" s="69">
        <v>4.9448528931139197</v>
      </c>
      <c r="F725" s="67">
        <v>2.5851581894</v>
      </c>
      <c r="G725" s="69">
        <v>31.356458245662601</v>
      </c>
      <c r="H725" s="67">
        <v>0</v>
      </c>
      <c r="I725" s="69">
        <v>0</v>
      </c>
      <c r="J725" s="67">
        <v>0.81332049469999901</v>
      </c>
      <c r="K725" s="69">
        <v>28.934508075871399</v>
      </c>
      <c r="L725" s="67">
        <v>0</v>
      </c>
      <c r="M725" s="69">
        <v>0</v>
      </c>
      <c r="N725" s="67"/>
      <c r="O725" s="69"/>
      <c r="P725" s="67">
        <v>0.75483450320000101</v>
      </c>
      <c r="Q725" s="69">
        <v>9.1119251127635597</v>
      </c>
    </row>
    <row r="726" spans="1:17" customFormat="1" x14ac:dyDescent="0.3">
      <c r="A726" s="58" t="s">
        <v>308</v>
      </c>
      <c r="B726" s="61">
        <v>18.565100291299999</v>
      </c>
      <c r="C726" s="62">
        <v>57.536544685944499</v>
      </c>
      <c r="D726" s="61">
        <v>1.7563715869000001</v>
      </c>
      <c r="E726" s="62">
        <v>36.006066919930703</v>
      </c>
      <c r="F726" s="61">
        <v>5.6592620481999996</v>
      </c>
      <c r="G726" s="62">
        <v>68.643541754337406</v>
      </c>
      <c r="H726" s="61">
        <v>1.3430189454999999</v>
      </c>
      <c r="I726" s="62">
        <v>44.408358012328598</v>
      </c>
      <c r="J726" s="61">
        <v>0.2412093257</v>
      </c>
      <c r="K726" s="62">
        <v>8.5812090411130004</v>
      </c>
      <c r="L726" s="61">
        <v>3.2440270945999901</v>
      </c>
      <c r="M726" s="62">
        <v>64.557277103489398</v>
      </c>
      <c r="N726" s="61"/>
      <c r="O726" s="62"/>
      <c r="P726" s="61">
        <v>6.3212112903999902</v>
      </c>
      <c r="Q726" s="62">
        <v>76.306003045569696</v>
      </c>
    </row>
    <row r="727" spans="1:17" customFormat="1" x14ac:dyDescent="0.3">
      <c r="A727" s="71" t="s">
        <v>1</v>
      </c>
    </row>
    <row r="728" spans="1:17" customFormat="1" x14ac:dyDescent="0.3">
      <c r="A728" s="71" t="s">
        <v>1</v>
      </c>
    </row>
    <row r="729" spans="1:17" customFormat="1" x14ac:dyDescent="0.3">
      <c r="A729" s="53" t="s">
        <v>412</v>
      </c>
    </row>
    <row r="730" spans="1:17" customFormat="1" x14ac:dyDescent="0.3">
      <c r="A730" s="54" t="s">
        <v>1</v>
      </c>
    </row>
    <row r="731" spans="1:17" customFormat="1" x14ac:dyDescent="0.3">
      <c r="A731" s="115" t="s">
        <v>1</v>
      </c>
      <c r="B731" s="114" t="s">
        <v>501</v>
      </c>
      <c r="C731" s="114" t="s">
        <v>1</v>
      </c>
      <c r="D731" s="114" t="s">
        <v>17</v>
      </c>
      <c r="E731" s="114" t="s">
        <v>1</v>
      </c>
      <c r="F731" s="114" t="s">
        <v>18</v>
      </c>
      <c r="G731" s="114" t="s">
        <v>1</v>
      </c>
      <c r="H731" s="114" t="s">
        <v>19</v>
      </c>
      <c r="I731" s="114" t="s">
        <v>1</v>
      </c>
      <c r="J731" s="114" t="s">
        <v>20</v>
      </c>
      <c r="K731" s="114" t="s">
        <v>1</v>
      </c>
      <c r="L731" s="114" t="s">
        <v>21</v>
      </c>
      <c r="M731" s="114" t="s">
        <v>1</v>
      </c>
      <c r="N731" s="114" t="s">
        <v>22</v>
      </c>
      <c r="O731" s="114" t="s">
        <v>1</v>
      </c>
      <c r="P731" s="114" t="s">
        <v>23</v>
      </c>
      <c r="Q731" s="114" t="s">
        <v>1</v>
      </c>
    </row>
    <row r="732" spans="1:17" customFormat="1" x14ac:dyDescent="0.3">
      <c r="A732" s="116" t="s">
        <v>1</v>
      </c>
      <c r="B732" s="55" t="s">
        <v>14</v>
      </c>
      <c r="C732" s="55" t="s">
        <v>15</v>
      </c>
      <c r="D732" s="55" t="s">
        <v>14</v>
      </c>
      <c r="E732" s="55" t="s">
        <v>15</v>
      </c>
      <c r="F732" s="55" t="s">
        <v>14</v>
      </c>
      <c r="G732" s="55" t="s">
        <v>15</v>
      </c>
      <c r="H732" s="55" t="s">
        <v>14</v>
      </c>
      <c r="I732" s="55" t="s">
        <v>15</v>
      </c>
      <c r="J732" s="55" t="s">
        <v>14</v>
      </c>
      <c r="K732" s="55" t="s">
        <v>15</v>
      </c>
      <c r="L732" s="55" t="s">
        <v>14</v>
      </c>
      <c r="M732" s="55" t="s">
        <v>15</v>
      </c>
      <c r="N732" s="55" t="s">
        <v>14</v>
      </c>
      <c r="O732" s="55" t="s">
        <v>15</v>
      </c>
      <c r="P732" s="55" t="s">
        <v>14</v>
      </c>
      <c r="Q732" s="55" t="s">
        <v>15</v>
      </c>
    </row>
    <row r="733" spans="1:17" customFormat="1" x14ac:dyDescent="0.3">
      <c r="A733" s="56" t="s">
        <v>16</v>
      </c>
      <c r="B733" s="57">
        <v>233.6237201429</v>
      </c>
      <c r="C733" s="57">
        <v>233.6237201429</v>
      </c>
      <c r="D733" s="57">
        <v>21.307919263700001</v>
      </c>
      <c r="E733" s="57">
        <v>21.307919263700001</v>
      </c>
      <c r="F733" s="57">
        <v>89.395944377600003</v>
      </c>
      <c r="G733" s="57">
        <v>89.395944377600003</v>
      </c>
      <c r="H733" s="57">
        <v>19.434471487700002</v>
      </c>
      <c r="I733" s="57">
        <v>19.434471487700002</v>
      </c>
      <c r="J733" s="57">
        <v>19.565479154399998</v>
      </c>
      <c r="K733" s="57">
        <v>19.565479154399998</v>
      </c>
      <c r="L733" s="57">
        <v>45.790318597899997</v>
      </c>
      <c r="M733" s="57">
        <v>45.790318597899997</v>
      </c>
      <c r="N733" s="57">
        <v>12.204482908699999</v>
      </c>
      <c r="O733" s="57">
        <v>12.204482908699999</v>
      </c>
      <c r="P733" s="57">
        <v>21.4249634757</v>
      </c>
      <c r="Q733" s="57">
        <v>21.4249634757</v>
      </c>
    </row>
    <row r="734" spans="1:17" customFormat="1" x14ac:dyDescent="0.3">
      <c r="A734" s="58" t="s">
        <v>306</v>
      </c>
      <c r="B734" s="59">
        <v>56.215412715200003</v>
      </c>
      <c r="C734" s="60">
        <v>0.24062373752466101</v>
      </c>
      <c r="D734" s="61">
        <v>7.6347436956999903</v>
      </c>
      <c r="E734" s="62">
        <v>35.830545447515803</v>
      </c>
      <c r="F734" s="59">
        <v>10.1460403319</v>
      </c>
      <c r="G734" s="63">
        <v>0.113495532739652</v>
      </c>
      <c r="H734" s="61">
        <v>6.2087449233999799</v>
      </c>
      <c r="I734" s="62">
        <v>31.9470736692248</v>
      </c>
      <c r="J734" s="61">
        <v>2.6967900376</v>
      </c>
      <c r="K734" s="62">
        <v>13.783409117243799</v>
      </c>
      <c r="L734" s="59">
        <v>23.1796526581</v>
      </c>
      <c r="M734" s="64">
        <v>0.50621295871837502</v>
      </c>
      <c r="N734" s="61">
        <v>3.3061617182999998</v>
      </c>
      <c r="O734" s="62">
        <v>27.0897320520085</v>
      </c>
      <c r="P734" s="61">
        <v>3.0432793502000002</v>
      </c>
      <c r="Q734" s="62">
        <v>14.2043619054551</v>
      </c>
    </row>
    <row r="735" spans="1:17" customFormat="1" x14ac:dyDescent="0.3">
      <c r="A735" s="58" t="s">
        <v>307</v>
      </c>
      <c r="B735" s="65">
        <v>54.423800120400202</v>
      </c>
      <c r="C735" s="66">
        <v>0.232954941763237</v>
      </c>
      <c r="D735" s="67">
        <v>4.6280142947999998</v>
      </c>
      <c r="E735" s="69">
        <v>21.719691338817199</v>
      </c>
      <c r="F735" s="65">
        <v>30.0060524680001</v>
      </c>
      <c r="G735" s="66">
        <v>0.33565339766709401</v>
      </c>
      <c r="H735" s="67">
        <v>2.4834615850000001</v>
      </c>
      <c r="I735" s="69">
        <v>12.7786422521023</v>
      </c>
      <c r="J735" s="67">
        <v>4.1439646958000003</v>
      </c>
      <c r="K735" s="69">
        <v>21.1799806337382</v>
      </c>
      <c r="L735" s="65">
        <v>6.2946386932999996</v>
      </c>
      <c r="M735" s="66">
        <v>0.13746658433577</v>
      </c>
      <c r="N735" s="67">
        <v>2.6688207613000001</v>
      </c>
      <c r="O735" s="69">
        <v>21.867544747819899</v>
      </c>
      <c r="P735" s="67">
        <v>2.0741861873</v>
      </c>
      <c r="Q735" s="69">
        <v>9.6811655695587202</v>
      </c>
    </row>
    <row r="736" spans="1:17" customFormat="1" x14ac:dyDescent="0.3">
      <c r="A736" s="58" t="s">
        <v>308</v>
      </c>
      <c r="B736" s="59">
        <v>122.98450730730001</v>
      </c>
      <c r="C736" s="60">
        <v>0.52642132071210201</v>
      </c>
      <c r="D736" s="61">
        <v>9.0451612732000193</v>
      </c>
      <c r="E736" s="62">
        <v>42.449763213667097</v>
      </c>
      <c r="F736" s="59">
        <v>49.243851577699999</v>
      </c>
      <c r="G736" s="60">
        <v>0.55085106959325403</v>
      </c>
      <c r="H736" s="61">
        <v>10.7422649793</v>
      </c>
      <c r="I736" s="62">
        <v>55.274284078672999</v>
      </c>
      <c r="J736" s="61">
        <v>12.724724420999999</v>
      </c>
      <c r="K736" s="62">
        <v>65.036610249017997</v>
      </c>
      <c r="L736" s="59">
        <v>16.316027246499999</v>
      </c>
      <c r="M736" s="60">
        <v>0.35632045694585501</v>
      </c>
      <c r="N736" s="61">
        <v>6.22950042909999</v>
      </c>
      <c r="O736" s="62">
        <v>51.0427232001717</v>
      </c>
      <c r="P736" s="61">
        <v>16.307497938200001</v>
      </c>
      <c r="Q736" s="70">
        <v>76.114472524986198</v>
      </c>
    </row>
    <row r="737" spans="1:17" customFormat="1" x14ac:dyDescent="0.3">
      <c r="A737" s="71" t="s">
        <v>1</v>
      </c>
    </row>
    <row r="738" spans="1:17" customFormat="1" x14ac:dyDescent="0.3">
      <c r="A738" s="71" t="s">
        <v>1</v>
      </c>
    </row>
    <row r="739" spans="1:17" customFormat="1" x14ac:dyDescent="0.3">
      <c r="A739" s="53" t="s">
        <v>413</v>
      </c>
    </row>
    <row r="740" spans="1:17" customFormat="1" x14ac:dyDescent="0.3">
      <c r="A740" s="54" t="s">
        <v>1</v>
      </c>
    </row>
    <row r="741" spans="1:17" customFormat="1" x14ac:dyDescent="0.3">
      <c r="A741" s="115" t="s">
        <v>1</v>
      </c>
      <c r="B741" s="114" t="s">
        <v>501</v>
      </c>
      <c r="C741" s="114" t="s">
        <v>1</v>
      </c>
      <c r="D741" s="114" t="s">
        <v>17</v>
      </c>
      <c r="E741" s="114" t="s">
        <v>1</v>
      </c>
      <c r="F741" s="114" t="s">
        <v>18</v>
      </c>
      <c r="G741" s="114" t="s">
        <v>1</v>
      </c>
      <c r="H741" s="114" t="s">
        <v>19</v>
      </c>
      <c r="I741" s="114" t="s">
        <v>1</v>
      </c>
      <c r="J741" s="114" t="s">
        <v>20</v>
      </c>
      <c r="K741" s="114" t="s">
        <v>1</v>
      </c>
      <c r="L741" s="114" t="s">
        <v>21</v>
      </c>
      <c r="M741" s="114" t="s">
        <v>1</v>
      </c>
      <c r="N741" s="114" t="s">
        <v>22</v>
      </c>
      <c r="O741" s="114" t="s">
        <v>1</v>
      </c>
      <c r="P741" s="114" t="s">
        <v>23</v>
      </c>
      <c r="Q741" s="114" t="s">
        <v>1</v>
      </c>
    </row>
    <row r="742" spans="1:17" customFormat="1" x14ac:dyDescent="0.3">
      <c r="A742" s="116" t="s">
        <v>1</v>
      </c>
      <c r="B742" s="55" t="s">
        <v>14</v>
      </c>
      <c r="C742" s="55" t="s">
        <v>15</v>
      </c>
      <c r="D742" s="55" t="s">
        <v>14</v>
      </c>
      <c r="E742" s="55" t="s">
        <v>15</v>
      </c>
      <c r="F742" s="55" t="s">
        <v>14</v>
      </c>
      <c r="G742" s="55" t="s">
        <v>15</v>
      </c>
      <c r="H742" s="55" t="s">
        <v>14</v>
      </c>
      <c r="I742" s="55" t="s">
        <v>15</v>
      </c>
      <c r="J742" s="55" t="s">
        <v>14</v>
      </c>
      <c r="K742" s="55" t="s">
        <v>15</v>
      </c>
      <c r="L742" s="55" t="s">
        <v>14</v>
      </c>
      <c r="M742" s="55" t="s">
        <v>15</v>
      </c>
      <c r="N742" s="55" t="s">
        <v>14</v>
      </c>
      <c r="O742" s="55" t="s">
        <v>15</v>
      </c>
      <c r="P742" s="55" t="s">
        <v>14</v>
      </c>
      <c r="Q742" s="55" t="s">
        <v>15</v>
      </c>
    </row>
    <row r="743" spans="1:17" customFormat="1" x14ac:dyDescent="0.3">
      <c r="A743" s="56" t="s">
        <v>16</v>
      </c>
      <c r="B743" s="57">
        <v>329.81649019219998</v>
      </c>
      <c r="C743" s="57">
        <v>329.81649019219998</v>
      </c>
      <c r="D743" s="57">
        <v>43.256523036399997</v>
      </c>
      <c r="E743" s="57">
        <v>43.256523036399997</v>
      </c>
      <c r="F743" s="57">
        <v>71.590743686300002</v>
      </c>
      <c r="G743" s="57">
        <v>71.590743686300002</v>
      </c>
      <c r="H743" s="57">
        <v>34.572301346499998</v>
      </c>
      <c r="I743" s="57">
        <v>34.572301346499998</v>
      </c>
      <c r="J743" s="57">
        <v>24.995982931099999</v>
      </c>
      <c r="K743" s="57">
        <v>24.995982931099999</v>
      </c>
      <c r="L743" s="57">
        <v>67.693428690399998</v>
      </c>
      <c r="M743" s="57">
        <v>67.693428690399998</v>
      </c>
      <c r="N743" s="57">
        <v>36.771592133200002</v>
      </c>
      <c r="O743" s="57">
        <v>36.771592133200002</v>
      </c>
      <c r="P743" s="57">
        <v>43.358264823200003</v>
      </c>
      <c r="Q743" s="57">
        <v>43.358264823200003</v>
      </c>
    </row>
    <row r="744" spans="1:17" customFormat="1" x14ac:dyDescent="0.3">
      <c r="A744" s="58" t="s">
        <v>306</v>
      </c>
      <c r="B744" s="59">
        <v>103.2558005352</v>
      </c>
      <c r="C744" s="60">
        <v>0.31307046071294897</v>
      </c>
      <c r="D744" s="59">
        <v>10.376648830000001</v>
      </c>
      <c r="E744" s="60">
        <v>0.239886336247325</v>
      </c>
      <c r="F744" s="59">
        <v>16.824610566200001</v>
      </c>
      <c r="G744" s="60">
        <v>0.235010976278204</v>
      </c>
      <c r="H744" s="59">
        <v>11.522568396600001</v>
      </c>
      <c r="I744" s="60">
        <v>0.333289018891608</v>
      </c>
      <c r="J744" s="59">
        <v>10.861534493000001</v>
      </c>
      <c r="K744" s="60">
        <v>0.43453120139100798</v>
      </c>
      <c r="L744" s="59">
        <v>23.884486151800001</v>
      </c>
      <c r="M744" s="60">
        <v>0.35283315698244699</v>
      </c>
      <c r="N744" s="59">
        <v>16.7400582595</v>
      </c>
      <c r="O744" s="60">
        <v>0.45524431465630999</v>
      </c>
      <c r="P744" s="59">
        <v>10.0232925447</v>
      </c>
      <c r="Q744" s="60">
        <v>0.231173747048493</v>
      </c>
    </row>
    <row r="745" spans="1:17" customFormat="1" x14ac:dyDescent="0.3">
      <c r="A745" s="58" t="s">
        <v>307</v>
      </c>
      <c r="B745" s="65">
        <v>56.922276840699901</v>
      </c>
      <c r="C745" s="66">
        <v>0.17258772236503001</v>
      </c>
      <c r="D745" s="65">
        <v>10.2561775843</v>
      </c>
      <c r="E745" s="66">
        <v>0.23710129396367599</v>
      </c>
      <c r="F745" s="65">
        <v>11.141759351499999</v>
      </c>
      <c r="G745" s="66">
        <v>0.15563128384755301</v>
      </c>
      <c r="H745" s="65">
        <v>9.39365428989999</v>
      </c>
      <c r="I745" s="66">
        <v>0.271710413366826</v>
      </c>
      <c r="J745" s="65">
        <v>3.3891289275999998</v>
      </c>
      <c r="K745" s="66">
        <v>0.13558694358777301</v>
      </c>
      <c r="L745" s="65">
        <v>11.2589348965</v>
      </c>
      <c r="M745" s="66">
        <v>0.166322420274993</v>
      </c>
      <c r="N745" s="65">
        <v>2.5534675344000002</v>
      </c>
      <c r="O745" s="66">
        <v>6.9441310160039196E-2</v>
      </c>
      <c r="P745" s="65">
        <v>7.2519187001000001</v>
      </c>
      <c r="Q745" s="66">
        <v>0.16725574073756899</v>
      </c>
    </row>
    <row r="746" spans="1:17" customFormat="1" x14ac:dyDescent="0.3">
      <c r="A746" s="58" t="s">
        <v>308</v>
      </c>
      <c r="B746" s="59">
        <v>169.63841281629999</v>
      </c>
      <c r="C746" s="60">
        <v>0.51434181692202097</v>
      </c>
      <c r="D746" s="59">
        <v>22.623696622099999</v>
      </c>
      <c r="E746" s="60">
        <v>0.52301236978899901</v>
      </c>
      <c r="F746" s="59">
        <v>43.624373768600002</v>
      </c>
      <c r="G746" s="60">
        <v>0.60935773987424302</v>
      </c>
      <c r="H746" s="59">
        <v>13.65607866</v>
      </c>
      <c r="I746" s="60">
        <v>0.395000567741566</v>
      </c>
      <c r="J746" s="59">
        <v>10.7453195105</v>
      </c>
      <c r="K746" s="60">
        <v>0.42988185502121901</v>
      </c>
      <c r="L746" s="59">
        <v>32.550007642099999</v>
      </c>
      <c r="M746" s="60">
        <v>0.48084442274255901</v>
      </c>
      <c r="N746" s="59">
        <v>17.4780663393</v>
      </c>
      <c r="O746" s="60">
        <v>0.47531437518365099</v>
      </c>
      <c r="P746" s="59">
        <v>26.083053578400001</v>
      </c>
      <c r="Q746" s="60">
        <v>0.60157051221393798</v>
      </c>
    </row>
    <row r="747" spans="1:17" customFormat="1" x14ac:dyDescent="0.3">
      <c r="A747" s="71" t="s">
        <v>1</v>
      </c>
    </row>
    <row r="748" spans="1:17" customFormat="1" x14ac:dyDescent="0.3">
      <c r="A748" s="71" t="s">
        <v>1</v>
      </c>
    </row>
    <row r="749" spans="1:17" customFormat="1" x14ac:dyDescent="0.3">
      <c r="A749" s="53" t="s">
        <v>414</v>
      </c>
    </row>
    <row r="750" spans="1:17" customFormat="1" x14ac:dyDescent="0.3">
      <c r="A750" s="54" t="s">
        <v>1</v>
      </c>
    </row>
    <row r="751" spans="1:17" customFormat="1" x14ac:dyDescent="0.3">
      <c r="A751" s="115" t="s">
        <v>1</v>
      </c>
      <c r="B751" s="114" t="s">
        <v>501</v>
      </c>
      <c r="C751" s="114" t="s">
        <v>1</v>
      </c>
      <c r="D751" s="114" t="s">
        <v>17</v>
      </c>
      <c r="E751" s="114" t="s">
        <v>1</v>
      </c>
      <c r="F751" s="114" t="s">
        <v>18</v>
      </c>
      <c r="G751" s="114" t="s">
        <v>1</v>
      </c>
      <c r="H751" s="114" t="s">
        <v>19</v>
      </c>
      <c r="I751" s="114" t="s">
        <v>1</v>
      </c>
      <c r="J751" s="114" t="s">
        <v>20</v>
      </c>
      <c r="K751" s="114" t="s">
        <v>1</v>
      </c>
      <c r="L751" s="114" t="s">
        <v>21</v>
      </c>
      <c r="M751" s="114" t="s">
        <v>1</v>
      </c>
      <c r="N751" s="114" t="s">
        <v>22</v>
      </c>
      <c r="O751" s="114" t="s">
        <v>1</v>
      </c>
      <c r="P751" s="114" t="s">
        <v>23</v>
      </c>
      <c r="Q751" s="114" t="s">
        <v>1</v>
      </c>
    </row>
    <row r="752" spans="1:17" customFormat="1" x14ac:dyDescent="0.3">
      <c r="A752" s="116" t="s">
        <v>1</v>
      </c>
      <c r="B752" s="55" t="s">
        <v>14</v>
      </c>
      <c r="C752" s="55" t="s">
        <v>15</v>
      </c>
      <c r="D752" s="55" t="s">
        <v>14</v>
      </c>
      <c r="E752" s="55" t="s">
        <v>15</v>
      </c>
      <c r="F752" s="55" t="s">
        <v>14</v>
      </c>
      <c r="G752" s="55" t="s">
        <v>15</v>
      </c>
      <c r="H752" s="55" t="s">
        <v>14</v>
      </c>
      <c r="I752" s="55" t="s">
        <v>15</v>
      </c>
      <c r="J752" s="55" t="s">
        <v>14</v>
      </c>
      <c r="K752" s="55" t="s">
        <v>15</v>
      </c>
      <c r="L752" s="55" t="s">
        <v>14</v>
      </c>
      <c r="M752" s="55" t="s">
        <v>15</v>
      </c>
      <c r="N752" s="55" t="s">
        <v>14</v>
      </c>
      <c r="O752" s="55" t="s">
        <v>15</v>
      </c>
      <c r="P752" s="55" t="s">
        <v>14</v>
      </c>
      <c r="Q752" s="55" t="s">
        <v>15</v>
      </c>
    </row>
    <row r="753" spans="1:17" customFormat="1" x14ac:dyDescent="0.3">
      <c r="A753" s="56" t="s">
        <v>16</v>
      </c>
      <c r="B753" s="57">
        <v>207.2184732101</v>
      </c>
      <c r="C753" s="57">
        <v>207.2184732101</v>
      </c>
      <c r="D753" s="57">
        <v>20.403473014599999</v>
      </c>
      <c r="E753" s="57">
        <v>20.403473014599999</v>
      </c>
      <c r="F753" s="57">
        <v>53.339240965800002</v>
      </c>
      <c r="G753" s="57">
        <v>53.339240965800002</v>
      </c>
      <c r="H753" s="57">
        <v>18.4069913937</v>
      </c>
      <c r="I753" s="57">
        <v>18.4069913937</v>
      </c>
      <c r="J753" s="57">
        <v>14.4116581397</v>
      </c>
      <c r="K753" s="57">
        <v>14.4116581397</v>
      </c>
      <c r="L753" s="57">
        <v>48.627476071399997</v>
      </c>
      <c r="M753" s="57">
        <v>48.627476071399997</v>
      </c>
      <c r="N753" s="57">
        <v>21.679003720499999</v>
      </c>
      <c r="O753" s="57">
        <v>21.679003720499999</v>
      </c>
      <c r="P753" s="57">
        <v>28.141349105700002</v>
      </c>
      <c r="Q753" s="57">
        <v>28.141349105700002</v>
      </c>
    </row>
    <row r="754" spans="1:17" customFormat="1" x14ac:dyDescent="0.3">
      <c r="A754" s="58" t="s">
        <v>306</v>
      </c>
      <c r="B754" s="59">
        <v>21.0033844499</v>
      </c>
      <c r="C754" s="60">
        <v>0.101358648794814</v>
      </c>
      <c r="D754" s="61">
        <v>1.7101705095999999</v>
      </c>
      <c r="E754" s="62">
        <v>8.3817618126887599</v>
      </c>
      <c r="F754" s="59">
        <v>5.976670672</v>
      </c>
      <c r="G754" s="60">
        <v>0.112050163515302</v>
      </c>
      <c r="H754" s="61">
        <v>0.42384980230000002</v>
      </c>
      <c r="I754" s="62">
        <v>2.3026566006059399</v>
      </c>
      <c r="J754" s="61">
        <v>0</v>
      </c>
      <c r="K754" s="62">
        <v>0</v>
      </c>
      <c r="L754" s="59">
        <v>10.4371207223</v>
      </c>
      <c r="M754" s="60">
        <v>0.214634226686475</v>
      </c>
      <c r="N754" s="61">
        <v>0.76249902969999805</v>
      </c>
      <c r="O754" s="62">
        <v>3.5172235750804801</v>
      </c>
      <c r="P754" s="61">
        <v>1.6930737140000001</v>
      </c>
      <c r="Q754" s="62">
        <v>6.0163203535152103</v>
      </c>
    </row>
    <row r="755" spans="1:17" customFormat="1" x14ac:dyDescent="0.3">
      <c r="A755" s="58" t="s">
        <v>307</v>
      </c>
      <c r="B755" s="65">
        <v>42.628061504800002</v>
      </c>
      <c r="C755" s="66">
        <v>0.205715546709869</v>
      </c>
      <c r="D755" s="67">
        <v>2.3073194740999998</v>
      </c>
      <c r="E755" s="69">
        <v>11.308464360204599</v>
      </c>
      <c r="F755" s="65">
        <v>23.831741631500101</v>
      </c>
      <c r="G755" s="64">
        <v>0.44679566487982902</v>
      </c>
      <c r="H755" s="67">
        <v>2.571769304</v>
      </c>
      <c r="I755" s="69">
        <v>13.9716983019844</v>
      </c>
      <c r="J755" s="67">
        <v>1.6531951174999999</v>
      </c>
      <c r="K755" s="69">
        <v>11.4712346176594</v>
      </c>
      <c r="L755" s="65">
        <v>7.05087054260001</v>
      </c>
      <c r="M755" s="66">
        <v>0.14499766618047699</v>
      </c>
      <c r="N755" s="67">
        <v>3.9302793374</v>
      </c>
      <c r="O755" s="69">
        <v>18.1294278467394</v>
      </c>
      <c r="P755" s="67">
        <v>0.75483450319999901</v>
      </c>
      <c r="Q755" s="68">
        <v>2.6822967881348299</v>
      </c>
    </row>
    <row r="756" spans="1:17" customFormat="1" x14ac:dyDescent="0.3">
      <c r="A756" s="58" t="s">
        <v>308</v>
      </c>
      <c r="B756" s="59">
        <v>143.58702725539999</v>
      </c>
      <c r="C756" s="60">
        <v>0.69292580449531804</v>
      </c>
      <c r="D756" s="61">
        <v>16.3859830309</v>
      </c>
      <c r="E756" s="62">
        <v>80.309773827106596</v>
      </c>
      <c r="F756" s="59">
        <v>23.5308286622999</v>
      </c>
      <c r="G756" s="63">
        <v>0.44115417160486903</v>
      </c>
      <c r="H756" s="61">
        <v>15.411372287400001</v>
      </c>
      <c r="I756" s="62">
        <v>83.725645097409597</v>
      </c>
      <c r="J756" s="61">
        <v>12.758463022200001</v>
      </c>
      <c r="K756" s="62">
        <v>88.528765382340595</v>
      </c>
      <c r="L756" s="59">
        <v>31.139484806499901</v>
      </c>
      <c r="M756" s="60">
        <v>0.64036810713304804</v>
      </c>
      <c r="N756" s="61">
        <v>16.986225353399998</v>
      </c>
      <c r="O756" s="62">
        <v>78.353348578180103</v>
      </c>
      <c r="P756" s="61">
        <v>25.6934408885</v>
      </c>
      <c r="Q756" s="70">
        <v>91.301382858349996</v>
      </c>
    </row>
    <row r="757" spans="1:17" customFormat="1" x14ac:dyDescent="0.3">
      <c r="A757" s="71" t="s">
        <v>1</v>
      </c>
    </row>
    <row r="758" spans="1:17" customFormat="1" x14ac:dyDescent="0.3">
      <c r="A758" s="71" t="s">
        <v>1</v>
      </c>
    </row>
    <row r="759" spans="1:17" customFormat="1" x14ac:dyDescent="0.3">
      <c r="A759" s="53" t="s">
        <v>415</v>
      </c>
    </row>
    <row r="760" spans="1:17" customFormat="1" x14ac:dyDescent="0.3">
      <c r="A760" s="54" t="s">
        <v>1</v>
      </c>
    </row>
    <row r="761" spans="1:17" customFormat="1" x14ac:dyDescent="0.3">
      <c r="A761" s="115" t="s">
        <v>1</v>
      </c>
      <c r="B761" s="114" t="s">
        <v>501</v>
      </c>
      <c r="C761" s="114" t="s">
        <v>1</v>
      </c>
      <c r="D761" s="114" t="s">
        <v>17</v>
      </c>
      <c r="E761" s="114" t="s">
        <v>1</v>
      </c>
      <c r="F761" s="114" t="s">
        <v>18</v>
      </c>
      <c r="G761" s="114" t="s">
        <v>1</v>
      </c>
      <c r="H761" s="114" t="s">
        <v>19</v>
      </c>
      <c r="I761" s="114" t="s">
        <v>1</v>
      </c>
      <c r="J761" s="114" t="s">
        <v>20</v>
      </c>
      <c r="K761" s="114" t="s">
        <v>1</v>
      </c>
      <c r="L761" s="114" t="s">
        <v>21</v>
      </c>
      <c r="M761" s="114" t="s">
        <v>1</v>
      </c>
      <c r="N761" s="114" t="s">
        <v>22</v>
      </c>
      <c r="O761" s="114" t="s">
        <v>1</v>
      </c>
      <c r="P761" s="114" t="s">
        <v>23</v>
      </c>
      <c r="Q761" s="114" t="s">
        <v>1</v>
      </c>
    </row>
    <row r="762" spans="1:17" customFormat="1" x14ac:dyDescent="0.3">
      <c r="A762" s="116" t="s">
        <v>1</v>
      </c>
      <c r="B762" s="55" t="s">
        <v>14</v>
      </c>
      <c r="C762" s="55" t="s">
        <v>15</v>
      </c>
      <c r="D762" s="55" t="s">
        <v>14</v>
      </c>
      <c r="E762" s="55" t="s">
        <v>15</v>
      </c>
      <c r="F762" s="55" t="s">
        <v>14</v>
      </c>
      <c r="G762" s="55" t="s">
        <v>15</v>
      </c>
      <c r="H762" s="55" t="s">
        <v>14</v>
      </c>
      <c r="I762" s="55" t="s">
        <v>15</v>
      </c>
      <c r="J762" s="55" t="s">
        <v>14</v>
      </c>
      <c r="K762" s="55" t="s">
        <v>15</v>
      </c>
      <c r="L762" s="55" t="s">
        <v>14</v>
      </c>
      <c r="M762" s="55" t="s">
        <v>15</v>
      </c>
      <c r="N762" s="55" t="s">
        <v>14</v>
      </c>
      <c r="O762" s="55" t="s">
        <v>15</v>
      </c>
      <c r="P762" s="55" t="s">
        <v>14</v>
      </c>
      <c r="Q762" s="55" t="s">
        <v>15</v>
      </c>
    </row>
    <row r="763" spans="1:17" customFormat="1" x14ac:dyDescent="0.3">
      <c r="A763" s="56" t="s">
        <v>16</v>
      </c>
      <c r="B763" s="57">
        <v>80.946048677199997</v>
      </c>
      <c r="C763" s="57">
        <v>80.946048677199997</v>
      </c>
      <c r="D763" s="57">
        <v>2.3364829602000001</v>
      </c>
      <c r="E763" s="57">
        <v>2.3364829602000001</v>
      </c>
      <c r="F763" s="57">
        <v>32.368631704599998</v>
      </c>
      <c r="G763" s="57">
        <v>32.368631704599998</v>
      </c>
      <c r="H763" s="57">
        <v>3.4770963030000002</v>
      </c>
      <c r="I763" s="57">
        <v>3.4770963030000002</v>
      </c>
      <c r="J763" s="57">
        <v>1.1371317515999999</v>
      </c>
      <c r="K763" s="57">
        <v>1.1371317515999999</v>
      </c>
      <c r="L763" s="57">
        <v>29.451468765600001</v>
      </c>
      <c r="M763" s="57">
        <v>29.451468765600001</v>
      </c>
      <c r="N763" s="57">
        <v>2.4950529731</v>
      </c>
      <c r="O763" s="57">
        <v>2.4950529731</v>
      </c>
      <c r="P763" s="57">
        <v>9.6801842190999992</v>
      </c>
      <c r="Q763" s="57">
        <v>9.6801842190999992</v>
      </c>
    </row>
    <row r="764" spans="1:17" customFormat="1" x14ac:dyDescent="0.3">
      <c r="A764" s="58" t="s">
        <v>306</v>
      </c>
      <c r="B764" s="59">
        <v>21.263193241300002</v>
      </c>
      <c r="C764" s="60">
        <v>0.26268352302277598</v>
      </c>
      <c r="D764" s="61">
        <v>1.1601762302</v>
      </c>
      <c r="E764" s="62">
        <v>49.654812380942403</v>
      </c>
      <c r="F764" s="61">
        <v>4.8324410455000102</v>
      </c>
      <c r="G764" s="62">
        <v>14.929395501179799</v>
      </c>
      <c r="H764" s="61">
        <v>2.1817667242000001</v>
      </c>
      <c r="I764" s="62">
        <v>62.746801758628202</v>
      </c>
      <c r="J764" s="61">
        <v>0</v>
      </c>
      <c r="K764" s="62">
        <v>0</v>
      </c>
      <c r="L764" s="61">
        <v>8.3153555238999903</v>
      </c>
      <c r="M764" s="62">
        <v>28.234094503335999</v>
      </c>
      <c r="N764" s="61">
        <v>0.87084878479999905</v>
      </c>
      <c r="O764" s="62">
        <v>34.903017859296398</v>
      </c>
      <c r="P764" s="61">
        <v>3.9026049327000001</v>
      </c>
      <c r="Q764" s="62">
        <v>40.315399421839103</v>
      </c>
    </row>
    <row r="765" spans="1:17" customFormat="1" x14ac:dyDescent="0.3">
      <c r="A765" s="58" t="s">
        <v>307</v>
      </c>
      <c r="B765" s="65">
        <v>20.943998085499999</v>
      </c>
      <c r="C765" s="66">
        <v>0.25874021558509103</v>
      </c>
      <c r="D765" s="67">
        <v>0</v>
      </c>
      <c r="E765" s="69">
        <v>0</v>
      </c>
      <c r="F765" s="67">
        <v>9.9062068106000094</v>
      </c>
      <c r="G765" s="69">
        <v>30.604342194644602</v>
      </c>
      <c r="H765" s="67">
        <v>0</v>
      </c>
      <c r="I765" s="69">
        <v>0</v>
      </c>
      <c r="J765" s="67">
        <v>0.87506695629999998</v>
      </c>
      <c r="K765" s="69">
        <v>76.953875843211506</v>
      </c>
      <c r="L765" s="67">
        <v>9.6553155069000098</v>
      </c>
      <c r="M765" s="69">
        <v>32.783816602646397</v>
      </c>
      <c r="N765" s="67">
        <v>0</v>
      </c>
      <c r="O765" s="69">
        <v>0</v>
      </c>
      <c r="P765" s="67">
        <v>0.50740881169999996</v>
      </c>
      <c r="Q765" s="69">
        <v>5.2417268123764602</v>
      </c>
    </row>
    <row r="766" spans="1:17" customFormat="1" x14ac:dyDescent="0.3">
      <c r="A766" s="58" t="s">
        <v>308</v>
      </c>
      <c r="B766" s="59">
        <v>38.738857350399897</v>
      </c>
      <c r="C766" s="60">
        <v>0.478576261392133</v>
      </c>
      <c r="D766" s="61">
        <v>1.1763067300000001</v>
      </c>
      <c r="E766" s="62">
        <v>50.345187619057597</v>
      </c>
      <c r="F766" s="61">
        <v>17.6299838485</v>
      </c>
      <c r="G766" s="62">
        <v>54.4662623041757</v>
      </c>
      <c r="H766" s="61">
        <v>1.2953295788000001</v>
      </c>
      <c r="I766" s="62">
        <v>37.253198241371798</v>
      </c>
      <c r="J766" s="61">
        <v>0.26206479529999999</v>
      </c>
      <c r="K766" s="62">
        <v>23.046124156788501</v>
      </c>
      <c r="L766" s="61">
        <v>11.480797734799999</v>
      </c>
      <c r="M766" s="62">
        <v>38.982088894017501</v>
      </c>
      <c r="N766" s="61">
        <v>1.6242041883</v>
      </c>
      <c r="O766" s="62">
        <v>65.096982140703602</v>
      </c>
      <c r="P766" s="61">
        <v>5.2701704747000004</v>
      </c>
      <c r="Q766" s="62">
        <v>54.442873765784498</v>
      </c>
    </row>
    <row r="767" spans="1:17" customFormat="1" x14ac:dyDescent="0.3">
      <c r="A767" s="71" t="s">
        <v>1</v>
      </c>
    </row>
    <row r="768" spans="1:17" customFormat="1" x14ac:dyDescent="0.3">
      <c r="A768" s="71" t="s">
        <v>1</v>
      </c>
    </row>
    <row r="769" spans="1:17" customFormat="1" x14ac:dyDescent="0.3">
      <c r="A769" s="53" t="s">
        <v>416</v>
      </c>
    </row>
    <row r="770" spans="1:17" customFormat="1" x14ac:dyDescent="0.3">
      <c r="A770" s="54" t="s">
        <v>1</v>
      </c>
    </row>
    <row r="771" spans="1:17" customFormat="1" x14ac:dyDescent="0.3">
      <c r="A771" s="115" t="s">
        <v>1</v>
      </c>
      <c r="B771" s="114" t="s">
        <v>501</v>
      </c>
      <c r="C771" s="114" t="s">
        <v>1</v>
      </c>
      <c r="D771" s="114" t="s">
        <v>17</v>
      </c>
      <c r="E771" s="114" t="s">
        <v>1</v>
      </c>
      <c r="F771" s="114" t="s">
        <v>18</v>
      </c>
      <c r="G771" s="114" t="s">
        <v>1</v>
      </c>
      <c r="H771" s="114" t="s">
        <v>19</v>
      </c>
      <c r="I771" s="114" t="s">
        <v>1</v>
      </c>
      <c r="J771" s="114" t="s">
        <v>20</v>
      </c>
      <c r="K771" s="114" t="s">
        <v>1</v>
      </c>
      <c r="L771" s="114" t="s">
        <v>21</v>
      </c>
      <c r="M771" s="114" t="s">
        <v>1</v>
      </c>
      <c r="N771" s="114" t="s">
        <v>22</v>
      </c>
      <c r="O771" s="114" t="s">
        <v>1</v>
      </c>
      <c r="P771" s="114" t="s">
        <v>23</v>
      </c>
      <c r="Q771" s="114" t="s">
        <v>1</v>
      </c>
    </row>
    <row r="772" spans="1:17" customFormat="1" x14ac:dyDescent="0.3">
      <c r="A772" s="116" t="s">
        <v>1</v>
      </c>
      <c r="B772" s="55" t="s">
        <v>14</v>
      </c>
      <c r="C772" s="55" t="s">
        <v>15</v>
      </c>
      <c r="D772" s="55" t="s">
        <v>14</v>
      </c>
      <c r="E772" s="55" t="s">
        <v>15</v>
      </c>
      <c r="F772" s="55" t="s">
        <v>14</v>
      </c>
      <c r="G772" s="55" t="s">
        <v>15</v>
      </c>
      <c r="H772" s="55" t="s">
        <v>14</v>
      </c>
      <c r="I772" s="55" t="s">
        <v>15</v>
      </c>
      <c r="J772" s="55" t="s">
        <v>14</v>
      </c>
      <c r="K772" s="55" t="s">
        <v>15</v>
      </c>
      <c r="L772" s="55" t="s">
        <v>14</v>
      </c>
      <c r="M772" s="55" t="s">
        <v>15</v>
      </c>
      <c r="N772" s="55" t="s">
        <v>14</v>
      </c>
      <c r="O772" s="55" t="s">
        <v>15</v>
      </c>
      <c r="P772" s="55" t="s">
        <v>14</v>
      </c>
      <c r="Q772" s="55" t="s">
        <v>15</v>
      </c>
    </row>
    <row r="773" spans="1:17" customFormat="1" x14ac:dyDescent="0.3">
      <c r="A773" s="56" t="s">
        <v>16</v>
      </c>
      <c r="B773" s="57">
        <v>128.75348190970001</v>
      </c>
      <c r="C773" s="57">
        <v>128.75348190970001</v>
      </c>
      <c r="D773" s="57">
        <v>32.2407035644</v>
      </c>
      <c r="E773" s="57">
        <v>32.2407035644</v>
      </c>
      <c r="F773" s="57">
        <v>11.1103242168</v>
      </c>
      <c r="G773" s="57">
        <v>11.1103242168</v>
      </c>
      <c r="H773" s="57">
        <v>18.847882423200002</v>
      </c>
      <c r="I773" s="57">
        <v>18.847882423200002</v>
      </c>
      <c r="J773" s="57">
        <v>8.4211878485000007</v>
      </c>
      <c r="K773" s="57">
        <v>8.4211878485000007</v>
      </c>
      <c r="L773" s="57">
        <v>6.9313600424999997</v>
      </c>
      <c r="M773" s="57">
        <v>6.9313600424999997</v>
      </c>
      <c r="N773" s="57">
        <v>26.725827321200001</v>
      </c>
      <c r="O773" s="57">
        <v>26.725827321200001</v>
      </c>
      <c r="P773" s="57">
        <v>21.533006931700001</v>
      </c>
      <c r="Q773" s="57">
        <v>21.533006931700001</v>
      </c>
    </row>
    <row r="774" spans="1:17" customFormat="1" x14ac:dyDescent="0.3">
      <c r="A774" s="58" t="s">
        <v>306</v>
      </c>
      <c r="B774" s="59">
        <v>34.579980915</v>
      </c>
      <c r="C774" s="60">
        <v>0.26857511270454298</v>
      </c>
      <c r="D774" s="61">
        <v>10.1068787912</v>
      </c>
      <c r="E774" s="62">
        <v>31.348195522507002</v>
      </c>
      <c r="F774" s="61">
        <v>5.3477556756000002</v>
      </c>
      <c r="G774" s="62">
        <v>48.133209897813998</v>
      </c>
      <c r="H774" s="61">
        <v>1.5320460485</v>
      </c>
      <c r="I774" s="62">
        <v>8.1284783834081704</v>
      </c>
      <c r="J774" s="61">
        <v>3.8520788602999998</v>
      </c>
      <c r="K774" s="62">
        <v>45.742701975068002</v>
      </c>
      <c r="L774" s="61">
        <v>0.98751575460000096</v>
      </c>
      <c r="M774" s="62">
        <v>14.247070539475599</v>
      </c>
      <c r="N774" s="61">
        <v>7.1982190144999798</v>
      </c>
      <c r="O774" s="62">
        <v>26.933568521525601</v>
      </c>
      <c r="P774" s="61">
        <v>4.2935264131000004</v>
      </c>
      <c r="Q774" s="62">
        <v>19.9392793896297</v>
      </c>
    </row>
    <row r="775" spans="1:17" customFormat="1" x14ac:dyDescent="0.3">
      <c r="A775" s="58" t="s">
        <v>307</v>
      </c>
      <c r="B775" s="65">
        <v>33.869181179999998</v>
      </c>
      <c r="C775" s="66">
        <v>0.26305448736333098</v>
      </c>
      <c r="D775" s="67">
        <v>3.0875177819999999</v>
      </c>
      <c r="E775" s="69">
        <v>9.5764590739552595</v>
      </c>
      <c r="F775" s="67">
        <v>2.8808608795000001</v>
      </c>
      <c r="G775" s="69">
        <v>25.929584261311</v>
      </c>
      <c r="H775" s="67">
        <v>9.5548839719999901</v>
      </c>
      <c r="I775" s="70">
        <v>50.694734599144297</v>
      </c>
      <c r="J775" s="67">
        <v>3.8492061775000002</v>
      </c>
      <c r="K775" s="69">
        <v>45.708589414563797</v>
      </c>
      <c r="L775" s="67">
        <v>0.46722243460000001</v>
      </c>
      <c r="M775" s="69">
        <v>6.7407035810461604</v>
      </c>
      <c r="N775" s="67">
        <v>7.5360550765999896</v>
      </c>
      <c r="O775" s="69">
        <v>28.197649360033498</v>
      </c>
      <c r="P775" s="67">
        <v>6.4934348578000103</v>
      </c>
      <c r="Q775" s="69">
        <v>30.155727337089299</v>
      </c>
    </row>
    <row r="776" spans="1:17" customFormat="1" x14ac:dyDescent="0.3">
      <c r="A776" s="58" t="s">
        <v>308</v>
      </c>
      <c r="B776" s="59">
        <v>60.304319814700001</v>
      </c>
      <c r="C776" s="60">
        <v>0.46837039993212598</v>
      </c>
      <c r="D776" s="61">
        <v>19.046306991200002</v>
      </c>
      <c r="E776" s="62">
        <v>59.075345403537703</v>
      </c>
      <c r="F776" s="61">
        <v>2.8817076617000001</v>
      </c>
      <c r="G776" s="62">
        <v>25.937205840874999</v>
      </c>
      <c r="H776" s="61">
        <v>7.7609524026999903</v>
      </c>
      <c r="I776" s="62">
        <v>41.176787017447602</v>
      </c>
      <c r="J776" s="61">
        <v>0.71990281070000095</v>
      </c>
      <c r="K776" s="68">
        <v>8.5487086103682</v>
      </c>
      <c r="L776" s="61">
        <v>5.4766218533000002</v>
      </c>
      <c r="M776" s="62">
        <v>79.012225879478294</v>
      </c>
      <c r="N776" s="61">
        <v>11.991553230099999</v>
      </c>
      <c r="O776" s="62">
        <v>44.868782118440997</v>
      </c>
      <c r="P776" s="61">
        <v>10.7460456608</v>
      </c>
      <c r="Q776" s="62">
        <v>49.904993273280901</v>
      </c>
    </row>
    <row r="777" spans="1:17" customFormat="1" x14ac:dyDescent="0.3">
      <c r="A777" s="71" t="s">
        <v>1</v>
      </c>
    </row>
    <row r="778" spans="1:17" customFormat="1" x14ac:dyDescent="0.3">
      <c r="A778" s="71" t="s">
        <v>1</v>
      </c>
    </row>
    <row r="779" spans="1:17" customFormat="1" x14ac:dyDescent="0.3">
      <c r="A779" s="53" t="s">
        <v>417</v>
      </c>
    </row>
    <row r="780" spans="1:17" customFormat="1" x14ac:dyDescent="0.3">
      <c r="A780" s="54" t="s">
        <v>1</v>
      </c>
    </row>
    <row r="781" spans="1:17" customFormat="1" x14ac:dyDescent="0.3">
      <c r="A781" s="115" t="s">
        <v>1</v>
      </c>
      <c r="B781" s="114" t="s">
        <v>501</v>
      </c>
      <c r="C781" s="114" t="s">
        <v>1</v>
      </c>
      <c r="D781" s="114" t="s">
        <v>17</v>
      </c>
      <c r="E781" s="114" t="s">
        <v>1</v>
      </c>
      <c r="F781" s="114" t="s">
        <v>18</v>
      </c>
      <c r="G781" s="114" t="s">
        <v>1</v>
      </c>
      <c r="H781" s="114" t="s">
        <v>19</v>
      </c>
      <c r="I781" s="114" t="s">
        <v>1</v>
      </c>
      <c r="J781" s="114" t="s">
        <v>20</v>
      </c>
      <c r="K781" s="114" t="s">
        <v>1</v>
      </c>
      <c r="L781" s="114" t="s">
        <v>21</v>
      </c>
      <c r="M781" s="114" t="s">
        <v>1</v>
      </c>
      <c r="N781" s="114" t="s">
        <v>22</v>
      </c>
      <c r="O781" s="114" t="s">
        <v>1</v>
      </c>
      <c r="P781" s="114" t="s">
        <v>23</v>
      </c>
      <c r="Q781" s="114" t="s">
        <v>1</v>
      </c>
    </row>
    <row r="782" spans="1:17" customFormat="1" x14ac:dyDescent="0.3">
      <c r="A782" s="116" t="s">
        <v>1</v>
      </c>
      <c r="B782" s="55" t="s">
        <v>14</v>
      </c>
      <c r="C782" s="55" t="s">
        <v>15</v>
      </c>
      <c r="D782" s="55" t="s">
        <v>14</v>
      </c>
      <c r="E782" s="55" t="s">
        <v>15</v>
      </c>
      <c r="F782" s="55" t="s">
        <v>14</v>
      </c>
      <c r="G782" s="55" t="s">
        <v>15</v>
      </c>
      <c r="H782" s="55" t="s">
        <v>14</v>
      </c>
      <c r="I782" s="55" t="s">
        <v>15</v>
      </c>
      <c r="J782" s="55" t="s">
        <v>14</v>
      </c>
      <c r="K782" s="55" t="s">
        <v>15</v>
      </c>
      <c r="L782" s="55" t="s">
        <v>14</v>
      </c>
      <c r="M782" s="55" t="s">
        <v>15</v>
      </c>
      <c r="N782" s="55" t="s">
        <v>14</v>
      </c>
      <c r="O782" s="55" t="s">
        <v>15</v>
      </c>
      <c r="P782" s="55" t="s">
        <v>14</v>
      </c>
      <c r="Q782" s="55" t="s">
        <v>15</v>
      </c>
    </row>
    <row r="783" spans="1:17" customFormat="1" x14ac:dyDescent="0.3">
      <c r="A783" s="56" t="s">
        <v>16</v>
      </c>
      <c r="B783" s="57">
        <v>27.618588282200001</v>
      </c>
      <c r="C783" s="57">
        <v>27.618588282200001</v>
      </c>
      <c r="D783" s="57">
        <v>1.3479665203</v>
      </c>
      <c r="E783" s="57">
        <v>1.3479665203</v>
      </c>
      <c r="F783" s="57">
        <v>9.5977711159000005</v>
      </c>
      <c r="G783" s="57">
        <v>9.5977711159000005</v>
      </c>
      <c r="H783" s="57">
        <v>3.1333790030999999</v>
      </c>
      <c r="I783" s="57">
        <v>3.1333790030999999</v>
      </c>
      <c r="J783" s="57">
        <v>1.6636228625</v>
      </c>
      <c r="K783" s="57">
        <v>1.6636228625</v>
      </c>
      <c r="L783" s="57">
        <v>1.2351699411999999</v>
      </c>
      <c r="M783" s="57">
        <v>1.2351699411999999</v>
      </c>
      <c r="N783" s="57">
        <v>6.3286469902000002</v>
      </c>
      <c r="O783" s="57">
        <v>6.3286469902000002</v>
      </c>
      <c r="P783" s="57">
        <v>4.3120318490000002</v>
      </c>
      <c r="Q783" s="57">
        <v>4.3120318490000002</v>
      </c>
    </row>
    <row r="784" spans="1:17" customFormat="1" x14ac:dyDescent="0.3">
      <c r="A784" s="58" t="s">
        <v>306</v>
      </c>
      <c r="B784" s="61">
        <v>17.567804222900001</v>
      </c>
      <c r="C784" s="62">
        <v>63.608624899276002</v>
      </c>
      <c r="D784" s="61">
        <v>0.58546749060000003</v>
      </c>
      <c r="E784" s="62">
        <v>43.433385160760501</v>
      </c>
      <c r="F784" s="61">
        <v>5.0581600276999996</v>
      </c>
      <c r="G784" s="62">
        <v>52.701402925940599</v>
      </c>
      <c r="H784" s="61">
        <v>0.67069746249999995</v>
      </c>
      <c r="I784" s="62">
        <v>21.404926178303</v>
      </c>
      <c r="J784" s="61">
        <v>0.88364190840000001</v>
      </c>
      <c r="K784" s="62">
        <v>53.115518445816001</v>
      </c>
      <c r="L784" s="61">
        <v>1.2351699411999999</v>
      </c>
      <c r="M784" s="62">
        <v>100</v>
      </c>
      <c r="N784" s="61">
        <v>5.9841673951999903</v>
      </c>
      <c r="O784" s="62">
        <v>94.556820825471405</v>
      </c>
      <c r="P784" s="61">
        <v>3.1504999972999999</v>
      </c>
      <c r="Q784" s="62">
        <v>73.063003883671001</v>
      </c>
    </row>
    <row r="785" spans="1:17" customFormat="1" x14ac:dyDescent="0.3">
      <c r="A785" s="58" t="s">
        <v>307</v>
      </c>
      <c r="B785" s="67">
        <v>3.7293819678000002</v>
      </c>
      <c r="C785" s="69">
        <v>13.5031592842258</v>
      </c>
      <c r="D785" s="67">
        <v>0</v>
      </c>
      <c r="E785" s="69">
        <v>0</v>
      </c>
      <c r="F785" s="67">
        <v>1.787869162</v>
      </c>
      <c r="G785" s="69">
        <v>18.627962059213498</v>
      </c>
      <c r="H785" s="67">
        <v>0</v>
      </c>
      <c r="I785" s="69">
        <v>0</v>
      </c>
      <c r="J785" s="67">
        <v>0.77998095409999801</v>
      </c>
      <c r="K785" s="69">
        <v>46.884481554183999</v>
      </c>
      <c r="L785" s="67">
        <v>0</v>
      </c>
      <c r="M785" s="69">
        <v>0</v>
      </c>
      <c r="N785" s="67">
        <v>0</v>
      </c>
      <c r="O785" s="69">
        <v>0</v>
      </c>
      <c r="P785" s="67">
        <v>1.1615318517</v>
      </c>
      <c r="Q785" s="69">
        <v>26.936996116328999</v>
      </c>
    </row>
    <row r="786" spans="1:17" customFormat="1" x14ac:dyDescent="0.3">
      <c r="A786" s="58" t="s">
        <v>308</v>
      </c>
      <c r="B786" s="61">
        <v>6.32140209149998</v>
      </c>
      <c r="C786" s="62">
        <v>22.8882158164981</v>
      </c>
      <c r="D786" s="61">
        <v>0.76249902970000305</v>
      </c>
      <c r="E786" s="62">
        <v>56.566614839239499</v>
      </c>
      <c r="F786" s="61">
        <v>2.7517419261999998</v>
      </c>
      <c r="G786" s="62">
        <v>28.670635014845999</v>
      </c>
      <c r="H786" s="61">
        <v>2.4626815406000002</v>
      </c>
      <c r="I786" s="70">
        <v>78.595073821697099</v>
      </c>
      <c r="J786" s="61">
        <v>0</v>
      </c>
      <c r="K786" s="62">
        <v>0</v>
      </c>
      <c r="L786" s="61">
        <v>0</v>
      </c>
      <c r="M786" s="62">
        <v>0</v>
      </c>
      <c r="N786" s="61">
        <v>0.34447959500000103</v>
      </c>
      <c r="O786" s="62">
        <v>5.4431791745286402</v>
      </c>
      <c r="P786" s="61">
        <v>0</v>
      </c>
      <c r="Q786" s="62">
        <v>0</v>
      </c>
    </row>
    <row r="787" spans="1:17" customFormat="1" x14ac:dyDescent="0.3">
      <c r="A787" s="71" t="s">
        <v>1</v>
      </c>
    </row>
    <row r="788" spans="1:17" customFormat="1" x14ac:dyDescent="0.3">
      <c r="A788" s="71" t="s">
        <v>1</v>
      </c>
    </row>
    <row r="789" spans="1:17" customFormat="1" x14ac:dyDescent="0.3">
      <c r="A789" s="53" t="s">
        <v>418</v>
      </c>
    </row>
    <row r="790" spans="1:17" customFormat="1" x14ac:dyDescent="0.3">
      <c r="A790" s="54" t="s">
        <v>1</v>
      </c>
    </row>
    <row r="791" spans="1:17" customFormat="1" x14ac:dyDescent="0.3">
      <c r="A791" s="115" t="s">
        <v>1</v>
      </c>
      <c r="B791" s="114" t="s">
        <v>501</v>
      </c>
      <c r="C791" s="114" t="s">
        <v>1</v>
      </c>
      <c r="D791" s="114" t="s">
        <v>17</v>
      </c>
      <c r="E791" s="114" t="s">
        <v>1</v>
      </c>
      <c r="F791" s="114" t="s">
        <v>18</v>
      </c>
      <c r="G791" s="114" t="s">
        <v>1</v>
      </c>
      <c r="H791" s="114" t="s">
        <v>19</v>
      </c>
      <c r="I791" s="114" t="s">
        <v>1</v>
      </c>
      <c r="J791" s="114" t="s">
        <v>20</v>
      </c>
      <c r="K791" s="114" t="s">
        <v>1</v>
      </c>
      <c r="L791" s="114" t="s">
        <v>21</v>
      </c>
      <c r="M791" s="114" t="s">
        <v>1</v>
      </c>
      <c r="N791" s="114" t="s">
        <v>22</v>
      </c>
      <c r="O791" s="114" t="s">
        <v>1</v>
      </c>
      <c r="P791" s="114" t="s">
        <v>23</v>
      </c>
      <c r="Q791" s="114" t="s">
        <v>1</v>
      </c>
    </row>
    <row r="792" spans="1:17" customFormat="1" x14ac:dyDescent="0.3">
      <c r="A792" s="116" t="s">
        <v>1</v>
      </c>
      <c r="B792" s="55" t="s">
        <v>14</v>
      </c>
      <c r="C792" s="55" t="s">
        <v>15</v>
      </c>
      <c r="D792" s="55" t="s">
        <v>14</v>
      </c>
      <c r="E792" s="55" t="s">
        <v>15</v>
      </c>
      <c r="F792" s="55" t="s">
        <v>14</v>
      </c>
      <c r="G792" s="55" t="s">
        <v>15</v>
      </c>
      <c r="H792" s="55" t="s">
        <v>14</v>
      </c>
      <c r="I792" s="55" t="s">
        <v>15</v>
      </c>
      <c r="J792" s="55" t="s">
        <v>14</v>
      </c>
      <c r="K792" s="55" t="s">
        <v>15</v>
      </c>
      <c r="L792" s="55" t="s">
        <v>14</v>
      </c>
      <c r="M792" s="55" t="s">
        <v>15</v>
      </c>
      <c r="N792" s="55" t="s">
        <v>14</v>
      </c>
      <c r="O792" s="55" t="s">
        <v>15</v>
      </c>
      <c r="P792" s="55" t="s">
        <v>14</v>
      </c>
      <c r="Q792" s="55" t="s">
        <v>15</v>
      </c>
    </row>
    <row r="793" spans="1:17" customFormat="1" x14ac:dyDescent="0.3">
      <c r="A793" s="56" t="s">
        <v>16</v>
      </c>
      <c r="B793" s="57">
        <v>194.68751575620001</v>
      </c>
      <c r="C793" s="57">
        <v>194.68751575620001</v>
      </c>
      <c r="D793" s="57">
        <v>31.184027412399999</v>
      </c>
      <c r="E793" s="57">
        <v>31.184027412399999</v>
      </c>
      <c r="F793" s="57">
        <v>45.580864159699999</v>
      </c>
      <c r="G793" s="57">
        <v>45.580864159699999</v>
      </c>
      <c r="H793" s="57">
        <v>22.8653252141</v>
      </c>
      <c r="I793" s="57">
        <v>22.8653252141</v>
      </c>
      <c r="J793" s="57">
        <v>8.2115939613000002</v>
      </c>
      <c r="K793" s="57">
        <v>8.2115939613000002</v>
      </c>
      <c r="L793" s="57">
        <v>34.115451847400003</v>
      </c>
      <c r="M793" s="57">
        <v>34.115451847400003</v>
      </c>
      <c r="N793" s="57">
        <v>22.378851791300001</v>
      </c>
      <c r="O793" s="57">
        <v>22.378851791300001</v>
      </c>
      <c r="P793" s="57">
        <v>27.0625226762</v>
      </c>
      <c r="Q793" s="57">
        <v>27.0625226762</v>
      </c>
    </row>
    <row r="794" spans="1:17" customFormat="1" x14ac:dyDescent="0.3">
      <c r="A794" s="58" t="s">
        <v>306</v>
      </c>
      <c r="B794" s="59">
        <v>44.336052373500003</v>
      </c>
      <c r="C794" s="60">
        <v>0.22772930355236801</v>
      </c>
      <c r="D794" s="59">
        <v>4.9870078371999904</v>
      </c>
      <c r="E794" s="60">
        <v>0.15992186548736101</v>
      </c>
      <c r="F794" s="61">
        <v>8.7880519482999908</v>
      </c>
      <c r="G794" s="62">
        <v>19.280134570309201</v>
      </c>
      <c r="H794" s="61">
        <v>3.8284882969999998</v>
      </c>
      <c r="I794" s="62">
        <v>16.7436424417841</v>
      </c>
      <c r="J794" s="61">
        <v>1.4204888845999999</v>
      </c>
      <c r="K794" s="62">
        <v>17.298576759817301</v>
      </c>
      <c r="L794" s="61">
        <v>9.8463385455999894</v>
      </c>
      <c r="M794" s="62">
        <v>28.8618148446139</v>
      </c>
      <c r="N794" s="61">
        <v>8.1790995438000191</v>
      </c>
      <c r="O794" s="62">
        <v>36.548343141446203</v>
      </c>
      <c r="P794" s="59">
        <v>7.2865773169999999</v>
      </c>
      <c r="Q794" s="60">
        <v>0.269249744533541</v>
      </c>
    </row>
    <row r="795" spans="1:17" customFormat="1" x14ac:dyDescent="0.3">
      <c r="A795" s="58" t="s">
        <v>307</v>
      </c>
      <c r="B795" s="65">
        <v>54.733988449699801</v>
      </c>
      <c r="C795" s="66">
        <v>0.281137638626204</v>
      </c>
      <c r="D795" s="65">
        <v>8.1855408988999994</v>
      </c>
      <c r="E795" s="66">
        <v>0.26249146047264899</v>
      </c>
      <c r="F795" s="67">
        <v>25.193010681200001</v>
      </c>
      <c r="G795" s="70">
        <v>55.271024684683802</v>
      </c>
      <c r="H795" s="67">
        <v>2.3908251331999999</v>
      </c>
      <c r="I795" s="68">
        <v>10.4561168967135</v>
      </c>
      <c r="J795" s="67">
        <v>3.4261989930999999</v>
      </c>
      <c r="K795" s="69">
        <v>41.7239211929761</v>
      </c>
      <c r="L795" s="67">
        <v>10.502605452599999</v>
      </c>
      <c r="M795" s="69">
        <v>30.785479552135602</v>
      </c>
      <c r="N795" s="67">
        <v>0.66485655769999996</v>
      </c>
      <c r="O795" s="68">
        <v>2.9709145218901201</v>
      </c>
      <c r="P795" s="65">
        <v>4.3709507330000203</v>
      </c>
      <c r="Q795" s="66">
        <v>0.16151305572277699</v>
      </c>
    </row>
    <row r="796" spans="1:17" customFormat="1" x14ac:dyDescent="0.3">
      <c r="A796" s="58" t="s">
        <v>308</v>
      </c>
      <c r="B796" s="59">
        <v>95.617474932999997</v>
      </c>
      <c r="C796" s="60">
        <v>0.49113305782142802</v>
      </c>
      <c r="D796" s="59">
        <v>18.011478676300001</v>
      </c>
      <c r="E796" s="60">
        <v>0.57758667403998998</v>
      </c>
      <c r="F796" s="61">
        <v>11.599801530200001</v>
      </c>
      <c r="G796" s="68">
        <v>25.448840745006901</v>
      </c>
      <c r="H796" s="61">
        <v>16.646011783900001</v>
      </c>
      <c r="I796" s="70">
        <v>72.8002406615024</v>
      </c>
      <c r="J796" s="61">
        <v>3.3649060836000002</v>
      </c>
      <c r="K796" s="62">
        <v>40.977502047206599</v>
      </c>
      <c r="L796" s="61">
        <v>13.7665078492</v>
      </c>
      <c r="M796" s="62">
        <v>40.352705603250499</v>
      </c>
      <c r="N796" s="61">
        <v>13.534895689800001</v>
      </c>
      <c r="O796" s="62">
        <v>60.480742336663702</v>
      </c>
      <c r="P796" s="59">
        <v>15.404994626200001</v>
      </c>
      <c r="Q796" s="60">
        <v>0.56923719974368303</v>
      </c>
    </row>
    <row r="797" spans="1:17" customFormat="1" x14ac:dyDescent="0.3">
      <c r="A797" s="71" t="s">
        <v>1</v>
      </c>
    </row>
    <row r="798" spans="1:17" customFormat="1" x14ac:dyDescent="0.3">
      <c r="A798" s="71" t="s">
        <v>1</v>
      </c>
    </row>
    <row r="799" spans="1:17" customFormat="1" x14ac:dyDescent="0.3">
      <c r="A799" s="53" t="s">
        <v>419</v>
      </c>
    </row>
    <row r="800" spans="1:17" customFormat="1" x14ac:dyDescent="0.3">
      <c r="A800" s="54" t="s">
        <v>1</v>
      </c>
    </row>
    <row r="801" spans="1:17" customFormat="1" x14ac:dyDescent="0.3">
      <c r="A801" s="115" t="s">
        <v>1</v>
      </c>
      <c r="B801" s="114" t="s">
        <v>501</v>
      </c>
      <c r="C801" s="114" t="s">
        <v>1</v>
      </c>
      <c r="D801" s="114" t="s">
        <v>17</v>
      </c>
      <c r="E801" s="114" t="s">
        <v>1</v>
      </c>
      <c r="F801" s="114" t="s">
        <v>18</v>
      </c>
      <c r="G801" s="114" t="s">
        <v>1</v>
      </c>
      <c r="H801" s="114" t="s">
        <v>19</v>
      </c>
      <c r="I801" s="114" t="s">
        <v>1</v>
      </c>
      <c r="J801" s="114" t="s">
        <v>20</v>
      </c>
      <c r="K801" s="114" t="s">
        <v>1</v>
      </c>
      <c r="L801" s="114" t="s">
        <v>21</v>
      </c>
      <c r="M801" s="114" t="s">
        <v>1</v>
      </c>
      <c r="N801" s="114" t="s">
        <v>22</v>
      </c>
      <c r="O801" s="114" t="s">
        <v>1</v>
      </c>
      <c r="P801" s="114" t="s">
        <v>23</v>
      </c>
      <c r="Q801" s="114" t="s">
        <v>1</v>
      </c>
    </row>
    <row r="802" spans="1:17" customFormat="1" x14ac:dyDescent="0.3">
      <c r="A802" s="116" t="s">
        <v>1</v>
      </c>
      <c r="B802" s="55" t="s">
        <v>14</v>
      </c>
      <c r="C802" s="55" t="s">
        <v>15</v>
      </c>
      <c r="D802" s="55" t="s">
        <v>14</v>
      </c>
      <c r="E802" s="55" t="s">
        <v>15</v>
      </c>
      <c r="F802" s="55" t="s">
        <v>14</v>
      </c>
      <c r="G802" s="55" t="s">
        <v>15</v>
      </c>
      <c r="H802" s="55" t="s">
        <v>14</v>
      </c>
      <c r="I802" s="55" t="s">
        <v>15</v>
      </c>
      <c r="J802" s="55" t="s">
        <v>14</v>
      </c>
      <c r="K802" s="55" t="s">
        <v>15</v>
      </c>
      <c r="L802" s="55" t="s">
        <v>14</v>
      </c>
      <c r="M802" s="55" t="s">
        <v>15</v>
      </c>
      <c r="N802" s="55" t="s">
        <v>14</v>
      </c>
      <c r="O802" s="55" t="s">
        <v>15</v>
      </c>
      <c r="P802" s="55" t="s">
        <v>14</v>
      </c>
      <c r="Q802" s="55" t="s">
        <v>15</v>
      </c>
    </row>
    <row r="803" spans="1:17" customFormat="1" x14ac:dyDescent="0.3">
      <c r="A803" s="56" t="s">
        <v>16</v>
      </c>
      <c r="B803" s="57">
        <v>111.6798713093</v>
      </c>
      <c r="C803" s="57">
        <v>111.6798713093</v>
      </c>
      <c r="D803" s="57">
        <v>10.1093345572</v>
      </c>
      <c r="E803" s="57">
        <v>10.1093345572</v>
      </c>
      <c r="F803" s="57">
        <v>36.203782707499997</v>
      </c>
      <c r="G803" s="57">
        <v>36.203782707499997</v>
      </c>
      <c r="H803" s="57">
        <v>8.1906648496999992</v>
      </c>
      <c r="I803" s="57">
        <v>8.1906648496999992</v>
      </c>
      <c r="J803" s="57">
        <v>9.7792341303000008</v>
      </c>
      <c r="K803" s="57">
        <v>9.7792341303000008</v>
      </c>
      <c r="L803" s="57">
        <v>16.7364568554</v>
      </c>
      <c r="M803" s="57">
        <v>16.7364568554</v>
      </c>
      <c r="N803" s="57">
        <v>12.0064037475</v>
      </c>
      <c r="O803" s="57">
        <v>12.0064037475</v>
      </c>
      <c r="P803" s="57">
        <v>17.5404753766</v>
      </c>
      <c r="Q803" s="57">
        <v>17.5404753766</v>
      </c>
    </row>
    <row r="804" spans="1:17" customFormat="1" x14ac:dyDescent="0.3">
      <c r="A804" s="58" t="s">
        <v>306</v>
      </c>
      <c r="B804" s="59">
        <v>35.673048231199999</v>
      </c>
      <c r="C804" s="60">
        <v>0.31942236154984999</v>
      </c>
      <c r="D804" s="61">
        <v>2.6253115751</v>
      </c>
      <c r="E804" s="62">
        <v>25.969182840330699</v>
      </c>
      <c r="F804" s="61">
        <v>11.820140977199999</v>
      </c>
      <c r="G804" s="62">
        <v>32.648911503800797</v>
      </c>
      <c r="H804" s="61">
        <v>5.1904179994000001</v>
      </c>
      <c r="I804" s="70">
        <v>63.369922889594399</v>
      </c>
      <c r="J804" s="61">
        <v>0.50740881169999996</v>
      </c>
      <c r="K804" s="62">
        <v>5.1886354794169796</v>
      </c>
      <c r="L804" s="61">
        <v>6.5105454258999904</v>
      </c>
      <c r="M804" s="62">
        <v>38.900380660912603</v>
      </c>
      <c r="N804" s="61">
        <v>4.2262016570999998</v>
      </c>
      <c r="O804" s="62">
        <v>35.199563049676598</v>
      </c>
      <c r="P804" s="61">
        <v>4.7930217847999996</v>
      </c>
      <c r="Q804" s="62">
        <v>27.325495357977399</v>
      </c>
    </row>
    <row r="805" spans="1:17" customFormat="1" x14ac:dyDescent="0.3">
      <c r="A805" s="58" t="s">
        <v>307</v>
      </c>
      <c r="B805" s="65">
        <v>34.087868774900002</v>
      </c>
      <c r="C805" s="66">
        <v>0.305228403070889</v>
      </c>
      <c r="D805" s="67">
        <v>3.3628256367999998</v>
      </c>
      <c r="E805" s="69">
        <v>33.264559776636801</v>
      </c>
      <c r="F805" s="67">
        <v>15.532956151900001</v>
      </c>
      <c r="G805" s="69">
        <v>42.904235387210498</v>
      </c>
      <c r="H805" s="67">
        <v>1.3706440500999999</v>
      </c>
      <c r="I805" s="69">
        <v>16.734222132776001</v>
      </c>
      <c r="J805" s="67">
        <v>2.9802857931000002</v>
      </c>
      <c r="K805" s="69">
        <v>30.475656410207801</v>
      </c>
      <c r="L805" s="67">
        <v>4.0328926315000002</v>
      </c>
      <c r="M805" s="69">
        <v>24.096454024549399</v>
      </c>
      <c r="N805" s="67">
        <v>0.66485655769999996</v>
      </c>
      <c r="O805" s="68">
        <v>5.5375162428503</v>
      </c>
      <c r="P805" s="67">
        <v>5.0298888686999996</v>
      </c>
      <c r="Q805" s="69">
        <v>28.675898233694198</v>
      </c>
    </row>
    <row r="806" spans="1:17" customFormat="1" x14ac:dyDescent="0.3">
      <c r="A806" s="58" t="s">
        <v>308</v>
      </c>
      <c r="B806" s="59">
        <v>41.918954303200003</v>
      </c>
      <c r="C806" s="60">
        <v>0.37534923537926101</v>
      </c>
      <c r="D806" s="61">
        <v>4.1211973452999997</v>
      </c>
      <c r="E806" s="62">
        <v>40.766257383032503</v>
      </c>
      <c r="F806" s="61">
        <v>8.8506855784000091</v>
      </c>
      <c r="G806" s="62">
        <v>24.446853108988801</v>
      </c>
      <c r="H806" s="61">
        <v>1.6296028002</v>
      </c>
      <c r="I806" s="62">
        <v>19.8958549776297</v>
      </c>
      <c r="J806" s="61">
        <v>6.2915395255000002</v>
      </c>
      <c r="K806" s="62">
        <v>64.335708110375194</v>
      </c>
      <c r="L806" s="61">
        <v>6.19301879799999</v>
      </c>
      <c r="M806" s="62">
        <v>37.003165314538101</v>
      </c>
      <c r="N806" s="61">
        <v>7.1153455327000001</v>
      </c>
      <c r="O806" s="62">
        <v>59.2629207074731</v>
      </c>
      <c r="P806" s="61">
        <v>7.7175647230999802</v>
      </c>
      <c r="Q806" s="62">
        <v>43.998606408328399</v>
      </c>
    </row>
    <row r="807" spans="1:17" customFormat="1" x14ac:dyDescent="0.3">
      <c r="A807" s="71" t="s">
        <v>1</v>
      </c>
    </row>
    <row r="808" spans="1:17" customFormat="1" x14ac:dyDescent="0.3">
      <c r="A808" s="71" t="s">
        <v>1</v>
      </c>
    </row>
    <row r="809" spans="1:17" customFormat="1" x14ac:dyDescent="0.3">
      <c r="A809" s="53" t="s">
        <v>420</v>
      </c>
    </row>
    <row r="810" spans="1:17" customFormat="1" x14ac:dyDescent="0.3">
      <c r="A810" s="54" t="s">
        <v>1</v>
      </c>
    </row>
    <row r="811" spans="1:17" customFormat="1" x14ac:dyDescent="0.3">
      <c r="A811" s="115" t="s">
        <v>1</v>
      </c>
      <c r="B811" s="114" t="s">
        <v>501</v>
      </c>
      <c r="C811" s="114" t="s">
        <v>1</v>
      </c>
      <c r="D811" s="114" t="s">
        <v>17</v>
      </c>
      <c r="E811" s="114" t="s">
        <v>1</v>
      </c>
      <c r="F811" s="114" t="s">
        <v>18</v>
      </c>
      <c r="G811" s="114" t="s">
        <v>1</v>
      </c>
      <c r="H811" s="114" t="s">
        <v>19</v>
      </c>
      <c r="I811" s="114" t="s">
        <v>1</v>
      </c>
      <c r="J811" s="114" t="s">
        <v>20</v>
      </c>
      <c r="K811" s="114" t="s">
        <v>1</v>
      </c>
      <c r="L811" s="114" t="s">
        <v>21</v>
      </c>
      <c r="M811" s="114" t="s">
        <v>1</v>
      </c>
      <c r="N811" s="114" t="s">
        <v>22</v>
      </c>
      <c r="O811" s="114" t="s">
        <v>1</v>
      </c>
      <c r="P811" s="114" t="s">
        <v>23</v>
      </c>
      <c r="Q811" s="114" t="s">
        <v>1</v>
      </c>
    </row>
    <row r="812" spans="1:17" customFormat="1" x14ac:dyDescent="0.3">
      <c r="A812" s="116" t="s">
        <v>1</v>
      </c>
      <c r="B812" s="55" t="s">
        <v>14</v>
      </c>
      <c r="C812" s="55" t="s">
        <v>15</v>
      </c>
      <c r="D812" s="55" t="s">
        <v>14</v>
      </c>
      <c r="E812" s="55" t="s">
        <v>15</v>
      </c>
      <c r="F812" s="55" t="s">
        <v>14</v>
      </c>
      <c r="G812" s="55" t="s">
        <v>15</v>
      </c>
      <c r="H812" s="55" t="s">
        <v>14</v>
      </c>
      <c r="I812" s="55" t="s">
        <v>15</v>
      </c>
      <c r="J812" s="55" t="s">
        <v>14</v>
      </c>
      <c r="K812" s="55" t="s">
        <v>15</v>
      </c>
      <c r="L812" s="55" t="s">
        <v>14</v>
      </c>
      <c r="M812" s="55" t="s">
        <v>15</v>
      </c>
      <c r="N812" s="55" t="s">
        <v>14</v>
      </c>
      <c r="O812" s="55" t="s">
        <v>15</v>
      </c>
      <c r="P812" s="55" t="s">
        <v>14</v>
      </c>
      <c r="Q812" s="55" t="s">
        <v>15</v>
      </c>
    </row>
    <row r="813" spans="1:17" customFormat="1" x14ac:dyDescent="0.3">
      <c r="A813" s="56" t="s">
        <v>16</v>
      </c>
      <c r="B813" s="57">
        <v>50.259154202300003</v>
      </c>
      <c r="C813" s="57">
        <v>50.259154202300003</v>
      </c>
      <c r="D813" s="57">
        <v>6.4870032401</v>
      </c>
      <c r="E813" s="57">
        <v>6.4870032401</v>
      </c>
      <c r="F813" s="57">
        <v>12.256912590400001</v>
      </c>
      <c r="G813" s="57">
        <v>12.256912590400001</v>
      </c>
      <c r="H813" s="57">
        <v>4.4690939412999997</v>
      </c>
      <c r="I813" s="57">
        <v>4.4690939412999997</v>
      </c>
      <c r="J813" s="57">
        <v>5.0570639377999997</v>
      </c>
      <c r="K813" s="57">
        <v>5.0570639377999997</v>
      </c>
      <c r="L813" s="57">
        <v>11.923121732</v>
      </c>
      <c r="M813" s="57">
        <v>11.923121732</v>
      </c>
      <c r="N813" s="57">
        <v>4.8816262732000002</v>
      </c>
      <c r="O813" s="57">
        <v>4.8816262732000002</v>
      </c>
      <c r="P813" s="57">
        <v>5.1843324874999999</v>
      </c>
      <c r="Q813" s="57">
        <v>5.1843324874999999</v>
      </c>
    </row>
    <row r="814" spans="1:17" customFormat="1" x14ac:dyDescent="0.3">
      <c r="A814" s="58" t="s">
        <v>306</v>
      </c>
      <c r="B814" s="59">
        <v>15.422134482200001</v>
      </c>
      <c r="C814" s="60">
        <v>0.30685224864954502</v>
      </c>
      <c r="D814" s="61">
        <v>3.5226253418</v>
      </c>
      <c r="E814" s="62">
        <v>54.302814588168701</v>
      </c>
      <c r="F814" s="61">
        <v>4.4050340648999997</v>
      </c>
      <c r="G814" s="62">
        <v>35.939181522353003</v>
      </c>
      <c r="H814" s="61">
        <v>1.7810099580000001</v>
      </c>
      <c r="I814" s="62">
        <v>39.851701069454997</v>
      </c>
      <c r="J814" s="61">
        <v>0.80154546510000002</v>
      </c>
      <c r="K814" s="62">
        <v>15.8500164316432</v>
      </c>
      <c r="L814" s="61">
        <v>3.4182899617000002</v>
      </c>
      <c r="M814" s="62">
        <v>28.669420966539199</v>
      </c>
      <c r="N814" s="61">
        <v>0.374264031</v>
      </c>
      <c r="O814" s="62">
        <v>7.6667899190624196</v>
      </c>
      <c r="P814" s="61">
        <v>1.1193656596999999</v>
      </c>
      <c r="Q814" s="62">
        <v>21.5913169612272</v>
      </c>
    </row>
    <row r="815" spans="1:17" customFormat="1" x14ac:dyDescent="0.3">
      <c r="A815" s="58" t="s">
        <v>307</v>
      </c>
      <c r="B815" s="65">
        <v>6.8135216198000004</v>
      </c>
      <c r="C815" s="66">
        <v>0.13556777323340199</v>
      </c>
      <c r="D815" s="67">
        <v>0</v>
      </c>
      <c r="E815" s="69">
        <v>0</v>
      </c>
      <c r="F815" s="67">
        <v>0.65765175139999998</v>
      </c>
      <c r="G815" s="69">
        <v>5.3655579784022702</v>
      </c>
      <c r="H815" s="67">
        <v>0</v>
      </c>
      <c r="I815" s="69">
        <v>0</v>
      </c>
      <c r="J815" s="67">
        <v>0.46722243460000001</v>
      </c>
      <c r="K815" s="69">
        <v>9.2390058806189099</v>
      </c>
      <c r="L815" s="67">
        <v>2.8258938397</v>
      </c>
      <c r="M815" s="69">
        <v>23.700956034992899</v>
      </c>
      <c r="N815" s="67">
        <v>1.6194695944999999</v>
      </c>
      <c r="O815" s="69">
        <v>33.174796755557601</v>
      </c>
      <c r="P815" s="67">
        <v>1.2432839996</v>
      </c>
      <c r="Q815" s="69">
        <v>23.9815637326058</v>
      </c>
    </row>
    <row r="816" spans="1:17" customFormat="1" x14ac:dyDescent="0.3">
      <c r="A816" s="58" t="s">
        <v>308</v>
      </c>
      <c r="B816" s="59">
        <v>28.023498100299999</v>
      </c>
      <c r="C816" s="60">
        <v>0.55757997811705196</v>
      </c>
      <c r="D816" s="61">
        <v>2.9643778983</v>
      </c>
      <c r="E816" s="62">
        <v>45.697185411831299</v>
      </c>
      <c r="F816" s="61">
        <v>7.1942267740999997</v>
      </c>
      <c r="G816" s="62">
        <v>58.695260499244696</v>
      </c>
      <c r="H816" s="61">
        <v>2.6880839832999999</v>
      </c>
      <c r="I816" s="62">
        <v>60.148298930545003</v>
      </c>
      <c r="J816" s="61">
        <v>3.7882960380999999</v>
      </c>
      <c r="K816" s="62">
        <v>74.910977687737898</v>
      </c>
      <c r="L816" s="61">
        <v>5.6789379306000001</v>
      </c>
      <c r="M816" s="62">
        <v>47.629622998467902</v>
      </c>
      <c r="N816" s="61">
        <v>2.88789264769999</v>
      </c>
      <c r="O816" s="62">
        <v>59.158413325380003</v>
      </c>
      <c r="P816" s="61">
        <v>2.8216828281999899</v>
      </c>
      <c r="Q816" s="62">
        <v>54.427119306167</v>
      </c>
    </row>
    <row r="817" spans="1:17" customFormat="1" x14ac:dyDescent="0.3">
      <c r="A817" s="71" t="s">
        <v>1</v>
      </c>
    </row>
    <row r="818" spans="1:17" customFormat="1" x14ac:dyDescent="0.3">
      <c r="A818" s="71" t="s">
        <v>1</v>
      </c>
    </row>
    <row r="819" spans="1:17" customFormat="1" x14ac:dyDescent="0.3">
      <c r="A819" s="53" t="s">
        <v>421</v>
      </c>
    </row>
    <row r="820" spans="1:17" customFormat="1" x14ac:dyDescent="0.3">
      <c r="A820" s="54" t="s">
        <v>1</v>
      </c>
    </row>
    <row r="821" spans="1:17" customFormat="1" x14ac:dyDescent="0.3">
      <c r="A821" s="115" t="s">
        <v>1</v>
      </c>
      <c r="B821" s="114" t="s">
        <v>501</v>
      </c>
      <c r="C821" s="114" t="s">
        <v>1</v>
      </c>
      <c r="D821" s="114" t="s">
        <v>17</v>
      </c>
      <c r="E821" s="114" t="s">
        <v>1</v>
      </c>
      <c r="F821" s="114" t="s">
        <v>18</v>
      </c>
      <c r="G821" s="114" t="s">
        <v>1</v>
      </c>
      <c r="H821" s="114" t="s">
        <v>19</v>
      </c>
      <c r="I821" s="114" t="s">
        <v>1</v>
      </c>
      <c r="J821" s="114" t="s">
        <v>20</v>
      </c>
      <c r="K821" s="114" t="s">
        <v>1</v>
      </c>
      <c r="L821" s="114" t="s">
        <v>21</v>
      </c>
      <c r="M821" s="114" t="s">
        <v>1</v>
      </c>
      <c r="N821" s="114" t="s">
        <v>22</v>
      </c>
      <c r="O821" s="114" t="s">
        <v>1</v>
      </c>
      <c r="P821" s="114" t="s">
        <v>23</v>
      </c>
      <c r="Q821" s="114" t="s">
        <v>1</v>
      </c>
    </row>
    <row r="822" spans="1:17" customFormat="1" x14ac:dyDescent="0.3">
      <c r="A822" s="116" t="s">
        <v>1</v>
      </c>
      <c r="B822" s="55" t="s">
        <v>14</v>
      </c>
      <c r="C822" s="55" t="s">
        <v>15</v>
      </c>
      <c r="D822" s="55" t="s">
        <v>14</v>
      </c>
      <c r="E822" s="55" t="s">
        <v>15</v>
      </c>
      <c r="F822" s="55" t="s">
        <v>14</v>
      </c>
      <c r="G822" s="55" t="s">
        <v>15</v>
      </c>
      <c r="H822" s="55" t="s">
        <v>14</v>
      </c>
      <c r="I822" s="55" t="s">
        <v>15</v>
      </c>
      <c r="J822" s="55" t="s">
        <v>14</v>
      </c>
      <c r="K822" s="55" t="s">
        <v>15</v>
      </c>
      <c r="L822" s="55" t="s">
        <v>14</v>
      </c>
      <c r="M822" s="55" t="s">
        <v>15</v>
      </c>
      <c r="N822" s="55" t="s">
        <v>14</v>
      </c>
      <c r="O822" s="55" t="s">
        <v>15</v>
      </c>
      <c r="P822" s="55" t="s">
        <v>14</v>
      </c>
      <c r="Q822" s="55" t="s">
        <v>15</v>
      </c>
    </row>
    <row r="823" spans="1:17" customFormat="1" x14ac:dyDescent="0.3">
      <c r="A823" s="56" t="s">
        <v>16</v>
      </c>
      <c r="B823" s="57">
        <v>13.891970219399999</v>
      </c>
      <c r="C823" s="57">
        <v>13.891970219399999</v>
      </c>
      <c r="D823" s="57">
        <v>0.49860807070000002</v>
      </c>
      <c r="E823" s="57">
        <v>0.49860807070000002</v>
      </c>
      <c r="F823" s="57">
        <v>5.826608555</v>
      </c>
      <c r="G823" s="57">
        <v>5.826608555</v>
      </c>
      <c r="H823" s="57">
        <v>0</v>
      </c>
      <c r="I823" s="57">
        <v>0</v>
      </c>
      <c r="J823" s="57">
        <v>0.80154546510000002</v>
      </c>
      <c r="K823" s="57">
        <v>0.80154546510000002</v>
      </c>
      <c r="L823" s="57">
        <v>0</v>
      </c>
      <c r="M823" s="57">
        <v>0</v>
      </c>
      <c r="N823" s="57">
        <v>0.605314939</v>
      </c>
      <c r="O823" s="57">
        <v>0.605314939</v>
      </c>
      <c r="P823" s="57">
        <v>6.1598931896</v>
      </c>
      <c r="Q823" s="57">
        <v>6.1598931896</v>
      </c>
    </row>
    <row r="824" spans="1:17" customFormat="1" x14ac:dyDescent="0.3">
      <c r="A824" s="58" t="s">
        <v>306</v>
      </c>
      <c r="B824" s="61">
        <v>8.2238803759999897</v>
      </c>
      <c r="C824" s="62">
        <v>59.198805109122901</v>
      </c>
      <c r="D824" s="61">
        <v>0</v>
      </c>
      <c r="E824" s="62">
        <v>0</v>
      </c>
      <c r="F824" s="61">
        <v>2.8122445889000001</v>
      </c>
      <c r="G824" s="62">
        <v>48.265548686752297</v>
      </c>
      <c r="H824" s="61"/>
      <c r="I824" s="62"/>
      <c r="J824" s="61">
        <v>0</v>
      </c>
      <c r="K824" s="62">
        <v>0</v>
      </c>
      <c r="L824" s="61"/>
      <c r="M824" s="62"/>
      <c r="N824" s="61">
        <v>0.605314939000001</v>
      </c>
      <c r="O824" s="62">
        <v>100</v>
      </c>
      <c r="P824" s="61">
        <v>4.8063208481000004</v>
      </c>
      <c r="Q824" s="62">
        <v>78.026042013434704</v>
      </c>
    </row>
    <row r="825" spans="1:17" customFormat="1" x14ac:dyDescent="0.3">
      <c r="A825" s="58" t="s">
        <v>307</v>
      </c>
      <c r="B825" s="67">
        <v>1.3535723415000001</v>
      </c>
      <c r="C825" s="69">
        <v>9.7435591937114108</v>
      </c>
      <c r="D825" s="67">
        <v>0</v>
      </c>
      <c r="E825" s="69">
        <v>0</v>
      </c>
      <c r="F825" s="67">
        <v>0</v>
      </c>
      <c r="G825" s="69">
        <v>0</v>
      </c>
      <c r="H825" s="67"/>
      <c r="I825" s="69"/>
      <c r="J825" s="67">
        <v>0</v>
      </c>
      <c r="K825" s="69">
        <v>0</v>
      </c>
      <c r="L825" s="67"/>
      <c r="M825" s="69"/>
      <c r="N825" s="67">
        <v>0</v>
      </c>
      <c r="O825" s="69">
        <v>0</v>
      </c>
      <c r="P825" s="67">
        <v>1.3535723415000001</v>
      </c>
      <c r="Q825" s="69">
        <v>21.973957986565299</v>
      </c>
    </row>
    <row r="826" spans="1:17" customFormat="1" x14ac:dyDescent="0.3">
      <c r="A826" s="58" t="s">
        <v>308</v>
      </c>
      <c r="B826" s="61">
        <v>4.3145175019000002</v>
      </c>
      <c r="C826" s="62">
        <v>31.057635697165701</v>
      </c>
      <c r="D826" s="61">
        <v>0.49860807070000002</v>
      </c>
      <c r="E826" s="62">
        <v>100</v>
      </c>
      <c r="F826" s="61">
        <v>3.0143639660999999</v>
      </c>
      <c r="G826" s="62">
        <v>51.734451313247703</v>
      </c>
      <c r="H826" s="61"/>
      <c r="I826" s="62"/>
      <c r="J826" s="61">
        <v>0.80154546510000002</v>
      </c>
      <c r="K826" s="62">
        <v>100</v>
      </c>
      <c r="L826" s="61"/>
      <c r="M826" s="62"/>
      <c r="N826" s="61">
        <v>0</v>
      </c>
      <c r="O826" s="62">
        <v>0</v>
      </c>
      <c r="P826" s="61">
        <v>0</v>
      </c>
      <c r="Q826" s="62">
        <v>0</v>
      </c>
    </row>
    <row r="827" spans="1:17" customFormat="1" x14ac:dyDescent="0.3">
      <c r="A827" s="71" t="s">
        <v>1</v>
      </c>
    </row>
    <row r="828" spans="1:17" customFormat="1" x14ac:dyDescent="0.3">
      <c r="A828" s="71" t="s">
        <v>1</v>
      </c>
    </row>
    <row r="829" spans="1:17" customFormat="1" x14ac:dyDescent="0.3">
      <c r="A829" s="53" t="s">
        <v>422</v>
      </c>
    </row>
    <row r="830" spans="1:17" customFormat="1" x14ac:dyDescent="0.3">
      <c r="A830" s="54" t="s">
        <v>1</v>
      </c>
    </row>
    <row r="831" spans="1:17" customFormat="1" x14ac:dyDescent="0.3">
      <c r="A831" s="115" t="s">
        <v>1</v>
      </c>
      <c r="B831" s="114" t="s">
        <v>501</v>
      </c>
      <c r="C831" s="114" t="s">
        <v>1</v>
      </c>
      <c r="D831" s="114" t="s">
        <v>17</v>
      </c>
      <c r="E831" s="114" t="s">
        <v>1</v>
      </c>
      <c r="F831" s="114" t="s">
        <v>18</v>
      </c>
      <c r="G831" s="114" t="s">
        <v>1</v>
      </c>
      <c r="H831" s="114" t="s">
        <v>19</v>
      </c>
      <c r="I831" s="114" t="s">
        <v>1</v>
      </c>
      <c r="J831" s="114" t="s">
        <v>20</v>
      </c>
      <c r="K831" s="114" t="s">
        <v>1</v>
      </c>
      <c r="L831" s="114" t="s">
        <v>21</v>
      </c>
      <c r="M831" s="114" t="s">
        <v>1</v>
      </c>
      <c r="N831" s="114" t="s">
        <v>22</v>
      </c>
      <c r="O831" s="114" t="s">
        <v>1</v>
      </c>
      <c r="P831" s="114" t="s">
        <v>23</v>
      </c>
      <c r="Q831" s="114" t="s">
        <v>1</v>
      </c>
    </row>
    <row r="832" spans="1:17" customFormat="1" x14ac:dyDescent="0.3">
      <c r="A832" s="116" t="s">
        <v>1</v>
      </c>
      <c r="B832" s="55" t="s">
        <v>14</v>
      </c>
      <c r="C832" s="55" t="s">
        <v>15</v>
      </c>
      <c r="D832" s="55" t="s">
        <v>14</v>
      </c>
      <c r="E832" s="55" t="s">
        <v>15</v>
      </c>
      <c r="F832" s="55" t="s">
        <v>14</v>
      </c>
      <c r="G832" s="55" t="s">
        <v>15</v>
      </c>
      <c r="H832" s="55" t="s">
        <v>14</v>
      </c>
      <c r="I832" s="55" t="s">
        <v>15</v>
      </c>
      <c r="J832" s="55" t="s">
        <v>14</v>
      </c>
      <c r="K832" s="55" t="s">
        <v>15</v>
      </c>
      <c r="L832" s="55" t="s">
        <v>14</v>
      </c>
      <c r="M832" s="55" t="s">
        <v>15</v>
      </c>
      <c r="N832" s="55" t="s">
        <v>14</v>
      </c>
      <c r="O832" s="55" t="s">
        <v>15</v>
      </c>
      <c r="P832" s="55" t="s">
        <v>14</v>
      </c>
      <c r="Q832" s="55" t="s">
        <v>15</v>
      </c>
    </row>
    <row r="833" spans="1:17" customFormat="1" x14ac:dyDescent="0.3">
      <c r="A833" s="56" t="s">
        <v>16</v>
      </c>
      <c r="B833" s="57">
        <v>14.178598617</v>
      </c>
      <c r="C833" s="57">
        <v>14.178598617</v>
      </c>
      <c r="D833" s="57">
        <v>0</v>
      </c>
      <c r="E833" s="57">
        <v>0</v>
      </c>
      <c r="F833" s="57">
        <v>3.1181082528999999</v>
      </c>
      <c r="G833" s="57">
        <v>3.1181082528999999</v>
      </c>
      <c r="H833" s="57">
        <v>1.8840816832</v>
      </c>
      <c r="I833" s="57">
        <v>1.8840816832</v>
      </c>
      <c r="J833" s="57">
        <v>2.0259396703000001</v>
      </c>
      <c r="K833" s="57">
        <v>2.0259396703000001</v>
      </c>
      <c r="L833" s="57">
        <v>4.0250249623999999</v>
      </c>
      <c r="M833" s="57">
        <v>4.0250249623999999</v>
      </c>
      <c r="N833" s="57">
        <v>0.43206449200000002</v>
      </c>
      <c r="O833" s="57">
        <v>0.43206449200000002</v>
      </c>
      <c r="P833" s="57">
        <v>2.1079120655999999</v>
      </c>
      <c r="Q833" s="57">
        <v>2.1079120655999999</v>
      </c>
    </row>
    <row r="834" spans="1:17" customFormat="1" x14ac:dyDescent="0.3">
      <c r="A834" s="58" t="s">
        <v>306</v>
      </c>
      <c r="B834" s="61">
        <v>3.1677240979999999</v>
      </c>
      <c r="C834" s="62">
        <v>22.341588076285099</v>
      </c>
      <c r="D834" s="61"/>
      <c r="E834" s="62"/>
      <c r="F834" s="61">
        <v>0</v>
      </c>
      <c r="G834" s="62">
        <v>0</v>
      </c>
      <c r="H834" s="61">
        <v>0</v>
      </c>
      <c r="I834" s="62">
        <v>0</v>
      </c>
      <c r="J834" s="61">
        <v>0.26206479529999999</v>
      </c>
      <c r="K834" s="62">
        <v>12.935468866217199</v>
      </c>
      <c r="L834" s="61">
        <v>2.9056593027000099</v>
      </c>
      <c r="M834" s="62">
        <v>72.189845525018598</v>
      </c>
      <c r="N834" s="61">
        <v>0</v>
      </c>
      <c r="O834" s="62">
        <v>0</v>
      </c>
      <c r="P834" s="61">
        <v>0</v>
      </c>
      <c r="Q834" s="62">
        <v>0</v>
      </c>
    </row>
    <row r="835" spans="1:17" customFormat="1" x14ac:dyDescent="0.3">
      <c r="A835" s="58" t="s">
        <v>307</v>
      </c>
      <c r="B835" s="67">
        <v>1.9209111247999999</v>
      </c>
      <c r="C835" s="69">
        <v>13.547961802775401</v>
      </c>
      <c r="D835" s="67"/>
      <c r="E835" s="69"/>
      <c r="F835" s="67">
        <v>0</v>
      </c>
      <c r="G835" s="69">
        <v>0</v>
      </c>
      <c r="H835" s="67">
        <v>0.80154546510000302</v>
      </c>
      <c r="I835" s="69">
        <v>42.543031560002397</v>
      </c>
      <c r="J835" s="67">
        <v>0</v>
      </c>
      <c r="K835" s="69">
        <v>0</v>
      </c>
      <c r="L835" s="67">
        <v>1.1193656596999999</v>
      </c>
      <c r="M835" s="69">
        <v>27.810154474981299</v>
      </c>
      <c r="N835" s="67">
        <v>0</v>
      </c>
      <c r="O835" s="69">
        <v>0</v>
      </c>
      <c r="P835" s="67">
        <v>0</v>
      </c>
      <c r="Q835" s="69">
        <v>0</v>
      </c>
    </row>
    <row r="836" spans="1:17" customFormat="1" x14ac:dyDescent="0.3">
      <c r="A836" s="58" t="s">
        <v>308</v>
      </c>
      <c r="B836" s="61">
        <v>9.0899633942000193</v>
      </c>
      <c r="C836" s="62">
        <v>64.110450120939504</v>
      </c>
      <c r="D836" s="61"/>
      <c r="E836" s="62"/>
      <c r="F836" s="61">
        <v>3.1181082528999999</v>
      </c>
      <c r="G836" s="62">
        <v>100</v>
      </c>
      <c r="H836" s="61">
        <v>1.0825362181</v>
      </c>
      <c r="I836" s="62">
        <v>57.456968439997603</v>
      </c>
      <c r="J836" s="61">
        <v>1.763874875</v>
      </c>
      <c r="K836" s="62">
        <v>87.064531133782793</v>
      </c>
      <c r="L836" s="61">
        <v>0</v>
      </c>
      <c r="M836" s="62">
        <v>0</v>
      </c>
      <c r="N836" s="61">
        <v>0.43206449200000002</v>
      </c>
      <c r="O836" s="62">
        <v>100</v>
      </c>
      <c r="P836" s="61">
        <v>2.1079120655999999</v>
      </c>
      <c r="Q836" s="62">
        <v>100</v>
      </c>
    </row>
    <row r="837" spans="1:17" customFormat="1" x14ac:dyDescent="0.3">
      <c r="A837" s="71" t="s">
        <v>1</v>
      </c>
    </row>
    <row r="838" spans="1:17" customFormat="1" x14ac:dyDescent="0.3">
      <c r="A838" s="71" t="s">
        <v>1</v>
      </c>
    </row>
    <row r="839" spans="1:17" customFormat="1" x14ac:dyDescent="0.3">
      <c r="A839" s="53" t="s">
        <v>423</v>
      </c>
    </row>
    <row r="840" spans="1:17" customFormat="1" x14ac:dyDescent="0.3">
      <c r="A840" s="54" t="s">
        <v>1</v>
      </c>
    </row>
    <row r="841" spans="1:17" customFormat="1" x14ac:dyDescent="0.3">
      <c r="A841" s="115" t="s">
        <v>1</v>
      </c>
      <c r="B841" s="114" t="s">
        <v>501</v>
      </c>
      <c r="C841" s="114" t="s">
        <v>1</v>
      </c>
      <c r="D841" s="114" t="s">
        <v>17</v>
      </c>
      <c r="E841" s="114" t="s">
        <v>1</v>
      </c>
      <c r="F841" s="114" t="s">
        <v>18</v>
      </c>
      <c r="G841" s="114" t="s">
        <v>1</v>
      </c>
      <c r="H841" s="114" t="s">
        <v>19</v>
      </c>
      <c r="I841" s="114" t="s">
        <v>1</v>
      </c>
      <c r="J841" s="114" t="s">
        <v>20</v>
      </c>
      <c r="K841" s="114" t="s">
        <v>1</v>
      </c>
      <c r="L841" s="114" t="s">
        <v>21</v>
      </c>
      <c r="M841" s="114" t="s">
        <v>1</v>
      </c>
      <c r="N841" s="114" t="s">
        <v>22</v>
      </c>
      <c r="O841" s="114" t="s">
        <v>1</v>
      </c>
      <c r="P841" s="114" t="s">
        <v>23</v>
      </c>
      <c r="Q841" s="114" t="s">
        <v>1</v>
      </c>
    </row>
    <row r="842" spans="1:17" customFormat="1" x14ac:dyDescent="0.3">
      <c r="A842" s="116" t="s">
        <v>1</v>
      </c>
      <c r="B842" s="55" t="s">
        <v>14</v>
      </c>
      <c r="C842" s="55" t="s">
        <v>15</v>
      </c>
      <c r="D842" s="55" t="s">
        <v>14</v>
      </c>
      <c r="E842" s="55" t="s">
        <v>15</v>
      </c>
      <c r="F842" s="55" t="s">
        <v>14</v>
      </c>
      <c r="G842" s="55" t="s">
        <v>15</v>
      </c>
      <c r="H842" s="55" t="s">
        <v>14</v>
      </c>
      <c r="I842" s="55" t="s">
        <v>15</v>
      </c>
      <c r="J842" s="55" t="s">
        <v>14</v>
      </c>
      <c r="K842" s="55" t="s">
        <v>15</v>
      </c>
      <c r="L842" s="55" t="s">
        <v>14</v>
      </c>
      <c r="M842" s="55" t="s">
        <v>15</v>
      </c>
      <c r="N842" s="55" t="s">
        <v>14</v>
      </c>
      <c r="O842" s="55" t="s">
        <v>15</v>
      </c>
      <c r="P842" s="55" t="s">
        <v>14</v>
      </c>
      <c r="Q842" s="55" t="s">
        <v>15</v>
      </c>
    </row>
    <row r="843" spans="1:17" customFormat="1" x14ac:dyDescent="0.3">
      <c r="A843" s="56" t="s">
        <v>16</v>
      </c>
      <c r="B843" s="57">
        <v>14.0116818018</v>
      </c>
      <c r="C843" s="57">
        <v>14.0116818018</v>
      </c>
      <c r="D843" s="57">
        <v>3.3751074330000002</v>
      </c>
      <c r="E843" s="57">
        <v>3.3751074330000002</v>
      </c>
      <c r="F843" s="57">
        <v>1.9780138867999999</v>
      </c>
      <c r="G843" s="57">
        <v>1.9780138867999999</v>
      </c>
      <c r="H843" s="57">
        <v>1.6772355564000001</v>
      </c>
      <c r="I843" s="57">
        <v>1.6772355564000001</v>
      </c>
      <c r="J843" s="57">
        <v>0.61772222939999999</v>
      </c>
      <c r="K843" s="57">
        <v>0.61772222939999999</v>
      </c>
      <c r="L843" s="57">
        <v>6.3636026962000001</v>
      </c>
      <c r="M843" s="57">
        <v>6.3636026962000001</v>
      </c>
      <c r="N843" s="57">
        <v>0</v>
      </c>
      <c r="O843" s="57">
        <v>0</v>
      </c>
      <c r="P843" s="57">
        <v>0</v>
      </c>
      <c r="Q843" s="57">
        <v>0</v>
      </c>
    </row>
    <row r="844" spans="1:17" customFormat="1" x14ac:dyDescent="0.3">
      <c r="A844" s="58" t="s">
        <v>306</v>
      </c>
      <c r="B844" s="61">
        <v>4.8457125081000001</v>
      </c>
      <c r="C844" s="62">
        <v>34.583375333841097</v>
      </c>
      <c r="D844" s="61">
        <v>3.3751074329999899</v>
      </c>
      <c r="E844" s="62">
        <v>100</v>
      </c>
      <c r="F844" s="61">
        <v>1.4706050750999999</v>
      </c>
      <c r="G844" s="62">
        <v>74.347560697823099</v>
      </c>
      <c r="H844" s="61">
        <v>0</v>
      </c>
      <c r="I844" s="62">
        <v>0</v>
      </c>
      <c r="J844" s="61">
        <v>0</v>
      </c>
      <c r="K844" s="62">
        <v>0</v>
      </c>
      <c r="L844" s="61">
        <v>0</v>
      </c>
      <c r="M844" s="62">
        <v>0</v>
      </c>
      <c r="N844" s="61"/>
      <c r="O844" s="62"/>
      <c r="P844" s="61"/>
      <c r="Q844" s="62"/>
    </row>
    <row r="845" spans="1:17" customFormat="1" x14ac:dyDescent="0.3">
      <c r="A845" s="58" t="s">
        <v>307</v>
      </c>
      <c r="B845" s="67">
        <v>9.1659692937000106</v>
      </c>
      <c r="C845" s="69">
        <v>65.416624666158896</v>
      </c>
      <c r="D845" s="67">
        <v>0</v>
      </c>
      <c r="E845" s="69">
        <v>0</v>
      </c>
      <c r="F845" s="67">
        <v>0.50740881170000196</v>
      </c>
      <c r="G845" s="69">
        <v>25.652439302176901</v>
      </c>
      <c r="H845" s="67">
        <v>1.6772355564000001</v>
      </c>
      <c r="I845" s="69">
        <v>100</v>
      </c>
      <c r="J845" s="67">
        <v>0.61772222939999999</v>
      </c>
      <c r="K845" s="69">
        <v>100</v>
      </c>
      <c r="L845" s="67">
        <v>6.3636026962000001</v>
      </c>
      <c r="M845" s="69">
        <v>100</v>
      </c>
      <c r="N845" s="67"/>
      <c r="O845" s="69"/>
      <c r="P845" s="67"/>
      <c r="Q845" s="69"/>
    </row>
    <row r="846" spans="1:17" customFormat="1" x14ac:dyDescent="0.3">
      <c r="A846" s="58" t="s">
        <v>308</v>
      </c>
      <c r="B846" s="61">
        <v>0</v>
      </c>
      <c r="C846" s="62">
        <v>0</v>
      </c>
      <c r="D846" s="61">
        <v>0</v>
      </c>
      <c r="E846" s="62">
        <v>0</v>
      </c>
      <c r="F846" s="61">
        <v>0</v>
      </c>
      <c r="G846" s="62">
        <v>0</v>
      </c>
      <c r="H846" s="61">
        <v>0</v>
      </c>
      <c r="I846" s="62">
        <v>0</v>
      </c>
      <c r="J846" s="61">
        <v>0</v>
      </c>
      <c r="K846" s="62">
        <v>0</v>
      </c>
      <c r="L846" s="61">
        <v>0</v>
      </c>
      <c r="M846" s="62">
        <v>0</v>
      </c>
      <c r="N846" s="61"/>
      <c r="O846" s="62"/>
      <c r="P846" s="61"/>
      <c r="Q846" s="62"/>
    </row>
    <row r="847" spans="1:17" customFormat="1" x14ac:dyDescent="0.3">
      <c r="A847" s="71" t="s">
        <v>1</v>
      </c>
    </row>
    <row r="848" spans="1:17" customFormat="1" x14ac:dyDescent="0.3">
      <c r="A848" s="71" t="s">
        <v>1</v>
      </c>
    </row>
    <row r="849" spans="1:17" customFormat="1" x14ac:dyDescent="0.3">
      <c r="A849" s="53" t="s">
        <v>424</v>
      </c>
    </row>
    <row r="850" spans="1:17" customFormat="1" x14ac:dyDescent="0.3">
      <c r="A850" s="54" t="s">
        <v>1</v>
      </c>
    </row>
    <row r="851" spans="1:17" customFormat="1" x14ac:dyDescent="0.3">
      <c r="A851" s="115" t="s">
        <v>1</v>
      </c>
      <c r="B851" s="114" t="s">
        <v>501</v>
      </c>
      <c r="C851" s="114" t="s">
        <v>1</v>
      </c>
      <c r="D851" s="114" t="s">
        <v>17</v>
      </c>
      <c r="E851" s="114" t="s">
        <v>1</v>
      </c>
      <c r="F851" s="114" t="s">
        <v>18</v>
      </c>
      <c r="G851" s="114" t="s">
        <v>1</v>
      </c>
      <c r="H851" s="114" t="s">
        <v>19</v>
      </c>
      <c r="I851" s="114" t="s">
        <v>1</v>
      </c>
      <c r="J851" s="114" t="s">
        <v>20</v>
      </c>
      <c r="K851" s="114" t="s">
        <v>1</v>
      </c>
      <c r="L851" s="114" t="s">
        <v>21</v>
      </c>
      <c r="M851" s="114" t="s">
        <v>1</v>
      </c>
      <c r="N851" s="114" t="s">
        <v>22</v>
      </c>
      <c r="O851" s="114" t="s">
        <v>1</v>
      </c>
      <c r="P851" s="114" t="s">
        <v>23</v>
      </c>
      <c r="Q851" s="114" t="s">
        <v>1</v>
      </c>
    </row>
    <row r="852" spans="1:17" customFormat="1" x14ac:dyDescent="0.3">
      <c r="A852" s="116" t="s">
        <v>1</v>
      </c>
      <c r="B852" s="55" t="s">
        <v>14</v>
      </c>
      <c r="C852" s="55" t="s">
        <v>15</v>
      </c>
      <c r="D852" s="55" t="s">
        <v>14</v>
      </c>
      <c r="E852" s="55" t="s">
        <v>15</v>
      </c>
      <c r="F852" s="55" t="s">
        <v>14</v>
      </c>
      <c r="G852" s="55" t="s">
        <v>15</v>
      </c>
      <c r="H852" s="55" t="s">
        <v>14</v>
      </c>
      <c r="I852" s="55" t="s">
        <v>15</v>
      </c>
      <c r="J852" s="55" t="s">
        <v>14</v>
      </c>
      <c r="K852" s="55" t="s">
        <v>15</v>
      </c>
      <c r="L852" s="55" t="s">
        <v>14</v>
      </c>
      <c r="M852" s="55" t="s">
        <v>15</v>
      </c>
      <c r="N852" s="55" t="s">
        <v>14</v>
      </c>
      <c r="O852" s="55" t="s">
        <v>15</v>
      </c>
      <c r="P852" s="55" t="s">
        <v>14</v>
      </c>
      <c r="Q852" s="55" t="s">
        <v>15</v>
      </c>
    </row>
    <row r="853" spans="1:17" customFormat="1" x14ac:dyDescent="0.3">
      <c r="A853" s="56" t="s">
        <v>16</v>
      </c>
      <c r="B853" s="57">
        <v>31.708933859799998</v>
      </c>
      <c r="C853" s="57">
        <v>31.708933859799998</v>
      </c>
      <c r="D853" s="57">
        <v>10.4001995743</v>
      </c>
      <c r="E853" s="57">
        <v>10.4001995743</v>
      </c>
      <c r="F853" s="57">
        <v>5.5260018929000001</v>
      </c>
      <c r="G853" s="57">
        <v>5.5260018929000001</v>
      </c>
      <c r="H853" s="57">
        <v>1.6041224570999999</v>
      </c>
      <c r="I853" s="57">
        <v>1.6041224570999999</v>
      </c>
      <c r="J853" s="57">
        <v>4.7494835773000004</v>
      </c>
      <c r="K853" s="57">
        <v>4.7494835773000004</v>
      </c>
      <c r="L853" s="57">
        <v>1.9216829879999999</v>
      </c>
      <c r="M853" s="57">
        <v>1.9216829879999999</v>
      </c>
      <c r="N853" s="57">
        <v>0.34447959500000003</v>
      </c>
      <c r="O853" s="57">
        <v>0.34447959500000003</v>
      </c>
      <c r="P853" s="57">
        <v>7.1629637751999997</v>
      </c>
      <c r="Q853" s="57">
        <v>7.1629637751999997</v>
      </c>
    </row>
    <row r="854" spans="1:17" customFormat="1" x14ac:dyDescent="0.3">
      <c r="A854" s="58" t="s">
        <v>306</v>
      </c>
      <c r="B854" s="61">
        <v>14.8249355137</v>
      </c>
      <c r="C854" s="62">
        <v>46.7531818611372</v>
      </c>
      <c r="D854" s="61">
        <v>2.8238269801000002</v>
      </c>
      <c r="E854" s="62">
        <v>27.1516614650163</v>
      </c>
      <c r="F854" s="61">
        <v>1.7196403765999999</v>
      </c>
      <c r="G854" s="62">
        <v>31.119069626260099</v>
      </c>
      <c r="H854" s="61">
        <v>0.45783801540000002</v>
      </c>
      <c r="I854" s="62">
        <v>28.541338186094499</v>
      </c>
      <c r="J854" s="61">
        <v>3.9479381122000099</v>
      </c>
      <c r="K854" s="62">
        <v>83.123523809389297</v>
      </c>
      <c r="L854" s="61">
        <v>0.28876204890000001</v>
      </c>
      <c r="M854" s="62">
        <v>15.0265184582047</v>
      </c>
      <c r="N854" s="61">
        <v>0</v>
      </c>
      <c r="O854" s="62">
        <v>0</v>
      </c>
      <c r="P854" s="61">
        <v>5.5869299804999901</v>
      </c>
      <c r="Q854" s="62">
        <v>77.997462444852403</v>
      </c>
    </row>
    <row r="855" spans="1:17" customFormat="1" x14ac:dyDescent="0.3">
      <c r="A855" s="58" t="s">
        <v>307</v>
      </c>
      <c r="B855" s="67">
        <v>12.423653057199999</v>
      </c>
      <c r="C855" s="69">
        <v>39.180292570323502</v>
      </c>
      <c r="D855" s="67">
        <v>5.1356534347</v>
      </c>
      <c r="E855" s="69">
        <v>49.380335425396503</v>
      </c>
      <c r="F855" s="67">
        <v>3.8063615163</v>
      </c>
      <c r="G855" s="69">
        <v>68.880930373739901</v>
      </c>
      <c r="H855" s="67">
        <v>0.38378541199999999</v>
      </c>
      <c r="I855" s="69">
        <v>23.924944775963301</v>
      </c>
      <c r="J855" s="67">
        <v>0.80154546510000002</v>
      </c>
      <c r="K855" s="69">
        <v>16.876476190610699</v>
      </c>
      <c r="L855" s="67">
        <v>1.6329209390999999</v>
      </c>
      <c r="M855" s="69">
        <v>84.973481541795294</v>
      </c>
      <c r="N855" s="67">
        <v>0.34447959500000003</v>
      </c>
      <c r="O855" s="69">
        <v>100</v>
      </c>
      <c r="P855" s="67">
        <v>0.31890669500000102</v>
      </c>
      <c r="Q855" s="69">
        <v>4.4521612143863702</v>
      </c>
    </row>
    <row r="856" spans="1:17" customFormat="1" x14ac:dyDescent="0.3">
      <c r="A856" s="58" t="s">
        <v>308</v>
      </c>
      <c r="B856" s="61">
        <v>4.4603452889000099</v>
      </c>
      <c r="C856" s="62">
        <v>14.066525568539401</v>
      </c>
      <c r="D856" s="61">
        <v>2.4407191595</v>
      </c>
      <c r="E856" s="62">
        <v>23.468003109587201</v>
      </c>
      <c r="F856" s="61">
        <v>0</v>
      </c>
      <c r="G856" s="62">
        <v>0</v>
      </c>
      <c r="H856" s="61">
        <v>0.76249902970000005</v>
      </c>
      <c r="I856" s="62">
        <v>47.533717037942203</v>
      </c>
      <c r="J856" s="61">
        <v>0</v>
      </c>
      <c r="K856" s="62">
        <v>0</v>
      </c>
      <c r="L856" s="61">
        <v>0</v>
      </c>
      <c r="M856" s="62">
        <v>0</v>
      </c>
      <c r="N856" s="61">
        <v>0</v>
      </c>
      <c r="O856" s="62">
        <v>0</v>
      </c>
      <c r="P856" s="61">
        <v>1.2571270996999999</v>
      </c>
      <c r="Q856" s="62">
        <v>17.5503763407613</v>
      </c>
    </row>
    <row r="857" spans="1:17" customFormat="1" x14ac:dyDescent="0.3">
      <c r="A857" s="71" t="s">
        <v>1</v>
      </c>
    </row>
    <row r="858" spans="1:17" customFormat="1" x14ac:dyDescent="0.3">
      <c r="A858" s="71" t="s">
        <v>1</v>
      </c>
    </row>
    <row r="859" spans="1:17" customFormat="1" x14ac:dyDescent="0.3">
      <c r="A859" s="53" t="s">
        <v>425</v>
      </c>
    </row>
    <row r="860" spans="1:17" customFormat="1" x14ac:dyDescent="0.3">
      <c r="A860" s="54" t="s">
        <v>1</v>
      </c>
    </row>
    <row r="861" spans="1:17" customFormat="1" x14ac:dyDescent="0.3">
      <c r="A861" s="115" t="s">
        <v>1</v>
      </c>
      <c r="B861" s="114" t="s">
        <v>501</v>
      </c>
      <c r="C861" s="114" t="s">
        <v>1</v>
      </c>
      <c r="D861" s="114" t="s">
        <v>17</v>
      </c>
      <c r="E861" s="114" t="s">
        <v>1</v>
      </c>
      <c r="F861" s="114" t="s">
        <v>18</v>
      </c>
      <c r="G861" s="114" t="s">
        <v>1</v>
      </c>
      <c r="H861" s="114" t="s">
        <v>19</v>
      </c>
      <c r="I861" s="114" t="s">
        <v>1</v>
      </c>
      <c r="J861" s="114" t="s">
        <v>20</v>
      </c>
      <c r="K861" s="114" t="s">
        <v>1</v>
      </c>
      <c r="L861" s="114" t="s">
        <v>21</v>
      </c>
      <c r="M861" s="114" t="s">
        <v>1</v>
      </c>
      <c r="N861" s="114" t="s">
        <v>22</v>
      </c>
      <c r="O861" s="114" t="s">
        <v>1</v>
      </c>
      <c r="P861" s="114" t="s">
        <v>23</v>
      </c>
      <c r="Q861" s="114" t="s">
        <v>1</v>
      </c>
    </row>
    <row r="862" spans="1:17" customFormat="1" x14ac:dyDescent="0.3">
      <c r="A862" s="116" t="s">
        <v>1</v>
      </c>
      <c r="B862" s="55" t="s">
        <v>14</v>
      </c>
      <c r="C862" s="55" t="s">
        <v>15</v>
      </c>
      <c r="D862" s="55" t="s">
        <v>14</v>
      </c>
      <c r="E862" s="55" t="s">
        <v>15</v>
      </c>
      <c r="F862" s="55" t="s">
        <v>14</v>
      </c>
      <c r="G862" s="55" t="s">
        <v>15</v>
      </c>
      <c r="H862" s="55" t="s">
        <v>14</v>
      </c>
      <c r="I862" s="55" t="s">
        <v>15</v>
      </c>
      <c r="J862" s="55" t="s">
        <v>14</v>
      </c>
      <c r="K862" s="55" t="s">
        <v>15</v>
      </c>
      <c r="L862" s="55" t="s">
        <v>14</v>
      </c>
      <c r="M862" s="55" t="s">
        <v>15</v>
      </c>
      <c r="N862" s="55" t="s">
        <v>14</v>
      </c>
      <c r="O862" s="55" t="s">
        <v>15</v>
      </c>
      <c r="P862" s="55" t="s">
        <v>14</v>
      </c>
      <c r="Q862" s="55" t="s">
        <v>15</v>
      </c>
    </row>
    <row r="863" spans="1:17" customFormat="1" x14ac:dyDescent="0.3">
      <c r="A863" s="56" t="s">
        <v>16</v>
      </c>
      <c r="B863" s="57">
        <v>18.749986829699999</v>
      </c>
      <c r="C863" s="57">
        <v>18.749986829699999</v>
      </c>
      <c r="D863" s="57">
        <v>0.80450683950000001</v>
      </c>
      <c r="E863" s="57">
        <v>0.80450683950000001</v>
      </c>
      <c r="F863" s="57">
        <v>6.5777752189000003</v>
      </c>
      <c r="G863" s="57">
        <v>6.5777752189000003</v>
      </c>
      <c r="H863" s="57">
        <v>2.8972526943000001</v>
      </c>
      <c r="I863" s="57">
        <v>2.8972526943000001</v>
      </c>
      <c r="J863" s="57">
        <v>1.1964710015</v>
      </c>
      <c r="K863" s="57">
        <v>1.1964710015</v>
      </c>
      <c r="L863" s="57">
        <v>4.9343471503999998</v>
      </c>
      <c r="M863" s="57">
        <v>4.9343471503999998</v>
      </c>
      <c r="N863" s="57">
        <v>0</v>
      </c>
      <c r="O863" s="57">
        <v>0</v>
      </c>
      <c r="P863" s="57">
        <v>0.65840472090000002</v>
      </c>
      <c r="Q863" s="57">
        <v>0.65840472090000002</v>
      </c>
    </row>
    <row r="864" spans="1:17" customFormat="1" x14ac:dyDescent="0.3">
      <c r="A864" s="58" t="s">
        <v>306</v>
      </c>
      <c r="B864" s="61">
        <v>9.4186104890999793</v>
      </c>
      <c r="C864" s="62">
        <v>50.232624559399198</v>
      </c>
      <c r="D864" s="61">
        <v>0</v>
      </c>
      <c r="E864" s="62">
        <v>0</v>
      </c>
      <c r="F864" s="61">
        <v>3.22646219390001</v>
      </c>
      <c r="G864" s="62">
        <v>49.050964597108297</v>
      </c>
      <c r="H864" s="61">
        <v>2.8972526943000001</v>
      </c>
      <c r="I864" s="62">
        <v>100</v>
      </c>
      <c r="J864" s="61">
        <v>0.95526167579999599</v>
      </c>
      <c r="K864" s="62">
        <v>79.839935493831504</v>
      </c>
      <c r="L864" s="61">
        <v>0</v>
      </c>
      <c r="M864" s="62">
        <v>0</v>
      </c>
      <c r="N864" s="61"/>
      <c r="O864" s="62"/>
      <c r="P864" s="61">
        <v>0.65840472090000002</v>
      </c>
      <c r="Q864" s="62">
        <v>100</v>
      </c>
    </row>
    <row r="865" spans="1:17" customFormat="1" x14ac:dyDescent="0.3">
      <c r="A865" s="58" t="s">
        <v>307</v>
      </c>
      <c r="B865" s="67">
        <v>3.3341349348999998</v>
      </c>
      <c r="C865" s="69">
        <v>17.782065476540598</v>
      </c>
      <c r="D865" s="67">
        <v>0.80450683950000001</v>
      </c>
      <c r="E865" s="69">
        <v>100</v>
      </c>
      <c r="F865" s="67">
        <v>0.50740881170000096</v>
      </c>
      <c r="G865" s="69">
        <v>7.7139883138915399</v>
      </c>
      <c r="H865" s="67">
        <v>0</v>
      </c>
      <c r="I865" s="69">
        <v>0</v>
      </c>
      <c r="J865" s="67">
        <v>0.2412093257</v>
      </c>
      <c r="K865" s="69">
        <v>20.160064506168499</v>
      </c>
      <c r="L865" s="67">
        <v>1.7810099580000001</v>
      </c>
      <c r="M865" s="69">
        <v>36.0941357329434</v>
      </c>
      <c r="N865" s="67"/>
      <c r="O865" s="69"/>
      <c r="P865" s="67">
        <v>0</v>
      </c>
      <c r="Q865" s="69">
        <v>0</v>
      </c>
    </row>
    <row r="866" spans="1:17" customFormat="1" x14ac:dyDescent="0.3">
      <c r="A866" s="58" t="s">
        <v>308</v>
      </c>
      <c r="B866" s="61">
        <v>5.9972414056999703</v>
      </c>
      <c r="C866" s="62">
        <v>31.9853099640602</v>
      </c>
      <c r="D866" s="61">
        <v>0</v>
      </c>
      <c r="E866" s="62">
        <v>0</v>
      </c>
      <c r="F866" s="61">
        <v>2.8439042132999899</v>
      </c>
      <c r="G866" s="62">
        <v>43.235047089000197</v>
      </c>
      <c r="H866" s="61">
        <v>0</v>
      </c>
      <c r="I866" s="62">
        <v>0</v>
      </c>
      <c r="J866" s="61">
        <v>0</v>
      </c>
      <c r="K866" s="62">
        <v>0</v>
      </c>
      <c r="L866" s="61">
        <v>3.1533371924</v>
      </c>
      <c r="M866" s="62">
        <v>63.9058642670566</v>
      </c>
      <c r="N866" s="61"/>
      <c r="O866" s="62"/>
      <c r="P866" s="61">
        <v>0</v>
      </c>
      <c r="Q866" s="62">
        <v>0</v>
      </c>
    </row>
    <row r="867" spans="1:17" customFormat="1" x14ac:dyDescent="0.3">
      <c r="A867" s="71" t="s">
        <v>1</v>
      </c>
    </row>
    <row r="868" spans="1:17" customFormat="1" x14ac:dyDescent="0.3">
      <c r="A868" s="71" t="s">
        <v>1</v>
      </c>
    </row>
    <row r="869" spans="1:17" customFormat="1" x14ac:dyDescent="0.3">
      <c r="A869" s="53" t="s">
        <v>426</v>
      </c>
    </row>
    <row r="870" spans="1:17" customFormat="1" x14ac:dyDescent="0.3">
      <c r="A870" s="54" t="s">
        <v>1</v>
      </c>
    </row>
    <row r="871" spans="1:17" customFormat="1" x14ac:dyDescent="0.3">
      <c r="A871" s="115" t="s">
        <v>1</v>
      </c>
      <c r="B871" s="114" t="s">
        <v>501</v>
      </c>
      <c r="C871" s="114" t="s">
        <v>1</v>
      </c>
      <c r="D871" s="114" t="s">
        <v>17</v>
      </c>
      <c r="E871" s="114" t="s">
        <v>1</v>
      </c>
      <c r="F871" s="114" t="s">
        <v>18</v>
      </c>
      <c r="G871" s="114" t="s">
        <v>1</v>
      </c>
      <c r="H871" s="114" t="s">
        <v>19</v>
      </c>
      <c r="I871" s="114" t="s">
        <v>1</v>
      </c>
      <c r="J871" s="114" t="s">
        <v>20</v>
      </c>
      <c r="K871" s="114" t="s">
        <v>1</v>
      </c>
      <c r="L871" s="114" t="s">
        <v>21</v>
      </c>
      <c r="M871" s="114" t="s">
        <v>1</v>
      </c>
      <c r="N871" s="114" t="s">
        <v>22</v>
      </c>
      <c r="O871" s="114" t="s">
        <v>1</v>
      </c>
      <c r="P871" s="114" t="s">
        <v>23</v>
      </c>
      <c r="Q871" s="114" t="s">
        <v>1</v>
      </c>
    </row>
    <row r="872" spans="1:17" customFormat="1" x14ac:dyDescent="0.3">
      <c r="A872" s="116" t="s">
        <v>1</v>
      </c>
      <c r="B872" s="55" t="s">
        <v>14</v>
      </c>
      <c r="C872" s="55" t="s">
        <v>15</v>
      </c>
      <c r="D872" s="55" t="s">
        <v>14</v>
      </c>
      <c r="E872" s="55" t="s">
        <v>15</v>
      </c>
      <c r="F872" s="55" t="s">
        <v>14</v>
      </c>
      <c r="G872" s="55" t="s">
        <v>15</v>
      </c>
      <c r="H872" s="55" t="s">
        <v>14</v>
      </c>
      <c r="I872" s="55" t="s">
        <v>15</v>
      </c>
      <c r="J872" s="55" t="s">
        <v>14</v>
      </c>
      <c r="K872" s="55" t="s">
        <v>15</v>
      </c>
      <c r="L872" s="55" t="s">
        <v>14</v>
      </c>
      <c r="M872" s="55" t="s">
        <v>15</v>
      </c>
      <c r="N872" s="55" t="s">
        <v>14</v>
      </c>
      <c r="O872" s="55" t="s">
        <v>15</v>
      </c>
      <c r="P872" s="55" t="s">
        <v>14</v>
      </c>
      <c r="Q872" s="55" t="s">
        <v>15</v>
      </c>
    </row>
    <row r="873" spans="1:17" customFormat="1" x14ac:dyDescent="0.3">
      <c r="A873" s="56" t="s">
        <v>16</v>
      </c>
      <c r="B873" s="57">
        <v>22.820088336600001</v>
      </c>
      <c r="C873" s="57">
        <v>22.820088336600001</v>
      </c>
      <c r="D873" s="57">
        <v>6.6042628126</v>
      </c>
      <c r="E873" s="57">
        <v>6.6042628126</v>
      </c>
      <c r="F873" s="57">
        <v>7.1935979213000003</v>
      </c>
      <c r="G873" s="57">
        <v>7.1935979213000003</v>
      </c>
      <c r="H873" s="57">
        <v>0.87506695629999998</v>
      </c>
      <c r="I873" s="57">
        <v>0.87506695629999998</v>
      </c>
      <c r="J873" s="57">
        <v>0.58830334699999998</v>
      </c>
      <c r="K873" s="57">
        <v>0.58830334699999998</v>
      </c>
      <c r="L873" s="57">
        <v>2.4241824188000001</v>
      </c>
      <c r="M873" s="57">
        <v>2.4241824188000001</v>
      </c>
      <c r="N873" s="57">
        <v>3.6167667215999999</v>
      </c>
      <c r="O873" s="57">
        <v>3.6167667215999999</v>
      </c>
      <c r="P873" s="57">
        <v>0.70458766429999997</v>
      </c>
      <c r="Q873" s="57">
        <v>0.70458766429999997</v>
      </c>
    </row>
    <row r="874" spans="1:17" customFormat="1" x14ac:dyDescent="0.3">
      <c r="A874" s="58" t="s">
        <v>306</v>
      </c>
      <c r="B874" s="61">
        <v>13.595073945699999</v>
      </c>
      <c r="C874" s="62">
        <v>59.575027691262399</v>
      </c>
      <c r="D874" s="61">
        <v>5.7211706178000004</v>
      </c>
      <c r="E874" s="62">
        <v>86.628451655267497</v>
      </c>
      <c r="F874" s="61">
        <v>0.85335730840000001</v>
      </c>
      <c r="G874" s="62">
        <v>11.862732915239</v>
      </c>
      <c r="H874" s="61">
        <v>0.87506695629999998</v>
      </c>
      <c r="I874" s="62">
        <v>100</v>
      </c>
      <c r="J874" s="61">
        <v>0</v>
      </c>
      <c r="K874" s="62">
        <v>0</v>
      </c>
      <c r="L874" s="61">
        <v>1.2079830352000001</v>
      </c>
      <c r="M874" s="62">
        <v>49.830533619576599</v>
      </c>
      <c r="N874" s="61">
        <v>3.6167667215999999</v>
      </c>
      <c r="O874" s="62">
        <v>100</v>
      </c>
      <c r="P874" s="61">
        <v>0.50740881170000096</v>
      </c>
      <c r="Q874" s="62">
        <v>72.015000745734696</v>
      </c>
    </row>
    <row r="875" spans="1:17" customFormat="1" x14ac:dyDescent="0.3">
      <c r="A875" s="58" t="s">
        <v>307</v>
      </c>
      <c r="B875" s="67">
        <v>2.6806501662</v>
      </c>
      <c r="C875" s="69">
        <v>11.746887771247801</v>
      </c>
      <c r="D875" s="67">
        <v>0</v>
      </c>
      <c r="E875" s="69">
        <v>0</v>
      </c>
      <c r="F875" s="67">
        <v>0.87614743560000097</v>
      </c>
      <c r="G875" s="69">
        <v>12.179544161145801</v>
      </c>
      <c r="H875" s="67">
        <v>0</v>
      </c>
      <c r="I875" s="69">
        <v>0</v>
      </c>
      <c r="J875" s="67">
        <v>0.58830334699999898</v>
      </c>
      <c r="K875" s="70">
        <v>100</v>
      </c>
      <c r="L875" s="67">
        <v>1.2161993836</v>
      </c>
      <c r="M875" s="69">
        <v>50.169466380423401</v>
      </c>
      <c r="N875" s="67">
        <v>0</v>
      </c>
      <c r="O875" s="69">
        <v>0</v>
      </c>
      <c r="P875" s="67">
        <v>0</v>
      </c>
      <c r="Q875" s="69">
        <v>0</v>
      </c>
    </row>
    <row r="876" spans="1:17" customFormat="1" x14ac:dyDescent="0.3">
      <c r="A876" s="58" t="s">
        <v>308</v>
      </c>
      <c r="B876" s="61">
        <v>6.5443642247000096</v>
      </c>
      <c r="C876" s="62">
        <v>28.678084537489799</v>
      </c>
      <c r="D876" s="61">
        <v>0.88309219480000101</v>
      </c>
      <c r="E876" s="62">
        <v>13.371548344732499</v>
      </c>
      <c r="F876" s="61">
        <v>5.4640931772999997</v>
      </c>
      <c r="G876" s="62">
        <v>75.957722923615194</v>
      </c>
      <c r="H876" s="61">
        <v>0</v>
      </c>
      <c r="I876" s="62">
        <v>0</v>
      </c>
      <c r="J876" s="61">
        <v>0</v>
      </c>
      <c r="K876" s="62">
        <v>0</v>
      </c>
      <c r="L876" s="61">
        <v>0</v>
      </c>
      <c r="M876" s="62">
        <v>0</v>
      </c>
      <c r="N876" s="61">
        <v>0</v>
      </c>
      <c r="O876" s="62">
        <v>0</v>
      </c>
      <c r="P876" s="61">
        <v>0.19717885260000001</v>
      </c>
      <c r="Q876" s="62">
        <v>27.984999254265301</v>
      </c>
    </row>
    <row r="877" spans="1:17" customFormat="1" x14ac:dyDescent="0.3">
      <c r="A877" s="71" t="s">
        <v>1</v>
      </c>
    </row>
    <row r="878" spans="1:17" customFormat="1" x14ac:dyDescent="0.3">
      <c r="A878" s="71" t="s">
        <v>1</v>
      </c>
    </row>
    <row r="879" spans="1:17" customFormat="1" x14ac:dyDescent="0.3">
      <c r="A879" s="53" t="s">
        <v>427</v>
      </c>
    </row>
    <row r="880" spans="1:17" customFormat="1" x14ac:dyDescent="0.3">
      <c r="A880" s="54" t="s">
        <v>1</v>
      </c>
    </row>
    <row r="881" spans="1:17" customFormat="1" x14ac:dyDescent="0.3">
      <c r="A881" s="115" t="s">
        <v>1</v>
      </c>
      <c r="B881" s="114" t="s">
        <v>501</v>
      </c>
      <c r="C881" s="114" t="s">
        <v>1</v>
      </c>
      <c r="D881" s="114" t="s">
        <v>17</v>
      </c>
      <c r="E881" s="114" t="s">
        <v>1</v>
      </c>
      <c r="F881" s="114" t="s">
        <v>18</v>
      </c>
      <c r="G881" s="114" t="s">
        <v>1</v>
      </c>
      <c r="H881" s="114" t="s">
        <v>19</v>
      </c>
      <c r="I881" s="114" t="s">
        <v>1</v>
      </c>
      <c r="J881" s="114" t="s">
        <v>20</v>
      </c>
      <c r="K881" s="114" t="s">
        <v>1</v>
      </c>
      <c r="L881" s="114" t="s">
        <v>21</v>
      </c>
      <c r="M881" s="114" t="s">
        <v>1</v>
      </c>
      <c r="N881" s="114" t="s">
        <v>22</v>
      </c>
      <c r="O881" s="114" t="s">
        <v>1</v>
      </c>
      <c r="P881" s="114" t="s">
        <v>23</v>
      </c>
      <c r="Q881" s="114" t="s">
        <v>1</v>
      </c>
    </row>
    <row r="882" spans="1:17" customFormat="1" x14ac:dyDescent="0.3">
      <c r="A882" s="116" t="s">
        <v>1</v>
      </c>
      <c r="B882" s="55" t="s">
        <v>14</v>
      </c>
      <c r="C882" s="55" t="s">
        <v>15</v>
      </c>
      <c r="D882" s="55" t="s">
        <v>14</v>
      </c>
      <c r="E882" s="55" t="s">
        <v>15</v>
      </c>
      <c r="F882" s="55" t="s">
        <v>14</v>
      </c>
      <c r="G882" s="55" t="s">
        <v>15</v>
      </c>
      <c r="H882" s="55" t="s">
        <v>14</v>
      </c>
      <c r="I882" s="55" t="s">
        <v>15</v>
      </c>
      <c r="J882" s="55" t="s">
        <v>14</v>
      </c>
      <c r="K882" s="55" t="s">
        <v>15</v>
      </c>
      <c r="L882" s="55" t="s">
        <v>14</v>
      </c>
      <c r="M882" s="55" t="s">
        <v>15</v>
      </c>
      <c r="N882" s="55" t="s">
        <v>14</v>
      </c>
      <c r="O882" s="55" t="s">
        <v>15</v>
      </c>
      <c r="P882" s="55" t="s">
        <v>14</v>
      </c>
      <c r="Q882" s="55" t="s">
        <v>15</v>
      </c>
    </row>
    <row r="883" spans="1:17" customFormat="1" x14ac:dyDescent="0.3">
      <c r="A883" s="56" t="s">
        <v>16</v>
      </c>
      <c r="B883" s="57">
        <v>25.017248031800001</v>
      </c>
      <c r="C883" s="57">
        <v>25.017248031800001</v>
      </c>
      <c r="D883" s="57">
        <v>1.1506522945</v>
      </c>
      <c r="E883" s="57">
        <v>1.1506522945</v>
      </c>
      <c r="F883" s="57">
        <v>6.9230467305000003</v>
      </c>
      <c r="G883" s="57">
        <v>6.9230467305000003</v>
      </c>
      <c r="H883" s="57">
        <v>0.7153317884</v>
      </c>
      <c r="I883" s="57">
        <v>0.7153317884</v>
      </c>
      <c r="J883" s="57">
        <v>0</v>
      </c>
      <c r="K883" s="57">
        <v>0</v>
      </c>
      <c r="L883" s="57">
        <v>1.1239689859999999</v>
      </c>
      <c r="M883" s="57">
        <v>1.1239689859999999</v>
      </c>
      <c r="N883" s="57">
        <v>5.8198321216000002</v>
      </c>
      <c r="O883" s="57">
        <v>5.8198321216000002</v>
      </c>
      <c r="P883" s="57">
        <v>9.2844161108000005</v>
      </c>
      <c r="Q883" s="57">
        <v>9.2844161108000005</v>
      </c>
    </row>
    <row r="884" spans="1:17" customFormat="1" x14ac:dyDescent="0.3">
      <c r="A884" s="58" t="s">
        <v>306</v>
      </c>
      <c r="B884" s="61">
        <v>16.716818159999999</v>
      </c>
      <c r="C884" s="62">
        <v>66.821171292505298</v>
      </c>
      <c r="D884" s="61">
        <v>0.41796115099999998</v>
      </c>
      <c r="E884" s="62">
        <v>36.323844570406798</v>
      </c>
      <c r="F884" s="61">
        <v>1.7210938987</v>
      </c>
      <c r="G884" s="62">
        <v>24.860353623175602</v>
      </c>
      <c r="H884" s="61">
        <v>0.715331788399999</v>
      </c>
      <c r="I884" s="62">
        <v>100</v>
      </c>
      <c r="J884" s="61"/>
      <c r="K884" s="62"/>
      <c r="L884" s="61">
        <v>1.1239689859999999</v>
      </c>
      <c r="M884" s="62">
        <v>100</v>
      </c>
      <c r="N884" s="61">
        <v>5.81983212160001</v>
      </c>
      <c r="O884" s="62">
        <v>100</v>
      </c>
      <c r="P884" s="61">
        <v>6.9186302143000002</v>
      </c>
      <c r="Q884" s="62">
        <v>74.518743362352893</v>
      </c>
    </row>
    <row r="885" spans="1:17" customFormat="1" x14ac:dyDescent="0.3">
      <c r="A885" s="58" t="s">
        <v>307</v>
      </c>
      <c r="B885" s="67">
        <v>2.9298022916000002</v>
      </c>
      <c r="C885" s="69">
        <v>11.711129409101501</v>
      </c>
      <c r="D885" s="67">
        <v>0</v>
      </c>
      <c r="E885" s="69">
        <v>0</v>
      </c>
      <c r="F885" s="67">
        <v>2.9298022916000002</v>
      </c>
      <c r="G885" s="69">
        <v>42.319550996132001</v>
      </c>
      <c r="H885" s="67">
        <v>0</v>
      </c>
      <c r="I885" s="69">
        <v>0</v>
      </c>
      <c r="J885" s="67"/>
      <c r="K885" s="69"/>
      <c r="L885" s="67">
        <v>0</v>
      </c>
      <c r="M885" s="69">
        <v>0</v>
      </c>
      <c r="N885" s="67">
        <v>0</v>
      </c>
      <c r="O885" s="69">
        <v>0</v>
      </c>
      <c r="P885" s="67">
        <v>0</v>
      </c>
      <c r="Q885" s="69">
        <v>0</v>
      </c>
    </row>
    <row r="886" spans="1:17" customFormat="1" x14ac:dyDescent="0.3">
      <c r="A886" s="58" t="s">
        <v>308</v>
      </c>
      <c r="B886" s="61">
        <v>5.3706275801999901</v>
      </c>
      <c r="C886" s="62">
        <v>21.4676992983931</v>
      </c>
      <c r="D886" s="61">
        <v>0.73269114349999998</v>
      </c>
      <c r="E886" s="62">
        <v>63.676155429593202</v>
      </c>
      <c r="F886" s="61">
        <v>2.2721505402000002</v>
      </c>
      <c r="G886" s="62">
        <v>32.820095380692301</v>
      </c>
      <c r="H886" s="61">
        <v>0</v>
      </c>
      <c r="I886" s="62">
        <v>0</v>
      </c>
      <c r="J886" s="61"/>
      <c r="K886" s="62"/>
      <c r="L886" s="61">
        <v>0</v>
      </c>
      <c r="M886" s="62">
        <v>0</v>
      </c>
      <c r="N886" s="61">
        <v>0</v>
      </c>
      <c r="O886" s="62">
        <v>0</v>
      </c>
      <c r="P886" s="61">
        <v>2.3657858964999998</v>
      </c>
      <c r="Q886" s="62">
        <v>25.4812566376471</v>
      </c>
    </row>
    <row r="887" spans="1:17" customFormat="1" x14ac:dyDescent="0.3">
      <c r="A887" s="71" t="s">
        <v>1</v>
      </c>
    </row>
    <row r="888" spans="1:17" customFormat="1" x14ac:dyDescent="0.3">
      <c r="A888" s="71" t="s">
        <v>1</v>
      </c>
    </row>
    <row r="889" spans="1:17" customFormat="1" x14ac:dyDescent="0.3">
      <c r="A889" s="53" t="s">
        <v>428</v>
      </c>
    </row>
    <row r="890" spans="1:17" customFormat="1" x14ac:dyDescent="0.3">
      <c r="A890" s="54" t="s">
        <v>1</v>
      </c>
    </row>
    <row r="891" spans="1:17" customFormat="1" x14ac:dyDescent="0.3">
      <c r="A891" s="115" t="s">
        <v>1</v>
      </c>
      <c r="B891" s="114" t="s">
        <v>501</v>
      </c>
      <c r="C891" s="114" t="s">
        <v>1</v>
      </c>
      <c r="D891" s="114" t="s">
        <v>17</v>
      </c>
      <c r="E891" s="114" t="s">
        <v>1</v>
      </c>
      <c r="F891" s="114" t="s">
        <v>18</v>
      </c>
      <c r="G891" s="114" t="s">
        <v>1</v>
      </c>
      <c r="H891" s="114" t="s">
        <v>19</v>
      </c>
      <c r="I891" s="114" t="s">
        <v>1</v>
      </c>
      <c r="J891" s="114" t="s">
        <v>20</v>
      </c>
      <c r="K891" s="114" t="s">
        <v>1</v>
      </c>
      <c r="L891" s="114" t="s">
        <v>21</v>
      </c>
      <c r="M891" s="114" t="s">
        <v>1</v>
      </c>
      <c r="N891" s="114" t="s">
        <v>22</v>
      </c>
      <c r="O891" s="114" t="s">
        <v>1</v>
      </c>
      <c r="P891" s="114" t="s">
        <v>23</v>
      </c>
      <c r="Q891" s="114" t="s">
        <v>1</v>
      </c>
    </row>
    <row r="892" spans="1:17" customFormat="1" x14ac:dyDescent="0.3">
      <c r="A892" s="116" t="s">
        <v>1</v>
      </c>
      <c r="B892" s="55" t="s">
        <v>14</v>
      </c>
      <c r="C892" s="55" t="s">
        <v>15</v>
      </c>
      <c r="D892" s="55" t="s">
        <v>14</v>
      </c>
      <c r="E892" s="55" t="s">
        <v>15</v>
      </c>
      <c r="F892" s="55" t="s">
        <v>14</v>
      </c>
      <c r="G892" s="55" t="s">
        <v>15</v>
      </c>
      <c r="H892" s="55" t="s">
        <v>14</v>
      </c>
      <c r="I892" s="55" t="s">
        <v>15</v>
      </c>
      <c r="J892" s="55" t="s">
        <v>14</v>
      </c>
      <c r="K892" s="55" t="s">
        <v>15</v>
      </c>
      <c r="L892" s="55" t="s">
        <v>14</v>
      </c>
      <c r="M892" s="55" t="s">
        <v>15</v>
      </c>
      <c r="N892" s="55" t="s">
        <v>14</v>
      </c>
      <c r="O892" s="55" t="s">
        <v>15</v>
      </c>
      <c r="P892" s="55" t="s">
        <v>14</v>
      </c>
      <c r="Q892" s="55" t="s">
        <v>15</v>
      </c>
    </row>
    <row r="893" spans="1:17" customFormat="1" x14ac:dyDescent="0.3">
      <c r="A893" s="56" t="s">
        <v>16</v>
      </c>
      <c r="B893" s="57">
        <v>40.258035584799998</v>
      </c>
      <c r="C893" s="57">
        <v>40.258035584799998</v>
      </c>
      <c r="D893" s="57">
        <v>10.3634894152</v>
      </c>
      <c r="E893" s="57">
        <v>10.3634894152</v>
      </c>
      <c r="F893" s="57">
        <v>7.5330212762000004</v>
      </c>
      <c r="G893" s="57">
        <v>7.5330212762000004</v>
      </c>
      <c r="H893" s="57">
        <v>4.4329857949000004</v>
      </c>
      <c r="I893" s="57">
        <v>4.4329857949000004</v>
      </c>
      <c r="J893" s="57">
        <v>5.7163341095</v>
      </c>
      <c r="K893" s="57">
        <v>5.7163341095</v>
      </c>
      <c r="L893" s="57">
        <v>2.9446404363999998</v>
      </c>
      <c r="M893" s="57">
        <v>2.9446404363999998</v>
      </c>
      <c r="N893" s="57">
        <v>4.6038379657000004</v>
      </c>
      <c r="O893" s="57">
        <v>4.6038379657000004</v>
      </c>
      <c r="P893" s="57">
        <v>3.9012275571999999</v>
      </c>
      <c r="Q893" s="57">
        <v>3.9012275571999999</v>
      </c>
    </row>
    <row r="894" spans="1:17" customFormat="1" x14ac:dyDescent="0.3">
      <c r="A894" s="58" t="s">
        <v>306</v>
      </c>
      <c r="B894" s="59">
        <v>5.9657578265</v>
      </c>
      <c r="C894" s="60">
        <v>0.14818800122359799</v>
      </c>
      <c r="D894" s="61">
        <v>0.45409895789999999</v>
      </c>
      <c r="E894" s="62">
        <v>4.3817187407359004</v>
      </c>
      <c r="F894" s="61">
        <v>0</v>
      </c>
      <c r="G894" s="62">
        <v>0</v>
      </c>
      <c r="H894" s="61">
        <v>0.7854459842</v>
      </c>
      <c r="I894" s="62">
        <v>17.7182156799065</v>
      </c>
      <c r="J894" s="61">
        <v>1.7563715869000001</v>
      </c>
      <c r="K894" s="62">
        <v>30.725488630573199</v>
      </c>
      <c r="L894" s="61">
        <v>1.134172886</v>
      </c>
      <c r="M894" s="62">
        <v>38.516515360584897</v>
      </c>
      <c r="N894" s="61">
        <v>1.2619603572</v>
      </c>
      <c r="O894" s="62">
        <v>27.411050662555699</v>
      </c>
      <c r="P894" s="61">
        <v>0.57370805429999905</v>
      </c>
      <c r="Q894" s="62">
        <v>14.7058341480537</v>
      </c>
    </row>
    <row r="895" spans="1:17" customFormat="1" x14ac:dyDescent="0.3">
      <c r="A895" s="58" t="s">
        <v>307</v>
      </c>
      <c r="B895" s="65">
        <v>14.7337845557</v>
      </c>
      <c r="C895" s="66">
        <v>0.36598369348311999</v>
      </c>
      <c r="D895" s="67">
        <v>5.1391124516</v>
      </c>
      <c r="E895" s="69">
        <v>49.588630293408002</v>
      </c>
      <c r="F895" s="67">
        <v>5.1618383877999996</v>
      </c>
      <c r="G895" s="69">
        <v>68.522817054936894</v>
      </c>
      <c r="H895" s="67">
        <v>1.0586523716</v>
      </c>
      <c r="I895" s="69">
        <v>23.881248904924199</v>
      </c>
      <c r="J895" s="67">
        <v>1.0315299297</v>
      </c>
      <c r="K895" s="69">
        <v>18.045305084349401</v>
      </c>
      <c r="L895" s="67">
        <v>1.2604875256000001</v>
      </c>
      <c r="M895" s="69">
        <v>42.806160983818501</v>
      </c>
      <c r="N895" s="67">
        <v>0.26206479529999999</v>
      </c>
      <c r="O895" s="69">
        <v>5.69231144215897</v>
      </c>
      <c r="P895" s="67">
        <v>0.82009909410000104</v>
      </c>
      <c r="Q895" s="69">
        <v>21.021565188794199</v>
      </c>
    </row>
    <row r="896" spans="1:17" customFormat="1" x14ac:dyDescent="0.3">
      <c r="A896" s="58" t="s">
        <v>308</v>
      </c>
      <c r="B896" s="59">
        <v>19.558493202600001</v>
      </c>
      <c r="C896" s="60">
        <v>0.48582830529328103</v>
      </c>
      <c r="D896" s="61">
        <v>4.7702780056999998</v>
      </c>
      <c r="E896" s="62">
        <v>46.029650965856099</v>
      </c>
      <c r="F896" s="61">
        <v>2.3711828883999999</v>
      </c>
      <c r="G896" s="62">
        <v>31.477182945063099</v>
      </c>
      <c r="H896" s="61">
        <v>2.5888874390999899</v>
      </c>
      <c r="I896" s="62">
        <v>58.400535415169301</v>
      </c>
      <c r="J896" s="61">
        <v>2.9284325929000001</v>
      </c>
      <c r="K896" s="62">
        <v>51.229206285077403</v>
      </c>
      <c r="L896" s="61">
        <v>0.54998002479999797</v>
      </c>
      <c r="M896" s="62">
        <v>18.677323655596599</v>
      </c>
      <c r="N896" s="61">
        <v>3.0798128132000002</v>
      </c>
      <c r="O896" s="62">
        <v>66.896637895285295</v>
      </c>
      <c r="P896" s="61">
        <v>2.5074204087999998</v>
      </c>
      <c r="Q896" s="62">
        <v>64.272600663152105</v>
      </c>
    </row>
    <row r="897" spans="1:17" customFormat="1" x14ac:dyDescent="0.3">
      <c r="A897" s="71" t="s">
        <v>1</v>
      </c>
    </row>
    <row r="898" spans="1:17" customFormat="1" x14ac:dyDescent="0.3">
      <c r="A898" s="71" t="s">
        <v>1</v>
      </c>
    </row>
    <row r="899" spans="1:17" customFormat="1" x14ac:dyDescent="0.3">
      <c r="A899" s="53" t="s">
        <v>429</v>
      </c>
    </row>
    <row r="900" spans="1:17" customFormat="1" x14ac:dyDescent="0.3">
      <c r="A900" s="54" t="s">
        <v>1</v>
      </c>
    </row>
    <row r="901" spans="1:17" customFormat="1" x14ac:dyDescent="0.3">
      <c r="A901" s="115" t="s">
        <v>1</v>
      </c>
      <c r="B901" s="114" t="s">
        <v>501</v>
      </c>
      <c r="C901" s="114" t="s">
        <v>1</v>
      </c>
      <c r="D901" s="114" t="s">
        <v>17</v>
      </c>
      <c r="E901" s="114" t="s">
        <v>1</v>
      </c>
      <c r="F901" s="114" t="s">
        <v>18</v>
      </c>
      <c r="G901" s="114" t="s">
        <v>1</v>
      </c>
      <c r="H901" s="114" t="s">
        <v>19</v>
      </c>
      <c r="I901" s="114" t="s">
        <v>1</v>
      </c>
      <c r="J901" s="114" t="s">
        <v>20</v>
      </c>
      <c r="K901" s="114" t="s">
        <v>1</v>
      </c>
      <c r="L901" s="114" t="s">
        <v>21</v>
      </c>
      <c r="M901" s="114" t="s">
        <v>1</v>
      </c>
      <c r="N901" s="114" t="s">
        <v>22</v>
      </c>
      <c r="O901" s="114" t="s">
        <v>1</v>
      </c>
      <c r="P901" s="114" t="s">
        <v>23</v>
      </c>
      <c r="Q901" s="114" t="s">
        <v>1</v>
      </c>
    </row>
    <row r="902" spans="1:17" customFormat="1" x14ac:dyDescent="0.3">
      <c r="A902" s="116" t="s">
        <v>1</v>
      </c>
      <c r="B902" s="55" t="s">
        <v>14</v>
      </c>
      <c r="C902" s="55" t="s">
        <v>15</v>
      </c>
      <c r="D902" s="55" t="s">
        <v>14</v>
      </c>
      <c r="E902" s="55" t="s">
        <v>15</v>
      </c>
      <c r="F902" s="55" t="s">
        <v>14</v>
      </c>
      <c r="G902" s="55" t="s">
        <v>15</v>
      </c>
      <c r="H902" s="55" t="s">
        <v>14</v>
      </c>
      <c r="I902" s="55" t="s">
        <v>15</v>
      </c>
      <c r="J902" s="55" t="s">
        <v>14</v>
      </c>
      <c r="K902" s="55" t="s">
        <v>15</v>
      </c>
      <c r="L902" s="55" t="s">
        <v>14</v>
      </c>
      <c r="M902" s="55" t="s">
        <v>15</v>
      </c>
      <c r="N902" s="55" t="s">
        <v>14</v>
      </c>
      <c r="O902" s="55" t="s">
        <v>15</v>
      </c>
      <c r="P902" s="55" t="s">
        <v>14</v>
      </c>
      <c r="Q902" s="55" t="s">
        <v>15</v>
      </c>
    </row>
    <row r="903" spans="1:17" customFormat="1" x14ac:dyDescent="0.3">
      <c r="A903" s="56" t="s">
        <v>16</v>
      </c>
      <c r="B903" s="57">
        <v>80.068307963099997</v>
      </c>
      <c r="C903" s="57">
        <v>80.068307963099997</v>
      </c>
      <c r="D903" s="57">
        <v>15.1531583766</v>
      </c>
      <c r="E903" s="57">
        <v>15.1531583766</v>
      </c>
      <c r="F903" s="57">
        <v>7.9404995407000003</v>
      </c>
      <c r="G903" s="57">
        <v>7.9404995407000003</v>
      </c>
      <c r="H903" s="57">
        <v>12.2466768517</v>
      </c>
      <c r="I903" s="57">
        <v>12.2466768517</v>
      </c>
      <c r="J903" s="57">
        <v>6.8372666424000004</v>
      </c>
      <c r="K903" s="57">
        <v>6.8372666424000004</v>
      </c>
      <c r="L903" s="57">
        <v>7.5306206818000003</v>
      </c>
      <c r="M903" s="57">
        <v>7.5306206818000003</v>
      </c>
      <c r="N903" s="57">
        <v>16.450026014799999</v>
      </c>
      <c r="O903" s="57">
        <v>16.450026014799999</v>
      </c>
      <c r="P903" s="57">
        <v>13.324592364500001</v>
      </c>
      <c r="Q903" s="57">
        <v>13.324592364500001</v>
      </c>
    </row>
    <row r="904" spans="1:17" customFormat="1" x14ac:dyDescent="0.3">
      <c r="A904" s="58" t="s">
        <v>306</v>
      </c>
      <c r="B904" s="59">
        <v>42.6128877007</v>
      </c>
      <c r="C904" s="60">
        <v>0.53220667183748205</v>
      </c>
      <c r="D904" s="61">
        <v>5.8649071354000002</v>
      </c>
      <c r="E904" s="62">
        <v>38.704189513763602</v>
      </c>
      <c r="F904" s="61">
        <v>5.7805245501</v>
      </c>
      <c r="G904" s="62">
        <v>72.797996152146496</v>
      </c>
      <c r="H904" s="61">
        <v>4.8841644099000003</v>
      </c>
      <c r="I904" s="62">
        <v>39.8815488401004</v>
      </c>
      <c r="J904" s="61">
        <v>2.6995812923</v>
      </c>
      <c r="K904" s="62">
        <v>39.483340836220499</v>
      </c>
      <c r="L904" s="61">
        <v>7.5306206818000003</v>
      </c>
      <c r="M904" s="70">
        <v>100</v>
      </c>
      <c r="N904" s="61">
        <v>8.6899896008999704</v>
      </c>
      <c r="O904" s="62">
        <v>52.826600961491899</v>
      </c>
      <c r="P904" s="61">
        <v>7.1631000302999999</v>
      </c>
      <c r="Q904" s="62">
        <v>53.758492825523597</v>
      </c>
    </row>
    <row r="905" spans="1:17" customFormat="1" x14ac:dyDescent="0.3">
      <c r="A905" s="58" t="s">
        <v>307</v>
      </c>
      <c r="B905" s="65">
        <v>18.249697943499999</v>
      </c>
      <c r="C905" s="66">
        <v>0.22792660926356101</v>
      </c>
      <c r="D905" s="67">
        <v>2.7225297615000001</v>
      </c>
      <c r="E905" s="69">
        <v>17.9667478807865</v>
      </c>
      <c r="F905" s="67">
        <v>1.7279104986</v>
      </c>
      <c r="G905" s="69">
        <v>21.760727895561001</v>
      </c>
      <c r="H905" s="67">
        <v>4.6524234795000003</v>
      </c>
      <c r="I905" s="69">
        <v>37.989272811213098</v>
      </c>
      <c r="J905" s="67">
        <v>4.1376853500999999</v>
      </c>
      <c r="K905" s="70">
        <v>60.516659163779501</v>
      </c>
      <c r="L905" s="67">
        <v>0</v>
      </c>
      <c r="M905" s="69">
        <v>0</v>
      </c>
      <c r="N905" s="67">
        <v>1.8516451638</v>
      </c>
      <c r="O905" s="69">
        <v>11.256183802591501</v>
      </c>
      <c r="P905" s="67">
        <v>3.15750369</v>
      </c>
      <c r="Q905" s="69">
        <v>23.696812657566699</v>
      </c>
    </row>
    <row r="906" spans="1:17" customFormat="1" x14ac:dyDescent="0.3">
      <c r="A906" s="58" t="s">
        <v>308</v>
      </c>
      <c r="B906" s="59">
        <v>19.205722318900001</v>
      </c>
      <c r="C906" s="60">
        <v>0.239866718898957</v>
      </c>
      <c r="D906" s="61">
        <v>6.5657214796999996</v>
      </c>
      <c r="E906" s="62">
        <v>43.329062605449998</v>
      </c>
      <c r="F906" s="61">
        <v>0.43206449200000002</v>
      </c>
      <c r="G906" s="62">
        <v>5.4412759522924299</v>
      </c>
      <c r="H906" s="61">
        <v>2.7100889623</v>
      </c>
      <c r="I906" s="62">
        <v>22.129178348686501</v>
      </c>
      <c r="J906" s="61">
        <v>0</v>
      </c>
      <c r="K906" s="62">
        <v>0</v>
      </c>
      <c r="L906" s="61">
        <v>0</v>
      </c>
      <c r="M906" s="62">
        <v>0</v>
      </c>
      <c r="N906" s="61">
        <v>5.9083912501000002</v>
      </c>
      <c r="O906" s="62">
        <v>35.9172152359167</v>
      </c>
      <c r="P906" s="61">
        <v>3.0039886442000001</v>
      </c>
      <c r="Q906" s="62">
        <v>22.544694516909701</v>
      </c>
    </row>
    <row r="907" spans="1:17" customFormat="1" x14ac:dyDescent="0.3">
      <c r="A907" s="71" t="s">
        <v>1</v>
      </c>
    </row>
    <row r="908" spans="1:17" customFormat="1" x14ac:dyDescent="0.3">
      <c r="A908" s="71" t="s">
        <v>1</v>
      </c>
    </row>
    <row r="909" spans="1:17" customFormat="1" x14ac:dyDescent="0.3">
      <c r="A909" s="53" t="s">
        <v>430</v>
      </c>
    </row>
    <row r="910" spans="1:17" customFormat="1" x14ac:dyDescent="0.3">
      <c r="A910" s="54" t="s">
        <v>1</v>
      </c>
    </row>
    <row r="911" spans="1:17" customFormat="1" x14ac:dyDescent="0.3">
      <c r="A911" s="115" t="s">
        <v>1</v>
      </c>
      <c r="B911" s="114" t="s">
        <v>501</v>
      </c>
      <c r="C911" s="114" t="s">
        <v>1</v>
      </c>
      <c r="D911" s="114" t="s">
        <v>17</v>
      </c>
      <c r="E911" s="114" t="s">
        <v>1</v>
      </c>
      <c r="F911" s="114" t="s">
        <v>18</v>
      </c>
      <c r="G911" s="114" t="s">
        <v>1</v>
      </c>
      <c r="H911" s="114" t="s">
        <v>19</v>
      </c>
      <c r="I911" s="114" t="s">
        <v>1</v>
      </c>
      <c r="J911" s="114" t="s">
        <v>20</v>
      </c>
      <c r="K911" s="114" t="s">
        <v>1</v>
      </c>
      <c r="L911" s="114" t="s">
        <v>21</v>
      </c>
      <c r="M911" s="114" t="s">
        <v>1</v>
      </c>
      <c r="N911" s="114" t="s">
        <v>22</v>
      </c>
      <c r="O911" s="114" t="s">
        <v>1</v>
      </c>
      <c r="P911" s="114" t="s">
        <v>23</v>
      </c>
      <c r="Q911" s="114" t="s">
        <v>1</v>
      </c>
    </row>
    <row r="912" spans="1:17" customFormat="1" x14ac:dyDescent="0.3">
      <c r="A912" s="116" t="s">
        <v>1</v>
      </c>
      <c r="B912" s="55" t="s">
        <v>14</v>
      </c>
      <c r="C912" s="55" t="s">
        <v>15</v>
      </c>
      <c r="D912" s="55" t="s">
        <v>14</v>
      </c>
      <c r="E912" s="55" t="s">
        <v>15</v>
      </c>
      <c r="F912" s="55" t="s">
        <v>14</v>
      </c>
      <c r="G912" s="55" t="s">
        <v>15</v>
      </c>
      <c r="H912" s="55" t="s">
        <v>14</v>
      </c>
      <c r="I912" s="55" t="s">
        <v>15</v>
      </c>
      <c r="J912" s="55" t="s">
        <v>14</v>
      </c>
      <c r="K912" s="55" t="s">
        <v>15</v>
      </c>
      <c r="L912" s="55" t="s">
        <v>14</v>
      </c>
      <c r="M912" s="55" t="s">
        <v>15</v>
      </c>
      <c r="N912" s="55" t="s">
        <v>14</v>
      </c>
      <c r="O912" s="55" t="s">
        <v>15</v>
      </c>
      <c r="P912" s="55" t="s">
        <v>14</v>
      </c>
      <c r="Q912" s="55" t="s">
        <v>15</v>
      </c>
    </row>
    <row r="913" spans="1:17" customFormat="1" x14ac:dyDescent="0.3">
      <c r="A913" s="56" t="s">
        <v>16</v>
      </c>
      <c r="B913" s="57">
        <v>72.205213690600004</v>
      </c>
      <c r="C913" s="57">
        <v>72.205213690600004</v>
      </c>
      <c r="D913" s="57">
        <v>10.6475632118</v>
      </c>
      <c r="E913" s="57">
        <v>10.6475632118</v>
      </c>
      <c r="F913" s="57">
        <v>17.730370069700001</v>
      </c>
      <c r="G913" s="57">
        <v>17.730370069700001</v>
      </c>
      <c r="H913" s="57">
        <v>5.8194545363000003</v>
      </c>
      <c r="I913" s="57">
        <v>5.8194545363000003</v>
      </c>
      <c r="J913" s="57">
        <v>7.1126991118999996</v>
      </c>
      <c r="K913" s="57">
        <v>7.1126991118999996</v>
      </c>
      <c r="L913" s="57">
        <v>8.7386859423000001</v>
      </c>
      <c r="M913" s="57">
        <v>8.7386859423000001</v>
      </c>
      <c r="N913" s="57">
        <v>12.8704086774</v>
      </c>
      <c r="O913" s="57">
        <v>12.8704086774</v>
      </c>
      <c r="P913" s="57">
        <v>9.2860321411999998</v>
      </c>
      <c r="Q913" s="57">
        <v>9.2860321411999998</v>
      </c>
    </row>
    <row r="914" spans="1:17" customFormat="1" x14ac:dyDescent="0.3">
      <c r="A914" s="58" t="s">
        <v>306</v>
      </c>
      <c r="B914" s="59">
        <v>24.7640495403001</v>
      </c>
      <c r="C914" s="60">
        <v>0.34296760960246098</v>
      </c>
      <c r="D914" s="61">
        <v>4.0900140085999999</v>
      </c>
      <c r="E914" s="62">
        <v>38.412676471056798</v>
      </c>
      <c r="F914" s="61">
        <v>4.9774419255</v>
      </c>
      <c r="G914" s="62">
        <v>28.0729725659032</v>
      </c>
      <c r="H914" s="61">
        <v>1.5927879079</v>
      </c>
      <c r="I914" s="62">
        <v>27.370055010562801</v>
      </c>
      <c r="J914" s="61">
        <v>0.96232940990000004</v>
      </c>
      <c r="K914" s="62">
        <v>13.529735966054901</v>
      </c>
      <c r="L914" s="61">
        <v>3.3634973180999999</v>
      </c>
      <c r="M914" s="62">
        <v>38.489737934382603</v>
      </c>
      <c r="N914" s="61">
        <v>6.0779122326000001</v>
      </c>
      <c r="O914" s="62">
        <v>47.223925711641201</v>
      </c>
      <c r="P914" s="61">
        <v>3.7000667376999998</v>
      </c>
      <c r="Q914" s="62">
        <v>39.845508624546397</v>
      </c>
    </row>
    <row r="915" spans="1:17" customFormat="1" x14ac:dyDescent="0.3">
      <c r="A915" s="58" t="s">
        <v>307</v>
      </c>
      <c r="B915" s="65">
        <v>18.4111423409</v>
      </c>
      <c r="C915" s="66">
        <v>0.25498355866367101</v>
      </c>
      <c r="D915" s="67">
        <v>2.7652471523000002</v>
      </c>
      <c r="E915" s="69">
        <v>25.970704256871301</v>
      </c>
      <c r="F915" s="67">
        <v>5.3980611943000003</v>
      </c>
      <c r="G915" s="69">
        <v>30.4452821519215</v>
      </c>
      <c r="H915" s="67">
        <v>1.1271785458000001</v>
      </c>
      <c r="I915" s="69">
        <v>19.369144286101101</v>
      </c>
      <c r="J915" s="67">
        <v>4.5363899033999999</v>
      </c>
      <c r="K915" s="70">
        <v>63.778740419517099</v>
      </c>
      <c r="L915" s="67">
        <v>1.6528400652999999</v>
      </c>
      <c r="M915" s="69">
        <v>18.914057287484798</v>
      </c>
      <c r="N915" s="67">
        <v>1.1645786891000001</v>
      </c>
      <c r="O915" s="69">
        <v>9.0484981346781996</v>
      </c>
      <c r="P915" s="67">
        <v>1.7668467907000001</v>
      </c>
      <c r="Q915" s="69">
        <v>19.026929519885101</v>
      </c>
    </row>
    <row r="916" spans="1:17" customFormat="1" x14ac:dyDescent="0.3">
      <c r="A916" s="58" t="s">
        <v>308</v>
      </c>
      <c r="B916" s="59">
        <v>29.0300218094001</v>
      </c>
      <c r="C916" s="60">
        <v>0.40204883173386802</v>
      </c>
      <c r="D916" s="61">
        <v>3.7923020509000001</v>
      </c>
      <c r="E916" s="62">
        <v>35.616619272071901</v>
      </c>
      <c r="F916" s="61">
        <v>7.3548669499000203</v>
      </c>
      <c r="G916" s="62">
        <v>41.481745282175297</v>
      </c>
      <c r="H916" s="61">
        <v>3.09948808260001</v>
      </c>
      <c r="I916" s="62">
        <v>53.260800703336201</v>
      </c>
      <c r="J916" s="61">
        <v>1.61397979860001</v>
      </c>
      <c r="K916" s="62">
        <v>22.691523614428</v>
      </c>
      <c r="L916" s="61">
        <v>3.7223485588999998</v>
      </c>
      <c r="M916" s="62">
        <v>42.596204778132702</v>
      </c>
      <c r="N916" s="61">
        <v>5.6279177557000004</v>
      </c>
      <c r="O916" s="62">
        <v>43.727576153680602</v>
      </c>
      <c r="P916" s="61">
        <v>3.8191186128000001</v>
      </c>
      <c r="Q916" s="62">
        <v>41.127561855568501</v>
      </c>
    </row>
    <row r="917" spans="1:17" customFormat="1" x14ac:dyDescent="0.3">
      <c r="A917" s="71" t="s">
        <v>1</v>
      </c>
    </row>
    <row r="918" spans="1:17" customFormat="1" x14ac:dyDescent="0.3">
      <c r="A918" s="71" t="s">
        <v>1</v>
      </c>
    </row>
    <row r="919" spans="1:17" customFormat="1" x14ac:dyDescent="0.3">
      <c r="A919" s="53" t="s">
        <v>431</v>
      </c>
    </row>
    <row r="920" spans="1:17" customFormat="1" x14ac:dyDescent="0.3">
      <c r="A920" s="54" t="s">
        <v>1</v>
      </c>
    </row>
    <row r="921" spans="1:17" customFormat="1" x14ac:dyDescent="0.3">
      <c r="A921" s="115" t="s">
        <v>1</v>
      </c>
      <c r="B921" s="114" t="s">
        <v>501</v>
      </c>
      <c r="C921" s="114" t="s">
        <v>1</v>
      </c>
      <c r="D921" s="114" t="s">
        <v>17</v>
      </c>
      <c r="E921" s="114" t="s">
        <v>1</v>
      </c>
      <c r="F921" s="114" t="s">
        <v>18</v>
      </c>
      <c r="G921" s="114" t="s">
        <v>1</v>
      </c>
      <c r="H921" s="114" t="s">
        <v>19</v>
      </c>
      <c r="I921" s="114" t="s">
        <v>1</v>
      </c>
      <c r="J921" s="114" t="s">
        <v>20</v>
      </c>
      <c r="K921" s="114" t="s">
        <v>1</v>
      </c>
      <c r="L921" s="114" t="s">
        <v>21</v>
      </c>
      <c r="M921" s="114" t="s">
        <v>1</v>
      </c>
      <c r="N921" s="114" t="s">
        <v>22</v>
      </c>
      <c r="O921" s="114" t="s">
        <v>1</v>
      </c>
      <c r="P921" s="114" t="s">
        <v>23</v>
      </c>
      <c r="Q921" s="114" t="s">
        <v>1</v>
      </c>
    </row>
    <row r="922" spans="1:17" customFormat="1" x14ac:dyDescent="0.3">
      <c r="A922" s="116" t="s">
        <v>1</v>
      </c>
      <c r="B922" s="55" t="s">
        <v>14</v>
      </c>
      <c r="C922" s="55" t="s">
        <v>15</v>
      </c>
      <c r="D922" s="55" t="s">
        <v>14</v>
      </c>
      <c r="E922" s="55" t="s">
        <v>15</v>
      </c>
      <c r="F922" s="55" t="s">
        <v>14</v>
      </c>
      <c r="G922" s="55" t="s">
        <v>15</v>
      </c>
      <c r="H922" s="55" t="s">
        <v>14</v>
      </c>
      <c r="I922" s="55" t="s">
        <v>15</v>
      </c>
      <c r="J922" s="55" t="s">
        <v>14</v>
      </c>
      <c r="K922" s="55" t="s">
        <v>15</v>
      </c>
      <c r="L922" s="55" t="s">
        <v>14</v>
      </c>
      <c r="M922" s="55" t="s">
        <v>15</v>
      </c>
      <c r="N922" s="55" t="s">
        <v>14</v>
      </c>
      <c r="O922" s="55" t="s">
        <v>15</v>
      </c>
      <c r="P922" s="55" t="s">
        <v>14</v>
      </c>
      <c r="Q922" s="55" t="s">
        <v>15</v>
      </c>
    </row>
    <row r="923" spans="1:17" customFormat="1" x14ac:dyDescent="0.3">
      <c r="A923" s="56" t="s">
        <v>16</v>
      </c>
      <c r="B923" s="57">
        <v>8.3496854737999993</v>
      </c>
      <c r="C923" s="57">
        <v>8.3496854737999993</v>
      </c>
      <c r="D923" s="57">
        <v>0</v>
      </c>
      <c r="E923" s="57">
        <v>0</v>
      </c>
      <c r="F923" s="57">
        <v>5.4625418062</v>
      </c>
      <c r="G923" s="57">
        <v>5.4625418062</v>
      </c>
      <c r="H923" s="57">
        <v>0.77812816119999995</v>
      </c>
      <c r="I923" s="57">
        <v>0.77812816119999995</v>
      </c>
      <c r="J923" s="57">
        <v>0.50740881169999996</v>
      </c>
      <c r="K923" s="57">
        <v>0.50740881169999996</v>
      </c>
      <c r="L923" s="57">
        <v>0</v>
      </c>
      <c r="M923" s="57">
        <v>0</v>
      </c>
      <c r="N923" s="57">
        <v>0</v>
      </c>
      <c r="O923" s="57">
        <v>0</v>
      </c>
      <c r="P923" s="57">
        <v>1.6016066947000001</v>
      </c>
      <c r="Q923" s="57">
        <v>1.6016066947000001</v>
      </c>
    </row>
    <row r="924" spans="1:17" customFormat="1" x14ac:dyDescent="0.3">
      <c r="A924" s="58" t="s">
        <v>306</v>
      </c>
      <c r="B924" s="61">
        <v>1.2855369729000099</v>
      </c>
      <c r="C924" s="62">
        <v>15.396232312388401</v>
      </c>
      <c r="D924" s="61"/>
      <c r="E924" s="62"/>
      <c r="F924" s="61">
        <v>0</v>
      </c>
      <c r="G924" s="62">
        <v>0</v>
      </c>
      <c r="H924" s="61">
        <v>0.77812816119999995</v>
      </c>
      <c r="I924" s="62">
        <v>100</v>
      </c>
      <c r="J924" s="61">
        <v>0.50740881169999996</v>
      </c>
      <c r="K924" s="62">
        <v>100</v>
      </c>
      <c r="L924" s="61"/>
      <c r="M924" s="62"/>
      <c r="N924" s="61"/>
      <c r="O924" s="62"/>
      <c r="P924" s="61">
        <v>0</v>
      </c>
      <c r="Q924" s="62">
        <v>0</v>
      </c>
    </row>
    <row r="925" spans="1:17" customFormat="1" x14ac:dyDescent="0.3">
      <c r="A925" s="58" t="s">
        <v>307</v>
      </c>
      <c r="B925" s="67">
        <v>3.6823599663</v>
      </c>
      <c r="C925" s="69">
        <v>44.101780574306297</v>
      </c>
      <c r="D925" s="67"/>
      <c r="E925" s="69"/>
      <c r="F925" s="67">
        <v>3.33788037129999</v>
      </c>
      <c r="G925" s="69">
        <v>61.104893833700203</v>
      </c>
      <c r="H925" s="67">
        <v>0</v>
      </c>
      <c r="I925" s="69">
        <v>0</v>
      </c>
      <c r="J925" s="67">
        <v>0</v>
      </c>
      <c r="K925" s="69">
        <v>0</v>
      </c>
      <c r="L925" s="67"/>
      <c r="M925" s="69"/>
      <c r="N925" s="67"/>
      <c r="O925" s="69"/>
      <c r="P925" s="67">
        <v>0.34447959500000003</v>
      </c>
      <c r="Q925" s="69">
        <v>21.508376316104599</v>
      </c>
    </row>
    <row r="926" spans="1:17" customFormat="1" x14ac:dyDescent="0.3">
      <c r="A926" s="58" t="s">
        <v>308</v>
      </c>
      <c r="B926" s="61">
        <v>3.3817885346000001</v>
      </c>
      <c r="C926" s="62">
        <v>40.501987113305297</v>
      </c>
      <c r="D926" s="61"/>
      <c r="E926" s="62"/>
      <c r="F926" s="61">
        <v>2.1246614348999899</v>
      </c>
      <c r="G926" s="62">
        <v>38.895106166299797</v>
      </c>
      <c r="H926" s="61">
        <v>0</v>
      </c>
      <c r="I926" s="62">
        <v>0</v>
      </c>
      <c r="J926" s="61">
        <v>0</v>
      </c>
      <c r="K926" s="62">
        <v>0</v>
      </c>
      <c r="L926" s="61"/>
      <c r="M926" s="62"/>
      <c r="N926" s="61"/>
      <c r="O926" s="62"/>
      <c r="P926" s="61">
        <v>1.2571270996999999</v>
      </c>
      <c r="Q926" s="62">
        <v>78.491623683895398</v>
      </c>
    </row>
    <row r="927" spans="1:17" customFormat="1" x14ac:dyDescent="0.3">
      <c r="A927" s="71" t="s">
        <v>1</v>
      </c>
    </row>
    <row r="928" spans="1:17" customFormat="1" x14ac:dyDescent="0.3">
      <c r="A928" s="71" t="s">
        <v>1</v>
      </c>
    </row>
    <row r="929" spans="1:17" customFormat="1" x14ac:dyDescent="0.3">
      <c r="A929" s="53" t="s">
        <v>432</v>
      </c>
    </row>
    <row r="930" spans="1:17" customFormat="1" x14ac:dyDescent="0.3">
      <c r="A930" s="54" t="s">
        <v>1</v>
      </c>
    </row>
    <row r="931" spans="1:17" customFormat="1" x14ac:dyDescent="0.3">
      <c r="A931" s="115" t="s">
        <v>1</v>
      </c>
      <c r="B931" s="114" t="s">
        <v>501</v>
      </c>
      <c r="C931" s="114" t="s">
        <v>1</v>
      </c>
      <c r="D931" s="114" t="s">
        <v>17</v>
      </c>
      <c r="E931" s="114" t="s">
        <v>1</v>
      </c>
      <c r="F931" s="114" t="s">
        <v>18</v>
      </c>
      <c r="G931" s="114" t="s">
        <v>1</v>
      </c>
      <c r="H931" s="114" t="s">
        <v>19</v>
      </c>
      <c r="I931" s="114" t="s">
        <v>1</v>
      </c>
      <c r="J931" s="114" t="s">
        <v>20</v>
      </c>
      <c r="K931" s="114" t="s">
        <v>1</v>
      </c>
      <c r="L931" s="114" t="s">
        <v>21</v>
      </c>
      <c r="M931" s="114" t="s">
        <v>1</v>
      </c>
      <c r="N931" s="114" t="s">
        <v>22</v>
      </c>
      <c r="O931" s="114" t="s">
        <v>1</v>
      </c>
      <c r="P931" s="114" t="s">
        <v>23</v>
      </c>
      <c r="Q931" s="114" t="s">
        <v>1</v>
      </c>
    </row>
    <row r="932" spans="1:17" customFormat="1" x14ac:dyDescent="0.3">
      <c r="A932" s="116" t="s">
        <v>1</v>
      </c>
      <c r="B932" s="55" t="s">
        <v>14</v>
      </c>
      <c r="C932" s="55" t="s">
        <v>15</v>
      </c>
      <c r="D932" s="55" t="s">
        <v>14</v>
      </c>
      <c r="E932" s="55" t="s">
        <v>15</v>
      </c>
      <c r="F932" s="55" t="s">
        <v>14</v>
      </c>
      <c r="G932" s="55" t="s">
        <v>15</v>
      </c>
      <c r="H932" s="55" t="s">
        <v>14</v>
      </c>
      <c r="I932" s="55" t="s">
        <v>15</v>
      </c>
      <c r="J932" s="55" t="s">
        <v>14</v>
      </c>
      <c r="K932" s="55" t="s">
        <v>15</v>
      </c>
      <c r="L932" s="55" t="s">
        <v>14</v>
      </c>
      <c r="M932" s="55" t="s">
        <v>15</v>
      </c>
      <c r="N932" s="55" t="s">
        <v>14</v>
      </c>
      <c r="O932" s="55" t="s">
        <v>15</v>
      </c>
      <c r="P932" s="55" t="s">
        <v>14</v>
      </c>
      <c r="Q932" s="55" t="s">
        <v>15</v>
      </c>
    </row>
    <row r="933" spans="1:17" customFormat="1" x14ac:dyDescent="0.3">
      <c r="A933" s="56" t="s">
        <v>16</v>
      </c>
      <c r="B933" s="57">
        <v>47.017584216099998</v>
      </c>
      <c r="C933" s="57">
        <v>47.017584216099998</v>
      </c>
      <c r="D933" s="57">
        <v>3.1999713988999998</v>
      </c>
      <c r="E933" s="57">
        <v>3.1999713988999998</v>
      </c>
      <c r="F933" s="57">
        <v>10.466574442000001</v>
      </c>
      <c r="G933" s="57">
        <v>10.466574442000001</v>
      </c>
      <c r="H933" s="57">
        <v>3.3120420458000002</v>
      </c>
      <c r="I933" s="57">
        <v>3.3120420458000002</v>
      </c>
      <c r="J933" s="57">
        <v>4.0040289653999999</v>
      </c>
      <c r="K933" s="57">
        <v>4.0040289653999999</v>
      </c>
      <c r="L933" s="57">
        <v>10.413458010099999</v>
      </c>
      <c r="M933" s="57">
        <v>10.413458010099999</v>
      </c>
      <c r="N933" s="57">
        <v>6.1980095452999997</v>
      </c>
      <c r="O933" s="57">
        <v>6.1980095452999997</v>
      </c>
      <c r="P933" s="57">
        <v>7.2142190098999999</v>
      </c>
      <c r="Q933" s="57">
        <v>7.2142190098999999</v>
      </c>
    </row>
    <row r="934" spans="1:17" customFormat="1" x14ac:dyDescent="0.3">
      <c r="A934" s="58" t="s">
        <v>306</v>
      </c>
      <c r="B934" s="59">
        <v>31.103545013100099</v>
      </c>
      <c r="C934" s="60">
        <v>0.66153005373783902</v>
      </c>
      <c r="D934" s="61">
        <v>2.5255888037999998</v>
      </c>
      <c r="E934" s="62">
        <v>78.925355541245807</v>
      </c>
      <c r="F934" s="61">
        <v>2.4452921039</v>
      </c>
      <c r="G934" s="68">
        <v>23.3628692696972</v>
      </c>
      <c r="H934" s="61">
        <v>3.3120420458000202</v>
      </c>
      <c r="I934" s="62">
        <v>100</v>
      </c>
      <c r="J934" s="61">
        <v>4.0040289653999999</v>
      </c>
      <c r="K934" s="62">
        <v>100</v>
      </c>
      <c r="L934" s="61">
        <v>10.413458010099999</v>
      </c>
      <c r="M934" s="62">
        <v>100</v>
      </c>
      <c r="N934" s="61">
        <v>3.0446723529000002</v>
      </c>
      <c r="O934" s="62">
        <v>49.123389221121798</v>
      </c>
      <c r="P934" s="61">
        <v>3.6772335269999998</v>
      </c>
      <c r="Q934" s="62">
        <v>50.972025134720298</v>
      </c>
    </row>
    <row r="935" spans="1:17" customFormat="1" x14ac:dyDescent="0.3">
      <c r="A935" s="58" t="s">
        <v>307</v>
      </c>
      <c r="B935" s="65">
        <v>9.5962422589999896</v>
      </c>
      <c r="C935" s="66">
        <v>0.20409900719046301</v>
      </c>
      <c r="D935" s="67">
        <v>0.67438259509999998</v>
      </c>
      <c r="E935" s="69">
        <v>21.0746444587543</v>
      </c>
      <c r="F935" s="67">
        <v>4.6069906198000004</v>
      </c>
      <c r="G935" s="69">
        <v>44.016221786119303</v>
      </c>
      <c r="H935" s="67">
        <v>0</v>
      </c>
      <c r="I935" s="69">
        <v>0</v>
      </c>
      <c r="J935" s="67">
        <v>0</v>
      </c>
      <c r="K935" s="69">
        <v>0</v>
      </c>
      <c r="L935" s="67">
        <v>0</v>
      </c>
      <c r="M935" s="69">
        <v>0</v>
      </c>
      <c r="N935" s="67">
        <v>3.1533371924</v>
      </c>
      <c r="O935" s="69">
        <v>50.876610778878202</v>
      </c>
      <c r="P935" s="67">
        <v>1.1615318517</v>
      </c>
      <c r="Q935" s="69">
        <v>16.1005903772264</v>
      </c>
    </row>
    <row r="936" spans="1:17" customFormat="1" x14ac:dyDescent="0.3">
      <c r="A936" s="58" t="s">
        <v>308</v>
      </c>
      <c r="B936" s="59">
        <v>6.3177969440000004</v>
      </c>
      <c r="C936" s="60">
        <v>0.134370939071698</v>
      </c>
      <c r="D936" s="61">
        <v>0</v>
      </c>
      <c r="E936" s="62">
        <v>0</v>
      </c>
      <c r="F936" s="61">
        <v>3.4142917182999999</v>
      </c>
      <c r="G936" s="62">
        <v>32.620908944183498</v>
      </c>
      <c r="H936" s="61">
        <v>0</v>
      </c>
      <c r="I936" s="62">
        <v>0</v>
      </c>
      <c r="J936" s="61">
        <v>0</v>
      </c>
      <c r="K936" s="62">
        <v>0</v>
      </c>
      <c r="L936" s="61">
        <v>0</v>
      </c>
      <c r="M936" s="62">
        <v>0</v>
      </c>
      <c r="N936" s="61">
        <v>0</v>
      </c>
      <c r="O936" s="62">
        <v>0</v>
      </c>
      <c r="P936" s="61">
        <v>2.3754536312000001</v>
      </c>
      <c r="Q936" s="62">
        <v>32.9273844880532</v>
      </c>
    </row>
    <row r="937" spans="1:17" customFormat="1" x14ac:dyDescent="0.3">
      <c r="A937" s="71" t="s">
        <v>1</v>
      </c>
    </row>
    <row r="938" spans="1:17" customFormat="1" x14ac:dyDescent="0.3">
      <c r="A938" s="71" t="s">
        <v>1</v>
      </c>
    </row>
    <row r="939" spans="1:17" customFormat="1" x14ac:dyDescent="0.3">
      <c r="A939" s="53" t="s">
        <v>433</v>
      </c>
    </row>
    <row r="940" spans="1:17" customFormat="1" x14ac:dyDescent="0.3">
      <c r="A940" s="54" t="s">
        <v>1</v>
      </c>
    </row>
    <row r="941" spans="1:17" customFormat="1" x14ac:dyDescent="0.3">
      <c r="A941" s="115" t="s">
        <v>1</v>
      </c>
      <c r="B941" s="114" t="s">
        <v>501</v>
      </c>
      <c r="C941" s="114" t="s">
        <v>1</v>
      </c>
      <c r="D941" s="114" t="s">
        <v>17</v>
      </c>
      <c r="E941" s="114" t="s">
        <v>1</v>
      </c>
      <c r="F941" s="114" t="s">
        <v>18</v>
      </c>
      <c r="G941" s="114" t="s">
        <v>1</v>
      </c>
      <c r="H941" s="114" t="s">
        <v>19</v>
      </c>
      <c r="I941" s="114" t="s">
        <v>1</v>
      </c>
      <c r="J941" s="114" t="s">
        <v>20</v>
      </c>
      <c r="K941" s="114" t="s">
        <v>1</v>
      </c>
      <c r="L941" s="114" t="s">
        <v>21</v>
      </c>
      <c r="M941" s="114" t="s">
        <v>1</v>
      </c>
      <c r="N941" s="114" t="s">
        <v>22</v>
      </c>
      <c r="O941" s="114" t="s">
        <v>1</v>
      </c>
      <c r="P941" s="114" t="s">
        <v>23</v>
      </c>
      <c r="Q941" s="114" t="s">
        <v>1</v>
      </c>
    </row>
    <row r="942" spans="1:17" customFormat="1" x14ac:dyDescent="0.3">
      <c r="A942" s="116" t="s">
        <v>1</v>
      </c>
      <c r="B942" s="55" t="s">
        <v>14</v>
      </c>
      <c r="C942" s="55" t="s">
        <v>15</v>
      </c>
      <c r="D942" s="55" t="s">
        <v>14</v>
      </c>
      <c r="E942" s="55" t="s">
        <v>15</v>
      </c>
      <c r="F942" s="55" t="s">
        <v>14</v>
      </c>
      <c r="G942" s="55" t="s">
        <v>15</v>
      </c>
      <c r="H942" s="55" t="s">
        <v>14</v>
      </c>
      <c r="I942" s="55" t="s">
        <v>15</v>
      </c>
      <c r="J942" s="55" t="s">
        <v>14</v>
      </c>
      <c r="K942" s="55" t="s">
        <v>15</v>
      </c>
      <c r="L942" s="55" t="s">
        <v>14</v>
      </c>
      <c r="M942" s="55" t="s">
        <v>15</v>
      </c>
      <c r="N942" s="55" t="s">
        <v>14</v>
      </c>
      <c r="O942" s="55" t="s">
        <v>15</v>
      </c>
      <c r="P942" s="55" t="s">
        <v>14</v>
      </c>
      <c r="Q942" s="55" t="s">
        <v>15</v>
      </c>
    </row>
    <row r="943" spans="1:17" customFormat="1" x14ac:dyDescent="0.3">
      <c r="A943" s="56" t="s">
        <v>16</v>
      </c>
      <c r="B943" s="57">
        <v>18.468246003200001</v>
      </c>
      <c r="C943" s="57">
        <v>18.468246003200001</v>
      </c>
      <c r="D943" s="57">
        <v>0</v>
      </c>
      <c r="E943" s="57">
        <v>0</v>
      </c>
      <c r="F943" s="57">
        <v>4.0425736060000004</v>
      </c>
      <c r="G943" s="57">
        <v>4.0425736060000004</v>
      </c>
      <c r="H943" s="57">
        <v>1.5708919684</v>
      </c>
      <c r="I943" s="57">
        <v>1.5708919684</v>
      </c>
      <c r="J943" s="57">
        <v>0.80154546510000002</v>
      </c>
      <c r="K943" s="57">
        <v>0.80154546510000002</v>
      </c>
      <c r="L943" s="57">
        <v>8.1577286943999994</v>
      </c>
      <c r="M943" s="57">
        <v>8.1577286943999994</v>
      </c>
      <c r="N943" s="57">
        <v>2.4527891747999999</v>
      </c>
      <c r="O943" s="57">
        <v>2.4527891747999999</v>
      </c>
      <c r="P943" s="57">
        <v>1.4427170945000001</v>
      </c>
      <c r="Q943" s="57">
        <v>1.4427170945000001</v>
      </c>
    </row>
    <row r="944" spans="1:17" customFormat="1" x14ac:dyDescent="0.3">
      <c r="A944" s="58" t="s">
        <v>306</v>
      </c>
      <c r="B944" s="61">
        <v>7.2522129393000201</v>
      </c>
      <c r="C944" s="62">
        <v>39.268552834109997</v>
      </c>
      <c r="D944" s="61"/>
      <c r="E944" s="62"/>
      <c r="F944" s="61">
        <v>2.2168683414000001</v>
      </c>
      <c r="G944" s="62">
        <v>54.838045202435303</v>
      </c>
      <c r="H944" s="61">
        <v>0</v>
      </c>
      <c r="I944" s="62">
        <v>0</v>
      </c>
      <c r="J944" s="61">
        <v>0.80154546510000002</v>
      </c>
      <c r="K944" s="62">
        <v>100</v>
      </c>
      <c r="L944" s="61">
        <v>1.7810099580000001</v>
      </c>
      <c r="M944" s="62">
        <v>21.832179332252199</v>
      </c>
      <c r="N944" s="61">
        <v>2.4527891747999999</v>
      </c>
      <c r="O944" s="62">
        <v>100</v>
      </c>
      <c r="P944" s="61">
        <v>0</v>
      </c>
      <c r="Q944" s="62">
        <v>0</v>
      </c>
    </row>
    <row r="945" spans="1:17" customFormat="1" x14ac:dyDescent="0.3">
      <c r="A945" s="58" t="s">
        <v>307</v>
      </c>
      <c r="B945" s="67">
        <v>5.2733470670999996</v>
      </c>
      <c r="C945" s="69">
        <v>28.553589042436901</v>
      </c>
      <c r="D945" s="67"/>
      <c r="E945" s="69"/>
      <c r="F945" s="67">
        <v>0.61772222940000099</v>
      </c>
      <c r="G945" s="69">
        <v>15.2804200889051</v>
      </c>
      <c r="H945" s="67">
        <v>0</v>
      </c>
      <c r="I945" s="69">
        <v>0</v>
      </c>
      <c r="J945" s="67">
        <v>0</v>
      </c>
      <c r="K945" s="69">
        <v>0</v>
      </c>
      <c r="L945" s="67">
        <v>4.6556248376999996</v>
      </c>
      <c r="M945" s="69">
        <v>57.070111205045698</v>
      </c>
      <c r="N945" s="67">
        <v>0</v>
      </c>
      <c r="O945" s="69">
        <v>0</v>
      </c>
      <c r="P945" s="67">
        <v>0</v>
      </c>
      <c r="Q945" s="69">
        <v>0</v>
      </c>
    </row>
    <row r="946" spans="1:17" customFormat="1" x14ac:dyDescent="0.3">
      <c r="A946" s="58" t="s">
        <v>308</v>
      </c>
      <c r="B946" s="61">
        <v>5.9426859967999901</v>
      </c>
      <c r="C946" s="62">
        <v>32.177858123453099</v>
      </c>
      <c r="D946" s="61"/>
      <c r="E946" s="62"/>
      <c r="F946" s="61">
        <v>1.2079830352000001</v>
      </c>
      <c r="G946" s="62">
        <v>29.881534708659601</v>
      </c>
      <c r="H946" s="61">
        <v>1.5708919684</v>
      </c>
      <c r="I946" s="62">
        <v>100</v>
      </c>
      <c r="J946" s="61">
        <v>0</v>
      </c>
      <c r="K946" s="62">
        <v>0</v>
      </c>
      <c r="L946" s="61">
        <v>1.7210938987000099</v>
      </c>
      <c r="M946" s="62">
        <v>21.097709462702198</v>
      </c>
      <c r="N946" s="61">
        <v>0</v>
      </c>
      <c r="O946" s="62">
        <v>0</v>
      </c>
      <c r="P946" s="61">
        <v>1.4427170945000001</v>
      </c>
      <c r="Q946" s="62">
        <v>100</v>
      </c>
    </row>
    <row r="947" spans="1:17" customFormat="1" x14ac:dyDescent="0.3">
      <c r="A947" s="71" t="s">
        <v>1</v>
      </c>
    </row>
    <row r="948" spans="1:17" customFormat="1" x14ac:dyDescent="0.3">
      <c r="A948" s="71" t="s">
        <v>1</v>
      </c>
    </row>
    <row r="949" spans="1:17" customFormat="1" x14ac:dyDescent="0.3">
      <c r="A949" s="53" t="s">
        <v>434</v>
      </c>
    </row>
    <row r="950" spans="1:17" customFormat="1" x14ac:dyDescent="0.3">
      <c r="A950" s="54" t="s">
        <v>1</v>
      </c>
    </row>
    <row r="951" spans="1:17" customFormat="1" x14ac:dyDescent="0.3">
      <c r="A951" s="115" t="s">
        <v>1</v>
      </c>
      <c r="B951" s="114" t="s">
        <v>501</v>
      </c>
      <c r="C951" s="114" t="s">
        <v>1</v>
      </c>
      <c r="D951" s="114" t="s">
        <v>17</v>
      </c>
      <c r="E951" s="114" t="s">
        <v>1</v>
      </c>
      <c r="F951" s="114" t="s">
        <v>18</v>
      </c>
      <c r="G951" s="114" t="s">
        <v>1</v>
      </c>
      <c r="H951" s="114" t="s">
        <v>19</v>
      </c>
      <c r="I951" s="114" t="s">
        <v>1</v>
      </c>
      <c r="J951" s="114" t="s">
        <v>20</v>
      </c>
      <c r="K951" s="114" t="s">
        <v>1</v>
      </c>
      <c r="L951" s="114" t="s">
        <v>21</v>
      </c>
      <c r="M951" s="114" t="s">
        <v>1</v>
      </c>
      <c r="N951" s="114" t="s">
        <v>22</v>
      </c>
      <c r="O951" s="114" t="s">
        <v>1</v>
      </c>
      <c r="P951" s="114" t="s">
        <v>23</v>
      </c>
      <c r="Q951" s="114" t="s">
        <v>1</v>
      </c>
    </row>
    <row r="952" spans="1:17" customFormat="1" x14ac:dyDescent="0.3">
      <c r="A952" s="116" t="s">
        <v>1</v>
      </c>
      <c r="B952" s="55" t="s">
        <v>14</v>
      </c>
      <c r="C952" s="55" t="s">
        <v>15</v>
      </c>
      <c r="D952" s="55" t="s">
        <v>14</v>
      </c>
      <c r="E952" s="55" t="s">
        <v>15</v>
      </c>
      <c r="F952" s="55" t="s">
        <v>14</v>
      </c>
      <c r="G952" s="55" t="s">
        <v>15</v>
      </c>
      <c r="H952" s="55" t="s">
        <v>14</v>
      </c>
      <c r="I952" s="55" t="s">
        <v>15</v>
      </c>
      <c r="J952" s="55" t="s">
        <v>14</v>
      </c>
      <c r="K952" s="55" t="s">
        <v>15</v>
      </c>
      <c r="L952" s="55" t="s">
        <v>14</v>
      </c>
      <c r="M952" s="55" t="s">
        <v>15</v>
      </c>
      <c r="N952" s="55" t="s">
        <v>14</v>
      </c>
      <c r="O952" s="55" t="s">
        <v>15</v>
      </c>
      <c r="P952" s="55" t="s">
        <v>14</v>
      </c>
      <c r="Q952" s="55" t="s">
        <v>15</v>
      </c>
    </row>
    <row r="953" spans="1:17" customFormat="1" x14ac:dyDescent="0.3">
      <c r="A953" s="56" t="s">
        <v>16</v>
      </c>
      <c r="B953" s="57">
        <v>53.332530119200001</v>
      </c>
      <c r="C953" s="57">
        <v>53.332530119200001</v>
      </c>
      <c r="D953" s="57">
        <v>6.5655873578000001</v>
      </c>
      <c r="E953" s="57">
        <v>6.5655873578000001</v>
      </c>
      <c r="F953" s="57">
        <v>1.6166403993</v>
      </c>
      <c r="G953" s="57">
        <v>1.6166403993</v>
      </c>
      <c r="H953" s="57">
        <v>4.7062332172000003</v>
      </c>
      <c r="I953" s="57">
        <v>4.7062332172000003</v>
      </c>
      <c r="J953" s="57">
        <v>0.87506695629999998</v>
      </c>
      <c r="K953" s="57">
        <v>0.87506695629999998</v>
      </c>
      <c r="L953" s="57">
        <v>26.895988206399998</v>
      </c>
      <c r="M953" s="57">
        <v>26.895988206399998</v>
      </c>
      <c r="N953" s="57">
        <v>4.2848542333999999</v>
      </c>
      <c r="O953" s="57">
        <v>4.2848542333999999</v>
      </c>
      <c r="P953" s="57">
        <v>5.9940635617</v>
      </c>
      <c r="Q953" s="57">
        <v>5.9940635617</v>
      </c>
    </row>
    <row r="954" spans="1:17" customFormat="1" x14ac:dyDescent="0.3">
      <c r="A954" s="58" t="s">
        <v>306</v>
      </c>
      <c r="B954" s="59">
        <v>41.7365274195</v>
      </c>
      <c r="C954" s="60">
        <v>0.78257167485242995</v>
      </c>
      <c r="D954" s="61">
        <v>3.6530589394000001</v>
      </c>
      <c r="E954" s="62">
        <v>55.6394841820225</v>
      </c>
      <c r="F954" s="61">
        <v>0.85388885529999903</v>
      </c>
      <c r="G954" s="62">
        <v>52.818725529173399</v>
      </c>
      <c r="H954" s="61">
        <v>3.5675707853000098</v>
      </c>
      <c r="I954" s="62">
        <v>75.805227251839099</v>
      </c>
      <c r="J954" s="61">
        <v>0</v>
      </c>
      <c r="K954" s="62">
        <v>0</v>
      </c>
      <c r="L954" s="61">
        <v>26.091481366899998</v>
      </c>
      <c r="M954" s="62">
        <v>97.008822158434199</v>
      </c>
      <c r="N954" s="61">
        <v>3.5223552037000099</v>
      </c>
      <c r="O954" s="62">
        <v>82.2047848499396</v>
      </c>
      <c r="P954" s="61">
        <v>2.7078702751000101</v>
      </c>
      <c r="Q954" s="62">
        <v>45.175868544377103</v>
      </c>
    </row>
    <row r="955" spans="1:17" customFormat="1" x14ac:dyDescent="0.3">
      <c r="A955" s="58" t="s">
        <v>307</v>
      </c>
      <c r="B955" s="65">
        <v>6.3255064560000003</v>
      </c>
      <c r="C955" s="66">
        <v>0.118605032273216</v>
      </c>
      <c r="D955" s="67">
        <v>0.49860807070000002</v>
      </c>
      <c r="E955" s="69">
        <v>7.5942645117294401</v>
      </c>
      <c r="F955" s="67">
        <v>0.46049675449999999</v>
      </c>
      <c r="G955" s="69">
        <v>28.484798146786002</v>
      </c>
      <c r="H955" s="67">
        <v>0.44264235819999997</v>
      </c>
      <c r="I955" s="69">
        <v>9.4054488541337609</v>
      </c>
      <c r="J955" s="67">
        <v>0.87506695629999998</v>
      </c>
      <c r="K955" s="70">
        <v>100</v>
      </c>
      <c r="L955" s="67">
        <v>0</v>
      </c>
      <c r="M955" s="69">
        <v>0</v>
      </c>
      <c r="N955" s="67">
        <v>0.76249902970000105</v>
      </c>
      <c r="O955" s="69">
        <v>17.7952151500604</v>
      </c>
      <c r="P955" s="67">
        <v>3.2861932866000001</v>
      </c>
      <c r="Q955" s="70">
        <v>54.824131455622897</v>
      </c>
    </row>
    <row r="956" spans="1:17" customFormat="1" x14ac:dyDescent="0.3">
      <c r="A956" s="58" t="s">
        <v>308</v>
      </c>
      <c r="B956" s="59">
        <v>5.27049624370001</v>
      </c>
      <c r="C956" s="60">
        <v>9.8823292874353902E-2</v>
      </c>
      <c r="D956" s="61">
        <v>2.4139203477</v>
      </c>
      <c r="E956" s="62">
        <v>36.766251306248101</v>
      </c>
      <c r="F956" s="61">
        <v>0.30225478950000001</v>
      </c>
      <c r="G956" s="62">
        <v>18.696476324040599</v>
      </c>
      <c r="H956" s="61">
        <v>0.69602007369999996</v>
      </c>
      <c r="I956" s="62">
        <v>14.789323894027101</v>
      </c>
      <c r="J956" s="61">
        <v>0</v>
      </c>
      <c r="K956" s="62">
        <v>0</v>
      </c>
      <c r="L956" s="61">
        <v>0.80450683949999902</v>
      </c>
      <c r="M956" s="62">
        <v>2.9911778415658499</v>
      </c>
      <c r="N956" s="61">
        <v>0</v>
      </c>
      <c r="O956" s="62">
        <v>0</v>
      </c>
      <c r="P956" s="61">
        <v>0</v>
      </c>
      <c r="Q956" s="62">
        <v>0</v>
      </c>
    </row>
    <row r="957" spans="1:17" customFormat="1" x14ac:dyDescent="0.3">
      <c r="A957" s="71" t="s">
        <v>1</v>
      </c>
    </row>
    <row r="958" spans="1:17" customFormat="1" x14ac:dyDescent="0.3">
      <c r="A958" s="71" t="s">
        <v>1</v>
      </c>
    </row>
    <row r="959" spans="1:17" customFormat="1" x14ac:dyDescent="0.3">
      <c r="A959" s="53" t="s">
        <v>309</v>
      </c>
    </row>
    <row r="960" spans="1:17" customFormat="1" x14ac:dyDescent="0.3">
      <c r="A960" s="54" t="s">
        <v>1</v>
      </c>
    </row>
    <row r="961" spans="1:17" customFormat="1" x14ac:dyDescent="0.3">
      <c r="A961" s="115" t="s">
        <v>1</v>
      </c>
      <c r="B961" s="114" t="s">
        <v>501</v>
      </c>
      <c r="C961" s="114" t="s">
        <v>1</v>
      </c>
      <c r="D961" s="114" t="s">
        <v>17</v>
      </c>
      <c r="E961" s="114" t="s">
        <v>1</v>
      </c>
      <c r="F961" s="114" t="s">
        <v>18</v>
      </c>
      <c r="G961" s="114" t="s">
        <v>1</v>
      </c>
      <c r="H961" s="114" t="s">
        <v>19</v>
      </c>
      <c r="I961" s="114" t="s">
        <v>1</v>
      </c>
      <c r="J961" s="114" t="s">
        <v>20</v>
      </c>
      <c r="K961" s="114" t="s">
        <v>1</v>
      </c>
      <c r="L961" s="114" t="s">
        <v>21</v>
      </c>
      <c r="M961" s="114" t="s">
        <v>1</v>
      </c>
      <c r="N961" s="114" t="s">
        <v>22</v>
      </c>
      <c r="O961" s="114" t="s">
        <v>1</v>
      </c>
      <c r="P961" s="114" t="s">
        <v>23</v>
      </c>
      <c r="Q961" s="114" t="s">
        <v>1</v>
      </c>
    </row>
    <row r="962" spans="1:17" customFormat="1" x14ac:dyDescent="0.3">
      <c r="A962" s="116" t="s">
        <v>1</v>
      </c>
      <c r="B962" s="55" t="s">
        <v>14</v>
      </c>
      <c r="C962" s="55" t="s">
        <v>15</v>
      </c>
      <c r="D962" s="55" t="s">
        <v>14</v>
      </c>
      <c r="E962" s="55" t="s">
        <v>15</v>
      </c>
      <c r="F962" s="55" t="s">
        <v>14</v>
      </c>
      <c r="G962" s="55" t="s">
        <v>15</v>
      </c>
      <c r="H962" s="55" t="s">
        <v>14</v>
      </c>
      <c r="I962" s="55" t="s">
        <v>15</v>
      </c>
      <c r="J962" s="55" t="s">
        <v>14</v>
      </c>
      <c r="K962" s="55" t="s">
        <v>15</v>
      </c>
      <c r="L962" s="55" t="s">
        <v>14</v>
      </c>
      <c r="M962" s="55" t="s">
        <v>15</v>
      </c>
      <c r="N962" s="55" t="s">
        <v>14</v>
      </c>
      <c r="O962" s="55" t="s">
        <v>15</v>
      </c>
      <c r="P962" s="55" t="s">
        <v>14</v>
      </c>
      <c r="Q962" s="55" t="s">
        <v>15</v>
      </c>
    </row>
    <row r="963" spans="1:17" customFormat="1" x14ac:dyDescent="0.3">
      <c r="A963" s="56" t="s">
        <v>16</v>
      </c>
      <c r="B963" s="57">
        <v>171.4594898327</v>
      </c>
      <c r="C963" s="57">
        <v>171.4594898327</v>
      </c>
      <c r="D963" s="57">
        <v>25.0525724327</v>
      </c>
      <c r="E963" s="57">
        <v>25.0525724327</v>
      </c>
      <c r="F963" s="57">
        <v>27.335939685100001</v>
      </c>
      <c r="G963" s="57">
        <v>27.335939685100001</v>
      </c>
      <c r="H963" s="57">
        <v>22.520502499900001</v>
      </c>
      <c r="I963" s="57">
        <v>22.520502499900001</v>
      </c>
      <c r="J963" s="57">
        <v>13.7029704894</v>
      </c>
      <c r="K963" s="57">
        <v>13.7029704894</v>
      </c>
      <c r="L963" s="57">
        <v>38.579595509999997</v>
      </c>
      <c r="M963" s="57">
        <v>38.579595509999997</v>
      </c>
      <c r="N963" s="57">
        <v>16.344137186600001</v>
      </c>
      <c r="O963" s="57">
        <v>16.344137186600001</v>
      </c>
      <c r="P963" s="57">
        <v>26.0308128277</v>
      </c>
      <c r="Q963" s="57">
        <v>26.0308128277</v>
      </c>
    </row>
    <row r="964" spans="1:17" customFormat="1" x14ac:dyDescent="0.3">
      <c r="A964" s="58" t="s">
        <v>310</v>
      </c>
      <c r="B964" s="59">
        <v>0.94907294190000202</v>
      </c>
      <c r="C964" s="60">
        <v>5.5352605027930999E-3</v>
      </c>
      <c r="D964" s="61">
        <v>0</v>
      </c>
      <c r="E964" s="62">
        <v>0</v>
      </c>
      <c r="F964" s="61">
        <v>0</v>
      </c>
      <c r="G964" s="62">
        <v>0</v>
      </c>
      <c r="H964" s="61">
        <v>0</v>
      </c>
      <c r="I964" s="62">
        <v>0</v>
      </c>
      <c r="J964" s="61">
        <v>0</v>
      </c>
      <c r="K964" s="62">
        <v>0</v>
      </c>
      <c r="L964" s="61">
        <v>0.59753246320000097</v>
      </c>
      <c r="M964" s="62">
        <v>1.54883029565491</v>
      </c>
      <c r="N964" s="61">
        <v>0</v>
      </c>
      <c r="O964" s="62">
        <v>0</v>
      </c>
      <c r="P964" s="61">
        <v>0.35154047869999999</v>
      </c>
      <c r="Q964" s="62">
        <v>1.3504783005696901</v>
      </c>
    </row>
    <row r="965" spans="1:17" customFormat="1" x14ac:dyDescent="0.3">
      <c r="A965" s="58" t="s">
        <v>311</v>
      </c>
      <c r="B965" s="65">
        <v>164.61837449890001</v>
      </c>
      <c r="C965" s="66">
        <v>0.96010069002027798</v>
      </c>
      <c r="D965" s="67">
        <v>25.0525724327</v>
      </c>
      <c r="E965" s="69">
        <v>100</v>
      </c>
      <c r="F965" s="67">
        <v>23.836122449099999</v>
      </c>
      <c r="G965" s="69">
        <v>87.197011420435501</v>
      </c>
      <c r="H965" s="67">
        <v>21.855443371900002</v>
      </c>
      <c r="I965" s="69">
        <v>97.046872608624298</v>
      </c>
      <c r="J965" s="67">
        <v>12.827903533100001</v>
      </c>
      <c r="K965" s="69">
        <v>93.614034584859397</v>
      </c>
      <c r="L965" s="67">
        <v>37.474443570200101</v>
      </c>
      <c r="M965" s="69">
        <v>97.135397805004104</v>
      </c>
      <c r="N965" s="67">
        <v>16.344137186600001</v>
      </c>
      <c r="O965" s="69">
        <v>100</v>
      </c>
      <c r="P965" s="67">
        <v>25.334792753999999</v>
      </c>
      <c r="Q965" s="69">
        <v>97.326168497668505</v>
      </c>
    </row>
    <row r="966" spans="1:17" customFormat="1" x14ac:dyDescent="0.3">
      <c r="A966" s="58" t="s">
        <v>312</v>
      </c>
      <c r="B966" s="73">
        <v>4.3488985066435797</v>
      </c>
      <c r="C966" s="73">
        <v>4.3488985066435797</v>
      </c>
      <c r="D966" s="74">
        <v>4.3326602574441404</v>
      </c>
      <c r="E966" s="74">
        <v>4.3326602574441404</v>
      </c>
      <c r="F966" s="74">
        <v>4.0950777462834598</v>
      </c>
      <c r="G966" s="74">
        <v>4.0950777462834598</v>
      </c>
      <c r="H966" s="74">
        <v>4.2789463939371597</v>
      </c>
      <c r="I966" s="74">
        <v>4.2789463939371597</v>
      </c>
      <c r="J966" s="74">
        <v>4.4601387680340903</v>
      </c>
      <c r="K966" s="74">
        <v>4.4601387680340903</v>
      </c>
      <c r="L966" s="74">
        <v>4.3858484353482003</v>
      </c>
      <c r="M966" s="74">
        <v>4.3858484353482003</v>
      </c>
      <c r="N966" s="74">
        <v>4.5947521401294704</v>
      </c>
      <c r="O966" s="74">
        <v>4.5947521401294704</v>
      </c>
      <c r="P966" s="74">
        <v>4.4267861225439002</v>
      </c>
      <c r="Q966" s="74">
        <v>4.4267861225439002</v>
      </c>
    </row>
    <row r="967" spans="1:17" customFormat="1" x14ac:dyDescent="0.3">
      <c r="A967" s="71" t="s">
        <v>1</v>
      </c>
    </row>
    <row r="968" spans="1:17" customFormat="1" x14ac:dyDescent="0.3">
      <c r="A968" s="71" t="s">
        <v>1</v>
      </c>
    </row>
    <row r="969" spans="1:17" customFormat="1" x14ac:dyDescent="0.3">
      <c r="A969" s="53" t="s">
        <v>435</v>
      </c>
    </row>
    <row r="970" spans="1:17" customFormat="1" x14ac:dyDescent="0.3">
      <c r="A970" s="54" t="s">
        <v>1</v>
      </c>
    </row>
    <row r="971" spans="1:17" customFormat="1" x14ac:dyDescent="0.3">
      <c r="A971" s="115" t="s">
        <v>1</v>
      </c>
      <c r="B971" s="114" t="s">
        <v>501</v>
      </c>
      <c r="C971" s="114" t="s">
        <v>1</v>
      </c>
      <c r="D971" s="114" t="s">
        <v>17</v>
      </c>
      <c r="E971" s="114" t="s">
        <v>1</v>
      </c>
      <c r="F971" s="114" t="s">
        <v>18</v>
      </c>
      <c r="G971" s="114" t="s">
        <v>1</v>
      </c>
      <c r="H971" s="114" t="s">
        <v>19</v>
      </c>
      <c r="I971" s="114" t="s">
        <v>1</v>
      </c>
      <c r="J971" s="114" t="s">
        <v>20</v>
      </c>
      <c r="K971" s="114" t="s">
        <v>1</v>
      </c>
      <c r="L971" s="114" t="s">
        <v>21</v>
      </c>
      <c r="M971" s="114" t="s">
        <v>1</v>
      </c>
      <c r="N971" s="114" t="s">
        <v>22</v>
      </c>
      <c r="O971" s="114" t="s">
        <v>1</v>
      </c>
      <c r="P971" s="114" t="s">
        <v>23</v>
      </c>
      <c r="Q971" s="114" t="s">
        <v>1</v>
      </c>
    </row>
    <row r="972" spans="1:17" customFormat="1" x14ac:dyDescent="0.3">
      <c r="A972" s="116" t="s">
        <v>1</v>
      </c>
      <c r="B972" s="55" t="s">
        <v>14</v>
      </c>
      <c r="C972" s="55" t="s">
        <v>15</v>
      </c>
      <c r="D972" s="55" t="s">
        <v>14</v>
      </c>
      <c r="E972" s="55" t="s">
        <v>15</v>
      </c>
      <c r="F972" s="55" t="s">
        <v>14</v>
      </c>
      <c r="G972" s="55" t="s">
        <v>15</v>
      </c>
      <c r="H972" s="55" t="s">
        <v>14</v>
      </c>
      <c r="I972" s="55" t="s">
        <v>15</v>
      </c>
      <c r="J972" s="55" t="s">
        <v>14</v>
      </c>
      <c r="K972" s="55" t="s">
        <v>15</v>
      </c>
      <c r="L972" s="55" t="s">
        <v>14</v>
      </c>
      <c r="M972" s="55" t="s">
        <v>15</v>
      </c>
      <c r="N972" s="55" t="s">
        <v>14</v>
      </c>
      <c r="O972" s="55" t="s">
        <v>15</v>
      </c>
      <c r="P972" s="55" t="s">
        <v>14</v>
      </c>
      <c r="Q972" s="55" t="s">
        <v>15</v>
      </c>
    </row>
    <row r="973" spans="1:17" customFormat="1" x14ac:dyDescent="0.3">
      <c r="A973" s="56" t="s">
        <v>16</v>
      </c>
      <c r="B973" s="57">
        <v>136.97410194450001</v>
      </c>
      <c r="C973" s="57">
        <v>136.97410194450001</v>
      </c>
      <c r="D973" s="57">
        <v>25.691022929199999</v>
      </c>
      <c r="E973" s="57">
        <v>25.691022929199999</v>
      </c>
      <c r="F973" s="57">
        <v>23.5709287524</v>
      </c>
      <c r="G973" s="57">
        <v>23.5709287524</v>
      </c>
      <c r="H973" s="57">
        <v>18.948224388500002</v>
      </c>
      <c r="I973" s="57">
        <v>18.948224388500002</v>
      </c>
      <c r="J973" s="57">
        <v>8.3172275350000007</v>
      </c>
      <c r="K973" s="57">
        <v>8.3172275350000007</v>
      </c>
      <c r="L973" s="57">
        <v>12.358466073300001</v>
      </c>
      <c r="M973" s="57">
        <v>12.358466073300001</v>
      </c>
      <c r="N973" s="57">
        <v>19.775568346899998</v>
      </c>
      <c r="O973" s="57">
        <v>19.775568346899998</v>
      </c>
      <c r="P973" s="57">
        <v>24.572146146200001</v>
      </c>
      <c r="Q973" s="57">
        <v>24.572146146200001</v>
      </c>
    </row>
    <row r="974" spans="1:17" customFormat="1" x14ac:dyDescent="0.3">
      <c r="A974" s="58" t="s">
        <v>310</v>
      </c>
      <c r="B974" s="59">
        <v>0</v>
      </c>
      <c r="C974" s="60">
        <v>0</v>
      </c>
      <c r="D974" s="61">
        <v>0</v>
      </c>
      <c r="E974" s="62">
        <v>0</v>
      </c>
      <c r="F974" s="61">
        <v>0</v>
      </c>
      <c r="G974" s="62">
        <v>0</v>
      </c>
      <c r="H974" s="61">
        <v>0</v>
      </c>
      <c r="I974" s="62">
        <v>0</v>
      </c>
      <c r="J974" s="61">
        <v>0</v>
      </c>
      <c r="K974" s="62">
        <v>0</v>
      </c>
      <c r="L974" s="61">
        <v>0</v>
      </c>
      <c r="M974" s="62">
        <v>0</v>
      </c>
      <c r="N974" s="61">
        <v>0</v>
      </c>
      <c r="O974" s="62">
        <v>0</v>
      </c>
      <c r="P974" s="61">
        <v>0</v>
      </c>
      <c r="Q974" s="62">
        <v>0</v>
      </c>
    </row>
    <row r="975" spans="1:17" customFormat="1" x14ac:dyDescent="0.3">
      <c r="A975" s="58" t="s">
        <v>311</v>
      </c>
      <c r="B975" s="65">
        <v>132.7653483647</v>
      </c>
      <c r="C975" s="66">
        <v>0.96927336248201601</v>
      </c>
      <c r="D975" s="67">
        <v>25.691022929199999</v>
      </c>
      <c r="E975" s="69">
        <v>100</v>
      </c>
      <c r="F975" s="67">
        <v>19.764849928899999</v>
      </c>
      <c r="G975" s="68">
        <v>83.852656535171704</v>
      </c>
      <c r="H975" s="67">
        <v>18.948224388500002</v>
      </c>
      <c r="I975" s="69">
        <v>100</v>
      </c>
      <c r="J975" s="67">
        <v>8.3172275350000007</v>
      </c>
      <c r="K975" s="69">
        <v>100</v>
      </c>
      <c r="L975" s="67">
        <v>11.955791316999999</v>
      </c>
      <c r="M975" s="69">
        <v>96.741709254921503</v>
      </c>
      <c r="N975" s="67">
        <v>19.775568346899998</v>
      </c>
      <c r="O975" s="69">
        <v>100</v>
      </c>
      <c r="P975" s="67">
        <v>24.572146146200001</v>
      </c>
      <c r="Q975" s="69">
        <v>100</v>
      </c>
    </row>
    <row r="976" spans="1:17" customFormat="1" x14ac:dyDescent="0.3">
      <c r="A976" s="58" t="s">
        <v>312</v>
      </c>
      <c r="B976" s="73">
        <v>4.6128754167712298</v>
      </c>
      <c r="C976" s="73">
        <v>4.6128754167712298</v>
      </c>
      <c r="D976" s="74">
        <v>4.7173636412917199</v>
      </c>
      <c r="E976" s="74">
        <v>4.7173636412917199</v>
      </c>
      <c r="F976" s="74">
        <v>4.3453016388745898</v>
      </c>
      <c r="G976" s="74">
        <v>4.3453016388745898</v>
      </c>
      <c r="H976" s="74">
        <v>4.7204521977154297</v>
      </c>
      <c r="I976" s="74">
        <v>4.7204521977154297</v>
      </c>
      <c r="J976" s="74">
        <v>4.8460372853921196</v>
      </c>
      <c r="K976" s="74">
        <v>4.8460372853921196</v>
      </c>
      <c r="L976" s="74">
        <v>4.8684022338570303</v>
      </c>
      <c r="M976" s="74">
        <v>4.8684022338570303</v>
      </c>
      <c r="N976" s="74">
        <v>4.7403830622038798</v>
      </c>
      <c r="O976" s="74">
        <v>4.7403830622038798</v>
      </c>
      <c r="P976" s="74">
        <v>4.39482621629696</v>
      </c>
      <c r="Q976" s="74">
        <v>4.39482621629696</v>
      </c>
    </row>
    <row r="977" spans="1:17" customFormat="1" x14ac:dyDescent="0.3">
      <c r="A977" s="71" t="s">
        <v>1</v>
      </c>
    </row>
    <row r="978" spans="1:17" customFormat="1" x14ac:dyDescent="0.3">
      <c r="A978" s="71" t="s">
        <v>1</v>
      </c>
    </row>
    <row r="979" spans="1:17" customFormat="1" x14ac:dyDescent="0.3">
      <c r="A979" s="53" t="s">
        <v>436</v>
      </c>
    </row>
    <row r="980" spans="1:17" customFormat="1" x14ac:dyDescent="0.3">
      <c r="A980" s="54" t="s">
        <v>1</v>
      </c>
    </row>
    <row r="981" spans="1:17" customFormat="1" x14ac:dyDescent="0.3">
      <c r="A981" s="115" t="s">
        <v>1</v>
      </c>
      <c r="B981" s="114" t="s">
        <v>501</v>
      </c>
      <c r="C981" s="114" t="s">
        <v>1</v>
      </c>
      <c r="D981" s="114" t="s">
        <v>17</v>
      </c>
      <c r="E981" s="114" t="s">
        <v>1</v>
      </c>
      <c r="F981" s="114" t="s">
        <v>18</v>
      </c>
      <c r="G981" s="114" t="s">
        <v>1</v>
      </c>
      <c r="H981" s="114" t="s">
        <v>19</v>
      </c>
      <c r="I981" s="114" t="s">
        <v>1</v>
      </c>
      <c r="J981" s="114" t="s">
        <v>20</v>
      </c>
      <c r="K981" s="114" t="s">
        <v>1</v>
      </c>
      <c r="L981" s="114" t="s">
        <v>21</v>
      </c>
      <c r="M981" s="114" t="s">
        <v>1</v>
      </c>
      <c r="N981" s="114" t="s">
        <v>22</v>
      </c>
      <c r="O981" s="114" t="s">
        <v>1</v>
      </c>
      <c r="P981" s="114" t="s">
        <v>23</v>
      </c>
      <c r="Q981" s="114" t="s">
        <v>1</v>
      </c>
    </row>
    <row r="982" spans="1:17" customFormat="1" x14ac:dyDescent="0.3">
      <c r="A982" s="116" t="s">
        <v>1</v>
      </c>
      <c r="B982" s="55" t="s">
        <v>14</v>
      </c>
      <c r="C982" s="55" t="s">
        <v>15</v>
      </c>
      <c r="D982" s="55" t="s">
        <v>14</v>
      </c>
      <c r="E982" s="55" t="s">
        <v>15</v>
      </c>
      <c r="F982" s="55" t="s">
        <v>14</v>
      </c>
      <c r="G982" s="55" t="s">
        <v>15</v>
      </c>
      <c r="H982" s="55" t="s">
        <v>14</v>
      </c>
      <c r="I982" s="55" t="s">
        <v>15</v>
      </c>
      <c r="J982" s="55" t="s">
        <v>14</v>
      </c>
      <c r="K982" s="55" t="s">
        <v>15</v>
      </c>
      <c r="L982" s="55" t="s">
        <v>14</v>
      </c>
      <c r="M982" s="55" t="s">
        <v>15</v>
      </c>
      <c r="N982" s="55" t="s">
        <v>14</v>
      </c>
      <c r="O982" s="55" t="s">
        <v>15</v>
      </c>
      <c r="P982" s="55" t="s">
        <v>14</v>
      </c>
      <c r="Q982" s="55" t="s">
        <v>15</v>
      </c>
    </row>
    <row r="983" spans="1:17" customFormat="1" x14ac:dyDescent="0.3">
      <c r="A983" s="56" t="s">
        <v>16</v>
      </c>
      <c r="B983" s="57">
        <v>5.9530548709</v>
      </c>
      <c r="C983" s="57">
        <v>5.9530548709</v>
      </c>
      <c r="D983" s="57">
        <v>0</v>
      </c>
      <c r="E983" s="57">
        <v>0</v>
      </c>
      <c r="F983" s="57">
        <v>5.6085752758999998</v>
      </c>
      <c r="G983" s="57">
        <v>5.6085752758999998</v>
      </c>
      <c r="H983" s="57">
        <v>0.34447959500000003</v>
      </c>
      <c r="I983" s="57">
        <v>0.34447959500000003</v>
      </c>
      <c r="J983" s="57">
        <v>0</v>
      </c>
      <c r="K983" s="57">
        <v>0</v>
      </c>
      <c r="L983" s="57">
        <v>0</v>
      </c>
      <c r="M983" s="57">
        <v>0</v>
      </c>
      <c r="N983" s="57">
        <v>0</v>
      </c>
      <c r="O983" s="57">
        <v>0</v>
      </c>
      <c r="P983" s="57">
        <v>0</v>
      </c>
      <c r="Q983" s="57">
        <v>0</v>
      </c>
    </row>
    <row r="984" spans="1:17" customFormat="1" x14ac:dyDescent="0.3">
      <c r="A984" s="58" t="s">
        <v>310</v>
      </c>
      <c r="B984" s="61">
        <v>0</v>
      </c>
      <c r="C984" s="62">
        <v>0</v>
      </c>
      <c r="D984" s="61"/>
      <c r="E984" s="62"/>
      <c r="F984" s="61">
        <v>0</v>
      </c>
      <c r="G984" s="62">
        <v>0</v>
      </c>
      <c r="H984" s="61">
        <v>0</v>
      </c>
      <c r="I984" s="62">
        <v>0</v>
      </c>
      <c r="J984" s="61"/>
      <c r="K984" s="62"/>
      <c r="L984" s="61"/>
      <c r="M984" s="62"/>
      <c r="N984" s="61"/>
      <c r="O984" s="62"/>
      <c r="P984" s="61"/>
      <c r="Q984" s="62"/>
    </row>
    <row r="985" spans="1:17" customFormat="1" x14ac:dyDescent="0.3">
      <c r="A985" s="58" t="s">
        <v>311</v>
      </c>
      <c r="B985" s="67">
        <v>5.9530548709</v>
      </c>
      <c r="C985" s="69">
        <v>100</v>
      </c>
      <c r="D985" s="67"/>
      <c r="E985" s="69"/>
      <c r="F985" s="67">
        <v>5.6085752759000096</v>
      </c>
      <c r="G985" s="69">
        <v>100</v>
      </c>
      <c r="H985" s="67">
        <v>0.34447959500000003</v>
      </c>
      <c r="I985" s="69">
        <v>100</v>
      </c>
      <c r="J985" s="67"/>
      <c r="K985" s="69"/>
      <c r="L985" s="67"/>
      <c r="M985" s="69"/>
      <c r="N985" s="67"/>
      <c r="O985" s="69"/>
      <c r="P985" s="67"/>
      <c r="Q985" s="69"/>
    </row>
    <row r="986" spans="1:17" customFormat="1" x14ac:dyDescent="0.3">
      <c r="A986" s="58" t="s">
        <v>312</v>
      </c>
      <c r="B986" s="74">
        <v>5</v>
      </c>
      <c r="C986" s="74">
        <v>5</v>
      </c>
      <c r="D986" s="74"/>
      <c r="E986" s="74"/>
      <c r="F986" s="74">
        <v>5</v>
      </c>
      <c r="G986" s="74">
        <v>5</v>
      </c>
      <c r="H986" s="74">
        <v>5</v>
      </c>
      <c r="I986" s="74">
        <v>5</v>
      </c>
      <c r="J986" s="74"/>
      <c r="K986" s="74"/>
      <c r="L986" s="74"/>
      <c r="M986" s="74"/>
      <c r="N986" s="74"/>
      <c r="O986" s="74"/>
      <c r="P986" s="74"/>
      <c r="Q986" s="74"/>
    </row>
    <row r="987" spans="1:17" customFormat="1" x14ac:dyDescent="0.3">
      <c r="A987" s="71" t="s">
        <v>1</v>
      </c>
    </row>
    <row r="988" spans="1:17" customFormat="1" x14ac:dyDescent="0.3">
      <c r="A988" s="71" t="s">
        <v>1</v>
      </c>
    </row>
    <row r="989" spans="1:17" customFormat="1" x14ac:dyDescent="0.3">
      <c r="A989" s="53" t="s">
        <v>437</v>
      </c>
    </row>
    <row r="990" spans="1:17" customFormat="1" x14ac:dyDescent="0.3">
      <c r="A990" s="54" t="s">
        <v>1</v>
      </c>
    </row>
    <row r="991" spans="1:17" customFormat="1" x14ac:dyDescent="0.3">
      <c r="A991" s="115" t="s">
        <v>1</v>
      </c>
      <c r="B991" s="114" t="s">
        <v>501</v>
      </c>
      <c r="C991" s="114" t="s">
        <v>1</v>
      </c>
      <c r="D991" s="114" t="s">
        <v>17</v>
      </c>
      <c r="E991" s="114" t="s">
        <v>1</v>
      </c>
      <c r="F991" s="114" t="s">
        <v>18</v>
      </c>
      <c r="G991" s="114" t="s">
        <v>1</v>
      </c>
      <c r="H991" s="114" t="s">
        <v>19</v>
      </c>
      <c r="I991" s="114" t="s">
        <v>1</v>
      </c>
      <c r="J991" s="114" t="s">
        <v>20</v>
      </c>
      <c r="K991" s="114" t="s">
        <v>1</v>
      </c>
      <c r="L991" s="114" t="s">
        <v>21</v>
      </c>
      <c r="M991" s="114" t="s">
        <v>1</v>
      </c>
      <c r="N991" s="114" t="s">
        <v>22</v>
      </c>
      <c r="O991" s="114" t="s">
        <v>1</v>
      </c>
      <c r="P991" s="114" t="s">
        <v>23</v>
      </c>
      <c r="Q991" s="114" t="s">
        <v>1</v>
      </c>
    </row>
    <row r="992" spans="1:17" customFormat="1" x14ac:dyDescent="0.3">
      <c r="A992" s="116" t="s">
        <v>1</v>
      </c>
      <c r="B992" s="55" t="s">
        <v>14</v>
      </c>
      <c r="C992" s="55" t="s">
        <v>15</v>
      </c>
      <c r="D992" s="55" t="s">
        <v>14</v>
      </c>
      <c r="E992" s="55" t="s">
        <v>15</v>
      </c>
      <c r="F992" s="55" t="s">
        <v>14</v>
      </c>
      <c r="G992" s="55" t="s">
        <v>15</v>
      </c>
      <c r="H992" s="55" t="s">
        <v>14</v>
      </c>
      <c r="I992" s="55" t="s">
        <v>15</v>
      </c>
      <c r="J992" s="55" t="s">
        <v>14</v>
      </c>
      <c r="K992" s="55" t="s">
        <v>15</v>
      </c>
      <c r="L992" s="55" t="s">
        <v>14</v>
      </c>
      <c r="M992" s="55" t="s">
        <v>15</v>
      </c>
      <c r="N992" s="55" t="s">
        <v>14</v>
      </c>
      <c r="O992" s="55" t="s">
        <v>15</v>
      </c>
      <c r="P992" s="55" t="s">
        <v>14</v>
      </c>
      <c r="Q992" s="55" t="s">
        <v>15</v>
      </c>
    </row>
    <row r="993" spans="1:17" customFormat="1" x14ac:dyDescent="0.3">
      <c r="A993" s="56" t="s">
        <v>16</v>
      </c>
      <c r="B993" s="57">
        <v>32.266623574</v>
      </c>
      <c r="C993" s="57">
        <v>32.266623574</v>
      </c>
      <c r="D993" s="57">
        <v>4.8779878979999998</v>
      </c>
      <c r="E993" s="57">
        <v>4.8779878979999998</v>
      </c>
      <c r="F993" s="57">
        <v>8.2444202376</v>
      </c>
      <c r="G993" s="57">
        <v>8.2444202376</v>
      </c>
      <c r="H993" s="57">
        <v>3.0242481497</v>
      </c>
      <c r="I993" s="57">
        <v>3.0242481497</v>
      </c>
      <c r="J993" s="57">
        <v>2.8109014072999998</v>
      </c>
      <c r="K993" s="57">
        <v>2.8109014072999998</v>
      </c>
      <c r="L993" s="57">
        <v>5.0250370526000001</v>
      </c>
      <c r="M993" s="57">
        <v>5.0250370526000001</v>
      </c>
      <c r="N993" s="57">
        <v>0</v>
      </c>
      <c r="O993" s="57">
        <v>0</v>
      </c>
      <c r="P993" s="57">
        <v>8.2840288288000004</v>
      </c>
      <c r="Q993" s="57">
        <v>8.2840288288000004</v>
      </c>
    </row>
    <row r="994" spans="1:17" customFormat="1" x14ac:dyDescent="0.3">
      <c r="A994" s="58" t="s">
        <v>310</v>
      </c>
      <c r="B994" s="61">
        <v>0</v>
      </c>
      <c r="C994" s="62">
        <v>0</v>
      </c>
      <c r="D994" s="61">
        <v>0</v>
      </c>
      <c r="E994" s="62">
        <v>0</v>
      </c>
      <c r="F994" s="61">
        <v>0</v>
      </c>
      <c r="G994" s="62">
        <v>0</v>
      </c>
      <c r="H994" s="61">
        <v>0</v>
      </c>
      <c r="I994" s="62">
        <v>0</v>
      </c>
      <c r="J994" s="61">
        <v>0</v>
      </c>
      <c r="K994" s="62">
        <v>0</v>
      </c>
      <c r="L994" s="61">
        <v>0</v>
      </c>
      <c r="M994" s="62">
        <v>0</v>
      </c>
      <c r="N994" s="61"/>
      <c r="O994" s="62"/>
      <c r="P994" s="61">
        <v>0</v>
      </c>
      <c r="Q994" s="62">
        <v>0</v>
      </c>
    </row>
    <row r="995" spans="1:17" customFormat="1" x14ac:dyDescent="0.3">
      <c r="A995" s="58" t="s">
        <v>311</v>
      </c>
      <c r="B995" s="67">
        <v>27.820751091199998</v>
      </c>
      <c r="C995" s="69">
        <v>86.221451176619496</v>
      </c>
      <c r="D995" s="67">
        <v>4.8779878980000104</v>
      </c>
      <c r="E995" s="69">
        <v>100</v>
      </c>
      <c r="F995" s="67">
        <v>8.2444202375999893</v>
      </c>
      <c r="G995" s="69">
        <v>100</v>
      </c>
      <c r="H995" s="67">
        <v>3.0242481497</v>
      </c>
      <c r="I995" s="69">
        <v>100</v>
      </c>
      <c r="J995" s="67">
        <v>2.8109014072999998</v>
      </c>
      <c r="K995" s="69">
        <v>100</v>
      </c>
      <c r="L995" s="67">
        <v>3.2440270945999901</v>
      </c>
      <c r="M995" s="69">
        <v>64.557277103489398</v>
      </c>
      <c r="N995" s="67"/>
      <c r="O995" s="69"/>
      <c r="P995" s="67">
        <v>5.6191663039999904</v>
      </c>
      <c r="Q995" s="69">
        <v>67.831322417234702</v>
      </c>
    </row>
    <row r="996" spans="1:17" customFormat="1" x14ac:dyDescent="0.3">
      <c r="A996" s="58" t="s">
        <v>312</v>
      </c>
      <c r="B996" s="74">
        <v>4.0761305785083604</v>
      </c>
      <c r="C996" s="74">
        <v>4.0761305785083604</v>
      </c>
      <c r="D996" s="74">
        <v>4.36006066919931</v>
      </c>
      <c r="E996" s="74">
        <v>4.36006066919931</v>
      </c>
      <c r="F996" s="74">
        <v>4</v>
      </c>
      <c r="G996" s="74">
        <v>4</v>
      </c>
      <c r="H996" s="74">
        <v>4.6159270687442699</v>
      </c>
      <c r="I996" s="74">
        <v>4.6159270687442699</v>
      </c>
      <c r="J996" s="74">
        <v>4.6248428288301602</v>
      </c>
      <c r="K996" s="74">
        <v>4.6248428288301602</v>
      </c>
      <c r="L996" s="74">
        <v>3.6455727710348902</v>
      </c>
      <c r="M996" s="74">
        <v>3.6455727710348902</v>
      </c>
      <c r="N996" s="74"/>
      <c r="O996" s="74"/>
      <c r="P996" s="74">
        <v>3.8626305125057301</v>
      </c>
      <c r="Q996" s="74">
        <v>3.8626305125057301</v>
      </c>
    </row>
    <row r="997" spans="1:17" customFormat="1" x14ac:dyDescent="0.3">
      <c r="A997" s="71" t="s">
        <v>1</v>
      </c>
    </row>
    <row r="998" spans="1:17" customFormat="1" x14ac:dyDescent="0.3">
      <c r="A998" s="71" t="s">
        <v>1</v>
      </c>
    </row>
    <row r="999" spans="1:17" customFormat="1" x14ac:dyDescent="0.3">
      <c r="A999" s="53" t="s">
        <v>438</v>
      </c>
    </row>
    <row r="1000" spans="1:17" customFormat="1" x14ac:dyDescent="0.3">
      <c r="A1000" s="54" t="s">
        <v>1</v>
      </c>
    </row>
    <row r="1001" spans="1:17" customFormat="1" x14ac:dyDescent="0.3">
      <c r="A1001" s="115" t="s">
        <v>1</v>
      </c>
      <c r="B1001" s="114" t="s">
        <v>501</v>
      </c>
      <c r="C1001" s="114" t="s">
        <v>1</v>
      </c>
      <c r="D1001" s="114" t="s">
        <v>17</v>
      </c>
      <c r="E1001" s="114" t="s">
        <v>1</v>
      </c>
      <c r="F1001" s="114" t="s">
        <v>18</v>
      </c>
      <c r="G1001" s="114" t="s">
        <v>1</v>
      </c>
      <c r="H1001" s="114" t="s">
        <v>19</v>
      </c>
      <c r="I1001" s="114" t="s">
        <v>1</v>
      </c>
      <c r="J1001" s="114" t="s">
        <v>20</v>
      </c>
      <c r="K1001" s="114" t="s">
        <v>1</v>
      </c>
      <c r="L1001" s="114" t="s">
        <v>21</v>
      </c>
      <c r="M1001" s="114" t="s">
        <v>1</v>
      </c>
      <c r="N1001" s="114" t="s">
        <v>22</v>
      </c>
      <c r="O1001" s="114" t="s">
        <v>1</v>
      </c>
      <c r="P1001" s="114" t="s">
        <v>23</v>
      </c>
      <c r="Q1001" s="114" t="s">
        <v>1</v>
      </c>
    </row>
    <row r="1002" spans="1:17" customFormat="1" x14ac:dyDescent="0.3">
      <c r="A1002" s="116" t="s">
        <v>1</v>
      </c>
      <c r="B1002" s="55" t="s">
        <v>14</v>
      </c>
      <c r="C1002" s="55" t="s">
        <v>15</v>
      </c>
      <c r="D1002" s="55" t="s">
        <v>14</v>
      </c>
      <c r="E1002" s="55" t="s">
        <v>15</v>
      </c>
      <c r="F1002" s="55" t="s">
        <v>14</v>
      </c>
      <c r="G1002" s="55" t="s">
        <v>15</v>
      </c>
      <c r="H1002" s="55" t="s">
        <v>14</v>
      </c>
      <c r="I1002" s="55" t="s">
        <v>15</v>
      </c>
      <c r="J1002" s="55" t="s">
        <v>14</v>
      </c>
      <c r="K1002" s="55" t="s">
        <v>15</v>
      </c>
      <c r="L1002" s="55" t="s">
        <v>14</v>
      </c>
      <c r="M1002" s="55" t="s">
        <v>15</v>
      </c>
      <c r="N1002" s="55" t="s">
        <v>14</v>
      </c>
      <c r="O1002" s="55" t="s">
        <v>15</v>
      </c>
      <c r="P1002" s="55" t="s">
        <v>14</v>
      </c>
      <c r="Q1002" s="55" t="s">
        <v>15</v>
      </c>
    </row>
    <row r="1003" spans="1:17" customFormat="1" x14ac:dyDescent="0.3">
      <c r="A1003" s="56" t="s">
        <v>16</v>
      </c>
      <c r="B1003" s="57">
        <v>233.6237201429</v>
      </c>
      <c r="C1003" s="57">
        <v>233.6237201429</v>
      </c>
      <c r="D1003" s="57">
        <v>21.307919263700001</v>
      </c>
      <c r="E1003" s="57">
        <v>21.307919263700001</v>
      </c>
      <c r="F1003" s="57">
        <v>89.395944377600003</v>
      </c>
      <c r="G1003" s="57">
        <v>89.395944377600003</v>
      </c>
      <c r="H1003" s="57">
        <v>19.434471487700002</v>
      </c>
      <c r="I1003" s="57">
        <v>19.434471487700002</v>
      </c>
      <c r="J1003" s="57">
        <v>19.565479154399998</v>
      </c>
      <c r="K1003" s="57">
        <v>19.565479154399998</v>
      </c>
      <c r="L1003" s="57">
        <v>45.790318597899997</v>
      </c>
      <c r="M1003" s="57">
        <v>45.790318597899997</v>
      </c>
      <c r="N1003" s="57">
        <v>12.204482908699999</v>
      </c>
      <c r="O1003" s="57">
        <v>12.204482908699999</v>
      </c>
      <c r="P1003" s="57">
        <v>21.4249634757</v>
      </c>
      <c r="Q1003" s="57">
        <v>21.4249634757</v>
      </c>
    </row>
    <row r="1004" spans="1:17" customFormat="1" x14ac:dyDescent="0.3">
      <c r="A1004" s="58" t="s">
        <v>310</v>
      </c>
      <c r="B1004" s="59">
        <v>0.59274980439999903</v>
      </c>
      <c r="C1004" s="60">
        <v>2.5371987229611502E-3</v>
      </c>
      <c r="D1004" s="61">
        <v>0</v>
      </c>
      <c r="E1004" s="62">
        <v>0</v>
      </c>
      <c r="F1004" s="59">
        <v>0</v>
      </c>
      <c r="G1004" s="60">
        <v>0</v>
      </c>
      <c r="H1004" s="61">
        <v>0.2412093257</v>
      </c>
      <c r="I1004" s="62">
        <v>1.2411416788599601</v>
      </c>
      <c r="J1004" s="61">
        <v>0</v>
      </c>
      <c r="K1004" s="62">
        <v>0</v>
      </c>
      <c r="L1004" s="59">
        <v>0</v>
      </c>
      <c r="M1004" s="60">
        <v>0</v>
      </c>
      <c r="N1004" s="61">
        <v>0</v>
      </c>
      <c r="O1004" s="62">
        <v>0</v>
      </c>
      <c r="P1004" s="61">
        <v>0.35154047869999999</v>
      </c>
      <c r="Q1004" s="62">
        <v>1.64079849703694</v>
      </c>
    </row>
    <row r="1005" spans="1:17" customFormat="1" x14ac:dyDescent="0.3">
      <c r="A1005" s="58" t="s">
        <v>311</v>
      </c>
      <c r="B1005" s="65">
        <v>217.5075058967</v>
      </c>
      <c r="C1005" s="66">
        <v>0.93101636153922096</v>
      </c>
      <c r="D1005" s="67">
        <v>20.1215704317</v>
      </c>
      <c r="E1005" s="69">
        <v>94.432357203356503</v>
      </c>
      <c r="F1005" s="65">
        <v>86.1813265965</v>
      </c>
      <c r="G1005" s="66">
        <v>0.96404067540780403</v>
      </c>
      <c r="H1005" s="67">
        <v>17.577476498199999</v>
      </c>
      <c r="I1005" s="69">
        <v>90.444839260613406</v>
      </c>
      <c r="J1005" s="67">
        <v>19.565479154399998</v>
      </c>
      <c r="K1005" s="69">
        <v>100</v>
      </c>
      <c r="L1005" s="65">
        <v>41.788102876600099</v>
      </c>
      <c r="M1005" s="66">
        <v>0.91259690161921003</v>
      </c>
      <c r="N1005" s="67">
        <v>10.9425225515</v>
      </c>
      <c r="O1005" s="69">
        <v>89.659862145405597</v>
      </c>
      <c r="P1005" s="67">
        <v>20.217508702699998</v>
      </c>
      <c r="Q1005" s="69">
        <v>94.364262163762902</v>
      </c>
    </row>
    <row r="1006" spans="1:17" customFormat="1" x14ac:dyDescent="0.3">
      <c r="A1006" s="58" t="s">
        <v>312</v>
      </c>
      <c r="B1006" s="73">
        <v>4.2713755113295901</v>
      </c>
      <c r="C1006" s="73">
        <v>4.2713755113295901</v>
      </c>
      <c r="D1006" s="74">
        <v>4.3076475322425098</v>
      </c>
      <c r="E1006" s="74">
        <v>4.3076475322425098</v>
      </c>
      <c r="F1006" s="73">
        <v>4.3138970555517897</v>
      </c>
      <c r="G1006" s="73">
        <v>4.3138970555517897</v>
      </c>
      <c r="H1006" s="74">
        <v>4.08152484282388</v>
      </c>
      <c r="I1006" s="74">
        <v>4.08152484282388</v>
      </c>
      <c r="J1006" s="74">
        <v>4.5227353140646196</v>
      </c>
      <c r="K1006" s="76">
        <v>4.5227353140646196</v>
      </c>
      <c r="L1006" s="73">
        <v>4.31160781392673</v>
      </c>
      <c r="M1006" s="73">
        <v>4.31160781392673</v>
      </c>
      <c r="N1006" s="74">
        <v>4.1094009187188298</v>
      </c>
      <c r="O1006" s="74">
        <v>4.1094009187188298</v>
      </c>
      <c r="P1006" s="74">
        <v>4.2218983462395201</v>
      </c>
      <c r="Q1006" s="74">
        <v>4.2218983462395201</v>
      </c>
    </row>
    <row r="1007" spans="1:17" customFormat="1" x14ac:dyDescent="0.3">
      <c r="A1007" s="71" t="s">
        <v>1</v>
      </c>
    </row>
    <row r="1008" spans="1:17" customFormat="1" x14ac:dyDescent="0.3">
      <c r="A1008" s="71" t="s">
        <v>1</v>
      </c>
    </row>
    <row r="1009" spans="1:17" customFormat="1" x14ac:dyDescent="0.3">
      <c r="A1009" s="53" t="s">
        <v>439</v>
      </c>
    </row>
    <row r="1010" spans="1:17" customFormat="1" x14ac:dyDescent="0.3">
      <c r="A1010" s="54" t="s">
        <v>1</v>
      </c>
    </row>
    <row r="1011" spans="1:17" customFormat="1" x14ac:dyDescent="0.3">
      <c r="A1011" s="115" t="s">
        <v>1</v>
      </c>
      <c r="B1011" s="114" t="s">
        <v>501</v>
      </c>
      <c r="C1011" s="114" t="s">
        <v>1</v>
      </c>
      <c r="D1011" s="114" t="s">
        <v>17</v>
      </c>
      <c r="E1011" s="114" t="s">
        <v>1</v>
      </c>
      <c r="F1011" s="114" t="s">
        <v>18</v>
      </c>
      <c r="G1011" s="114" t="s">
        <v>1</v>
      </c>
      <c r="H1011" s="114" t="s">
        <v>19</v>
      </c>
      <c r="I1011" s="114" t="s">
        <v>1</v>
      </c>
      <c r="J1011" s="114" t="s">
        <v>20</v>
      </c>
      <c r="K1011" s="114" t="s">
        <v>1</v>
      </c>
      <c r="L1011" s="114" t="s">
        <v>21</v>
      </c>
      <c r="M1011" s="114" t="s">
        <v>1</v>
      </c>
      <c r="N1011" s="114" t="s">
        <v>22</v>
      </c>
      <c r="O1011" s="114" t="s">
        <v>1</v>
      </c>
      <c r="P1011" s="114" t="s">
        <v>23</v>
      </c>
      <c r="Q1011" s="114" t="s">
        <v>1</v>
      </c>
    </row>
    <row r="1012" spans="1:17" customFormat="1" x14ac:dyDescent="0.3">
      <c r="A1012" s="116" t="s">
        <v>1</v>
      </c>
      <c r="B1012" s="55" t="s">
        <v>14</v>
      </c>
      <c r="C1012" s="55" t="s">
        <v>15</v>
      </c>
      <c r="D1012" s="55" t="s">
        <v>14</v>
      </c>
      <c r="E1012" s="55" t="s">
        <v>15</v>
      </c>
      <c r="F1012" s="55" t="s">
        <v>14</v>
      </c>
      <c r="G1012" s="55" t="s">
        <v>15</v>
      </c>
      <c r="H1012" s="55" t="s">
        <v>14</v>
      </c>
      <c r="I1012" s="55" t="s">
        <v>15</v>
      </c>
      <c r="J1012" s="55" t="s">
        <v>14</v>
      </c>
      <c r="K1012" s="55" t="s">
        <v>15</v>
      </c>
      <c r="L1012" s="55" t="s">
        <v>14</v>
      </c>
      <c r="M1012" s="55" t="s">
        <v>15</v>
      </c>
      <c r="N1012" s="55" t="s">
        <v>14</v>
      </c>
      <c r="O1012" s="55" t="s">
        <v>15</v>
      </c>
      <c r="P1012" s="55" t="s">
        <v>14</v>
      </c>
      <c r="Q1012" s="55" t="s">
        <v>15</v>
      </c>
    </row>
    <row r="1013" spans="1:17" customFormat="1" x14ac:dyDescent="0.3">
      <c r="A1013" s="56" t="s">
        <v>16</v>
      </c>
      <c r="B1013" s="57">
        <v>329.81649019219998</v>
      </c>
      <c r="C1013" s="57">
        <v>329.81649019219998</v>
      </c>
      <c r="D1013" s="57">
        <v>43.256523036399997</v>
      </c>
      <c r="E1013" s="57">
        <v>43.256523036399997</v>
      </c>
      <c r="F1013" s="57">
        <v>71.590743686300002</v>
      </c>
      <c r="G1013" s="57">
        <v>71.590743686300002</v>
      </c>
      <c r="H1013" s="57">
        <v>34.572301346499998</v>
      </c>
      <c r="I1013" s="57">
        <v>34.572301346499998</v>
      </c>
      <c r="J1013" s="57">
        <v>24.995982931099999</v>
      </c>
      <c r="K1013" s="57">
        <v>24.995982931099999</v>
      </c>
      <c r="L1013" s="57">
        <v>67.693428690399998</v>
      </c>
      <c r="M1013" s="57">
        <v>67.693428690399998</v>
      </c>
      <c r="N1013" s="57">
        <v>36.771592133200002</v>
      </c>
      <c r="O1013" s="57">
        <v>36.771592133200002</v>
      </c>
      <c r="P1013" s="57">
        <v>43.358264823200003</v>
      </c>
      <c r="Q1013" s="57">
        <v>43.358264823200003</v>
      </c>
    </row>
    <row r="1014" spans="1:17" customFormat="1" x14ac:dyDescent="0.3">
      <c r="A1014" s="58" t="s">
        <v>310</v>
      </c>
      <c r="B1014" s="59">
        <v>0</v>
      </c>
      <c r="C1014" s="60">
        <v>0</v>
      </c>
      <c r="D1014" s="59">
        <v>0</v>
      </c>
      <c r="E1014" s="60">
        <v>0</v>
      </c>
      <c r="F1014" s="59">
        <v>0</v>
      </c>
      <c r="G1014" s="60">
        <v>0</v>
      </c>
      <c r="H1014" s="59">
        <v>0</v>
      </c>
      <c r="I1014" s="60">
        <v>0</v>
      </c>
      <c r="J1014" s="59">
        <v>0</v>
      </c>
      <c r="K1014" s="60">
        <v>0</v>
      </c>
      <c r="L1014" s="59">
        <v>0</v>
      </c>
      <c r="M1014" s="60">
        <v>0</v>
      </c>
      <c r="N1014" s="59">
        <v>0</v>
      </c>
      <c r="O1014" s="60">
        <v>0</v>
      </c>
      <c r="P1014" s="59">
        <v>0</v>
      </c>
      <c r="Q1014" s="60">
        <v>0</v>
      </c>
    </row>
    <row r="1015" spans="1:17" customFormat="1" x14ac:dyDescent="0.3">
      <c r="A1015" s="58" t="s">
        <v>311</v>
      </c>
      <c r="B1015" s="65">
        <v>322.24666203940001</v>
      </c>
      <c r="C1015" s="66">
        <v>0.97704836362672898</v>
      </c>
      <c r="D1015" s="65">
        <v>42.582140441299899</v>
      </c>
      <c r="E1015" s="66">
        <v>0.98440969019788005</v>
      </c>
      <c r="F1015" s="65">
        <v>69.934916555300006</v>
      </c>
      <c r="G1015" s="66">
        <v>0.97687093266895497</v>
      </c>
      <c r="H1015" s="65">
        <v>33.218729005</v>
      </c>
      <c r="I1015" s="66">
        <v>0.96084806944339995</v>
      </c>
      <c r="J1015" s="65">
        <v>24.707220882200001</v>
      </c>
      <c r="K1015" s="66">
        <v>0.98844766178245702</v>
      </c>
      <c r="L1015" s="65">
        <v>67.185809213799999</v>
      </c>
      <c r="M1015" s="66">
        <v>0.99250120009548304</v>
      </c>
      <c r="N1015" s="65">
        <v>35.295428409400103</v>
      </c>
      <c r="O1015" s="66">
        <v>0.95985586595073702</v>
      </c>
      <c r="P1015" s="65">
        <v>43.006724344499901</v>
      </c>
      <c r="Q1015" s="66">
        <v>0.99189219217758196</v>
      </c>
    </row>
    <row r="1016" spans="1:17" customFormat="1" x14ac:dyDescent="0.3">
      <c r="A1016" s="58" t="s">
        <v>312</v>
      </c>
      <c r="B1016" s="73">
        <v>4.4754248160867096</v>
      </c>
      <c r="C1016" s="73">
        <v>4.4754248160867096</v>
      </c>
      <c r="D1016" s="73">
        <v>4.5942991161810998</v>
      </c>
      <c r="E1016" s="73">
        <v>4.5942991161810998</v>
      </c>
      <c r="F1016" s="73">
        <v>4.4474767183293098</v>
      </c>
      <c r="G1016" s="73">
        <v>4.4474767183293098</v>
      </c>
      <c r="H1016" s="73">
        <v>4.3690786150512304</v>
      </c>
      <c r="I1016" s="73">
        <v>4.3690786150512304</v>
      </c>
      <c r="J1016" s="73">
        <v>4.6688448004407297</v>
      </c>
      <c r="K1016" s="77">
        <v>4.6688448004407297</v>
      </c>
      <c r="L1016" s="73">
        <v>4.5068552977560401</v>
      </c>
      <c r="M1016" s="73">
        <v>4.5068552977560401</v>
      </c>
      <c r="N1016" s="73">
        <v>4.4111282179906102</v>
      </c>
      <c r="O1016" s="73">
        <v>4.4111282179906102</v>
      </c>
      <c r="P1016" s="73">
        <v>4.4588627008697603</v>
      </c>
      <c r="Q1016" s="73">
        <v>4.4588627008697603</v>
      </c>
    </row>
    <row r="1017" spans="1:17" customFormat="1" x14ac:dyDescent="0.3">
      <c r="A1017" s="71" t="s">
        <v>1</v>
      </c>
    </row>
    <row r="1018" spans="1:17" customFormat="1" x14ac:dyDescent="0.3">
      <c r="A1018" s="71" t="s">
        <v>1</v>
      </c>
    </row>
    <row r="1019" spans="1:17" customFormat="1" x14ac:dyDescent="0.3">
      <c r="A1019" s="53" t="s">
        <v>440</v>
      </c>
    </row>
    <row r="1020" spans="1:17" customFormat="1" x14ac:dyDescent="0.3">
      <c r="A1020" s="54" t="s">
        <v>1</v>
      </c>
    </row>
    <row r="1021" spans="1:17" customFormat="1" x14ac:dyDescent="0.3">
      <c r="A1021" s="115" t="s">
        <v>1</v>
      </c>
      <c r="B1021" s="114" t="s">
        <v>501</v>
      </c>
      <c r="C1021" s="114" t="s">
        <v>1</v>
      </c>
      <c r="D1021" s="114" t="s">
        <v>17</v>
      </c>
      <c r="E1021" s="114" t="s">
        <v>1</v>
      </c>
      <c r="F1021" s="114" t="s">
        <v>18</v>
      </c>
      <c r="G1021" s="114" t="s">
        <v>1</v>
      </c>
      <c r="H1021" s="114" t="s">
        <v>19</v>
      </c>
      <c r="I1021" s="114" t="s">
        <v>1</v>
      </c>
      <c r="J1021" s="114" t="s">
        <v>20</v>
      </c>
      <c r="K1021" s="114" t="s">
        <v>1</v>
      </c>
      <c r="L1021" s="114" t="s">
        <v>21</v>
      </c>
      <c r="M1021" s="114" t="s">
        <v>1</v>
      </c>
      <c r="N1021" s="114" t="s">
        <v>22</v>
      </c>
      <c r="O1021" s="114" t="s">
        <v>1</v>
      </c>
      <c r="P1021" s="114" t="s">
        <v>23</v>
      </c>
      <c r="Q1021" s="114" t="s">
        <v>1</v>
      </c>
    </row>
    <row r="1022" spans="1:17" customFormat="1" x14ac:dyDescent="0.3">
      <c r="A1022" s="116" t="s">
        <v>1</v>
      </c>
      <c r="B1022" s="55" t="s">
        <v>14</v>
      </c>
      <c r="C1022" s="55" t="s">
        <v>15</v>
      </c>
      <c r="D1022" s="55" t="s">
        <v>14</v>
      </c>
      <c r="E1022" s="55" t="s">
        <v>15</v>
      </c>
      <c r="F1022" s="55" t="s">
        <v>14</v>
      </c>
      <c r="G1022" s="55" t="s">
        <v>15</v>
      </c>
      <c r="H1022" s="55" t="s">
        <v>14</v>
      </c>
      <c r="I1022" s="55" t="s">
        <v>15</v>
      </c>
      <c r="J1022" s="55" t="s">
        <v>14</v>
      </c>
      <c r="K1022" s="55" t="s">
        <v>15</v>
      </c>
      <c r="L1022" s="55" t="s">
        <v>14</v>
      </c>
      <c r="M1022" s="55" t="s">
        <v>15</v>
      </c>
      <c r="N1022" s="55" t="s">
        <v>14</v>
      </c>
      <c r="O1022" s="55" t="s">
        <v>15</v>
      </c>
      <c r="P1022" s="55" t="s">
        <v>14</v>
      </c>
      <c r="Q1022" s="55" t="s">
        <v>15</v>
      </c>
    </row>
    <row r="1023" spans="1:17" customFormat="1" x14ac:dyDescent="0.3">
      <c r="A1023" s="56" t="s">
        <v>16</v>
      </c>
      <c r="B1023" s="57">
        <v>207.2184732101</v>
      </c>
      <c r="C1023" s="57">
        <v>207.2184732101</v>
      </c>
      <c r="D1023" s="57">
        <v>20.403473014599999</v>
      </c>
      <c r="E1023" s="57">
        <v>20.403473014599999</v>
      </c>
      <c r="F1023" s="57">
        <v>53.339240965800002</v>
      </c>
      <c r="G1023" s="57">
        <v>53.339240965800002</v>
      </c>
      <c r="H1023" s="57">
        <v>18.4069913937</v>
      </c>
      <c r="I1023" s="57">
        <v>18.4069913937</v>
      </c>
      <c r="J1023" s="57">
        <v>14.4116581397</v>
      </c>
      <c r="K1023" s="57">
        <v>14.4116581397</v>
      </c>
      <c r="L1023" s="57">
        <v>48.627476071399997</v>
      </c>
      <c r="M1023" s="57">
        <v>48.627476071399997</v>
      </c>
      <c r="N1023" s="57">
        <v>21.679003720499999</v>
      </c>
      <c r="O1023" s="57">
        <v>21.679003720499999</v>
      </c>
      <c r="P1023" s="57">
        <v>28.141349105700002</v>
      </c>
      <c r="Q1023" s="57">
        <v>28.141349105700002</v>
      </c>
    </row>
    <row r="1024" spans="1:17" customFormat="1" x14ac:dyDescent="0.3">
      <c r="A1024" s="58" t="s">
        <v>310</v>
      </c>
      <c r="B1024" s="59">
        <v>2.6105256813</v>
      </c>
      <c r="C1024" s="60">
        <v>1.25979389813049E-2</v>
      </c>
      <c r="D1024" s="61">
        <v>0</v>
      </c>
      <c r="E1024" s="62">
        <v>0</v>
      </c>
      <c r="F1024" s="59">
        <v>0.605314939</v>
      </c>
      <c r="G1024" s="60">
        <v>1.1348398065658899E-2</v>
      </c>
      <c r="H1024" s="61">
        <v>0</v>
      </c>
      <c r="I1024" s="62">
        <v>0</v>
      </c>
      <c r="J1024" s="61">
        <v>0</v>
      </c>
      <c r="K1024" s="62">
        <v>0</v>
      </c>
      <c r="L1024" s="59">
        <v>2.0052107423000001</v>
      </c>
      <c r="M1024" s="60">
        <v>4.1236167374916602E-2</v>
      </c>
      <c r="N1024" s="61">
        <v>0</v>
      </c>
      <c r="O1024" s="62">
        <v>0</v>
      </c>
      <c r="P1024" s="61">
        <v>0</v>
      </c>
      <c r="Q1024" s="62">
        <v>0</v>
      </c>
    </row>
    <row r="1025" spans="1:17" customFormat="1" x14ac:dyDescent="0.3">
      <c r="A1025" s="58" t="s">
        <v>311</v>
      </c>
      <c r="B1025" s="65">
        <v>197.87147644090001</v>
      </c>
      <c r="C1025" s="66">
        <v>0.95489303330730102</v>
      </c>
      <c r="D1025" s="67">
        <v>20.403473014599999</v>
      </c>
      <c r="E1025" s="69">
        <v>100</v>
      </c>
      <c r="F1025" s="65">
        <v>51.2236882021</v>
      </c>
      <c r="G1025" s="66">
        <v>0.96033777898983497</v>
      </c>
      <c r="H1025" s="67">
        <v>17.983141591399999</v>
      </c>
      <c r="I1025" s="69">
        <v>97.697343399394001</v>
      </c>
      <c r="J1025" s="67">
        <v>13.536591183400001</v>
      </c>
      <c r="K1025" s="69">
        <v>93.928061935569801</v>
      </c>
      <c r="L1025" s="65">
        <v>46.114645852499997</v>
      </c>
      <c r="M1025" s="66">
        <v>0.94832488909746404</v>
      </c>
      <c r="N1025" s="67">
        <v>21.679003720499999</v>
      </c>
      <c r="O1025" s="69">
        <v>100</v>
      </c>
      <c r="P1025" s="67">
        <v>24.7216520777</v>
      </c>
      <c r="Q1025" s="69">
        <v>87.848141128005295</v>
      </c>
    </row>
    <row r="1026" spans="1:17" customFormat="1" x14ac:dyDescent="0.3">
      <c r="A1026" s="58" t="s">
        <v>312</v>
      </c>
      <c r="B1026" s="73">
        <v>4.2910270141481597</v>
      </c>
      <c r="C1026" s="73">
        <v>4.2910270141481597</v>
      </c>
      <c r="D1026" s="74">
        <v>4.3331838740069202</v>
      </c>
      <c r="E1026" s="74">
        <v>4.3331838740069202</v>
      </c>
      <c r="F1026" s="73">
        <v>4.3382287244339999</v>
      </c>
      <c r="G1026" s="73">
        <v>4.3382287244339999</v>
      </c>
      <c r="H1026" s="74">
        <v>4.3393567777750999</v>
      </c>
      <c r="I1026" s="74">
        <v>4.3393567777750999</v>
      </c>
      <c r="J1026" s="74">
        <v>4.3268760860017199</v>
      </c>
      <c r="K1026" s="74">
        <v>4.3268760860017199</v>
      </c>
      <c r="L1026" s="73">
        <v>4.2816600844857602</v>
      </c>
      <c r="M1026" s="73">
        <v>4.2816600844857602</v>
      </c>
      <c r="N1026" s="74">
        <v>4.3354748582898601</v>
      </c>
      <c r="O1026" s="74">
        <v>4.3354748582898601</v>
      </c>
      <c r="P1026" s="74">
        <v>4.1283500766090997</v>
      </c>
      <c r="Q1026" s="74">
        <v>4.1283500766090997</v>
      </c>
    </row>
    <row r="1027" spans="1:17" customFormat="1" x14ac:dyDescent="0.3">
      <c r="A1027" s="71" t="s">
        <v>1</v>
      </c>
    </row>
    <row r="1028" spans="1:17" customFormat="1" x14ac:dyDescent="0.3">
      <c r="A1028" s="71" t="s">
        <v>1</v>
      </c>
    </row>
    <row r="1029" spans="1:17" customFormat="1" x14ac:dyDescent="0.3">
      <c r="A1029" s="53" t="s">
        <v>441</v>
      </c>
    </row>
    <row r="1030" spans="1:17" customFormat="1" x14ac:dyDescent="0.3">
      <c r="A1030" s="54" t="s">
        <v>1</v>
      </c>
    </row>
    <row r="1031" spans="1:17" customFormat="1" x14ac:dyDescent="0.3">
      <c r="A1031" s="115" t="s">
        <v>1</v>
      </c>
      <c r="B1031" s="114" t="s">
        <v>501</v>
      </c>
      <c r="C1031" s="114" t="s">
        <v>1</v>
      </c>
      <c r="D1031" s="114" t="s">
        <v>17</v>
      </c>
      <c r="E1031" s="114" t="s">
        <v>1</v>
      </c>
      <c r="F1031" s="114" t="s">
        <v>18</v>
      </c>
      <c r="G1031" s="114" t="s">
        <v>1</v>
      </c>
      <c r="H1031" s="114" t="s">
        <v>19</v>
      </c>
      <c r="I1031" s="114" t="s">
        <v>1</v>
      </c>
      <c r="J1031" s="114" t="s">
        <v>20</v>
      </c>
      <c r="K1031" s="114" t="s">
        <v>1</v>
      </c>
      <c r="L1031" s="114" t="s">
        <v>21</v>
      </c>
      <c r="M1031" s="114" t="s">
        <v>1</v>
      </c>
      <c r="N1031" s="114" t="s">
        <v>22</v>
      </c>
      <c r="O1031" s="114" t="s">
        <v>1</v>
      </c>
      <c r="P1031" s="114" t="s">
        <v>23</v>
      </c>
      <c r="Q1031" s="114" t="s">
        <v>1</v>
      </c>
    </row>
    <row r="1032" spans="1:17" customFormat="1" x14ac:dyDescent="0.3">
      <c r="A1032" s="116" t="s">
        <v>1</v>
      </c>
      <c r="B1032" s="55" t="s">
        <v>14</v>
      </c>
      <c r="C1032" s="55" t="s">
        <v>15</v>
      </c>
      <c r="D1032" s="55" t="s">
        <v>14</v>
      </c>
      <c r="E1032" s="55" t="s">
        <v>15</v>
      </c>
      <c r="F1032" s="55" t="s">
        <v>14</v>
      </c>
      <c r="G1032" s="55" t="s">
        <v>15</v>
      </c>
      <c r="H1032" s="55" t="s">
        <v>14</v>
      </c>
      <c r="I1032" s="55" t="s">
        <v>15</v>
      </c>
      <c r="J1032" s="55" t="s">
        <v>14</v>
      </c>
      <c r="K1032" s="55" t="s">
        <v>15</v>
      </c>
      <c r="L1032" s="55" t="s">
        <v>14</v>
      </c>
      <c r="M1032" s="55" t="s">
        <v>15</v>
      </c>
      <c r="N1032" s="55" t="s">
        <v>14</v>
      </c>
      <c r="O1032" s="55" t="s">
        <v>15</v>
      </c>
      <c r="P1032" s="55" t="s">
        <v>14</v>
      </c>
      <c r="Q1032" s="55" t="s">
        <v>15</v>
      </c>
    </row>
    <row r="1033" spans="1:17" customFormat="1" x14ac:dyDescent="0.3">
      <c r="A1033" s="56" t="s">
        <v>16</v>
      </c>
      <c r="B1033" s="57">
        <v>80.946048677199997</v>
      </c>
      <c r="C1033" s="57">
        <v>80.946048677199997</v>
      </c>
      <c r="D1033" s="57">
        <v>2.3364829602000001</v>
      </c>
      <c r="E1033" s="57">
        <v>2.3364829602000001</v>
      </c>
      <c r="F1033" s="57">
        <v>32.368631704599998</v>
      </c>
      <c r="G1033" s="57">
        <v>32.368631704599998</v>
      </c>
      <c r="H1033" s="57">
        <v>3.4770963030000002</v>
      </c>
      <c r="I1033" s="57">
        <v>3.4770963030000002</v>
      </c>
      <c r="J1033" s="57">
        <v>1.1371317515999999</v>
      </c>
      <c r="K1033" s="57">
        <v>1.1371317515999999</v>
      </c>
      <c r="L1033" s="57">
        <v>29.451468765600001</v>
      </c>
      <c r="M1033" s="57">
        <v>29.451468765600001</v>
      </c>
      <c r="N1033" s="57">
        <v>2.4950529731</v>
      </c>
      <c r="O1033" s="57">
        <v>2.4950529731</v>
      </c>
      <c r="P1033" s="57">
        <v>9.6801842190999992</v>
      </c>
      <c r="Q1033" s="57">
        <v>9.6801842190999992</v>
      </c>
    </row>
    <row r="1034" spans="1:17" customFormat="1" x14ac:dyDescent="0.3">
      <c r="A1034" s="58" t="s">
        <v>310</v>
      </c>
      <c r="B1034" s="59">
        <v>0</v>
      </c>
      <c r="C1034" s="60">
        <v>0</v>
      </c>
      <c r="D1034" s="61">
        <v>0</v>
      </c>
      <c r="E1034" s="62">
        <v>0</v>
      </c>
      <c r="F1034" s="61">
        <v>0</v>
      </c>
      <c r="G1034" s="62">
        <v>0</v>
      </c>
      <c r="H1034" s="61">
        <v>0</v>
      </c>
      <c r="I1034" s="62">
        <v>0</v>
      </c>
      <c r="J1034" s="61">
        <v>0</v>
      </c>
      <c r="K1034" s="62">
        <v>0</v>
      </c>
      <c r="L1034" s="61">
        <v>0</v>
      </c>
      <c r="M1034" s="62">
        <v>0</v>
      </c>
      <c r="N1034" s="61">
        <v>0</v>
      </c>
      <c r="O1034" s="62">
        <v>0</v>
      </c>
      <c r="P1034" s="61">
        <v>0</v>
      </c>
      <c r="Q1034" s="62">
        <v>0</v>
      </c>
    </row>
    <row r="1035" spans="1:17" customFormat="1" x14ac:dyDescent="0.3">
      <c r="A1035" s="58" t="s">
        <v>311</v>
      </c>
      <c r="B1035" s="65">
        <v>73.796406059199995</v>
      </c>
      <c r="C1035" s="66">
        <v>0.91167397624914803</v>
      </c>
      <c r="D1035" s="67">
        <v>1.1763067300000001</v>
      </c>
      <c r="E1035" s="68">
        <v>50.345187619057597</v>
      </c>
      <c r="F1035" s="67">
        <v>32.368631704600098</v>
      </c>
      <c r="G1035" s="69">
        <v>100</v>
      </c>
      <c r="H1035" s="67">
        <v>3.4770963030000099</v>
      </c>
      <c r="I1035" s="69">
        <v>100</v>
      </c>
      <c r="J1035" s="67">
        <v>0.26206479529999999</v>
      </c>
      <c r="K1035" s="68">
        <v>23.046124156788501</v>
      </c>
      <c r="L1035" s="67">
        <v>24.8444781458</v>
      </c>
      <c r="M1035" s="69">
        <v>84.357348502832295</v>
      </c>
      <c r="N1035" s="67">
        <v>2.4950529731</v>
      </c>
      <c r="O1035" s="69">
        <v>100</v>
      </c>
      <c r="P1035" s="67">
        <v>9.1727754073999908</v>
      </c>
      <c r="Q1035" s="69">
        <v>94.758273187623601</v>
      </c>
    </row>
    <row r="1036" spans="1:17" customFormat="1" x14ac:dyDescent="0.3">
      <c r="A1036" s="58" t="s">
        <v>312</v>
      </c>
      <c r="B1036" s="73">
        <v>4.4401860724529296</v>
      </c>
      <c r="C1036" s="73">
        <v>4.4401860724529296</v>
      </c>
      <c r="D1036" s="74">
        <v>3.8297966613606498</v>
      </c>
      <c r="E1036" s="74">
        <v>3.8297966613606498</v>
      </c>
      <c r="F1036" s="74">
        <v>4.5664758001152803</v>
      </c>
      <c r="G1036" s="74">
        <v>4.5664758001152803</v>
      </c>
      <c r="H1036" s="74">
        <v>4.12020407678654</v>
      </c>
      <c r="I1036" s="74">
        <v>4.12020407678654</v>
      </c>
      <c r="J1036" s="74">
        <v>3.4609224831357701</v>
      </c>
      <c r="K1036" s="74">
        <v>3.4609224831357701</v>
      </c>
      <c r="L1036" s="74">
        <v>4.3779280065583901</v>
      </c>
      <c r="M1036" s="74">
        <v>4.3779280065583901</v>
      </c>
      <c r="N1036" s="74">
        <v>4.3490301785929599</v>
      </c>
      <c r="O1036" s="74">
        <v>4.3490301785929599</v>
      </c>
      <c r="P1036" s="74">
        <v>4.6081094239493003</v>
      </c>
      <c r="Q1036" s="74">
        <v>4.6081094239493003</v>
      </c>
    </row>
    <row r="1037" spans="1:17" customFormat="1" x14ac:dyDescent="0.3">
      <c r="A1037" s="71" t="s">
        <v>1</v>
      </c>
    </row>
    <row r="1038" spans="1:17" customFormat="1" x14ac:dyDescent="0.3">
      <c r="A1038" s="71" t="s">
        <v>1</v>
      </c>
    </row>
    <row r="1039" spans="1:17" customFormat="1" x14ac:dyDescent="0.3">
      <c r="A1039" s="53" t="s">
        <v>442</v>
      </c>
    </row>
    <row r="1040" spans="1:17" customFormat="1" x14ac:dyDescent="0.3">
      <c r="A1040" s="54" t="s">
        <v>1</v>
      </c>
    </row>
    <row r="1041" spans="1:17" customFormat="1" x14ac:dyDescent="0.3">
      <c r="A1041" s="115" t="s">
        <v>1</v>
      </c>
      <c r="B1041" s="114" t="s">
        <v>501</v>
      </c>
      <c r="C1041" s="114" t="s">
        <v>1</v>
      </c>
      <c r="D1041" s="114" t="s">
        <v>17</v>
      </c>
      <c r="E1041" s="114" t="s">
        <v>1</v>
      </c>
      <c r="F1041" s="114" t="s">
        <v>18</v>
      </c>
      <c r="G1041" s="114" t="s">
        <v>1</v>
      </c>
      <c r="H1041" s="114" t="s">
        <v>19</v>
      </c>
      <c r="I1041" s="114" t="s">
        <v>1</v>
      </c>
      <c r="J1041" s="114" t="s">
        <v>20</v>
      </c>
      <c r="K1041" s="114" t="s">
        <v>1</v>
      </c>
      <c r="L1041" s="114" t="s">
        <v>21</v>
      </c>
      <c r="M1041" s="114" t="s">
        <v>1</v>
      </c>
      <c r="N1041" s="114" t="s">
        <v>22</v>
      </c>
      <c r="O1041" s="114" t="s">
        <v>1</v>
      </c>
      <c r="P1041" s="114" t="s">
        <v>23</v>
      </c>
      <c r="Q1041" s="114" t="s">
        <v>1</v>
      </c>
    </row>
    <row r="1042" spans="1:17" customFormat="1" x14ac:dyDescent="0.3">
      <c r="A1042" s="116" t="s">
        <v>1</v>
      </c>
      <c r="B1042" s="55" t="s">
        <v>14</v>
      </c>
      <c r="C1042" s="55" t="s">
        <v>15</v>
      </c>
      <c r="D1042" s="55" t="s">
        <v>14</v>
      </c>
      <c r="E1042" s="55" t="s">
        <v>15</v>
      </c>
      <c r="F1042" s="55" t="s">
        <v>14</v>
      </c>
      <c r="G1042" s="55" t="s">
        <v>15</v>
      </c>
      <c r="H1042" s="55" t="s">
        <v>14</v>
      </c>
      <c r="I1042" s="55" t="s">
        <v>15</v>
      </c>
      <c r="J1042" s="55" t="s">
        <v>14</v>
      </c>
      <c r="K1042" s="55" t="s">
        <v>15</v>
      </c>
      <c r="L1042" s="55" t="s">
        <v>14</v>
      </c>
      <c r="M1042" s="55" t="s">
        <v>15</v>
      </c>
      <c r="N1042" s="55" t="s">
        <v>14</v>
      </c>
      <c r="O1042" s="55" t="s">
        <v>15</v>
      </c>
      <c r="P1042" s="55" t="s">
        <v>14</v>
      </c>
      <c r="Q1042" s="55" t="s">
        <v>15</v>
      </c>
    </row>
    <row r="1043" spans="1:17" customFormat="1" x14ac:dyDescent="0.3">
      <c r="A1043" s="56" t="s">
        <v>16</v>
      </c>
      <c r="B1043" s="57">
        <v>128.75348190970001</v>
      </c>
      <c r="C1043" s="57">
        <v>128.75348190970001</v>
      </c>
      <c r="D1043" s="57">
        <v>32.2407035644</v>
      </c>
      <c r="E1043" s="57">
        <v>32.2407035644</v>
      </c>
      <c r="F1043" s="57">
        <v>11.1103242168</v>
      </c>
      <c r="G1043" s="57">
        <v>11.1103242168</v>
      </c>
      <c r="H1043" s="57">
        <v>18.847882423200002</v>
      </c>
      <c r="I1043" s="57">
        <v>18.847882423200002</v>
      </c>
      <c r="J1043" s="57">
        <v>8.4211878485000007</v>
      </c>
      <c r="K1043" s="57">
        <v>8.4211878485000007</v>
      </c>
      <c r="L1043" s="57">
        <v>6.9313600424999997</v>
      </c>
      <c r="M1043" s="57">
        <v>6.9313600424999997</v>
      </c>
      <c r="N1043" s="57">
        <v>26.725827321200001</v>
      </c>
      <c r="O1043" s="57">
        <v>26.725827321200001</v>
      </c>
      <c r="P1043" s="57">
        <v>21.533006931700001</v>
      </c>
      <c r="Q1043" s="57">
        <v>21.533006931700001</v>
      </c>
    </row>
    <row r="1044" spans="1:17" customFormat="1" x14ac:dyDescent="0.3">
      <c r="A1044" s="58" t="s">
        <v>310</v>
      </c>
      <c r="B1044" s="59">
        <v>0.3819354136</v>
      </c>
      <c r="C1044" s="60">
        <v>2.9664084258930298E-3</v>
      </c>
      <c r="D1044" s="61">
        <v>0</v>
      </c>
      <c r="E1044" s="62">
        <v>0</v>
      </c>
      <c r="F1044" s="61">
        <v>0.3819354136</v>
      </c>
      <c r="G1044" s="62">
        <v>3.4376621793131199</v>
      </c>
      <c r="H1044" s="61">
        <v>0</v>
      </c>
      <c r="I1044" s="62">
        <v>0</v>
      </c>
      <c r="J1044" s="61">
        <v>0</v>
      </c>
      <c r="K1044" s="62">
        <v>0</v>
      </c>
      <c r="L1044" s="61">
        <v>0</v>
      </c>
      <c r="M1044" s="62">
        <v>0</v>
      </c>
      <c r="N1044" s="61">
        <v>0</v>
      </c>
      <c r="O1044" s="62">
        <v>0</v>
      </c>
      <c r="P1044" s="61">
        <v>0</v>
      </c>
      <c r="Q1044" s="62">
        <v>0</v>
      </c>
    </row>
    <row r="1045" spans="1:17" customFormat="1" x14ac:dyDescent="0.3">
      <c r="A1045" s="58" t="s">
        <v>311</v>
      </c>
      <c r="B1045" s="65">
        <v>125.79249874670001</v>
      </c>
      <c r="C1045" s="66">
        <v>0.97700269445857302</v>
      </c>
      <c r="D1045" s="67">
        <v>32.240703564399801</v>
      </c>
      <c r="E1045" s="69">
        <v>100</v>
      </c>
      <c r="F1045" s="67">
        <v>10.7283888032</v>
      </c>
      <c r="G1045" s="69">
        <v>96.562337820686906</v>
      </c>
      <c r="H1045" s="67">
        <v>18.085383393499999</v>
      </c>
      <c r="I1045" s="69">
        <v>95.954457839988194</v>
      </c>
      <c r="J1045" s="67">
        <v>8.4211878485000007</v>
      </c>
      <c r="K1045" s="69">
        <v>100</v>
      </c>
      <c r="L1045" s="67">
        <v>6.9313600424999997</v>
      </c>
      <c r="M1045" s="69">
        <v>100</v>
      </c>
      <c r="N1045" s="67">
        <v>26.0708104532</v>
      </c>
      <c r="O1045" s="69">
        <v>97.549124073399895</v>
      </c>
      <c r="P1045" s="67">
        <v>20.37147508</v>
      </c>
      <c r="Q1045" s="69">
        <v>94.605807468579599</v>
      </c>
    </row>
    <row r="1046" spans="1:17" customFormat="1" x14ac:dyDescent="0.3">
      <c r="A1046" s="58" t="s">
        <v>312</v>
      </c>
      <c r="B1046" s="73">
        <v>4.6573092437193404</v>
      </c>
      <c r="C1046" s="73">
        <v>4.6573092437193404</v>
      </c>
      <c r="D1046" s="74">
        <v>4.6476408548371797</v>
      </c>
      <c r="E1046" s="74">
        <v>4.6476408548371797</v>
      </c>
      <c r="F1046" s="74">
        <v>4.7978569537958196</v>
      </c>
      <c r="G1046" s="74">
        <v>4.7978569537958196</v>
      </c>
      <c r="H1046" s="74">
        <v>4.3187586990040199</v>
      </c>
      <c r="I1046" s="75">
        <v>4.3187586990040199</v>
      </c>
      <c r="J1046" s="74">
        <v>4.6347171871782997</v>
      </c>
      <c r="K1046" s="74">
        <v>4.6347171871782997</v>
      </c>
      <c r="L1046" s="74">
        <v>4.8815532578648302</v>
      </c>
      <c r="M1046" s="74">
        <v>4.8815532578648302</v>
      </c>
      <c r="N1046" s="74">
        <v>4.7473754518519904</v>
      </c>
      <c r="O1046" s="74">
        <v>4.7473754518519904</v>
      </c>
      <c r="P1046" s="74">
        <v>4.7570866658370603</v>
      </c>
      <c r="Q1046" s="74">
        <v>4.7570866658370603</v>
      </c>
    </row>
    <row r="1047" spans="1:17" customFormat="1" x14ac:dyDescent="0.3">
      <c r="A1047" s="71" t="s">
        <v>1</v>
      </c>
    </row>
    <row r="1048" spans="1:17" customFormat="1" x14ac:dyDescent="0.3">
      <c r="A1048" s="71" t="s">
        <v>1</v>
      </c>
    </row>
    <row r="1049" spans="1:17" customFormat="1" x14ac:dyDescent="0.3">
      <c r="A1049" s="53" t="s">
        <v>443</v>
      </c>
    </row>
    <row r="1050" spans="1:17" customFormat="1" x14ac:dyDescent="0.3">
      <c r="A1050" s="54" t="s">
        <v>1</v>
      </c>
    </row>
    <row r="1051" spans="1:17" customFormat="1" x14ac:dyDescent="0.3">
      <c r="A1051" s="115" t="s">
        <v>1</v>
      </c>
      <c r="B1051" s="114" t="s">
        <v>501</v>
      </c>
      <c r="C1051" s="114" t="s">
        <v>1</v>
      </c>
      <c r="D1051" s="114" t="s">
        <v>17</v>
      </c>
      <c r="E1051" s="114" t="s">
        <v>1</v>
      </c>
      <c r="F1051" s="114" t="s">
        <v>18</v>
      </c>
      <c r="G1051" s="114" t="s">
        <v>1</v>
      </c>
      <c r="H1051" s="114" t="s">
        <v>19</v>
      </c>
      <c r="I1051" s="114" t="s">
        <v>1</v>
      </c>
      <c r="J1051" s="114" t="s">
        <v>20</v>
      </c>
      <c r="K1051" s="114" t="s">
        <v>1</v>
      </c>
      <c r="L1051" s="114" t="s">
        <v>21</v>
      </c>
      <c r="M1051" s="114" t="s">
        <v>1</v>
      </c>
      <c r="N1051" s="114" t="s">
        <v>22</v>
      </c>
      <c r="O1051" s="114" t="s">
        <v>1</v>
      </c>
      <c r="P1051" s="114" t="s">
        <v>23</v>
      </c>
      <c r="Q1051" s="114" t="s">
        <v>1</v>
      </c>
    </row>
    <row r="1052" spans="1:17" customFormat="1" x14ac:dyDescent="0.3">
      <c r="A1052" s="116" t="s">
        <v>1</v>
      </c>
      <c r="B1052" s="55" t="s">
        <v>14</v>
      </c>
      <c r="C1052" s="55" t="s">
        <v>15</v>
      </c>
      <c r="D1052" s="55" t="s">
        <v>14</v>
      </c>
      <c r="E1052" s="55" t="s">
        <v>15</v>
      </c>
      <c r="F1052" s="55" t="s">
        <v>14</v>
      </c>
      <c r="G1052" s="55" t="s">
        <v>15</v>
      </c>
      <c r="H1052" s="55" t="s">
        <v>14</v>
      </c>
      <c r="I1052" s="55" t="s">
        <v>15</v>
      </c>
      <c r="J1052" s="55" t="s">
        <v>14</v>
      </c>
      <c r="K1052" s="55" t="s">
        <v>15</v>
      </c>
      <c r="L1052" s="55" t="s">
        <v>14</v>
      </c>
      <c r="M1052" s="55" t="s">
        <v>15</v>
      </c>
      <c r="N1052" s="55" t="s">
        <v>14</v>
      </c>
      <c r="O1052" s="55" t="s">
        <v>15</v>
      </c>
      <c r="P1052" s="55" t="s">
        <v>14</v>
      </c>
      <c r="Q1052" s="55" t="s">
        <v>15</v>
      </c>
    </row>
    <row r="1053" spans="1:17" customFormat="1" x14ac:dyDescent="0.3">
      <c r="A1053" s="56" t="s">
        <v>16</v>
      </c>
      <c r="B1053" s="57">
        <v>27.618588282200001</v>
      </c>
      <c r="C1053" s="57">
        <v>27.618588282200001</v>
      </c>
      <c r="D1053" s="57">
        <v>1.3479665203</v>
      </c>
      <c r="E1053" s="57">
        <v>1.3479665203</v>
      </c>
      <c r="F1053" s="57">
        <v>9.5977711159000005</v>
      </c>
      <c r="G1053" s="57">
        <v>9.5977711159000005</v>
      </c>
      <c r="H1053" s="57">
        <v>3.1333790030999999</v>
      </c>
      <c r="I1053" s="57">
        <v>3.1333790030999999</v>
      </c>
      <c r="J1053" s="57">
        <v>1.6636228625</v>
      </c>
      <c r="K1053" s="57">
        <v>1.6636228625</v>
      </c>
      <c r="L1053" s="57">
        <v>1.2351699411999999</v>
      </c>
      <c r="M1053" s="57">
        <v>1.2351699411999999</v>
      </c>
      <c r="N1053" s="57">
        <v>6.3286469902000002</v>
      </c>
      <c r="O1053" s="57">
        <v>6.3286469902000002</v>
      </c>
      <c r="P1053" s="57">
        <v>4.3120318490000002</v>
      </c>
      <c r="Q1053" s="57">
        <v>4.3120318490000002</v>
      </c>
    </row>
    <row r="1054" spans="1:17" customFormat="1" x14ac:dyDescent="0.3">
      <c r="A1054" s="58" t="s">
        <v>310</v>
      </c>
      <c r="B1054" s="61">
        <v>0</v>
      </c>
      <c r="C1054" s="62">
        <v>0</v>
      </c>
      <c r="D1054" s="61">
        <v>0</v>
      </c>
      <c r="E1054" s="62">
        <v>0</v>
      </c>
      <c r="F1054" s="61">
        <v>0</v>
      </c>
      <c r="G1054" s="62">
        <v>0</v>
      </c>
      <c r="H1054" s="61">
        <v>0</v>
      </c>
      <c r="I1054" s="62">
        <v>0</v>
      </c>
      <c r="J1054" s="61">
        <v>0</v>
      </c>
      <c r="K1054" s="62">
        <v>0</v>
      </c>
      <c r="L1054" s="61">
        <v>0</v>
      </c>
      <c r="M1054" s="62">
        <v>0</v>
      </c>
      <c r="N1054" s="61">
        <v>0</v>
      </c>
      <c r="O1054" s="62">
        <v>0</v>
      </c>
      <c r="P1054" s="61">
        <v>0</v>
      </c>
      <c r="Q1054" s="62">
        <v>0</v>
      </c>
    </row>
    <row r="1055" spans="1:17" customFormat="1" x14ac:dyDescent="0.3">
      <c r="A1055" s="58" t="s">
        <v>311</v>
      </c>
      <c r="B1055" s="67">
        <v>27.618588282200001</v>
      </c>
      <c r="C1055" s="69">
        <v>100</v>
      </c>
      <c r="D1055" s="67">
        <v>1.3479665203</v>
      </c>
      <c r="E1055" s="69">
        <v>100</v>
      </c>
      <c r="F1055" s="67">
        <v>9.5977711159000094</v>
      </c>
      <c r="G1055" s="69">
        <v>100</v>
      </c>
      <c r="H1055" s="67">
        <v>3.1333790030999999</v>
      </c>
      <c r="I1055" s="69">
        <v>100</v>
      </c>
      <c r="J1055" s="67">
        <v>1.6636228625</v>
      </c>
      <c r="K1055" s="69">
        <v>100</v>
      </c>
      <c r="L1055" s="67">
        <v>1.2351699411999999</v>
      </c>
      <c r="M1055" s="69">
        <v>100</v>
      </c>
      <c r="N1055" s="67">
        <v>6.3286469902000002</v>
      </c>
      <c r="O1055" s="69">
        <v>100</v>
      </c>
      <c r="P1055" s="67">
        <v>4.31203184900001</v>
      </c>
      <c r="Q1055" s="69">
        <v>100</v>
      </c>
    </row>
    <row r="1056" spans="1:17" customFormat="1" x14ac:dyDescent="0.3">
      <c r="A1056" s="58" t="s">
        <v>312</v>
      </c>
      <c r="B1056" s="74">
        <v>4.5750315921192701</v>
      </c>
      <c r="C1056" s="74">
        <v>4.5750315921192701</v>
      </c>
      <c r="D1056" s="74">
        <v>4</v>
      </c>
      <c r="E1056" s="75">
        <v>4</v>
      </c>
      <c r="F1056" s="74">
        <v>4.8767886617924301</v>
      </c>
      <c r="G1056" s="74">
        <v>4.8767886617924301</v>
      </c>
      <c r="H1056" s="74">
        <v>4.4647198584210104</v>
      </c>
      <c r="I1056" s="74">
        <v>4.4647198584210104</v>
      </c>
      <c r="J1056" s="74">
        <v>4.4688448155418401</v>
      </c>
      <c r="K1056" s="74">
        <v>4.4688448155418401</v>
      </c>
      <c r="L1056" s="74">
        <v>4</v>
      </c>
      <c r="M1056" s="75">
        <v>4</v>
      </c>
      <c r="N1056" s="74">
        <v>4.14508435226705</v>
      </c>
      <c r="O1056" s="74">
        <v>4.14508435226705</v>
      </c>
      <c r="P1056" s="74">
        <v>5</v>
      </c>
      <c r="Q1056" s="76">
        <v>5</v>
      </c>
    </row>
    <row r="1057" spans="1:17" customFormat="1" x14ac:dyDescent="0.3">
      <c r="A1057" s="71" t="s">
        <v>1</v>
      </c>
    </row>
    <row r="1058" spans="1:17" customFormat="1" x14ac:dyDescent="0.3">
      <c r="A1058" s="71" t="s">
        <v>1</v>
      </c>
    </row>
    <row r="1059" spans="1:17" customFormat="1" x14ac:dyDescent="0.3">
      <c r="A1059" s="53" t="s">
        <v>444</v>
      </c>
    </row>
    <row r="1060" spans="1:17" customFormat="1" x14ac:dyDescent="0.3">
      <c r="A1060" s="54" t="s">
        <v>1</v>
      </c>
    </row>
    <row r="1061" spans="1:17" customFormat="1" x14ac:dyDescent="0.3">
      <c r="A1061" s="115" t="s">
        <v>1</v>
      </c>
      <c r="B1061" s="114" t="s">
        <v>501</v>
      </c>
      <c r="C1061" s="114" t="s">
        <v>1</v>
      </c>
      <c r="D1061" s="114" t="s">
        <v>17</v>
      </c>
      <c r="E1061" s="114" t="s">
        <v>1</v>
      </c>
      <c r="F1061" s="114" t="s">
        <v>18</v>
      </c>
      <c r="G1061" s="114" t="s">
        <v>1</v>
      </c>
      <c r="H1061" s="114" t="s">
        <v>19</v>
      </c>
      <c r="I1061" s="114" t="s">
        <v>1</v>
      </c>
      <c r="J1061" s="114" t="s">
        <v>20</v>
      </c>
      <c r="K1061" s="114" t="s">
        <v>1</v>
      </c>
      <c r="L1061" s="114" t="s">
        <v>21</v>
      </c>
      <c r="M1061" s="114" t="s">
        <v>1</v>
      </c>
      <c r="N1061" s="114" t="s">
        <v>22</v>
      </c>
      <c r="O1061" s="114" t="s">
        <v>1</v>
      </c>
      <c r="P1061" s="114" t="s">
        <v>23</v>
      </c>
      <c r="Q1061" s="114" t="s">
        <v>1</v>
      </c>
    </row>
    <row r="1062" spans="1:17" customFormat="1" x14ac:dyDescent="0.3">
      <c r="A1062" s="116" t="s">
        <v>1</v>
      </c>
      <c r="B1062" s="55" t="s">
        <v>14</v>
      </c>
      <c r="C1062" s="55" t="s">
        <v>15</v>
      </c>
      <c r="D1062" s="55" t="s">
        <v>14</v>
      </c>
      <c r="E1062" s="55" t="s">
        <v>15</v>
      </c>
      <c r="F1062" s="55" t="s">
        <v>14</v>
      </c>
      <c r="G1062" s="55" t="s">
        <v>15</v>
      </c>
      <c r="H1062" s="55" t="s">
        <v>14</v>
      </c>
      <c r="I1062" s="55" t="s">
        <v>15</v>
      </c>
      <c r="J1062" s="55" t="s">
        <v>14</v>
      </c>
      <c r="K1062" s="55" t="s">
        <v>15</v>
      </c>
      <c r="L1062" s="55" t="s">
        <v>14</v>
      </c>
      <c r="M1062" s="55" t="s">
        <v>15</v>
      </c>
      <c r="N1062" s="55" t="s">
        <v>14</v>
      </c>
      <c r="O1062" s="55" t="s">
        <v>15</v>
      </c>
      <c r="P1062" s="55" t="s">
        <v>14</v>
      </c>
      <c r="Q1062" s="55" t="s">
        <v>15</v>
      </c>
    </row>
    <row r="1063" spans="1:17" customFormat="1" x14ac:dyDescent="0.3">
      <c r="A1063" s="56" t="s">
        <v>16</v>
      </c>
      <c r="B1063" s="57">
        <v>194.68751575620001</v>
      </c>
      <c r="C1063" s="57">
        <v>194.68751575620001</v>
      </c>
      <c r="D1063" s="57">
        <v>31.184027412399999</v>
      </c>
      <c r="E1063" s="57">
        <v>31.184027412399999</v>
      </c>
      <c r="F1063" s="57">
        <v>45.580864159699999</v>
      </c>
      <c r="G1063" s="57">
        <v>45.580864159699999</v>
      </c>
      <c r="H1063" s="57">
        <v>22.8653252141</v>
      </c>
      <c r="I1063" s="57">
        <v>22.8653252141</v>
      </c>
      <c r="J1063" s="57">
        <v>8.2115939613000002</v>
      </c>
      <c r="K1063" s="57">
        <v>8.2115939613000002</v>
      </c>
      <c r="L1063" s="57">
        <v>34.115451847400003</v>
      </c>
      <c r="M1063" s="57">
        <v>34.115451847400003</v>
      </c>
      <c r="N1063" s="57">
        <v>22.378851791300001</v>
      </c>
      <c r="O1063" s="57">
        <v>22.378851791300001</v>
      </c>
      <c r="P1063" s="57">
        <v>27.0625226762</v>
      </c>
      <c r="Q1063" s="57">
        <v>27.0625226762</v>
      </c>
    </row>
    <row r="1064" spans="1:17" customFormat="1" x14ac:dyDescent="0.3">
      <c r="A1064" s="58" t="s">
        <v>310</v>
      </c>
      <c r="B1064" s="59">
        <v>0.52596668879999797</v>
      </c>
      <c r="C1064" s="60">
        <v>2.7015943305715002E-3</v>
      </c>
      <c r="D1064" s="59">
        <v>0</v>
      </c>
      <c r="E1064" s="60">
        <v>0</v>
      </c>
      <c r="F1064" s="61">
        <v>0</v>
      </c>
      <c r="G1064" s="62">
        <v>0</v>
      </c>
      <c r="H1064" s="61">
        <v>0.1814870938</v>
      </c>
      <c r="I1064" s="62">
        <v>0.79372190030380696</v>
      </c>
      <c r="J1064" s="61">
        <v>0.34447959500000003</v>
      </c>
      <c r="K1064" s="62">
        <v>4.1950393142120799</v>
      </c>
      <c r="L1064" s="61">
        <v>0</v>
      </c>
      <c r="M1064" s="62">
        <v>0</v>
      </c>
      <c r="N1064" s="61">
        <v>0</v>
      </c>
      <c r="O1064" s="62">
        <v>0</v>
      </c>
      <c r="P1064" s="59">
        <v>0</v>
      </c>
      <c r="Q1064" s="60">
        <v>0</v>
      </c>
    </row>
    <row r="1065" spans="1:17" customFormat="1" x14ac:dyDescent="0.3">
      <c r="A1065" s="58" t="s">
        <v>311</v>
      </c>
      <c r="B1065" s="65">
        <v>188.8214864004</v>
      </c>
      <c r="C1065" s="66">
        <v>0.96986951457562498</v>
      </c>
      <c r="D1065" s="65">
        <v>31.184027412399999</v>
      </c>
      <c r="E1065" s="66">
        <v>1</v>
      </c>
      <c r="F1065" s="67">
        <v>45.5808641596999</v>
      </c>
      <c r="G1065" s="69">
        <v>100</v>
      </c>
      <c r="H1065" s="67">
        <v>21.0066025639</v>
      </c>
      <c r="I1065" s="69">
        <v>91.870998410056202</v>
      </c>
      <c r="J1065" s="67">
        <v>6.5681452407999998</v>
      </c>
      <c r="K1065" s="68">
        <v>79.986239842771994</v>
      </c>
      <c r="L1065" s="67">
        <v>34.115451847400102</v>
      </c>
      <c r="M1065" s="69">
        <v>100</v>
      </c>
      <c r="N1065" s="67">
        <v>20.0149938062</v>
      </c>
      <c r="O1065" s="69">
        <v>89.437089949275403</v>
      </c>
      <c r="P1065" s="65">
        <v>27.0625226762</v>
      </c>
      <c r="Q1065" s="66">
        <v>1</v>
      </c>
    </row>
    <row r="1066" spans="1:17" customFormat="1" x14ac:dyDescent="0.3">
      <c r="A1066" s="58" t="s">
        <v>312</v>
      </c>
      <c r="B1066" s="73">
        <v>4.5977014184069196</v>
      </c>
      <c r="C1066" s="73">
        <v>4.5977014184069196</v>
      </c>
      <c r="D1066" s="73">
        <v>4.8005060558462</v>
      </c>
      <c r="E1066" s="77">
        <v>4.8005060558462</v>
      </c>
      <c r="F1066" s="74">
        <v>4.4115983047286598</v>
      </c>
      <c r="G1066" s="74">
        <v>4.4115983047286598</v>
      </c>
      <c r="H1066" s="74">
        <v>4.5612831794400197</v>
      </c>
      <c r="I1066" s="74">
        <v>4.5612831794400197</v>
      </c>
      <c r="J1066" s="74">
        <v>4.4239731070858799</v>
      </c>
      <c r="K1066" s="74">
        <v>4.4239731070858799</v>
      </c>
      <c r="L1066" s="74">
        <v>4.8187431787842101</v>
      </c>
      <c r="M1066" s="76">
        <v>4.8187431787842101</v>
      </c>
      <c r="N1066" s="74">
        <v>4.5932373192113998</v>
      </c>
      <c r="O1066" s="74">
        <v>4.5932373192113998</v>
      </c>
      <c r="P1066" s="73">
        <v>4.5156059189401203</v>
      </c>
      <c r="Q1066" s="73">
        <v>4.5156059189401203</v>
      </c>
    </row>
    <row r="1067" spans="1:17" customFormat="1" x14ac:dyDescent="0.3">
      <c r="A1067" s="71" t="s">
        <v>1</v>
      </c>
    </row>
    <row r="1068" spans="1:17" customFormat="1" x14ac:dyDescent="0.3">
      <c r="A1068" s="71" t="s">
        <v>1</v>
      </c>
    </row>
    <row r="1069" spans="1:17" customFormat="1" x14ac:dyDescent="0.3">
      <c r="A1069" s="53" t="s">
        <v>445</v>
      </c>
    </row>
    <row r="1070" spans="1:17" customFormat="1" x14ac:dyDescent="0.3">
      <c r="A1070" s="54" t="s">
        <v>1</v>
      </c>
    </row>
    <row r="1071" spans="1:17" customFormat="1" x14ac:dyDescent="0.3">
      <c r="A1071" s="115" t="s">
        <v>1</v>
      </c>
      <c r="B1071" s="114" t="s">
        <v>501</v>
      </c>
      <c r="C1071" s="114" t="s">
        <v>1</v>
      </c>
      <c r="D1071" s="114" t="s">
        <v>17</v>
      </c>
      <c r="E1071" s="114" t="s">
        <v>1</v>
      </c>
      <c r="F1071" s="114" t="s">
        <v>18</v>
      </c>
      <c r="G1071" s="114" t="s">
        <v>1</v>
      </c>
      <c r="H1071" s="114" t="s">
        <v>19</v>
      </c>
      <c r="I1071" s="114" t="s">
        <v>1</v>
      </c>
      <c r="J1071" s="114" t="s">
        <v>20</v>
      </c>
      <c r="K1071" s="114" t="s">
        <v>1</v>
      </c>
      <c r="L1071" s="114" t="s">
        <v>21</v>
      </c>
      <c r="M1071" s="114" t="s">
        <v>1</v>
      </c>
      <c r="N1071" s="114" t="s">
        <v>22</v>
      </c>
      <c r="O1071" s="114" t="s">
        <v>1</v>
      </c>
      <c r="P1071" s="114" t="s">
        <v>23</v>
      </c>
      <c r="Q1071" s="114" t="s">
        <v>1</v>
      </c>
    </row>
    <row r="1072" spans="1:17" customFormat="1" x14ac:dyDescent="0.3">
      <c r="A1072" s="116" t="s">
        <v>1</v>
      </c>
      <c r="B1072" s="55" t="s">
        <v>14</v>
      </c>
      <c r="C1072" s="55" t="s">
        <v>15</v>
      </c>
      <c r="D1072" s="55" t="s">
        <v>14</v>
      </c>
      <c r="E1072" s="55" t="s">
        <v>15</v>
      </c>
      <c r="F1072" s="55" t="s">
        <v>14</v>
      </c>
      <c r="G1072" s="55" t="s">
        <v>15</v>
      </c>
      <c r="H1072" s="55" t="s">
        <v>14</v>
      </c>
      <c r="I1072" s="55" t="s">
        <v>15</v>
      </c>
      <c r="J1072" s="55" t="s">
        <v>14</v>
      </c>
      <c r="K1072" s="55" t="s">
        <v>15</v>
      </c>
      <c r="L1072" s="55" t="s">
        <v>14</v>
      </c>
      <c r="M1072" s="55" t="s">
        <v>15</v>
      </c>
      <c r="N1072" s="55" t="s">
        <v>14</v>
      </c>
      <c r="O1072" s="55" t="s">
        <v>15</v>
      </c>
      <c r="P1072" s="55" t="s">
        <v>14</v>
      </c>
      <c r="Q1072" s="55" t="s">
        <v>15</v>
      </c>
    </row>
    <row r="1073" spans="1:17" customFormat="1" x14ac:dyDescent="0.3">
      <c r="A1073" s="56" t="s">
        <v>16</v>
      </c>
      <c r="B1073" s="57">
        <v>111.6798713093</v>
      </c>
      <c r="C1073" s="57">
        <v>111.6798713093</v>
      </c>
      <c r="D1073" s="57">
        <v>10.1093345572</v>
      </c>
      <c r="E1073" s="57">
        <v>10.1093345572</v>
      </c>
      <c r="F1073" s="57">
        <v>36.203782707499997</v>
      </c>
      <c r="G1073" s="57">
        <v>36.203782707499997</v>
      </c>
      <c r="H1073" s="57">
        <v>8.1906648496999992</v>
      </c>
      <c r="I1073" s="57">
        <v>8.1906648496999992</v>
      </c>
      <c r="J1073" s="57">
        <v>9.7792341303000008</v>
      </c>
      <c r="K1073" s="57">
        <v>9.7792341303000008</v>
      </c>
      <c r="L1073" s="57">
        <v>16.7364568554</v>
      </c>
      <c r="M1073" s="57">
        <v>16.7364568554</v>
      </c>
      <c r="N1073" s="57">
        <v>12.0064037475</v>
      </c>
      <c r="O1073" s="57">
        <v>12.0064037475</v>
      </c>
      <c r="P1073" s="57">
        <v>17.5404753766</v>
      </c>
      <c r="Q1073" s="57">
        <v>17.5404753766</v>
      </c>
    </row>
    <row r="1074" spans="1:17" customFormat="1" x14ac:dyDescent="0.3">
      <c r="A1074" s="58" t="s">
        <v>310</v>
      </c>
      <c r="B1074" s="59">
        <v>0.2412093257</v>
      </c>
      <c r="C1074" s="60">
        <v>2.1598281129100302E-3</v>
      </c>
      <c r="D1074" s="61">
        <v>0</v>
      </c>
      <c r="E1074" s="62">
        <v>0</v>
      </c>
      <c r="F1074" s="61">
        <v>0</v>
      </c>
      <c r="G1074" s="62">
        <v>0</v>
      </c>
      <c r="H1074" s="61">
        <v>0.2412093257</v>
      </c>
      <c r="I1074" s="62">
        <v>2.9449297477827399</v>
      </c>
      <c r="J1074" s="61">
        <v>0</v>
      </c>
      <c r="K1074" s="62">
        <v>0</v>
      </c>
      <c r="L1074" s="61">
        <v>0</v>
      </c>
      <c r="M1074" s="62">
        <v>0</v>
      </c>
      <c r="N1074" s="61">
        <v>0</v>
      </c>
      <c r="O1074" s="62">
        <v>0</v>
      </c>
      <c r="P1074" s="61">
        <v>0</v>
      </c>
      <c r="Q1074" s="62">
        <v>0</v>
      </c>
    </row>
    <row r="1075" spans="1:17" customFormat="1" x14ac:dyDescent="0.3">
      <c r="A1075" s="58" t="s">
        <v>311</v>
      </c>
      <c r="B1075" s="65">
        <v>106.1834213034</v>
      </c>
      <c r="C1075" s="66">
        <v>0.95078387948104404</v>
      </c>
      <c r="D1075" s="67">
        <v>8.6666174626999997</v>
      </c>
      <c r="E1075" s="69">
        <v>85.728861911366096</v>
      </c>
      <c r="F1075" s="67">
        <v>34.3078066136001</v>
      </c>
      <c r="G1075" s="69">
        <v>94.7630442122082</v>
      </c>
      <c r="H1075" s="67">
        <v>7.9494555240000002</v>
      </c>
      <c r="I1075" s="69">
        <v>97.055070252217305</v>
      </c>
      <c r="J1075" s="67">
        <v>8.8145880352999999</v>
      </c>
      <c r="K1075" s="69">
        <v>90.135770530218295</v>
      </c>
      <c r="L1075" s="67">
        <v>16.312607053099999</v>
      </c>
      <c r="M1075" s="69">
        <v>97.467505781169905</v>
      </c>
      <c r="N1075" s="67">
        <v>12.0064037475</v>
      </c>
      <c r="O1075" s="69">
        <v>100</v>
      </c>
      <c r="P1075" s="67">
        <v>17.5404753766</v>
      </c>
      <c r="Q1075" s="69">
        <v>100</v>
      </c>
    </row>
    <row r="1076" spans="1:17" customFormat="1" x14ac:dyDescent="0.3">
      <c r="A1076" s="58" t="s">
        <v>312</v>
      </c>
      <c r="B1076" s="73">
        <v>4.3284809067437298</v>
      </c>
      <c r="C1076" s="73">
        <v>4.3284809067437298</v>
      </c>
      <c r="D1076" s="74">
        <v>4.2976641348323801</v>
      </c>
      <c r="E1076" s="74">
        <v>4.2976641348323801</v>
      </c>
      <c r="F1076" s="74">
        <v>4.2995463686288504</v>
      </c>
      <c r="G1076" s="74">
        <v>4.2995463686288504</v>
      </c>
      <c r="H1076" s="74">
        <v>4.4565776871137599</v>
      </c>
      <c r="I1076" s="74">
        <v>4.4565776871137599</v>
      </c>
      <c r="J1076" s="74">
        <v>4.1883929895892003</v>
      </c>
      <c r="K1076" s="74">
        <v>4.1883929895892003</v>
      </c>
      <c r="L1076" s="74">
        <v>4.2075595090533904</v>
      </c>
      <c r="M1076" s="74">
        <v>4.2075595090533904</v>
      </c>
      <c r="N1076" s="74">
        <v>4.7423478700735702</v>
      </c>
      <c r="O1076" s="76">
        <v>4.7423478700735702</v>
      </c>
      <c r="P1076" s="74">
        <v>4.2319309806350596</v>
      </c>
      <c r="Q1076" s="74">
        <v>4.2319309806350596</v>
      </c>
    </row>
    <row r="1077" spans="1:17" customFormat="1" x14ac:dyDescent="0.3">
      <c r="A1077" s="71" t="s">
        <v>1</v>
      </c>
    </row>
    <row r="1078" spans="1:17" customFormat="1" x14ac:dyDescent="0.3">
      <c r="A1078" s="71" t="s">
        <v>1</v>
      </c>
    </row>
    <row r="1079" spans="1:17" customFormat="1" x14ac:dyDescent="0.3">
      <c r="A1079" s="53" t="s">
        <v>446</v>
      </c>
    </row>
    <row r="1080" spans="1:17" customFormat="1" x14ac:dyDescent="0.3">
      <c r="A1080" s="54" t="s">
        <v>1</v>
      </c>
    </row>
    <row r="1081" spans="1:17" customFormat="1" x14ac:dyDescent="0.3">
      <c r="A1081" s="115" t="s">
        <v>1</v>
      </c>
      <c r="B1081" s="114" t="s">
        <v>501</v>
      </c>
      <c r="C1081" s="114" t="s">
        <v>1</v>
      </c>
      <c r="D1081" s="114" t="s">
        <v>17</v>
      </c>
      <c r="E1081" s="114" t="s">
        <v>1</v>
      </c>
      <c r="F1081" s="114" t="s">
        <v>18</v>
      </c>
      <c r="G1081" s="114" t="s">
        <v>1</v>
      </c>
      <c r="H1081" s="114" t="s">
        <v>19</v>
      </c>
      <c r="I1081" s="114" t="s">
        <v>1</v>
      </c>
      <c r="J1081" s="114" t="s">
        <v>20</v>
      </c>
      <c r="K1081" s="114" t="s">
        <v>1</v>
      </c>
      <c r="L1081" s="114" t="s">
        <v>21</v>
      </c>
      <c r="M1081" s="114" t="s">
        <v>1</v>
      </c>
      <c r="N1081" s="114" t="s">
        <v>22</v>
      </c>
      <c r="O1081" s="114" t="s">
        <v>1</v>
      </c>
      <c r="P1081" s="114" t="s">
        <v>23</v>
      </c>
      <c r="Q1081" s="114" t="s">
        <v>1</v>
      </c>
    </row>
    <row r="1082" spans="1:17" customFormat="1" x14ac:dyDescent="0.3">
      <c r="A1082" s="116" t="s">
        <v>1</v>
      </c>
      <c r="B1082" s="55" t="s">
        <v>14</v>
      </c>
      <c r="C1082" s="55" t="s">
        <v>15</v>
      </c>
      <c r="D1082" s="55" t="s">
        <v>14</v>
      </c>
      <c r="E1082" s="55" t="s">
        <v>15</v>
      </c>
      <c r="F1082" s="55" t="s">
        <v>14</v>
      </c>
      <c r="G1082" s="55" t="s">
        <v>15</v>
      </c>
      <c r="H1082" s="55" t="s">
        <v>14</v>
      </c>
      <c r="I1082" s="55" t="s">
        <v>15</v>
      </c>
      <c r="J1082" s="55" t="s">
        <v>14</v>
      </c>
      <c r="K1082" s="55" t="s">
        <v>15</v>
      </c>
      <c r="L1082" s="55" t="s">
        <v>14</v>
      </c>
      <c r="M1082" s="55" t="s">
        <v>15</v>
      </c>
      <c r="N1082" s="55" t="s">
        <v>14</v>
      </c>
      <c r="O1082" s="55" t="s">
        <v>15</v>
      </c>
      <c r="P1082" s="55" t="s">
        <v>14</v>
      </c>
      <c r="Q1082" s="55" t="s">
        <v>15</v>
      </c>
    </row>
    <row r="1083" spans="1:17" customFormat="1" x14ac:dyDescent="0.3">
      <c r="A1083" s="56" t="s">
        <v>16</v>
      </c>
      <c r="B1083" s="57">
        <v>50.259154202300003</v>
      </c>
      <c r="C1083" s="57">
        <v>50.259154202300003</v>
      </c>
      <c r="D1083" s="57">
        <v>6.4870032401</v>
      </c>
      <c r="E1083" s="57">
        <v>6.4870032401</v>
      </c>
      <c r="F1083" s="57">
        <v>12.256912590400001</v>
      </c>
      <c r="G1083" s="57">
        <v>12.256912590400001</v>
      </c>
      <c r="H1083" s="57">
        <v>4.4690939412999997</v>
      </c>
      <c r="I1083" s="57">
        <v>4.4690939412999997</v>
      </c>
      <c r="J1083" s="57">
        <v>5.0570639377999997</v>
      </c>
      <c r="K1083" s="57">
        <v>5.0570639377999997</v>
      </c>
      <c r="L1083" s="57">
        <v>11.923121732</v>
      </c>
      <c r="M1083" s="57">
        <v>11.923121732</v>
      </c>
      <c r="N1083" s="57">
        <v>4.8816262732000002</v>
      </c>
      <c r="O1083" s="57">
        <v>4.8816262732000002</v>
      </c>
      <c r="P1083" s="57">
        <v>5.1843324874999999</v>
      </c>
      <c r="Q1083" s="57">
        <v>5.1843324874999999</v>
      </c>
    </row>
    <row r="1084" spans="1:17" customFormat="1" x14ac:dyDescent="0.3">
      <c r="A1084" s="58" t="s">
        <v>310</v>
      </c>
      <c r="B1084" s="59">
        <v>0</v>
      </c>
      <c r="C1084" s="60">
        <v>0</v>
      </c>
      <c r="D1084" s="61">
        <v>0</v>
      </c>
      <c r="E1084" s="62">
        <v>0</v>
      </c>
      <c r="F1084" s="61">
        <v>0</v>
      </c>
      <c r="G1084" s="62">
        <v>0</v>
      </c>
      <c r="H1084" s="61">
        <v>0</v>
      </c>
      <c r="I1084" s="62">
        <v>0</v>
      </c>
      <c r="J1084" s="61">
        <v>0</v>
      </c>
      <c r="K1084" s="62">
        <v>0</v>
      </c>
      <c r="L1084" s="61">
        <v>0</v>
      </c>
      <c r="M1084" s="62">
        <v>0</v>
      </c>
      <c r="N1084" s="61">
        <v>0</v>
      </c>
      <c r="O1084" s="62">
        <v>0</v>
      </c>
      <c r="P1084" s="61">
        <v>0</v>
      </c>
      <c r="Q1084" s="62">
        <v>0</v>
      </c>
    </row>
    <row r="1085" spans="1:17" customFormat="1" x14ac:dyDescent="0.3">
      <c r="A1085" s="58" t="s">
        <v>311</v>
      </c>
      <c r="B1085" s="65">
        <v>43.159933520799903</v>
      </c>
      <c r="C1085" s="66">
        <v>0.85874770886663399</v>
      </c>
      <c r="D1085" s="67">
        <v>6.4870032401</v>
      </c>
      <c r="E1085" s="69">
        <v>100</v>
      </c>
      <c r="F1085" s="67">
        <v>7.3166608808999998</v>
      </c>
      <c r="G1085" s="69">
        <v>59.694158924088597</v>
      </c>
      <c r="H1085" s="67">
        <v>4.4690939413000104</v>
      </c>
      <c r="I1085" s="69">
        <v>100</v>
      </c>
      <c r="J1085" s="67">
        <v>5.05706393779999</v>
      </c>
      <c r="K1085" s="69">
        <v>100</v>
      </c>
      <c r="L1085" s="67">
        <v>11.3255892688</v>
      </c>
      <c r="M1085" s="69">
        <v>94.988456239641394</v>
      </c>
      <c r="N1085" s="67">
        <v>3.32018976440001</v>
      </c>
      <c r="O1085" s="69">
        <v>68.014009647312704</v>
      </c>
      <c r="P1085" s="67">
        <v>5.1843324874999901</v>
      </c>
      <c r="Q1085" s="69">
        <v>100</v>
      </c>
    </row>
    <row r="1086" spans="1:17" customFormat="1" x14ac:dyDescent="0.3">
      <c r="A1086" s="58" t="s">
        <v>312</v>
      </c>
      <c r="B1086" s="73">
        <v>4.0616965697320602</v>
      </c>
      <c r="C1086" s="73">
        <v>4.0616965697320602</v>
      </c>
      <c r="D1086" s="74">
        <v>4.1077228322286503</v>
      </c>
      <c r="E1086" s="74">
        <v>4.1077228322286503</v>
      </c>
      <c r="F1086" s="74">
        <v>3.8747174536348798</v>
      </c>
      <c r="G1086" s="74">
        <v>3.8747174536348798</v>
      </c>
      <c r="H1086" s="74">
        <v>4.1896177998338304</v>
      </c>
      <c r="I1086" s="74">
        <v>4.1896177998338304</v>
      </c>
      <c r="J1086" s="74">
        <v>4</v>
      </c>
      <c r="K1086" s="74">
        <v>4</v>
      </c>
      <c r="L1086" s="74">
        <v>4.1903425207434601</v>
      </c>
      <c r="M1086" s="74">
        <v>4.1903425207434601</v>
      </c>
      <c r="N1086" s="74">
        <v>3.7491335485629702</v>
      </c>
      <c r="O1086" s="74">
        <v>3.7491335485629702</v>
      </c>
      <c r="P1086" s="74">
        <v>4.3674169526149598</v>
      </c>
      <c r="Q1086" s="74">
        <v>4.3674169526149598</v>
      </c>
    </row>
    <row r="1087" spans="1:17" customFormat="1" x14ac:dyDescent="0.3">
      <c r="A1087" s="71" t="s">
        <v>1</v>
      </c>
    </row>
    <row r="1088" spans="1:17" customFormat="1" x14ac:dyDescent="0.3">
      <c r="A1088" s="71" t="s">
        <v>1</v>
      </c>
    </row>
    <row r="1089" spans="1:17" customFormat="1" x14ac:dyDescent="0.3">
      <c r="A1089" s="53" t="s">
        <v>447</v>
      </c>
    </row>
    <row r="1090" spans="1:17" customFormat="1" x14ac:dyDescent="0.3">
      <c r="A1090" s="54" t="s">
        <v>1</v>
      </c>
    </row>
    <row r="1091" spans="1:17" customFormat="1" x14ac:dyDescent="0.3">
      <c r="A1091" s="115" t="s">
        <v>1</v>
      </c>
      <c r="B1091" s="114" t="s">
        <v>501</v>
      </c>
      <c r="C1091" s="114" t="s">
        <v>1</v>
      </c>
      <c r="D1091" s="114" t="s">
        <v>17</v>
      </c>
      <c r="E1091" s="114" t="s">
        <v>1</v>
      </c>
      <c r="F1091" s="114" t="s">
        <v>18</v>
      </c>
      <c r="G1091" s="114" t="s">
        <v>1</v>
      </c>
      <c r="H1091" s="114" t="s">
        <v>19</v>
      </c>
      <c r="I1091" s="114" t="s">
        <v>1</v>
      </c>
      <c r="J1091" s="114" t="s">
        <v>20</v>
      </c>
      <c r="K1091" s="114" t="s">
        <v>1</v>
      </c>
      <c r="L1091" s="114" t="s">
        <v>21</v>
      </c>
      <c r="M1091" s="114" t="s">
        <v>1</v>
      </c>
      <c r="N1091" s="114" t="s">
        <v>22</v>
      </c>
      <c r="O1091" s="114" t="s">
        <v>1</v>
      </c>
      <c r="P1091" s="114" t="s">
        <v>23</v>
      </c>
      <c r="Q1091" s="114" t="s">
        <v>1</v>
      </c>
    </row>
    <row r="1092" spans="1:17" customFormat="1" x14ac:dyDescent="0.3">
      <c r="A1092" s="116" t="s">
        <v>1</v>
      </c>
      <c r="B1092" s="55" t="s">
        <v>14</v>
      </c>
      <c r="C1092" s="55" t="s">
        <v>15</v>
      </c>
      <c r="D1092" s="55" t="s">
        <v>14</v>
      </c>
      <c r="E1092" s="55" t="s">
        <v>15</v>
      </c>
      <c r="F1092" s="55" t="s">
        <v>14</v>
      </c>
      <c r="G1092" s="55" t="s">
        <v>15</v>
      </c>
      <c r="H1092" s="55" t="s">
        <v>14</v>
      </c>
      <c r="I1092" s="55" t="s">
        <v>15</v>
      </c>
      <c r="J1092" s="55" t="s">
        <v>14</v>
      </c>
      <c r="K1092" s="55" t="s">
        <v>15</v>
      </c>
      <c r="L1092" s="55" t="s">
        <v>14</v>
      </c>
      <c r="M1092" s="55" t="s">
        <v>15</v>
      </c>
      <c r="N1092" s="55" t="s">
        <v>14</v>
      </c>
      <c r="O1092" s="55" t="s">
        <v>15</v>
      </c>
      <c r="P1092" s="55" t="s">
        <v>14</v>
      </c>
      <c r="Q1092" s="55" t="s">
        <v>15</v>
      </c>
    </row>
    <row r="1093" spans="1:17" customFormat="1" x14ac:dyDescent="0.3">
      <c r="A1093" s="56" t="s">
        <v>16</v>
      </c>
      <c r="B1093" s="57">
        <v>13.891970219399999</v>
      </c>
      <c r="C1093" s="57">
        <v>13.891970219399999</v>
      </c>
      <c r="D1093" s="57">
        <v>0.49860807070000002</v>
      </c>
      <c r="E1093" s="57">
        <v>0.49860807070000002</v>
      </c>
      <c r="F1093" s="57">
        <v>5.826608555</v>
      </c>
      <c r="G1093" s="57">
        <v>5.826608555</v>
      </c>
      <c r="H1093" s="57">
        <v>0</v>
      </c>
      <c r="I1093" s="57">
        <v>0</v>
      </c>
      <c r="J1093" s="57">
        <v>0.80154546510000002</v>
      </c>
      <c r="K1093" s="57">
        <v>0.80154546510000002</v>
      </c>
      <c r="L1093" s="57">
        <v>0</v>
      </c>
      <c r="M1093" s="57">
        <v>0</v>
      </c>
      <c r="N1093" s="57">
        <v>0.605314939</v>
      </c>
      <c r="O1093" s="57">
        <v>0.605314939</v>
      </c>
      <c r="P1093" s="57">
        <v>6.1598931896</v>
      </c>
      <c r="Q1093" s="57">
        <v>6.1598931896</v>
      </c>
    </row>
    <row r="1094" spans="1:17" customFormat="1" x14ac:dyDescent="0.3">
      <c r="A1094" s="58" t="s">
        <v>310</v>
      </c>
      <c r="B1094" s="61">
        <v>0</v>
      </c>
      <c r="C1094" s="62">
        <v>0</v>
      </c>
      <c r="D1094" s="61">
        <v>0</v>
      </c>
      <c r="E1094" s="62">
        <v>0</v>
      </c>
      <c r="F1094" s="61">
        <v>0</v>
      </c>
      <c r="G1094" s="62">
        <v>0</v>
      </c>
      <c r="H1094" s="61"/>
      <c r="I1094" s="62"/>
      <c r="J1094" s="61">
        <v>0</v>
      </c>
      <c r="K1094" s="62">
        <v>0</v>
      </c>
      <c r="L1094" s="61"/>
      <c r="M1094" s="62"/>
      <c r="N1094" s="61">
        <v>0</v>
      </c>
      <c r="O1094" s="62">
        <v>0</v>
      </c>
      <c r="P1094" s="61">
        <v>0</v>
      </c>
      <c r="Q1094" s="62">
        <v>0</v>
      </c>
    </row>
    <row r="1095" spans="1:17" customFormat="1" x14ac:dyDescent="0.3">
      <c r="A1095" s="58" t="s">
        <v>311</v>
      </c>
      <c r="B1095" s="67">
        <v>12.421365144299999</v>
      </c>
      <c r="C1095" s="69">
        <v>89.413992026513895</v>
      </c>
      <c r="D1095" s="67">
        <v>0.49860807070000002</v>
      </c>
      <c r="E1095" s="69">
        <v>100</v>
      </c>
      <c r="F1095" s="67">
        <v>4.3560034799</v>
      </c>
      <c r="G1095" s="69">
        <v>74.760530740682299</v>
      </c>
      <c r="H1095" s="67"/>
      <c r="I1095" s="69"/>
      <c r="J1095" s="67">
        <v>0.80154546510000002</v>
      </c>
      <c r="K1095" s="69">
        <v>100</v>
      </c>
      <c r="L1095" s="67"/>
      <c r="M1095" s="69"/>
      <c r="N1095" s="67">
        <v>0.605314939000001</v>
      </c>
      <c r="O1095" s="69">
        <v>100</v>
      </c>
      <c r="P1095" s="67">
        <v>6.1598931896000098</v>
      </c>
      <c r="Q1095" s="69">
        <v>100</v>
      </c>
    </row>
    <row r="1096" spans="1:17" customFormat="1" x14ac:dyDescent="0.3">
      <c r="A1096" s="58" t="s">
        <v>312</v>
      </c>
      <c r="B1096" s="74">
        <v>4.5917651395350498</v>
      </c>
      <c r="C1096" s="74">
        <v>4.5917651395350498</v>
      </c>
      <c r="D1096" s="74">
        <v>5</v>
      </c>
      <c r="E1096" s="74">
        <v>5</v>
      </c>
      <c r="F1096" s="74">
        <v>4.4952106148136499</v>
      </c>
      <c r="G1096" s="74">
        <v>4.4952106148136499</v>
      </c>
      <c r="H1096" s="74"/>
      <c r="I1096" s="74"/>
      <c r="J1096" s="74">
        <v>5</v>
      </c>
      <c r="K1096" s="74">
        <v>5</v>
      </c>
      <c r="L1096" s="74"/>
      <c r="M1096" s="74"/>
      <c r="N1096" s="74">
        <v>4</v>
      </c>
      <c r="O1096" s="75">
        <v>4</v>
      </c>
      <c r="P1096" s="74">
        <v>4.6550814487356504</v>
      </c>
      <c r="Q1096" s="74">
        <v>4.6550814487356504</v>
      </c>
    </row>
    <row r="1097" spans="1:17" customFormat="1" x14ac:dyDescent="0.3">
      <c r="A1097" s="71" t="s">
        <v>1</v>
      </c>
    </row>
    <row r="1098" spans="1:17" customFormat="1" x14ac:dyDescent="0.3">
      <c r="A1098" s="71" t="s">
        <v>1</v>
      </c>
    </row>
    <row r="1099" spans="1:17" customFormat="1" x14ac:dyDescent="0.3">
      <c r="A1099" s="53" t="s">
        <v>448</v>
      </c>
    </row>
    <row r="1100" spans="1:17" customFormat="1" x14ac:dyDescent="0.3">
      <c r="A1100" s="54" t="s">
        <v>1</v>
      </c>
    </row>
    <row r="1101" spans="1:17" customFormat="1" x14ac:dyDescent="0.3">
      <c r="A1101" s="115" t="s">
        <v>1</v>
      </c>
      <c r="B1101" s="114" t="s">
        <v>501</v>
      </c>
      <c r="C1101" s="114" t="s">
        <v>1</v>
      </c>
      <c r="D1101" s="114" t="s">
        <v>17</v>
      </c>
      <c r="E1101" s="114" t="s">
        <v>1</v>
      </c>
      <c r="F1101" s="114" t="s">
        <v>18</v>
      </c>
      <c r="G1101" s="114" t="s">
        <v>1</v>
      </c>
      <c r="H1101" s="114" t="s">
        <v>19</v>
      </c>
      <c r="I1101" s="114" t="s">
        <v>1</v>
      </c>
      <c r="J1101" s="114" t="s">
        <v>20</v>
      </c>
      <c r="K1101" s="114" t="s">
        <v>1</v>
      </c>
      <c r="L1101" s="114" t="s">
        <v>21</v>
      </c>
      <c r="M1101" s="114" t="s">
        <v>1</v>
      </c>
      <c r="N1101" s="114" t="s">
        <v>22</v>
      </c>
      <c r="O1101" s="114" t="s">
        <v>1</v>
      </c>
      <c r="P1101" s="114" t="s">
        <v>23</v>
      </c>
      <c r="Q1101" s="114" t="s">
        <v>1</v>
      </c>
    </row>
    <row r="1102" spans="1:17" customFormat="1" x14ac:dyDescent="0.3">
      <c r="A1102" s="116" t="s">
        <v>1</v>
      </c>
      <c r="B1102" s="55" t="s">
        <v>14</v>
      </c>
      <c r="C1102" s="55" t="s">
        <v>15</v>
      </c>
      <c r="D1102" s="55" t="s">
        <v>14</v>
      </c>
      <c r="E1102" s="55" t="s">
        <v>15</v>
      </c>
      <c r="F1102" s="55" t="s">
        <v>14</v>
      </c>
      <c r="G1102" s="55" t="s">
        <v>15</v>
      </c>
      <c r="H1102" s="55" t="s">
        <v>14</v>
      </c>
      <c r="I1102" s="55" t="s">
        <v>15</v>
      </c>
      <c r="J1102" s="55" t="s">
        <v>14</v>
      </c>
      <c r="K1102" s="55" t="s">
        <v>15</v>
      </c>
      <c r="L1102" s="55" t="s">
        <v>14</v>
      </c>
      <c r="M1102" s="55" t="s">
        <v>15</v>
      </c>
      <c r="N1102" s="55" t="s">
        <v>14</v>
      </c>
      <c r="O1102" s="55" t="s">
        <v>15</v>
      </c>
      <c r="P1102" s="55" t="s">
        <v>14</v>
      </c>
      <c r="Q1102" s="55" t="s">
        <v>15</v>
      </c>
    </row>
    <row r="1103" spans="1:17" customFormat="1" x14ac:dyDescent="0.3">
      <c r="A1103" s="56" t="s">
        <v>16</v>
      </c>
      <c r="B1103" s="57">
        <v>14.178598617</v>
      </c>
      <c r="C1103" s="57">
        <v>14.178598617</v>
      </c>
      <c r="D1103" s="57">
        <v>0</v>
      </c>
      <c r="E1103" s="57">
        <v>0</v>
      </c>
      <c r="F1103" s="57">
        <v>3.1181082528999999</v>
      </c>
      <c r="G1103" s="57">
        <v>3.1181082528999999</v>
      </c>
      <c r="H1103" s="57">
        <v>1.8840816832</v>
      </c>
      <c r="I1103" s="57">
        <v>1.8840816832</v>
      </c>
      <c r="J1103" s="57">
        <v>2.0259396703000001</v>
      </c>
      <c r="K1103" s="57">
        <v>2.0259396703000001</v>
      </c>
      <c r="L1103" s="57">
        <v>4.0250249623999999</v>
      </c>
      <c r="M1103" s="57">
        <v>4.0250249623999999</v>
      </c>
      <c r="N1103" s="57">
        <v>0.43206449200000002</v>
      </c>
      <c r="O1103" s="57">
        <v>0.43206449200000002</v>
      </c>
      <c r="P1103" s="57">
        <v>2.1079120655999999</v>
      </c>
      <c r="Q1103" s="57">
        <v>2.1079120655999999</v>
      </c>
    </row>
    <row r="1104" spans="1:17" customFormat="1" x14ac:dyDescent="0.3">
      <c r="A1104" s="58" t="s">
        <v>310</v>
      </c>
      <c r="B1104" s="61">
        <v>0</v>
      </c>
      <c r="C1104" s="62">
        <v>0</v>
      </c>
      <c r="D1104" s="61"/>
      <c r="E1104" s="62"/>
      <c r="F1104" s="61">
        <v>0</v>
      </c>
      <c r="G1104" s="62">
        <v>0</v>
      </c>
      <c r="H1104" s="61">
        <v>0</v>
      </c>
      <c r="I1104" s="62">
        <v>0</v>
      </c>
      <c r="J1104" s="61">
        <v>0</v>
      </c>
      <c r="K1104" s="62">
        <v>0</v>
      </c>
      <c r="L1104" s="61">
        <v>0</v>
      </c>
      <c r="M1104" s="62">
        <v>0</v>
      </c>
      <c r="N1104" s="61">
        <v>0</v>
      </c>
      <c r="O1104" s="62">
        <v>0</v>
      </c>
      <c r="P1104" s="61">
        <v>0</v>
      </c>
      <c r="Q1104" s="62">
        <v>0</v>
      </c>
    </row>
    <row r="1105" spans="1:17" customFormat="1" x14ac:dyDescent="0.3">
      <c r="A1105" s="58" t="s">
        <v>311</v>
      </c>
      <c r="B1105" s="67">
        <v>14.178598617</v>
      </c>
      <c r="C1105" s="69">
        <v>100</v>
      </c>
      <c r="D1105" s="67"/>
      <c r="E1105" s="69"/>
      <c r="F1105" s="67">
        <v>3.1181082528999999</v>
      </c>
      <c r="G1105" s="69">
        <v>100</v>
      </c>
      <c r="H1105" s="67">
        <v>1.8840816832</v>
      </c>
      <c r="I1105" s="69">
        <v>100</v>
      </c>
      <c r="J1105" s="67">
        <v>2.0259396703000001</v>
      </c>
      <c r="K1105" s="69">
        <v>100</v>
      </c>
      <c r="L1105" s="67">
        <v>4.0250249623999999</v>
      </c>
      <c r="M1105" s="69">
        <v>100</v>
      </c>
      <c r="N1105" s="67">
        <v>0.43206449200000002</v>
      </c>
      <c r="O1105" s="69">
        <v>100</v>
      </c>
      <c r="P1105" s="67">
        <v>2.1079120655999999</v>
      </c>
      <c r="Q1105" s="69">
        <v>100</v>
      </c>
    </row>
    <row r="1106" spans="1:17" customFormat="1" x14ac:dyDescent="0.3">
      <c r="A1106" s="58" t="s">
        <v>312</v>
      </c>
      <c r="B1106" s="74">
        <v>4.4503669495265701</v>
      </c>
      <c r="C1106" s="74">
        <v>4.4503669495265701</v>
      </c>
      <c r="D1106" s="74"/>
      <c r="E1106" s="74"/>
      <c r="F1106" s="74">
        <v>4.4031698060934197</v>
      </c>
      <c r="G1106" s="74">
        <v>4.4031698060934197</v>
      </c>
      <c r="H1106" s="74">
        <v>4.3045027502871296</v>
      </c>
      <c r="I1106" s="74">
        <v>4.3045027502871296</v>
      </c>
      <c r="J1106" s="74">
        <v>4.5249960183871103</v>
      </c>
      <c r="K1106" s="74">
        <v>4.5249960183871103</v>
      </c>
      <c r="L1106" s="74">
        <v>4.7218984552501899</v>
      </c>
      <c r="M1106" s="74">
        <v>4.7218984552501899</v>
      </c>
      <c r="N1106" s="74">
        <v>4</v>
      </c>
      <c r="O1106" s="75">
        <v>4</v>
      </c>
      <c r="P1106" s="74">
        <v>4</v>
      </c>
      <c r="Q1106" s="75">
        <v>4</v>
      </c>
    </row>
    <row r="1107" spans="1:17" customFormat="1" x14ac:dyDescent="0.3">
      <c r="A1107" s="71" t="s">
        <v>1</v>
      </c>
    </row>
    <row r="1108" spans="1:17" customFormat="1" x14ac:dyDescent="0.3">
      <c r="A1108" s="71" t="s">
        <v>1</v>
      </c>
    </row>
    <row r="1109" spans="1:17" customFormat="1" x14ac:dyDescent="0.3">
      <c r="A1109" s="53" t="s">
        <v>449</v>
      </c>
    </row>
    <row r="1110" spans="1:17" customFormat="1" x14ac:dyDescent="0.3">
      <c r="A1110" s="54" t="s">
        <v>1</v>
      </c>
    </row>
    <row r="1111" spans="1:17" customFormat="1" x14ac:dyDescent="0.3">
      <c r="A1111" s="115" t="s">
        <v>1</v>
      </c>
      <c r="B1111" s="114" t="s">
        <v>501</v>
      </c>
      <c r="C1111" s="114" t="s">
        <v>1</v>
      </c>
      <c r="D1111" s="114" t="s">
        <v>17</v>
      </c>
      <c r="E1111" s="114" t="s">
        <v>1</v>
      </c>
      <c r="F1111" s="114" t="s">
        <v>18</v>
      </c>
      <c r="G1111" s="114" t="s">
        <v>1</v>
      </c>
      <c r="H1111" s="114" t="s">
        <v>19</v>
      </c>
      <c r="I1111" s="114" t="s">
        <v>1</v>
      </c>
      <c r="J1111" s="114" t="s">
        <v>20</v>
      </c>
      <c r="K1111" s="114" t="s">
        <v>1</v>
      </c>
      <c r="L1111" s="114" t="s">
        <v>21</v>
      </c>
      <c r="M1111" s="114" t="s">
        <v>1</v>
      </c>
      <c r="N1111" s="114" t="s">
        <v>22</v>
      </c>
      <c r="O1111" s="114" t="s">
        <v>1</v>
      </c>
      <c r="P1111" s="114" t="s">
        <v>23</v>
      </c>
      <c r="Q1111" s="114" t="s">
        <v>1</v>
      </c>
    </row>
    <row r="1112" spans="1:17" customFormat="1" x14ac:dyDescent="0.3">
      <c r="A1112" s="116" t="s">
        <v>1</v>
      </c>
      <c r="B1112" s="55" t="s">
        <v>14</v>
      </c>
      <c r="C1112" s="55" t="s">
        <v>15</v>
      </c>
      <c r="D1112" s="55" t="s">
        <v>14</v>
      </c>
      <c r="E1112" s="55" t="s">
        <v>15</v>
      </c>
      <c r="F1112" s="55" t="s">
        <v>14</v>
      </c>
      <c r="G1112" s="55" t="s">
        <v>15</v>
      </c>
      <c r="H1112" s="55" t="s">
        <v>14</v>
      </c>
      <c r="I1112" s="55" t="s">
        <v>15</v>
      </c>
      <c r="J1112" s="55" t="s">
        <v>14</v>
      </c>
      <c r="K1112" s="55" t="s">
        <v>15</v>
      </c>
      <c r="L1112" s="55" t="s">
        <v>14</v>
      </c>
      <c r="M1112" s="55" t="s">
        <v>15</v>
      </c>
      <c r="N1112" s="55" t="s">
        <v>14</v>
      </c>
      <c r="O1112" s="55" t="s">
        <v>15</v>
      </c>
      <c r="P1112" s="55" t="s">
        <v>14</v>
      </c>
      <c r="Q1112" s="55" t="s">
        <v>15</v>
      </c>
    </row>
    <row r="1113" spans="1:17" customFormat="1" x14ac:dyDescent="0.3">
      <c r="A1113" s="56" t="s">
        <v>16</v>
      </c>
      <c r="B1113" s="57">
        <v>14.0116818018</v>
      </c>
      <c r="C1113" s="57">
        <v>14.0116818018</v>
      </c>
      <c r="D1113" s="57">
        <v>3.3751074330000002</v>
      </c>
      <c r="E1113" s="57">
        <v>3.3751074330000002</v>
      </c>
      <c r="F1113" s="57">
        <v>1.9780138867999999</v>
      </c>
      <c r="G1113" s="57">
        <v>1.9780138867999999</v>
      </c>
      <c r="H1113" s="57">
        <v>1.6772355564000001</v>
      </c>
      <c r="I1113" s="57">
        <v>1.6772355564000001</v>
      </c>
      <c r="J1113" s="57">
        <v>0.61772222939999999</v>
      </c>
      <c r="K1113" s="57">
        <v>0.61772222939999999</v>
      </c>
      <c r="L1113" s="57">
        <v>6.3636026962000001</v>
      </c>
      <c r="M1113" s="57">
        <v>6.3636026962000001</v>
      </c>
      <c r="N1113" s="57">
        <v>0</v>
      </c>
      <c r="O1113" s="57">
        <v>0</v>
      </c>
      <c r="P1113" s="57">
        <v>0</v>
      </c>
      <c r="Q1113" s="57">
        <v>0</v>
      </c>
    </row>
    <row r="1114" spans="1:17" customFormat="1" x14ac:dyDescent="0.3">
      <c r="A1114" s="58" t="s">
        <v>310</v>
      </c>
      <c r="B1114" s="61">
        <v>0</v>
      </c>
      <c r="C1114" s="62">
        <v>0</v>
      </c>
      <c r="D1114" s="61">
        <v>0</v>
      </c>
      <c r="E1114" s="62">
        <v>0</v>
      </c>
      <c r="F1114" s="61">
        <v>0</v>
      </c>
      <c r="G1114" s="62">
        <v>0</v>
      </c>
      <c r="H1114" s="61">
        <v>0</v>
      </c>
      <c r="I1114" s="62">
        <v>0</v>
      </c>
      <c r="J1114" s="61">
        <v>0</v>
      </c>
      <c r="K1114" s="62">
        <v>0</v>
      </c>
      <c r="L1114" s="61">
        <v>0</v>
      </c>
      <c r="M1114" s="62">
        <v>0</v>
      </c>
      <c r="N1114" s="61"/>
      <c r="O1114" s="62"/>
      <c r="P1114" s="61"/>
      <c r="Q1114" s="62"/>
    </row>
    <row r="1115" spans="1:17" customFormat="1" x14ac:dyDescent="0.3">
      <c r="A1115" s="58" t="s">
        <v>311</v>
      </c>
      <c r="B1115" s="67">
        <v>13.5042729901</v>
      </c>
      <c r="C1115" s="69">
        <v>96.378673032420593</v>
      </c>
      <c r="D1115" s="67">
        <v>3.3751074329999899</v>
      </c>
      <c r="E1115" s="69">
        <v>100</v>
      </c>
      <c r="F1115" s="67">
        <v>1.4706050750999999</v>
      </c>
      <c r="G1115" s="69">
        <v>74.347560697823099</v>
      </c>
      <c r="H1115" s="67">
        <v>1.6772355564000001</v>
      </c>
      <c r="I1115" s="69">
        <v>100</v>
      </c>
      <c r="J1115" s="67">
        <v>0.61772222939999999</v>
      </c>
      <c r="K1115" s="69">
        <v>100</v>
      </c>
      <c r="L1115" s="67">
        <v>6.3636026962000001</v>
      </c>
      <c r="M1115" s="69">
        <v>100</v>
      </c>
      <c r="N1115" s="67"/>
      <c r="O1115" s="69"/>
      <c r="P1115" s="67"/>
      <c r="Q1115" s="69"/>
    </row>
    <row r="1116" spans="1:17" customFormat="1" x14ac:dyDescent="0.3">
      <c r="A1116" s="58" t="s">
        <v>312</v>
      </c>
      <c r="B1116" s="74">
        <v>4.5817397073099997</v>
      </c>
      <c r="C1116" s="74">
        <v>4.5817397073099997</v>
      </c>
      <c r="D1116" s="74">
        <v>4</v>
      </c>
      <c r="E1116" s="75">
        <v>4</v>
      </c>
      <c r="F1116" s="74">
        <v>3.74347560697823</v>
      </c>
      <c r="G1116" s="74">
        <v>3.74347560697823</v>
      </c>
      <c r="H1116" s="74">
        <v>5</v>
      </c>
      <c r="I1116" s="74">
        <v>5</v>
      </c>
      <c r="J1116" s="74">
        <v>5</v>
      </c>
      <c r="K1116" s="74">
        <v>5</v>
      </c>
      <c r="L1116" s="74">
        <v>5</v>
      </c>
      <c r="M1116" s="74">
        <v>5</v>
      </c>
      <c r="N1116" s="74"/>
      <c r="O1116" s="74"/>
      <c r="P1116" s="74"/>
      <c r="Q1116" s="74"/>
    </row>
    <row r="1117" spans="1:17" customFormat="1" x14ac:dyDescent="0.3">
      <c r="A1117" s="71" t="s">
        <v>1</v>
      </c>
    </row>
    <row r="1118" spans="1:17" customFormat="1" x14ac:dyDescent="0.3">
      <c r="A1118" s="71" t="s">
        <v>1</v>
      </c>
    </row>
    <row r="1119" spans="1:17" customFormat="1" x14ac:dyDescent="0.3">
      <c r="A1119" s="53" t="s">
        <v>450</v>
      </c>
    </row>
    <row r="1120" spans="1:17" customFormat="1" x14ac:dyDescent="0.3">
      <c r="A1120" s="54" t="s">
        <v>1</v>
      </c>
    </row>
    <row r="1121" spans="1:17" customFormat="1" x14ac:dyDescent="0.3">
      <c r="A1121" s="115" t="s">
        <v>1</v>
      </c>
      <c r="B1121" s="114" t="s">
        <v>501</v>
      </c>
      <c r="C1121" s="114" t="s">
        <v>1</v>
      </c>
      <c r="D1121" s="114" t="s">
        <v>17</v>
      </c>
      <c r="E1121" s="114" t="s">
        <v>1</v>
      </c>
      <c r="F1121" s="114" t="s">
        <v>18</v>
      </c>
      <c r="G1121" s="114" t="s">
        <v>1</v>
      </c>
      <c r="H1121" s="114" t="s">
        <v>19</v>
      </c>
      <c r="I1121" s="114" t="s">
        <v>1</v>
      </c>
      <c r="J1121" s="114" t="s">
        <v>20</v>
      </c>
      <c r="K1121" s="114" t="s">
        <v>1</v>
      </c>
      <c r="L1121" s="114" t="s">
        <v>21</v>
      </c>
      <c r="M1121" s="114" t="s">
        <v>1</v>
      </c>
      <c r="N1121" s="114" t="s">
        <v>22</v>
      </c>
      <c r="O1121" s="114" t="s">
        <v>1</v>
      </c>
      <c r="P1121" s="114" t="s">
        <v>23</v>
      </c>
      <c r="Q1121" s="114" t="s">
        <v>1</v>
      </c>
    </row>
    <row r="1122" spans="1:17" customFormat="1" x14ac:dyDescent="0.3">
      <c r="A1122" s="116" t="s">
        <v>1</v>
      </c>
      <c r="B1122" s="55" t="s">
        <v>14</v>
      </c>
      <c r="C1122" s="55" t="s">
        <v>15</v>
      </c>
      <c r="D1122" s="55" t="s">
        <v>14</v>
      </c>
      <c r="E1122" s="55" t="s">
        <v>15</v>
      </c>
      <c r="F1122" s="55" t="s">
        <v>14</v>
      </c>
      <c r="G1122" s="55" t="s">
        <v>15</v>
      </c>
      <c r="H1122" s="55" t="s">
        <v>14</v>
      </c>
      <c r="I1122" s="55" t="s">
        <v>15</v>
      </c>
      <c r="J1122" s="55" t="s">
        <v>14</v>
      </c>
      <c r="K1122" s="55" t="s">
        <v>15</v>
      </c>
      <c r="L1122" s="55" t="s">
        <v>14</v>
      </c>
      <c r="M1122" s="55" t="s">
        <v>15</v>
      </c>
      <c r="N1122" s="55" t="s">
        <v>14</v>
      </c>
      <c r="O1122" s="55" t="s">
        <v>15</v>
      </c>
      <c r="P1122" s="55" t="s">
        <v>14</v>
      </c>
      <c r="Q1122" s="55" t="s">
        <v>15</v>
      </c>
    </row>
    <row r="1123" spans="1:17" customFormat="1" x14ac:dyDescent="0.3">
      <c r="A1123" s="56" t="s">
        <v>16</v>
      </c>
      <c r="B1123" s="57">
        <v>31.708933859799998</v>
      </c>
      <c r="C1123" s="57">
        <v>31.708933859799998</v>
      </c>
      <c r="D1123" s="57">
        <v>10.4001995743</v>
      </c>
      <c r="E1123" s="57">
        <v>10.4001995743</v>
      </c>
      <c r="F1123" s="57">
        <v>5.5260018929000001</v>
      </c>
      <c r="G1123" s="57">
        <v>5.5260018929000001</v>
      </c>
      <c r="H1123" s="57">
        <v>1.6041224570999999</v>
      </c>
      <c r="I1123" s="57">
        <v>1.6041224570999999</v>
      </c>
      <c r="J1123" s="57">
        <v>4.7494835773000004</v>
      </c>
      <c r="K1123" s="57">
        <v>4.7494835773000004</v>
      </c>
      <c r="L1123" s="57">
        <v>1.9216829879999999</v>
      </c>
      <c r="M1123" s="57">
        <v>1.9216829879999999</v>
      </c>
      <c r="N1123" s="57">
        <v>0.34447959500000003</v>
      </c>
      <c r="O1123" s="57">
        <v>0.34447959500000003</v>
      </c>
      <c r="P1123" s="57">
        <v>7.1629637751999997</v>
      </c>
      <c r="Q1123" s="57">
        <v>7.1629637751999997</v>
      </c>
    </row>
    <row r="1124" spans="1:17" customFormat="1" x14ac:dyDescent="0.3">
      <c r="A1124" s="58" t="s">
        <v>310</v>
      </c>
      <c r="B1124" s="61">
        <v>0</v>
      </c>
      <c r="C1124" s="62">
        <v>0</v>
      </c>
      <c r="D1124" s="61">
        <v>0</v>
      </c>
      <c r="E1124" s="62">
        <v>0</v>
      </c>
      <c r="F1124" s="61">
        <v>0</v>
      </c>
      <c r="G1124" s="62">
        <v>0</v>
      </c>
      <c r="H1124" s="61">
        <v>0</v>
      </c>
      <c r="I1124" s="62">
        <v>0</v>
      </c>
      <c r="J1124" s="61">
        <v>0</v>
      </c>
      <c r="K1124" s="62">
        <v>0</v>
      </c>
      <c r="L1124" s="61">
        <v>0</v>
      </c>
      <c r="M1124" s="62">
        <v>0</v>
      </c>
      <c r="N1124" s="61">
        <v>0</v>
      </c>
      <c r="O1124" s="62">
        <v>0</v>
      </c>
      <c r="P1124" s="61">
        <v>0</v>
      </c>
      <c r="Q1124" s="62">
        <v>0</v>
      </c>
    </row>
    <row r="1125" spans="1:17" customFormat="1" x14ac:dyDescent="0.3">
      <c r="A1125" s="58" t="s">
        <v>311</v>
      </c>
      <c r="B1125" s="67">
        <v>31.111401396600002</v>
      </c>
      <c r="C1125" s="69">
        <v>98.115570628006694</v>
      </c>
      <c r="D1125" s="67">
        <v>10.4001995743</v>
      </c>
      <c r="E1125" s="69">
        <v>100</v>
      </c>
      <c r="F1125" s="67">
        <v>5.5260018929000001</v>
      </c>
      <c r="G1125" s="69">
        <v>100</v>
      </c>
      <c r="H1125" s="67">
        <v>1.6041224570999999</v>
      </c>
      <c r="I1125" s="69">
        <v>100</v>
      </c>
      <c r="J1125" s="67">
        <v>4.7494835773000004</v>
      </c>
      <c r="K1125" s="69">
        <v>100</v>
      </c>
      <c r="L1125" s="67">
        <v>1.3241505248000001</v>
      </c>
      <c r="M1125" s="68">
        <v>68.905773380349004</v>
      </c>
      <c r="N1125" s="67">
        <v>0.34447959500000003</v>
      </c>
      <c r="O1125" s="69">
        <v>100</v>
      </c>
      <c r="P1125" s="67">
        <v>7.1629637751999899</v>
      </c>
      <c r="Q1125" s="69">
        <v>100</v>
      </c>
    </row>
    <row r="1126" spans="1:17" customFormat="1" x14ac:dyDescent="0.3">
      <c r="A1126" s="58" t="s">
        <v>312</v>
      </c>
      <c r="B1126" s="74">
        <v>4.4580657418291301</v>
      </c>
      <c r="C1126" s="74">
        <v>4.4580657418291301</v>
      </c>
      <c r="D1126" s="74">
        <v>4.5413422304233899</v>
      </c>
      <c r="E1126" s="74">
        <v>4.5413422304233899</v>
      </c>
      <c r="F1126" s="74">
        <v>4.1059477542619396</v>
      </c>
      <c r="G1126" s="74">
        <v>4.1059477542619396</v>
      </c>
      <c r="H1126" s="74">
        <v>4.7145866181390597</v>
      </c>
      <c r="I1126" s="74">
        <v>4.7145866181390597</v>
      </c>
      <c r="J1126" s="74">
        <v>4.7265030809437096</v>
      </c>
      <c r="K1126" s="74">
        <v>4.7265030809437096</v>
      </c>
      <c r="L1126" s="74">
        <v>4.37811546760698</v>
      </c>
      <c r="M1126" s="74">
        <v>4.37811546760698</v>
      </c>
      <c r="N1126" s="74">
        <v>5</v>
      </c>
      <c r="O1126" s="76">
        <v>5</v>
      </c>
      <c r="P1126" s="74">
        <v>4.3687502993027802</v>
      </c>
      <c r="Q1126" s="74">
        <v>4.3687502993027802</v>
      </c>
    </row>
    <row r="1127" spans="1:17" customFormat="1" x14ac:dyDescent="0.3">
      <c r="A1127" s="71" t="s">
        <v>1</v>
      </c>
    </row>
    <row r="1128" spans="1:17" customFormat="1" x14ac:dyDescent="0.3">
      <c r="A1128" s="71" t="s">
        <v>1</v>
      </c>
    </row>
    <row r="1129" spans="1:17" customFormat="1" x14ac:dyDescent="0.3">
      <c r="A1129" s="53" t="s">
        <v>451</v>
      </c>
    </row>
    <row r="1130" spans="1:17" customFormat="1" x14ac:dyDescent="0.3">
      <c r="A1130" s="54" t="s">
        <v>1</v>
      </c>
    </row>
    <row r="1131" spans="1:17" customFormat="1" x14ac:dyDescent="0.3">
      <c r="A1131" s="115" t="s">
        <v>1</v>
      </c>
      <c r="B1131" s="114" t="s">
        <v>501</v>
      </c>
      <c r="C1131" s="114" t="s">
        <v>1</v>
      </c>
      <c r="D1131" s="114" t="s">
        <v>17</v>
      </c>
      <c r="E1131" s="114" t="s">
        <v>1</v>
      </c>
      <c r="F1131" s="114" t="s">
        <v>18</v>
      </c>
      <c r="G1131" s="114" t="s">
        <v>1</v>
      </c>
      <c r="H1131" s="114" t="s">
        <v>19</v>
      </c>
      <c r="I1131" s="114" t="s">
        <v>1</v>
      </c>
      <c r="J1131" s="114" t="s">
        <v>20</v>
      </c>
      <c r="K1131" s="114" t="s">
        <v>1</v>
      </c>
      <c r="L1131" s="114" t="s">
        <v>21</v>
      </c>
      <c r="M1131" s="114" t="s">
        <v>1</v>
      </c>
      <c r="N1131" s="114" t="s">
        <v>22</v>
      </c>
      <c r="O1131" s="114" t="s">
        <v>1</v>
      </c>
      <c r="P1131" s="114" t="s">
        <v>23</v>
      </c>
      <c r="Q1131" s="114" t="s">
        <v>1</v>
      </c>
    </row>
    <row r="1132" spans="1:17" customFormat="1" x14ac:dyDescent="0.3">
      <c r="A1132" s="116" t="s">
        <v>1</v>
      </c>
      <c r="B1132" s="55" t="s">
        <v>14</v>
      </c>
      <c r="C1132" s="55" t="s">
        <v>15</v>
      </c>
      <c r="D1132" s="55" t="s">
        <v>14</v>
      </c>
      <c r="E1132" s="55" t="s">
        <v>15</v>
      </c>
      <c r="F1132" s="55" t="s">
        <v>14</v>
      </c>
      <c r="G1132" s="55" t="s">
        <v>15</v>
      </c>
      <c r="H1132" s="55" t="s">
        <v>14</v>
      </c>
      <c r="I1132" s="55" t="s">
        <v>15</v>
      </c>
      <c r="J1132" s="55" t="s">
        <v>14</v>
      </c>
      <c r="K1132" s="55" t="s">
        <v>15</v>
      </c>
      <c r="L1132" s="55" t="s">
        <v>14</v>
      </c>
      <c r="M1132" s="55" t="s">
        <v>15</v>
      </c>
      <c r="N1132" s="55" t="s">
        <v>14</v>
      </c>
      <c r="O1132" s="55" t="s">
        <v>15</v>
      </c>
      <c r="P1132" s="55" t="s">
        <v>14</v>
      </c>
      <c r="Q1132" s="55" t="s">
        <v>15</v>
      </c>
    </row>
    <row r="1133" spans="1:17" customFormat="1" x14ac:dyDescent="0.3">
      <c r="A1133" s="56" t="s">
        <v>16</v>
      </c>
      <c r="B1133" s="57">
        <v>18.749986829699999</v>
      </c>
      <c r="C1133" s="57">
        <v>18.749986829699999</v>
      </c>
      <c r="D1133" s="57">
        <v>0.80450683950000001</v>
      </c>
      <c r="E1133" s="57">
        <v>0.80450683950000001</v>
      </c>
      <c r="F1133" s="57">
        <v>6.5777752189000003</v>
      </c>
      <c r="G1133" s="57">
        <v>6.5777752189000003</v>
      </c>
      <c r="H1133" s="57">
        <v>2.8972526943000001</v>
      </c>
      <c r="I1133" s="57">
        <v>2.8972526943000001</v>
      </c>
      <c r="J1133" s="57">
        <v>1.1964710015</v>
      </c>
      <c r="K1133" s="57">
        <v>1.1964710015</v>
      </c>
      <c r="L1133" s="57">
        <v>4.9343471503999998</v>
      </c>
      <c r="M1133" s="57">
        <v>4.9343471503999998</v>
      </c>
      <c r="N1133" s="57">
        <v>0</v>
      </c>
      <c r="O1133" s="57">
        <v>0</v>
      </c>
      <c r="P1133" s="57">
        <v>0.65840472090000002</v>
      </c>
      <c r="Q1133" s="57">
        <v>0.65840472090000002</v>
      </c>
    </row>
    <row r="1134" spans="1:17" customFormat="1" x14ac:dyDescent="0.3">
      <c r="A1134" s="58" t="s">
        <v>310</v>
      </c>
      <c r="B1134" s="61">
        <v>0</v>
      </c>
      <c r="C1134" s="62">
        <v>0</v>
      </c>
      <c r="D1134" s="61">
        <v>0</v>
      </c>
      <c r="E1134" s="62">
        <v>0</v>
      </c>
      <c r="F1134" s="61">
        <v>0</v>
      </c>
      <c r="G1134" s="62">
        <v>0</v>
      </c>
      <c r="H1134" s="61">
        <v>0</v>
      </c>
      <c r="I1134" s="62">
        <v>0</v>
      </c>
      <c r="J1134" s="61">
        <v>0</v>
      </c>
      <c r="K1134" s="62">
        <v>0</v>
      </c>
      <c r="L1134" s="61">
        <v>0</v>
      </c>
      <c r="M1134" s="62">
        <v>0</v>
      </c>
      <c r="N1134" s="61"/>
      <c r="O1134" s="62"/>
      <c r="P1134" s="61">
        <v>0</v>
      </c>
      <c r="Q1134" s="62">
        <v>0</v>
      </c>
    </row>
    <row r="1135" spans="1:17" customFormat="1" x14ac:dyDescent="0.3">
      <c r="A1135" s="58" t="s">
        <v>311</v>
      </c>
      <c r="B1135" s="67">
        <v>18.242578018</v>
      </c>
      <c r="C1135" s="69">
        <v>97.293817770067605</v>
      </c>
      <c r="D1135" s="67">
        <v>0.80450683950000001</v>
      </c>
      <c r="E1135" s="69">
        <v>100</v>
      </c>
      <c r="F1135" s="67">
        <v>6.0703664071999999</v>
      </c>
      <c r="G1135" s="69">
        <v>92.286011686108395</v>
      </c>
      <c r="H1135" s="67">
        <v>2.8972526943000001</v>
      </c>
      <c r="I1135" s="69">
        <v>100</v>
      </c>
      <c r="J1135" s="67">
        <v>1.1964710015</v>
      </c>
      <c r="K1135" s="69">
        <v>100</v>
      </c>
      <c r="L1135" s="67">
        <v>4.9343471503999998</v>
      </c>
      <c r="M1135" s="69">
        <v>100</v>
      </c>
      <c r="N1135" s="67"/>
      <c r="O1135" s="69"/>
      <c r="P1135" s="67">
        <v>0.65840472090000002</v>
      </c>
      <c r="Q1135" s="69">
        <v>100</v>
      </c>
    </row>
    <row r="1136" spans="1:17" customFormat="1" x14ac:dyDescent="0.3">
      <c r="A1136" s="58" t="s">
        <v>312</v>
      </c>
      <c r="B1136" s="74">
        <v>4.3011495974896299</v>
      </c>
      <c r="C1136" s="74">
        <v>4.3011495974896299</v>
      </c>
      <c r="D1136" s="74">
        <v>5</v>
      </c>
      <c r="E1136" s="76">
        <v>5</v>
      </c>
      <c r="F1136" s="74">
        <v>4.49681895272282</v>
      </c>
      <c r="G1136" s="74">
        <v>4.49681895272282</v>
      </c>
      <c r="H1136" s="74">
        <v>4.3852762786263302</v>
      </c>
      <c r="I1136" s="74">
        <v>4.3852762786263302</v>
      </c>
      <c r="J1136" s="74">
        <v>4.3826570095104804</v>
      </c>
      <c r="K1136" s="74">
        <v>4.3826570095104804</v>
      </c>
      <c r="L1136" s="74">
        <v>4</v>
      </c>
      <c r="M1136" s="75">
        <v>4</v>
      </c>
      <c r="N1136" s="74"/>
      <c r="O1136" s="74"/>
      <c r="P1136" s="74">
        <v>4</v>
      </c>
      <c r="Q1136" s="75">
        <v>4</v>
      </c>
    </row>
    <row r="1137" spans="1:17" customFormat="1" x14ac:dyDescent="0.3">
      <c r="A1137" s="71" t="s">
        <v>1</v>
      </c>
    </row>
    <row r="1138" spans="1:17" customFormat="1" x14ac:dyDescent="0.3">
      <c r="A1138" s="71" t="s">
        <v>1</v>
      </c>
    </row>
    <row r="1139" spans="1:17" customFormat="1" x14ac:dyDescent="0.3">
      <c r="A1139" s="53" t="s">
        <v>452</v>
      </c>
    </row>
    <row r="1140" spans="1:17" customFormat="1" x14ac:dyDescent="0.3">
      <c r="A1140" s="54" t="s">
        <v>1</v>
      </c>
    </row>
    <row r="1141" spans="1:17" customFormat="1" x14ac:dyDescent="0.3">
      <c r="A1141" s="115" t="s">
        <v>1</v>
      </c>
      <c r="B1141" s="114" t="s">
        <v>501</v>
      </c>
      <c r="C1141" s="114" t="s">
        <v>1</v>
      </c>
      <c r="D1141" s="114" t="s">
        <v>17</v>
      </c>
      <c r="E1141" s="114" t="s">
        <v>1</v>
      </c>
      <c r="F1141" s="114" t="s">
        <v>18</v>
      </c>
      <c r="G1141" s="114" t="s">
        <v>1</v>
      </c>
      <c r="H1141" s="114" t="s">
        <v>19</v>
      </c>
      <c r="I1141" s="114" t="s">
        <v>1</v>
      </c>
      <c r="J1141" s="114" t="s">
        <v>20</v>
      </c>
      <c r="K1141" s="114" t="s">
        <v>1</v>
      </c>
      <c r="L1141" s="114" t="s">
        <v>21</v>
      </c>
      <c r="M1141" s="114" t="s">
        <v>1</v>
      </c>
      <c r="N1141" s="114" t="s">
        <v>22</v>
      </c>
      <c r="O1141" s="114" t="s">
        <v>1</v>
      </c>
      <c r="P1141" s="114" t="s">
        <v>23</v>
      </c>
      <c r="Q1141" s="114" t="s">
        <v>1</v>
      </c>
    </row>
    <row r="1142" spans="1:17" customFormat="1" x14ac:dyDescent="0.3">
      <c r="A1142" s="116" t="s">
        <v>1</v>
      </c>
      <c r="B1142" s="55" t="s">
        <v>14</v>
      </c>
      <c r="C1142" s="55" t="s">
        <v>15</v>
      </c>
      <c r="D1142" s="55" t="s">
        <v>14</v>
      </c>
      <c r="E1142" s="55" t="s">
        <v>15</v>
      </c>
      <c r="F1142" s="55" t="s">
        <v>14</v>
      </c>
      <c r="G1142" s="55" t="s">
        <v>15</v>
      </c>
      <c r="H1142" s="55" t="s">
        <v>14</v>
      </c>
      <c r="I1142" s="55" t="s">
        <v>15</v>
      </c>
      <c r="J1142" s="55" t="s">
        <v>14</v>
      </c>
      <c r="K1142" s="55" t="s">
        <v>15</v>
      </c>
      <c r="L1142" s="55" t="s">
        <v>14</v>
      </c>
      <c r="M1142" s="55" t="s">
        <v>15</v>
      </c>
      <c r="N1142" s="55" t="s">
        <v>14</v>
      </c>
      <c r="O1142" s="55" t="s">
        <v>15</v>
      </c>
      <c r="P1142" s="55" t="s">
        <v>14</v>
      </c>
      <c r="Q1142" s="55" t="s">
        <v>15</v>
      </c>
    </row>
    <row r="1143" spans="1:17" customFormat="1" x14ac:dyDescent="0.3">
      <c r="A1143" s="56" t="s">
        <v>16</v>
      </c>
      <c r="B1143" s="57">
        <v>22.820088336600001</v>
      </c>
      <c r="C1143" s="57">
        <v>22.820088336600001</v>
      </c>
      <c r="D1143" s="57">
        <v>6.6042628126</v>
      </c>
      <c r="E1143" s="57">
        <v>6.6042628126</v>
      </c>
      <c r="F1143" s="57">
        <v>7.1935979213000003</v>
      </c>
      <c r="G1143" s="57">
        <v>7.1935979213000003</v>
      </c>
      <c r="H1143" s="57">
        <v>0.87506695629999998</v>
      </c>
      <c r="I1143" s="57">
        <v>0.87506695629999998</v>
      </c>
      <c r="J1143" s="57">
        <v>0.58830334699999998</v>
      </c>
      <c r="K1143" s="57">
        <v>0.58830334699999998</v>
      </c>
      <c r="L1143" s="57">
        <v>2.4241824188000001</v>
      </c>
      <c r="M1143" s="57">
        <v>2.4241824188000001</v>
      </c>
      <c r="N1143" s="57">
        <v>3.6167667215999999</v>
      </c>
      <c r="O1143" s="57">
        <v>3.6167667215999999</v>
      </c>
      <c r="P1143" s="57">
        <v>0.70458766429999997</v>
      </c>
      <c r="Q1143" s="57">
        <v>0.70458766429999997</v>
      </c>
    </row>
    <row r="1144" spans="1:17" customFormat="1" x14ac:dyDescent="0.3">
      <c r="A1144" s="58" t="s">
        <v>310</v>
      </c>
      <c r="B1144" s="61">
        <v>0</v>
      </c>
      <c r="C1144" s="62">
        <v>0</v>
      </c>
      <c r="D1144" s="61">
        <v>0</v>
      </c>
      <c r="E1144" s="62">
        <v>0</v>
      </c>
      <c r="F1144" s="61">
        <v>0</v>
      </c>
      <c r="G1144" s="62">
        <v>0</v>
      </c>
      <c r="H1144" s="61">
        <v>0</v>
      </c>
      <c r="I1144" s="62">
        <v>0</v>
      </c>
      <c r="J1144" s="61">
        <v>0</v>
      </c>
      <c r="K1144" s="62">
        <v>0</v>
      </c>
      <c r="L1144" s="61">
        <v>0</v>
      </c>
      <c r="M1144" s="62">
        <v>0</v>
      </c>
      <c r="N1144" s="61">
        <v>0</v>
      </c>
      <c r="O1144" s="62">
        <v>0</v>
      </c>
      <c r="P1144" s="61">
        <v>0</v>
      </c>
      <c r="Q1144" s="62">
        <v>0</v>
      </c>
    </row>
    <row r="1145" spans="1:17" customFormat="1" x14ac:dyDescent="0.3">
      <c r="A1145" s="58" t="s">
        <v>311</v>
      </c>
      <c r="B1145" s="67">
        <v>22.820088336600001</v>
      </c>
      <c r="C1145" s="69">
        <v>100</v>
      </c>
      <c r="D1145" s="67">
        <v>6.6042628126000098</v>
      </c>
      <c r="E1145" s="69">
        <v>100</v>
      </c>
      <c r="F1145" s="67">
        <v>7.1935979213000003</v>
      </c>
      <c r="G1145" s="69">
        <v>100</v>
      </c>
      <c r="H1145" s="67">
        <v>0.87506695629999998</v>
      </c>
      <c r="I1145" s="69">
        <v>100</v>
      </c>
      <c r="J1145" s="67">
        <v>0.58830334699999898</v>
      </c>
      <c r="K1145" s="69">
        <v>100</v>
      </c>
      <c r="L1145" s="67">
        <v>2.4241824188000001</v>
      </c>
      <c r="M1145" s="69">
        <v>100</v>
      </c>
      <c r="N1145" s="67">
        <v>3.6167667215999999</v>
      </c>
      <c r="O1145" s="69">
        <v>100</v>
      </c>
      <c r="P1145" s="67">
        <v>0.70458766429999897</v>
      </c>
      <c r="Q1145" s="69">
        <v>100</v>
      </c>
    </row>
    <row r="1146" spans="1:17" customFormat="1" x14ac:dyDescent="0.3">
      <c r="A1146" s="58" t="s">
        <v>312</v>
      </c>
      <c r="B1146" s="74">
        <v>4.4525536138059802</v>
      </c>
      <c r="C1146" s="74">
        <v>4.4525536138059802</v>
      </c>
      <c r="D1146" s="74">
        <v>4.4692624531063903</v>
      </c>
      <c r="E1146" s="74">
        <v>4.4692624531063903</v>
      </c>
      <c r="F1146" s="74">
        <v>4.2824399633852304</v>
      </c>
      <c r="G1146" s="74">
        <v>4.2824399633852304</v>
      </c>
      <c r="H1146" s="74">
        <v>5</v>
      </c>
      <c r="I1146" s="76">
        <v>5</v>
      </c>
      <c r="J1146" s="74">
        <v>4</v>
      </c>
      <c r="K1146" s="75">
        <v>4</v>
      </c>
      <c r="L1146" s="74">
        <v>4</v>
      </c>
      <c r="M1146" s="75">
        <v>4</v>
      </c>
      <c r="N1146" s="74">
        <v>5</v>
      </c>
      <c r="O1146" s="76">
        <v>5</v>
      </c>
      <c r="P1146" s="74">
        <v>5</v>
      </c>
      <c r="Q1146" s="76">
        <v>5</v>
      </c>
    </row>
    <row r="1147" spans="1:17" customFormat="1" x14ac:dyDescent="0.3">
      <c r="A1147" s="71" t="s">
        <v>1</v>
      </c>
    </row>
    <row r="1148" spans="1:17" customFormat="1" x14ac:dyDescent="0.3">
      <c r="A1148" s="71" t="s">
        <v>1</v>
      </c>
    </row>
    <row r="1149" spans="1:17" customFormat="1" x14ac:dyDescent="0.3">
      <c r="A1149" s="53" t="s">
        <v>453</v>
      </c>
    </row>
    <row r="1150" spans="1:17" customFormat="1" x14ac:dyDescent="0.3">
      <c r="A1150" s="54" t="s">
        <v>1</v>
      </c>
    </row>
    <row r="1151" spans="1:17" customFormat="1" x14ac:dyDescent="0.3">
      <c r="A1151" s="115" t="s">
        <v>1</v>
      </c>
      <c r="B1151" s="114" t="s">
        <v>501</v>
      </c>
      <c r="C1151" s="114" t="s">
        <v>1</v>
      </c>
      <c r="D1151" s="114" t="s">
        <v>17</v>
      </c>
      <c r="E1151" s="114" t="s">
        <v>1</v>
      </c>
      <c r="F1151" s="114" t="s">
        <v>18</v>
      </c>
      <c r="G1151" s="114" t="s">
        <v>1</v>
      </c>
      <c r="H1151" s="114" t="s">
        <v>19</v>
      </c>
      <c r="I1151" s="114" t="s">
        <v>1</v>
      </c>
      <c r="J1151" s="114" t="s">
        <v>20</v>
      </c>
      <c r="K1151" s="114" t="s">
        <v>1</v>
      </c>
      <c r="L1151" s="114" t="s">
        <v>21</v>
      </c>
      <c r="M1151" s="114" t="s">
        <v>1</v>
      </c>
      <c r="N1151" s="114" t="s">
        <v>22</v>
      </c>
      <c r="O1151" s="114" t="s">
        <v>1</v>
      </c>
      <c r="P1151" s="114" t="s">
        <v>23</v>
      </c>
      <c r="Q1151" s="114" t="s">
        <v>1</v>
      </c>
    </row>
    <row r="1152" spans="1:17" customFormat="1" x14ac:dyDescent="0.3">
      <c r="A1152" s="116" t="s">
        <v>1</v>
      </c>
      <c r="B1152" s="55" t="s">
        <v>14</v>
      </c>
      <c r="C1152" s="55" t="s">
        <v>15</v>
      </c>
      <c r="D1152" s="55" t="s">
        <v>14</v>
      </c>
      <c r="E1152" s="55" t="s">
        <v>15</v>
      </c>
      <c r="F1152" s="55" t="s">
        <v>14</v>
      </c>
      <c r="G1152" s="55" t="s">
        <v>15</v>
      </c>
      <c r="H1152" s="55" t="s">
        <v>14</v>
      </c>
      <c r="I1152" s="55" t="s">
        <v>15</v>
      </c>
      <c r="J1152" s="55" t="s">
        <v>14</v>
      </c>
      <c r="K1152" s="55" t="s">
        <v>15</v>
      </c>
      <c r="L1152" s="55" t="s">
        <v>14</v>
      </c>
      <c r="M1152" s="55" t="s">
        <v>15</v>
      </c>
      <c r="N1152" s="55" t="s">
        <v>14</v>
      </c>
      <c r="O1152" s="55" t="s">
        <v>15</v>
      </c>
      <c r="P1152" s="55" t="s">
        <v>14</v>
      </c>
      <c r="Q1152" s="55" t="s">
        <v>15</v>
      </c>
    </row>
    <row r="1153" spans="1:17" customFormat="1" x14ac:dyDescent="0.3">
      <c r="A1153" s="56" t="s">
        <v>16</v>
      </c>
      <c r="B1153" s="57">
        <v>25.017248031800001</v>
      </c>
      <c r="C1153" s="57">
        <v>25.017248031800001</v>
      </c>
      <c r="D1153" s="57">
        <v>1.1506522945</v>
      </c>
      <c r="E1153" s="57">
        <v>1.1506522945</v>
      </c>
      <c r="F1153" s="57">
        <v>6.9230467305000003</v>
      </c>
      <c r="G1153" s="57">
        <v>6.9230467305000003</v>
      </c>
      <c r="H1153" s="57">
        <v>0.7153317884</v>
      </c>
      <c r="I1153" s="57">
        <v>0.7153317884</v>
      </c>
      <c r="J1153" s="57">
        <v>0</v>
      </c>
      <c r="K1153" s="57">
        <v>0</v>
      </c>
      <c r="L1153" s="57">
        <v>1.1239689859999999</v>
      </c>
      <c r="M1153" s="57">
        <v>1.1239689859999999</v>
      </c>
      <c r="N1153" s="57">
        <v>5.8198321216000002</v>
      </c>
      <c r="O1153" s="57">
        <v>5.8198321216000002</v>
      </c>
      <c r="P1153" s="57">
        <v>9.2844161108000005</v>
      </c>
      <c r="Q1153" s="57">
        <v>9.2844161108000005</v>
      </c>
    </row>
    <row r="1154" spans="1:17" customFormat="1" x14ac:dyDescent="0.3">
      <c r="A1154" s="58" t="s">
        <v>310</v>
      </c>
      <c r="B1154" s="61">
        <v>0</v>
      </c>
      <c r="C1154" s="62">
        <v>0</v>
      </c>
      <c r="D1154" s="61">
        <v>0</v>
      </c>
      <c r="E1154" s="62">
        <v>0</v>
      </c>
      <c r="F1154" s="61">
        <v>0</v>
      </c>
      <c r="G1154" s="62">
        <v>0</v>
      </c>
      <c r="H1154" s="61">
        <v>0</v>
      </c>
      <c r="I1154" s="62">
        <v>0</v>
      </c>
      <c r="J1154" s="61"/>
      <c r="K1154" s="62"/>
      <c r="L1154" s="61">
        <v>0</v>
      </c>
      <c r="M1154" s="62">
        <v>0</v>
      </c>
      <c r="N1154" s="61">
        <v>0</v>
      </c>
      <c r="O1154" s="62">
        <v>0</v>
      </c>
      <c r="P1154" s="61">
        <v>0</v>
      </c>
      <c r="Q1154" s="62">
        <v>0</v>
      </c>
    </row>
    <row r="1155" spans="1:17" customFormat="1" x14ac:dyDescent="0.3">
      <c r="A1155" s="58" t="s">
        <v>311</v>
      </c>
      <c r="B1155" s="67">
        <v>23.690862934199998</v>
      </c>
      <c r="C1155" s="69">
        <v>94.698117491124506</v>
      </c>
      <c r="D1155" s="67">
        <v>1.1506522945</v>
      </c>
      <c r="E1155" s="69">
        <v>100</v>
      </c>
      <c r="F1155" s="67">
        <v>6.9230467304999896</v>
      </c>
      <c r="G1155" s="69">
        <v>100</v>
      </c>
      <c r="H1155" s="67">
        <v>0.715331788399999</v>
      </c>
      <c r="I1155" s="69">
        <v>100</v>
      </c>
      <c r="J1155" s="67"/>
      <c r="K1155" s="69"/>
      <c r="L1155" s="67">
        <v>1.1239689859999999</v>
      </c>
      <c r="M1155" s="69">
        <v>100</v>
      </c>
      <c r="N1155" s="67">
        <v>5.81983212160001</v>
      </c>
      <c r="O1155" s="69">
        <v>100</v>
      </c>
      <c r="P1155" s="67">
        <v>7.9580310132000003</v>
      </c>
      <c r="Q1155" s="69">
        <v>85.713855542761607</v>
      </c>
    </row>
    <row r="1156" spans="1:17" customFormat="1" x14ac:dyDescent="0.3">
      <c r="A1156" s="58" t="s">
        <v>312</v>
      </c>
      <c r="B1156" s="74">
        <v>4.7778904000114002</v>
      </c>
      <c r="C1156" s="74">
        <v>4.7778904000114002</v>
      </c>
      <c r="D1156" s="74">
        <v>5</v>
      </c>
      <c r="E1156" s="76">
        <v>5</v>
      </c>
      <c r="F1156" s="74">
        <v>4.42319550996132</v>
      </c>
      <c r="G1156" s="74">
        <v>4.42319550996132</v>
      </c>
      <c r="H1156" s="74">
        <v>5</v>
      </c>
      <c r="I1156" s="76">
        <v>5</v>
      </c>
      <c r="J1156" s="74"/>
      <c r="K1156" s="74"/>
      <c r="L1156" s="74">
        <v>5</v>
      </c>
      <c r="M1156" s="76">
        <v>5</v>
      </c>
      <c r="N1156" s="74">
        <v>4.8765009692749697</v>
      </c>
      <c r="O1156" s="74">
        <v>4.8765009692749697</v>
      </c>
      <c r="P1156" s="74">
        <v>4.9308899369847001</v>
      </c>
      <c r="Q1156" s="74">
        <v>4.9308899369847001</v>
      </c>
    </row>
    <row r="1157" spans="1:17" customFormat="1" x14ac:dyDescent="0.3">
      <c r="A1157" s="71" t="s">
        <v>1</v>
      </c>
    </row>
    <row r="1158" spans="1:17" customFormat="1" x14ac:dyDescent="0.3">
      <c r="A1158" s="71" t="s">
        <v>1</v>
      </c>
    </row>
    <row r="1159" spans="1:17" customFormat="1" x14ac:dyDescent="0.3">
      <c r="A1159" s="53" t="s">
        <v>454</v>
      </c>
    </row>
    <row r="1160" spans="1:17" customFormat="1" x14ac:dyDescent="0.3">
      <c r="A1160" s="54" t="s">
        <v>1</v>
      </c>
    </row>
    <row r="1161" spans="1:17" customFormat="1" x14ac:dyDescent="0.3">
      <c r="A1161" s="115" t="s">
        <v>1</v>
      </c>
      <c r="B1161" s="114" t="s">
        <v>501</v>
      </c>
      <c r="C1161" s="114" t="s">
        <v>1</v>
      </c>
      <c r="D1161" s="114" t="s">
        <v>17</v>
      </c>
      <c r="E1161" s="114" t="s">
        <v>1</v>
      </c>
      <c r="F1161" s="114" t="s">
        <v>18</v>
      </c>
      <c r="G1161" s="114" t="s">
        <v>1</v>
      </c>
      <c r="H1161" s="114" t="s">
        <v>19</v>
      </c>
      <c r="I1161" s="114" t="s">
        <v>1</v>
      </c>
      <c r="J1161" s="114" t="s">
        <v>20</v>
      </c>
      <c r="K1161" s="114" t="s">
        <v>1</v>
      </c>
      <c r="L1161" s="114" t="s">
        <v>21</v>
      </c>
      <c r="M1161" s="114" t="s">
        <v>1</v>
      </c>
      <c r="N1161" s="114" t="s">
        <v>22</v>
      </c>
      <c r="O1161" s="114" t="s">
        <v>1</v>
      </c>
      <c r="P1161" s="114" t="s">
        <v>23</v>
      </c>
      <c r="Q1161" s="114" t="s">
        <v>1</v>
      </c>
    </row>
    <row r="1162" spans="1:17" customFormat="1" x14ac:dyDescent="0.3">
      <c r="A1162" s="116" t="s">
        <v>1</v>
      </c>
      <c r="B1162" s="55" t="s">
        <v>14</v>
      </c>
      <c r="C1162" s="55" t="s">
        <v>15</v>
      </c>
      <c r="D1162" s="55" t="s">
        <v>14</v>
      </c>
      <c r="E1162" s="55" t="s">
        <v>15</v>
      </c>
      <c r="F1162" s="55" t="s">
        <v>14</v>
      </c>
      <c r="G1162" s="55" t="s">
        <v>15</v>
      </c>
      <c r="H1162" s="55" t="s">
        <v>14</v>
      </c>
      <c r="I1162" s="55" t="s">
        <v>15</v>
      </c>
      <c r="J1162" s="55" t="s">
        <v>14</v>
      </c>
      <c r="K1162" s="55" t="s">
        <v>15</v>
      </c>
      <c r="L1162" s="55" t="s">
        <v>14</v>
      </c>
      <c r="M1162" s="55" t="s">
        <v>15</v>
      </c>
      <c r="N1162" s="55" t="s">
        <v>14</v>
      </c>
      <c r="O1162" s="55" t="s">
        <v>15</v>
      </c>
      <c r="P1162" s="55" t="s">
        <v>14</v>
      </c>
      <c r="Q1162" s="55" t="s">
        <v>15</v>
      </c>
    </row>
    <row r="1163" spans="1:17" customFormat="1" x14ac:dyDescent="0.3">
      <c r="A1163" s="56" t="s">
        <v>16</v>
      </c>
      <c r="B1163" s="57">
        <v>40.258035584799998</v>
      </c>
      <c r="C1163" s="57">
        <v>40.258035584799998</v>
      </c>
      <c r="D1163" s="57">
        <v>10.3634894152</v>
      </c>
      <c r="E1163" s="57">
        <v>10.3634894152</v>
      </c>
      <c r="F1163" s="57">
        <v>7.5330212762000004</v>
      </c>
      <c r="G1163" s="57">
        <v>7.5330212762000004</v>
      </c>
      <c r="H1163" s="57">
        <v>4.4329857949000004</v>
      </c>
      <c r="I1163" s="57">
        <v>4.4329857949000004</v>
      </c>
      <c r="J1163" s="57">
        <v>5.7163341095</v>
      </c>
      <c r="K1163" s="57">
        <v>5.7163341095</v>
      </c>
      <c r="L1163" s="57">
        <v>2.9446404363999998</v>
      </c>
      <c r="M1163" s="57">
        <v>2.9446404363999998</v>
      </c>
      <c r="N1163" s="57">
        <v>4.6038379657000004</v>
      </c>
      <c r="O1163" s="57">
        <v>4.6038379657000004</v>
      </c>
      <c r="P1163" s="57">
        <v>3.9012275571999999</v>
      </c>
      <c r="Q1163" s="57">
        <v>3.9012275571999999</v>
      </c>
    </row>
    <row r="1164" spans="1:17" customFormat="1" x14ac:dyDescent="0.3">
      <c r="A1164" s="58" t="s">
        <v>310</v>
      </c>
      <c r="B1164" s="59">
        <v>0</v>
      </c>
      <c r="C1164" s="60">
        <v>0</v>
      </c>
      <c r="D1164" s="61">
        <v>0</v>
      </c>
      <c r="E1164" s="62">
        <v>0</v>
      </c>
      <c r="F1164" s="61">
        <v>0</v>
      </c>
      <c r="G1164" s="62">
        <v>0</v>
      </c>
      <c r="H1164" s="61">
        <v>0</v>
      </c>
      <c r="I1164" s="62">
        <v>0</v>
      </c>
      <c r="J1164" s="61">
        <v>0</v>
      </c>
      <c r="K1164" s="62">
        <v>0</v>
      </c>
      <c r="L1164" s="61">
        <v>0</v>
      </c>
      <c r="M1164" s="62">
        <v>0</v>
      </c>
      <c r="N1164" s="61">
        <v>0</v>
      </c>
      <c r="O1164" s="62">
        <v>0</v>
      </c>
      <c r="P1164" s="61">
        <v>0</v>
      </c>
      <c r="Q1164" s="62">
        <v>0</v>
      </c>
    </row>
    <row r="1165" spans="1:17" customFormat="1" x14ac:dyDescent="0.3">
      <c r="A1165" s="58" t="s">
        <v>311</v>
      </c>
      <c r="B1165" s="65">
        <v>32.224509090300003</v>
      </c>
      <c r="C1165" s="66">
        <v>0.80044911834860699</v>
      </c>
      <c r="D1165" s="67">
        <v>9.2033131850000007</v>
      </c>
      <c r="E1165" s="69">
        <v>88.805158342725903</v>
      </c>
      <c r="F1165" s="67">
        <v>2.3711828883999999</v>
      </c>
      <c r="G1165" s="68">
        <v>31.477182945063099</v>
      </c>
      <c r="H1165" s="67">
        <v>3.2714539432</v>
      </c>
      <c r="I1165" s="69">
        <v>73.797979388151802</v>
      </c>
      <c r="J1165" s="67">
        <v>5.7163341095000098</v>
      </c>
      <c r="K1165" s="69">
        <v>100</v>
      </c>
      <c r="L1165" s="67">
        <v>2.3946604115999999</v>
      </c>
      <c r="M1165" s="69">
        <v>81.322676344403405</v>
      </c>
      <c r="N1165" s="67">
        <v>4.6038379657000004</v>
      </c>
      <c r="O1165" s="69">
        <v>100</v>
      </c>
      <c r="P1165" s="67">
        <v>3.9012275572000101</v>
      </c>
      <c r="Q1165" s="69">
        <v>100</v>
      </c>
    </row>
    <row r="1166" spans="1:17" customFormat="1" x14ac:dyDescent="0.3">
      <c r="A1166" s="58" t="s">
        <v>312</v>
      </c>
      <c r="B1166" s="73">
        <v>4.0995162901915796</v>
      </c>
      <c r="C1166" s="73">
        <v>4.0995162901915796</v>
      </c>
      <c r="D1166" s="74">
        <v>4.06353528779933</v>
      </c>
      <c r="E1166" s="74">
        <v>4.06353528779933</v>
      </c>
      <c r="F1166" s="74">
        <v>3.4900861792948898</v>
      </c>
      <c r="G1166" s="74">
        <v>3.4900861792948898</v>
      </c>
      <c r="H1166" s="74">
        <v>4.0094462931842001</v>
      </c>
      <c r="I1166" s="74">
        <v>4.0094462931842001</v>
      </c>
      <c r="J1166" s="74">
        <v>4.4970521660338196</v>
      </c>
      <c r="K1166" s="74">
        <v>4.4970521660338196</v>
      </c>
      <c r="L1166" s="74">
        <v>3.81322676344403</v>
      </c>
      <c r="M1166" s="74">
        <v>3.81322676344403</v>
      </c>
      <c r="N1166" s="74">
        <v>4.5380328406113604</v>
      </c>
      <c r="O1166" s="74">
        <v>4.5380328406113604</v>
      </c>
      <c r="P1166" s="74">
        <v>4.4143178392444504</v>
      </c>
      <c r="Q1166" s="74">
        <v>4.4143178392444504</v>
      </c>
    </row>
    <row r="1167" spans="1:17" customFormat="1" x14ac:dyDescent="0.3">
      <c r="A1167" s="71" t="s">
        <v>1</v>
      </c>
    </row>
    <row r="1168" spans="1:17" customFormat="1" x14ac:dyDescent="0.3">
      <c r="A1168" s="71" t="s">
        <v>1</v>
      </c>
    </row>
    <row r="1169" spans="1:17" customFormat="1" x14ac:dyDescent="0.3">
      <c r="A1169" s="53" t="s">
        <v>455</v>
      </c>
    </row>
    <row r="1170" spans="1:17" customFormat="1" x14ac:dyDescent="0.3">
      <c r="A1170" s="54" t="s">
        <v>1</v>
      </c>
    </row>
    <row r="1171" spans="1:17" customFormat="1" x14ac:dyDescent="0.3">
      <c r="A1171" s="115" t="s">
        <v>1</v>
      </c>
      <c r="B1171" s="114" t="s">
        <v>501</v>
      </c>
      <c r="C1171" s="114" t="s">
        <v>1</v>
      </c>
      <c r="D1171" s="114" t="s">
        <v>17</v>
      </c>
      <c r="E1171" s="114" t="s">
        <v>1</v>
      </c>
      <c r="F1171" s="114" t="s">
        <v>18</v>
      </c>
      <c r="G1171" s="114" t="s">
        <v>1</v>
      </c>
      <c r="H1171" s="114" t="s">
        <v>19</v>
      </c>
      <c r="I1171" s="114" t="s">
        <v>1</v>
      </c>
      <c r="J1171" s="114" t="s">
        <v>20</v>
      </c>
      <c r="K1171" s="114" t="s">
        <v>1</v>
      </c>
      <c r="L1171" s="114" t="s">
        <v>21</v>
      </c>
      <c r="M1171" s="114" t="s">
        <v>1</v>
      </c>
      <c r="N1171" s="114" t="s">
        <v>22</v>
      </c>
      <c r="O1171" s="114" t="s">
        <v>1</v>
      </c>
      <c r="P1171" s="114" t="s">
        <v>23</v>
      </c>
      <c r="Q1171" s="114" t="s">
        <v>1</v>
      </c>
    </row>
    <row r="1172" spans="1:17" customFormat="1" x14ac:dyDescent="0.3">
      <c r="A1172" s="116" t="s">
        <v>1</v>
      </c>
      <c r="B1172" s="55" t="s">
        <v>14</v>
      </c>
      <c r="C1172" s="55" t="s">
        <v>15</v>
      </c>
      <c r="D1172" s="55" t="s">
        <v>14</v>
      </c>
      <c r="E1172" s="55" t="s">
        <v>15</v>
      </c>
      <c r="F1172" s="55" t="s">
        <v>14</v>
      </c>
      <c r="G1172" s="55" t="s">
        <v>15</v>
      </c>
      <c r="H1172" s="55" t="s">
        <v>14</v>
      </c>
      <c r="I1172" s="55" t="s">
        <v>15</v>
      </c>
      <c r="J1172" s="55" t="s">
        <v>14</v>
      </c>
      <c r="K1172" s="55" t="s">
        <v>15</v>
      </c>
      <c r="L1172" s="55" t="s">
        <v>14</v>
      </c>
      <c r="M1172" s="55" t="s">
        <v>15</v>
      </c>
      <c r="N1172" s="55" t="s">
        <v>14</v>
      </c>
      <c r="O1172" s="55" t="s">
        <v>15</v>
      </c>
      <c r="P1172" s="55" t="s">
        <v>14</v>
      </c>
      <c r="Q1172" s="55" t="s">
        <v>15</v>
      </c>
    </row>
    <row r="1173" spans="1:17" customFormat="1" x14ac:dyDescent="0.3">
      <c r="A1173" s="56" t="s">
        <v>16</v>
      </c>
      <c r="B1173" s="57">
        <v>80.068307963099997</v>
      </c>
      <c r="C1173" s="57">
        <v>80.068307963099997</v>
      </c>
      <c r="D1173" s="57">
        <v>15.1531583766</v>
      </c>
      <c r="E1173" s="57">
        <v>15.1531583766</v>
      </c>
      <c r="F1173" s="57">
        <v>7.9404995407000003</v>
      </c>
      <c r="G1173" s="57">
        <v>7.9404995407000003</v>
      </c>
      <c r="H1173" s="57">
        <v>12.2466768517</v>
      </c>
      <c r="I1173" s="57">
        <v>12.2466768517</v>
      </c>
      <c r="J1173" s="57">
        <v>6.8372666424000004</v>
      </c>
      <c r="K1173" s="57">
        <v>6.8372666424000004</v>
      </c>
      <c r="L1173" s="57">
        <v>7.5306206818000003</v>
      </c>
      <c r="M1173" s="57">
        <v>7.5306206818000003</v>
      </c>
      <c r="N1173" s="57">
        <v>16.450026014799999</v>
      </c>
      <c r="O1173" s="57">
        <v>16.450026014799999</v>
      </c>
      <c r="P1173" s="57">
        <v>13.324592364500001</v>
      </c>
      <c r="Q1173" s="57">
        <v>13.324592364500001</v>
      </c>
    </row>
    <row r="1174" spans="1:17" customFormat="1" x14ac:dyDescent="0.3">
      <c r="A1174" s="58" t="s">
        <v>310</v>
      </c>
      <c r="B1174" s="59">
        <v>0</v>
      </c>
      <c r="C1174" s="60">
        <v>0</v>
      </c>
      <c r="D1174" s="61">
        <v>0</v>
      </c>
      <c r="E1174" s="62">
        <v>0</v>
      </c>
      <c r="F1174" s="61">
        <v>0</v>
      </c>
      <c r="G1174" s="62">
        <v>0</v>
      </c>
      <c r="H1174" s="61">
        <v>0</v>
      </c>
      <c r="I1174" s="62">
        <v>0</v>
      </c>
      <c r="J1174" s="61">
        <v>0</v>
      </c>
      <c r="K1174" s="62">
        <v>0</v>
      </c>
      <c r="L1174" s="61">
        <v>0</v>
      </c>
      <c r="M1174" s="62">
        <v>0</v>
      </c>
      <c r="N1174" s="61">
        <v>0</v>
      </c>
      <c r="O1174" s="62">
        <v>0</v>
      </c>
      <c r="P1174" s="61">
        <v>0</v>
      </c>
      <c r="Q1174" s="62">
        <v>0</v>
      </c>
    </row>
    <row r="1175" spans="1:17" customFormat="1" x14ac:dyDescent="0.3">
      <c r="A1175" s="58" t="s">
        <v>311</v>
      </c>
      <c r="B1175" s="65">
        <v>78.147942885000006</v>
      </c>
      <c r="C1175" s="66">
        <v>0.97601591532338905</v>
      </c>
      <c r="D1175" s="67">
        <v>15.1531583766</v>
      </c>
      <c r="E1175" s="69">
        <v>100</v>
      </c>
      <c r="F1175" s="67">
        <v>7.9404995407000003</v>
      </c>
      <c r="G1175" s="69">
        <v>100</v>
      </c>
      <c r="H1175" s="67">
        <v>12.2466768517</v>
      </c>
      <c r="I1175" s="69">
        <v>100</v>
      </c>
      <c r="J1175" s="67">
        <v>6.8372666424000004</v>
      </c>
      <c r="K1175" s="69">
        <v>100</v>
      </c>
      <c r="L1175" s="67">
        <v>7.5306206818000003</v>
      </c>
      <c r="M1175" s="69">
        <v>100</v>
      </c>
      <c r="N1175" s="67">
        <v>15.188065657599999</v>
      </c>
      <c r="O1175" s="69">
        <v>92.328520598905897</v>
      </c>
      <c r="P1175" s="67">
        <v>12.666187643600001</v>
      </c>
      <c r="Q1175" s="69">
        <v>95.058725228591996</v>
      </c>
    </row>
    <row r="1176" spans="1:17" customFormat="1" x14ac:dyDescent="0.3">
      <c r="A1176" s="58" t="s">
        <v>312</v>
      </c>
      <c r="B1176" s="73">
        <v>4.56266396268874</v>
      </c>
      <c r="C1176" s="73">
        <v>4.56266396268874</v>
      </c>
      <c r="D1176" s="74">
        <v>4.5277764138432</v>
      </c>
      <c r="E1176" s="74">
        <v>4.5277764138432</v>
      </c>
      <c r="F1176" s="74">
        <v>4.7093847671205102</v>
      </c>
      <c r="G1176" s="74">
        <v>4.7093847671205102</v>
      </c>
      <c r="H1176" s="74">
        <v>4.5695247955637699</v>
      </c>
      <c r="I1176" s="74">
        <v>4.5695247955637699</v>
      </c>
      <c r="J1176" s="74">
        <v>4.7865004911103499</v>
      </c>
      <c r="K1176" s="74">
        <v>4.7865004911103499</v>
      </c>
      <c r="L1176" s="74">
        <v>4.9392031500794502</v>
      </c>
      <c r="M1176" s="76">
        <v>4.9392031500794502</v>
      </c>
      <c r="N1176" s="74">
        <v>4.4775044415876897</v>
      </c>
      <c r="O1176" s="74">
        <v>4.4775044415876897</v>
      </c>
      <c r="P1176" s="74">
        <v>4.2668518478789101</v>
      </c>
      <c r="Q1176" s="74">
        <v>4.2668518478789101</v>
      </c>
    </row>
    <row r="1177" spans="1:17" customFormat="1" x14ac:dyDescent="0.3">
      <c r="A1177" s="71" t="s">
        <v>1</v>
      </c>
    </row>
    <row r="1178" spans="1:17" customFormat="1" x14ac:dyDescent="0.3">
      <c r="A1178" s="71" t="s">
        <v>1</v>
      </c>
    </row>
    <row r="1179" spans="1:17" customFormat="1" x14ac:dyDescent="0.3">
      <c r="A1179" s="53" t="s">
        <v>456</v>
      </c>
    </row>
    <row r="1180" spans="1:17" customFormat="1" x14ac:dyDescent="0.3">
      <c r="A1180" s="54" t="s">
        <v>1</v>
      </c>
    </row>
    <row r="1181" spans="1:17" customFormat="1" x14ac:dyDescent="0.3">
      <c r="A1181" s="115" t="s">
        <v>1</v>
      </c>
      <c r="B1181" s="114" t="s">
        <v>501</v>
      </c>
      <c r="C1181" s="114" t="s">
        <v>1</v>
      </c>
      <c r="D1181" s="114" t="s">
        <v>17</v>
      </c>
      <c r="E1181" s="114" t="s">
        <v>1</v>
      </c>
      <c r="F1181" s="114" t="s">
        <v>18</v>
      </c>
      <c r="G1181" s="114" t="s">
        <v>1</v>
      </c>
      <c r="H1181" s="114" t="s">
        <v>19</v>
      </c>
      <c r="I1181" s="114" t="s">
        <v>1</v>
      </c>
      <c r="J1181" s="114" t="s">
        <v>20</v>
      </c>
      <c r="K1181" s="114" t="s">
        <v>1</v>
      </c>
      <c r="L1181" s="114" t="s">
        <v>21</v>
      </c>
      <c r="M1181" s="114" t="s">
        <v>1</v>
      </c>
      <c r="N1181" s="114" t="s">
        <v>22</v>
      </c>
      <c r="O1181" s="114" t="s">
        <v>1</v>
      </c>
      <c r="P1181" s="114" t="s">
        <v>23</v>
      </c>
      <c r="Q1181" s="114" t="s">
        <v>1</v>
      </c>
    </row>
    <row r="1182" spans="1:17" customFormat="1" x14ac:dyDescent="0.3">
      <c r="A1182" s="116" t="s">
        <v>1</v>
      </c>
      <c r="B1182" s="55" t="s">
        <v>14</v>
      </c>
      <c r="C1182" s="55" t="s">
        <v>15</v>
      </c>
      <c r="D1182" s="55" t="s">
        <v>14</v>
      </c>
      <c r="E1182" s="55" t="s">
        <v>15</v>
      </c>
      <c r="F1182" s="55" t="s">
        <v>14</v>
      </c>
      <c r="G1182" s="55" t="s">
        <v>15</v>
      </c>
      <c r="H1182" s="55" t="s">
        <v>14</v>
      </c>
      <c r="I1182" s="55" t="s">
        <v>15</v>
      </c>
      <c r="J1182" s="55" t="s">
        <v>14</v>
      </c>
      <c r="K1182" s="55" t="s">
        <v>15</v>
      </c>
      <c r="L1182" s="55" t="s">
        <v>14</v>
      </c>
      <c r="M1182" s="55" t="s">
        <v>15</v>
      </c>
      <c r="N1182" s="55" t="s">
        <v>14</v>
      </c>
      <c r="O1182" s="55" t="s">
        <v>15</v>
      </c>
      <c r="P1182" s="55" t="s">
        <v>14</v>
      </c>
      <c r="Q1182" s="55" t="s">
        <v>15</v>
      </c>
    </row>
    <row r="1183" spans="1:17" customFormat="1" x14ac:dyDescent="0.3">
      <c r="A1183" s="56" t="s">
        <v>16</v>
      </c>
      <c r="B1183" s="57">
        <v>72.205213690600004</v>
      </c>
      <c r="C1183" s="57">
        <v>72.205213690600004</v>
      </c>
      <c r="D1183" s="57">
        <v>10.6475632118</v>
      </c>
      <c r="E1183" s="57">
        <v>10.6475632118</v>
      </c>
      <c r="F1183" s="57">
        <v>17.730370069700001</v>
      </c>
      <c r="G1183" s="57">
        <v>17.730370069700001</v>
      </c>
      <c r="H1183" s="57">
        <v>5.8194545363000003</v>
      </c>
      <c r="I1183" s="57">
        <v>5.8194545363000003</v>
      </c>
      <c r="J1183" s="57">
        <v>7.1126991118999996</v>
      </c>
      <c r="K1183" s="57">
        <v>7.1126991118999996</v>
      </c>
      <c r="L1183" s="57">
        <v>8.7386859423000001</v>
      </c>
      <c r="M1183" s="57">
        <v>8.7386859423000001</v>
      </c>
      <c r="N1183" s="57">
        <v>12.8704086774</v>
      </c>
      <c r="O1183" s="57">
        <v>12.8704086774</v>
      </c>
      <c r="P1183" s="57">
        <v>9.2860321411999998</v>
      </c>
      <c r="Q1183" s="57">
        <v>9.2860321411999998</v>
      </c>
    </row>
    <row r="1184" spans="1:17" customFormat="1" x14ac:dyDescent="0.3">
      <c r="A1184" s="58" t="s">
        <v>310</v>
      </c>
      <c r="B1184" s="59">
        <v>0</v>
      </c>
      <c r="C1184" s="60">
        <v>0</v>
      </c>
      <c r="D1184" s="61">
        <v>0</v>
      </c>
      <c r="E1184" s="62">
        <v>0</v>
      </c>
      <c r="F1184" s="61">
        <v>0</v>
      </c>
      <c r="G1184" s="62">
        <v>0</v>
      </c>
      <c r="H1184" s="61">
        <v>0</v>
      </c>
      <c r="I1184" s="62">
        <v>0</v>
      </c>
      <c r="J1184" s="61">
        <v>0</v>
      </c>
      <c r="K1184" s="62">
        <v>0</v>
      </c>
      <c r="L1184" s="61">
        <v>0</v>
      </c>
      <c r="M1184" s="62">
        <v>0</v>
      </c>
      <c r="N1184" s="61">
        <v>0</v>
      </c>
      <c r="O1184" s="62">
        <v>0</v>
      </c>
      <c r="P1184" s="61">
        <v>0</v>
      </c>
      <c r="Q1184" s="62">
        <v>0</v>
      </c>
    </row>
    <row r="1185" spans="1:17" customFormat="1" x14ac:dyDescent="0.3">
      <c r="A1185" s="58" t="s">
        <v>311</v>
      </c>
      <c r="B1185" s="65">
        <v>67.291137604400006</v>
      </c>
      <c r="C1185" s="66">
        <v>0.93194291886931002</v>
      </c>
      <c r="D1185" s="67">
        <v>9.3211781142000003</v>
      </c>
      <c r="E1185" s="69">
        <v>87.542829554371195</v>
      </c>
      <c r="F1185" s="67">
        <v>17.730370069700001</v>
      </c>
      <c r="G1185" s="69">
        <v>100</v>
      </c>
      <c r="H1185" s="67">
        <v>5.8194545362999897</v>
      </c>
      <c r="I1185" s="69">
        <v>100</v>
      </c>
      <c r="J1185" s="67">
        <v>6.2376321556000001</v>
      </c>
      <c r="K1185" s="69">
        <v>87.697118315662195</v>
      </c>
      <c r="L1185" s="67">
        <v>7.7032974663999996</v>
      </c>
      <c r="M1185" s="69">
        <v>88.151668537621205</v>
      </c>
      <c r="N1185" s="67">
        <v>11.193173120999999</v>
      </c>
      <c r="O1185" s="69">
        <v>86.968280507322405</v>
      </c>
      <c r="P1185" s="67">
        <v>9.2860321411999909</v>
      </c>
      <c r="Q1185" s="69">
        <v>100</v>
      </c>
    </row>
    <row r="1186" spans="1:17" customFormat="1" x14ac:dyDescent="0.3">
      <c r="A1186" s="58" t="s">
        <v>312</v>
      </c>
      <c r="B1186" s="73">
        <v>4.4556378338145297</v>
      </c>
      <c r="C1186" s="73">
        <v>4.4556378338145297</v>
      </c>
      <c r="D1186" s="74">
        <v>4.5517477864220997</v>
      </c>
      <c r="E1186" s="74">
        <v>4.5517477864220997</v>
      </c>
      <c r="F1186" s="74">
        <v>4.5260002530256198</v>
      </c>
      <c r="G1186" s="74">
        <v>4.5260002530256198</v>
      </c>
      <c r="H1186" s="74">
        <v>4.5166687091109496</v>
      </c>
      <c r="I1186" s="74">
        <v>4.5166687091109496</v>
      </c>
      <c r="J1186" s="74">
        <v>4.3332615645914503</v>
      </c>
      <c r="K1186" s="74">
        <v>4.3332615645914503</v>
      </c>
      <c r="L1186" s="74">
        <v>4.4522908008820998</v>
      </c>
      <c r="M1186" s="74">
        <v>4.4522908008820998</v>
      </c>
      <c r="N1186" s="74">
        <v>4.5316786848047803</v>
      </c>
      <c r="O1186" s="74">
        <v>4.5316786848047803</v>
      </c>
      <c r="P1186" s="74">
        <v>4.1643339197620701</v>
      </c>
      <c r="Q1186" s="75">
        <v>4.1643339197620701</v>
      </c>
    </row>
    <row r="1187" spans="1:17" customFormat="1" x14ac:dyDescent="0.3">
      <c r="A1187" s="71" t="s">
        <v>1</v>
      </c>
    </row>
    <row r="1188" spans="1:17" customFormat="1" x14ac:dyDescent="0.3">
      <c r="A1188" s="71" t="s">
        <v>1</v>
      </c>
    </row>
    <row r="1189" spans="1:17" customFormat="1" x14ac:dyDescent="0.3">
      <c r="A1189" s="53" t="s">
        <v>457</v>
      </c>
    </row>
    <row r="1190" spans="1:17" customFormat="1" x14ac:dyDescent="0.3">
      <c r="A1190" s="54" t="s">
        <v>1</v>
      </c>
    </row>
    <row r="1191" spans="1:17" customFormat="1" x14ac:dyDescent="0.3">
      <c r="A1191" s="115" t="s">
        <v>1</v>
      </c>
      <c r="B1191" s="114" t="s">
        <v>501</v>
      </c>
      <c r="C1191" s="114" t="s">
        <v>1</v>
      </c>
      <c r="D1191" s="114" t="s">
        <v>17</v>
      </c>
      <c r="E1191" s="114" t="s">
        <v>1</v>
      </c>
      <c r="F1191" s="114" t="s">
        <v>18</v>
      </c>
      <c r="G1191" s="114" t="s">
        <v>1</v>
      </c>
      <c r="H1191" s="114" t="s">
        <v>19</v>
      </c>
      <c r="I1191" s="114" t="s">
        <v>1</v>
      </c>
      <c r="J1191" s="114" t="s">
        <v>20</v>
      </c>
      <c r="K1191" s="114" t="s">
        <v>1</v>
      </c>
      <c r="L1191" s="114" t="s">
        <v>21</v>
      </c>
      <c r="M1191" s="114" t="s">
        <v>1</v>
      </c>
      <c r="N1191" s="114" t="s">
        <v>22</v>
      </c>
      <c r="O1191" s="114" t="s">
        <v>1</v>
      </c>
      <c r="P1191" s="114" t="s">
        <v>23</v>
      </c>
      <c r="Q1191" s="114" t="s">
        <v>1</v>
      </c>
    </row>
    <row r="1192" spans="1:17" customFormat="1" x14ac:dyDescent="0.3">
      <c r="A1192" s="116" t="s">
        <v>1</v>
      </c>
      <c r="B1192" s="55" t="s">
        <v>14</v>
      </c>
      <c r="C1192" s="55" t="s">
        <v>15</v>
      </c>
      <c r="D1192" s="55" t="s">
        <v>14</v>
      </c>
      <c r="E1192" s="55" t="s">
        <v>15</v>
      </c>
      <c r="F1192" s="55" t="s">
        <v>14</v>
      </c>
      <c r="G1192" s="55" t="s">
        <v>15</v>
      </c>
      <c r="H1192" s="55" t="s">
        <v>14</v>
      </c>
      <c r="I1192" s="55" t="s">
        <v>15</v>
      </c>
      <c r="J1192" s="55" t="s">
        <v>14</v>
      </c>
      <c r="K1192" s="55" t="s">
        <v>15</v>
      </c>
      <c r="L1192" s="55" t="s">
        <v>14</v>
      </c>
      <c r="M1192" s="55" t="s">
        <v>15</v>
      </c>
      <c r="N1192" s="55" t="s">
        <v>14</v>
      </c>
      <c r="O1192" s="55" t="s">
        <v>15</v>
      </c>
      <c r="P1192" s="55" t="s">
        <v>14</v>
      </c>
      <c r="Q1192" s="55" t="s">
        <v>15</v>
      </c>
    </row>
    <row r="1193" spans="1:17" customFormat="1" x14ac:dyDescent="0.3">
      <c r="A1193" s="56" t="s">
        <v>16</v>
      </c>
      <c r="B1193" s="57">
        <v>8.3496854737999993</v>
      </c>
      <c r="C1193" s="57">
        <v>8.3496854737999993</v>
      </c>
      <c r="D1193" s="57">
        <v>0</v>
      </c>
      <c r="E1193" s="57">
        <v>0</v>
      </c>
      <c r="F1193" s="57">
        <v>5.4625418062</v>
      </c>
      <c r="G1193" s="57">
        <v>5.4625418062</v>
      </c>
      <c r="H1193" s="57">
        <v>0.77812816119999995</v>
      </c>
      <c r="I1193" s="57">
        <v>0.77812816119999995</v>
      </c>
      <c r="J1193" s="57">
        <v>0.50740881169999996</v>
      </c>
      <c r="K1193" s="57">
        <v>0.50740881169999996</v>
      </c>
      <c r="L1193" s="57">
        <v>0</v>
      </c>
      <c r="M1193" s="57">
        <v>0</v>
      </c>
      <c r="N1193" s="57">
        <v>0</v>
      </c>
      <c r="O1193" s="57">
        <v>0</v>
      </c>
      <c r="P1193" s="57">
        <v>1.6016066947000001</v>
      </c>
      <c r="Q1193" s="57">
        <v>1.6016066947000001</v>
      </c>
    </row>
    <row r="1194" spans="1:17" customFormat="1" x14ac:dyDescent="0.3">
      <c r="A1194" s="58" t="s">
        <v>310</v>
      </c>
      <c r="B1194" s="61">
        <v>0</v>
      </c>
      <c r="C1194" s="62">
        <v>0</v>
      </c>
      <c r="D1194" s="61"/>
      <c r="E1194" s="62"/>
      <c r="F1194" s="61">
        <v>0</v>
      </c>
      <c r="G1194" s="62">
        <v>0</v>
      </c>
      <c r="H1194" s="61">
        <v>0</v>
      </c>
      <c r="I1194" s="62">
        <v>0</v>
      </c>
      <c r="J1194" s="61">
        <v>0</v>
      </c>
      <c r="K1194" s="62">
        <v>0</v>
      </c>
      <c r="L1194" s="61"/>
      <c r="M1194" s="62"/>
      <c r="N1194" s="61"/>
      <c r="O1194" s="62"/>
      <c r="P1194" s="61">
        <v>0</v>
      </c>
      <c r="Q1194" s="62">
        <v>0</v>
      </c>
    </row>
    <row r="1195" spans="1:17" customFormat="1" x14ac:dyDescent="0.3">
      <c r="A1195" s="58" t="s">
        <v>311</v>
      </c>
      <c r="B1195" s="67">
        <v>8.3496854737999993</v>
      </c>
      <c r="C1195" s="69">
        <v>100</v>
      </c>
      <c r="D1195" s="67"/>
      <c r="E1195" s="69"/>
      <c r="F1195" s="67">
        <v>5.4625418062000097</v>
      </c>
      <c r="G1195" s="69">
        <v>100</v>
      </c>
      <c r="H1195" s="67">
        <v>0.77812816119999995</v>
      </c>
      <c r="I1195" s="69">
        <v>100</v>
      </c>
      <c r="J1195" s="67">
        <v>0.50740881169999996</v>
      </c>
      <c r="K1195" s="69">
        <v>100</v>
      </c>
      <c r="L1195" s="67"/>
      <c r="M1195" s="69"/>
      <c r="N1195" s="67"/>
      <c r="O1195" s="69"/>
      <c r="P1195" s="67">
        <v>1.6016066947000001</v>
      </c>
      <c r="Q1195" s="69">
        <v>100</v>
      </c>
    </row>
    <row r="1196" spans="1:17" customFormat="1" x14ac:dyDescent="0.3">
      <c r="A1196" s="58" t="s">
        <v>312</v>
      </c>
      <c r="B1196" s="74">
        <v>4.4809179171359297</v>
      </c>
      <c r="C1196" s="74">
        <v>4.4809179171359297</v>
      </c>
      <c r="D1196" s="74"/>
      <c r="E1196" s="74"/>
      <c r="F1196" s="74">
        <v>4.4997630170631302</v>
      </c>
      <c r="G1196" s="74">
        <v>4.4997630170631302</v>
      </c>
      <c r="H1196" s="74">
        <v>5</v>
      </c>
      <c r="I1196" s="76">
        <v>5</v>
      </c>
      <c r="J1196" s="74">
        <v>5</v>
      </c>
      <c r="K1196" s="76">
        <v>5</v>
      </c>
      <c r="L1196" s="74"/>
      <c r="M1196" s="74"/>
      <c r="N1196" s="74"/>
      <c r="O1196" s="74"/>
      <c r="P1196" s="74">
        <v>4</v>
      </c>
      <c r="Q1196" s="75">
        <v>4</v>
      </c>
    </row>
    <row r="1197" spans="1:17" customFormat="1" x14ac:dyDescent="0.3">
      <c r="A1197" s="71" t="s">
        <v>1</v>
      </c>
    </row>
    <row r="1198" spans="1:17" customFormat="1" x14ac:dyDescent="0.3">
      <c r="A1198" s="71" t="s">
        <v>1</v>
      </c>
    </row>
    <row r="1199" spans="1:17" customFormat="1" x14ac:dyDescent="0.3">
      <c r="A1199" s="53" t="s">
        <v>458</v>
      </c>
    </row>
    <row r="1200" spans="1:17" customFormat="1" x14ac:dyDescent="0.3">
      <c r="A1200" s="54" t="s">
        <v>1</v>
      </c>
    </row>
    <row r="1201" spans="1:17" customFormat="1" x14ac:dyDescent="0.3">
      <c r="A1201" s="115" t="s">
        <v>1</v>
      </c>
      <c r="B1201" s="114" t="s">
        <v>501</v>
      </c>
      <c r="C1201" s="114" t="s">
        <v>1</v>
      </c>
      <c r="D1201" s="114" t="s">
        <v>17</v>
      </c>
      <c r="E1201" s="114" t="s">
        <v>1</v>
      </c>
      <c r="F1201" s="114" t="s">
        <v>18</v>
      </c>
      <c r="G1201" s="114" t="s">
        <v>1</v>
      </c>
      <c r="H1201" s="114" t="s">
        <v>19</v>
      </c>
      <c r="I1201" s="114" t="s">
        <v>1</v>
      </c>
      <c r="J1201" s="114" t="s">
        <v>20</v>
      </c>
      <c r="K1201" s="114" t="s">
        <v>1</v>
      </c>
      <c r="L1201" s="114" t="s">
        <v>21</v>
      </c>
      <c r="M1201" s="114" t="s">
        <v>1</v>
      </c>
      <c r="N1201" s="114" t="s">
        <v>22</v>
      </c>
      <c r="O1201" s="114" t="s">
        <v>1</v>
      </c>
      <c r="P1201" s="114" t="s">
        <v>23</v>
      </c>
      <c r="Q1201" s="114" t="s">
        <v>1</v>
      </c>
    </row>
    <row r="1202" spans="1:17" customFormat="1" x14ac:dyDescent="0.3">
      <c r="A1202" s="116" t="s">
        <v>1</v>
      </c>
      <c r="B1202" s="55" t="s">
        <v>14</v>
      </c>
      <c r="C1202" s="55" t="s">
        <v>15</v>
      </c>
      <c r="D1202" s="55" t="s">
        <v>14</v>
      </c>
      <c r="E1202" s="55" t="s">
        <v>15</v>
      </c>
      <c r="F1202" s="55" t="s">
        <v>14</v>
      </c>
      <c r="G1202" s="55" t="s">
        <v>15</v>
      </c>
      <c r="H1202" s="55" t="s">
        <v>14</v>
      </c>
      <c r="I1202" s="55" t="s">
        <v>15</v>
      </c>
      <c r="J1202" s="55" t="s">
        <v>14</v>
      </c>
      <c r="K1202" s="55" t="s">
        <v>15</v>
      </c>
      <c r="L1202" s="55" t="s">
        <v>14</v>
      </c>
      <c r="M1202" s="55" t="s">
        <v>15</v>
      </c>
      <c r="N1202" s="55" t="s">
        <v>14</v>
      </c>
      <c r="O1202" s="55" t="s">
        <v>15</v>
      </c>
      <c r="P1202" s="55" t="s">
        <v>14</v>
      </c>
      <c r="Q1202" s="55" t="s">
        <v>15</v>
      </c>
    </row>
    <row r="1203" spans="1:17" customFormat="1" x14ac:dyDescent="0.3">
      <c r="A1203" s="56" t="s">
        <v>16</v>
      </c>
      <c r="B1203" s="57">
        <v>47.017584216099998</v>
      </c>
      <c r="C1203" s="57">
        <v>47.017584216099998</v>
      </c>
      <c r="D1203" s="57">
        <v>3.1999713988999998</v>
      </c>
      <c r="E1203" s="57">
        <v>3.1999713988999998</v>
      </c>
      <c r="F1203" s="57">
        <v>10.466574442000001</v>
      </c>
      <c r="G1203" s="57">
        <v>10.466574442000001</v>
      </c>
      <c r="H1203" s="57">
        <v>3.3120420458000002</v>
      </c>
      <c r="I1203" s="57">
        <v>3.3120420458000002</v>
      </c>
      <c r="J1203" s="57">
        <v>4.0040289653999999</v>
      </c>
      <c r="K1203" s="57">
        <v>4.0040289653999999</v>
      </c>
      <c r="L1203" s="57">
        <v>10.413458010099999</v>
      </c>
      <c r="M1203" s="57">
        <v>10.413458010099999</v>
      </c>
      <c r="N1203" s="57">
        <v>6.1980095452999997</v>
      </c>
      <c r="O1203" s="57">
        <v>6.1980095452999997</v>
      </c>
      <c r="P1203" s="57">
        <v>7.2142190098999999</v>
      </c>
      <c r="Q1203" s="57">
        <v>7.2142190098999999</v>
      </c>
    </row>
    <row r="1204" spans="1:17" customFormat="1" x14ac:dyDescent="0.3">
      <c r="A1204" s="58" t="s">
        <v>310</v>
      </c>
      <c r="B1204" s="59">
        <v>0</v>
      </c>
      <c r="C1204" s="60">
        <v>0</v>
      </c>
      <c r="D1204" s="61">
        <v>0</v>
      </c>
      <c r="E1204" s="62">
        <v>0</v>
      </c>
      <c r="F1204" s="61">
        <v>0</v>
      </c>
      <c r="G1204" s="62">
        <v>0</v>
      </c>
      <c r="H1204" s="61">
        <v>0</v>
      </c>
      <c r="I1204" s="62">
        <v>0</v>
      </c>
      <c r="J1204" s="61">
        <v>0</v>
      </c>
      <c r="K1204" s="62">
        <v>0</v>
      </c>
      <c r="L1204" s="61">
        <v>0</v>
      </c>
      <c r="M1204" s="62">
        <v>0</v>
      </c>
      <c r="N1204" s="61">
        <v>0</v>
      </c>
      <c r="O1204" s="62">
        <v>0</v>
      </c>
      <c r="P1204" s="61">
        <v>0</v>
      </c>
      <c r="Q1204" s="62">
        <v>0</v>
      </c>
    </row>
    <row r="1205" spans="1:17" customFormat="1" x14ac:dyDescent="0.3">
      <c r="A1205" s="58" t="s">
        <v>311</v>
      </c>
      <c r="B1205" s="65">
        <v>45.336355011900103</v>
      </c>
      <c r="C1205" s="66">
        <v>0.96424254388586195</v>
      </c>
      <c r="D1205" s="67">
        <v>3.19997139889999</v>
      </c>
      <c r="E1205" s="69">
        <v>100</v>
      </c>
      <c r="F1205" s="67">
        <v>10.466574442000001</v>
      </c>
      <c r="G1205" s="69">
        <v>100</v>
      </c>
      <c r="H1205" s="67">
        <v>3.3120420458000202</v>
      </c>
      <c r="I1205" s="69">
        <v>100</v>
      </c>
      <c r="J1205" s="67">
        <v>4.0040289653999999</v>
      </c>
      <c r="K1205" s="69">
        <v>100</v>
      </c>
      <c r="L1205" s="67">
        <v>10.413458010099999</v>
      </c>
      <c r="M1205" s="69">
        <v>100</v>
      </c>
      <c r="N1205" s="67">
        <v>6.1980095452999997</v>
      </c>
      <c r="O1205" s="69">
        <v>100</v>
      </c>
      <c r="P1205" s="67">
        <v>7.2142190098999999</v>
      </c>
      <c r="Q1205" s="69">
        <v>100</v>
      </c>
    </row>
    <row r="1206" spans="1:17" customFormat="1" x14ac:dyDescent="0.3">
      <c r="A1206" s="58" t="s">
        <v>312</v>
      </c>
      <c r="B1206" s="73">
        <v>4.5828877322075501</v>
      </c>
      <c r="C1206" s="73">
        <v>4.5828877322075501</v>
      </c>
      <c r="D1206" s="74">
        <v>4.5437994915198896</v>
      </c>
      <c r="E1206" s="74">
        <v>4.5437994915198896</v>
      </c>
      <c r="F1206" s="74">
        <v>4.5598377821388096</v>
      </c>
      <c r="G1206" s="74">
        <v>4.5598377821388096</v>
      </c>
      <c r="H1206" s="74">
        <v>4.7650609048919703</v>
      </c>
      <c r="I1206" s="74">
        <v>4.7650609048919703</v>
      </c>
      <c r="J1206" s="74">
        <v>4.8624318532758197</v>
      </c>
      <c r="K1206" s="74">
        <v>4.8624318532758197</v>
      </c>
      <c r="L1206" s="74">
        <v>4.6971863535300598</v>
      </c>
      <c r="M1206" s="74">
        <v>4.6971863535300598</v>
      </c>
      <c r="N1206" s="74">
        <v>4.4215236910825899</v>
      </c>
      <c r="O1206" s="74">
        <v>4.4215236910825899</v>
      </c>
      <c r="P1206" s="74">
        <v>4.7800748643584603</v>
      </c>
      <c r="Q1206" s="74">
        <v>4.7800748643584603</v>
      </c>
    </row>
    <row r="1207" spans="1:17" customFormat="1" x14ac:dyDescent="0.3">
      <c r="A1207" s="71" t="s">
        <v>1</v>
      </c>
    </row>
    <row r="1208" spans="1:17" customFormat="1" x14ac:dyDescent="0.3">
      <c r="A1208" s="71" t="s">
        <v>1</v>
      </c>
    </row>
    <row r="1209" spans="1:17" customFormat="1" x14ac:dyDescent="0.3">
      <c r="A1209" s="53" t="s">
        <v>459</v>
      </c>
    </row>
    <row r="1210" spans="1:17" customFormat="1" x14ac:dyDescent="0.3">
      <c r="A1210" s="54" t="s">
        <v>1</v>
      </c>
    </row>
    <row r="1211" spans="1:17" customFormat="1" x14ac:dyDescent="0.3">
      <c r="A1211" s="115" t="s">
        <v>1</v>
      </c>
      <c r="B1211" s="114" t="s">
        <v>501</v>
      </c>
      <c r="C1211" s="114" t="s">
        <v>1</v>
      </c>
      <c r="D1211" s="114" t="s">
        <v>17</v>
      </c>
      <c r="E1211" s="114" t="s">
        <v>1</v>
      </c>
      <c r="F1211" s="114" t="s">
        <v>18</v>
      </c>
      <c r="G1211" s="114" t="s">
        <v>1</v>
      </c>
      <c r="H1211" s="114" t="s">
        <v>19</v>
      </c>
      <c r="I1211" s="114" t="s">
        <v>1</v>
      </c>
      <c r="J1211" s="114" t="s">
        <v>20</v>
      </c>
      <c r="K1211" s="114" t="s">
        <v>1</v>
      </c>
      <c r="L1211" s="114" t="s">
        <v>21</v>
      </c>
      <c r="M1211" s="114" t="s">
        <v>1</v>
      </c>
      <c r="N1211" s="114" t="s">
        <v>22</v>
      </c>
      <c r="O1211" s="114" t="s">
        <v>1</v>
      </c>
      <c r="P1211" s="114" t="s">
        <v>23</v>
      </c>
      <c r="Q1211" s="114" t="s">
        <v>1</v>
      </c>
    </row>
    <row r="1212" spans="1:17" customFormat="1" x14ac:dyDescent="0.3">
      <c r="A1212" s="116" t="s">
        <v>1</v>
      </c>
      <c r="B1212" s="55" t="s">
        <v>14</v>
      </c>
      <c r="C1212" s="55" t="s">
        <v>15</v>
      </c>
      <c r="D1212" s="55" t="s">
        <v>14</v>
      </c>
      <c r="E1212" s="55" t="s">
        <v>15</v>
      </c>
      <c r="F1212" s="55" t="s">
        <v>14</v>
      </c>
      <c r="G1212" s="55" t="s">
        <v>15</v>
      </c>
      <c r="H1212" s="55" t="s">
        <v>14</v>
      </c>
      <c r="I1212" s="55" t="s">
        <v>15</v>
      </c>
      <c r="J1212" s="55" t="s">
        <v>14</v>
      </c>
      <c r="K1212" s="55" t="s">
        <v>15</v>
      </c>
      <c r="L1212" s="55" t="s">
        <v>14</v>
      </c>
      <c r="M1212" s="55" t="s">
        <v>15</v>
      </c>
      <c r="N1212" s="55" t="s">
        <v>14</v>
      </c>
      <c r="O1212" s="55" t="s">
        <v>15</v>
      </c>
      <c r="P1212" s="55" t="s">
        <v>14</v>
      </c>
      <c r="Q1212" s="55" t="s">
        <v>15</v>
      </c>
    </row>
    <row r="1213" spans="1:17" customFormat="1" x14ac:dyDescent="0.3">
      <c r="A1213" s="56" t="s">
        <v>16</v>
      </c>
      <c r="B1213" s="57">
        <v>18.468246003200001</v>
      </c>
      <c r="C1213" s="57">
        <v>18.468246003200001</v>
      </c>
      <c r="D1213" s="57">
        <v>0</v>
      </c>
      <c r="E1213" s="57">
        <v>0</v>
      </c>
      <c r="F1213" s="57">
        <v>4.0425736060000004</v>
      </c>
      <c r="G1213" s="57">
        <v>4.0425736060000004</v>
      </c>
      <c r="H1213" s="57">
        <v>1.5708919684</v>
      </c>
      <c r="I1213" s="57">
        <v>1.5708919684</v>
      </c>
      <c r="J1213" s="57">
        <v>0.80154546510000002</v>
      </c>
      <c r="K1213" s="57">
        <v>0.80154546510000002</v>
      </c>
      <c r="L1213" s="57">
        <v>8.1577286943999994</v>
      </c>
      <c r="M1213" s="57">
        <v>8.1577286943999994</v>
      </c>
      <c r="N1213" s="57">
        <v>2.4527891747999999</v>
      </c>
      <c r="O1213" s="57">
        <v>2.4527891747999999</v>
      </c>
      <c r="P1213" s="57">
        <v>1.4427170945000001</v>
      </c>
      <c r="Q1213" s="57">
        <v>1.4427170945000001</v>
      </c>
    </row>
    <row r="1214" spans="1:17" customFormat="1" x14ac:dyDescent="0.3">
      <c r="A1214" s="58" t="s">
        <v>310</v>
      </c>
      <c r="B1214" s="61">
        <v>0.46049675449999999</v>
      </c>
      <c r="C1214" s="62">
        <v>2.4934514865147999</v>
      </c>
      <c r="D1214" s="61"/>
      <c r="E1214" s="62"/>
      <c r="F1214" s="61">
        <v>0.46049675449999999</v>
      </c>
      <c r="G1214" s="62">
        <v>11.391177981683001</v>
      </c>
      <c r="H1214" s="61">
        <v>0</v>
      </c>
      <c r="I1214" s="62">
        <v>0</v>
      </c>
      <c r="J1214" s="61">
        <v>0</v>
      </c>
      <c r="K1214" s="62">
        <v>0</v>
      </c>
      <c r="L1214" s="61">
        <v>0</v>
      </c>
      <c r="M1214" s="62">
        <v>0</v>
      </c>
      <c r="N1214" s="61">
        <v>0</v>
      </c>
      <c r="O1214" s="62">
        <v>0</v>
      </c>
      <c r="P1214" s="61">
        <v>0</v>
      </c>
      <c r="Q1214" s="62">
        <v>0</v>
      </c>
    </row>
    <row r="1215" spans="1:17" customFormat="1" x14ac:dyDescent="0.3">
      <c r="A1215" s="58" t="s">
        <v>311</v>
      </c>
      <c r="B1215" s="67">
        <v>18.007749248700001</v>
      </c>
      <c r="C1215" s="69">
        <v>97.5065485134852</v>
      </c>
      <c r="D1215" s="67"/>
      <c r="E1215" s="69"/>
      <c r="F1215" s="67">
        <v>3.5820768515000001</v>
      </c>
      <c r="G1215" s="69">
        <v>88.608822018316999</v>
      </c>
      <c r="H1215" s="67">
        <v>1.5708919684</v>
      </c>
      <c r="I1215" s="69">
        <v>100</v>
      </c>
      <c r="J1215" s="67">
        <v>0.80154546510000002</v>
      </c>
      <c r="K1215" s="69">
        <v>100</v>
      </c>
      <c r="L1215" s="67">
        <v>8.1577286943999994</v>
      </c>
      <c r="M1215" s="69">
        <v>100</v>
      </c>
      <c r="N1215" s="67">
        <v>2.4527891747999999</v>
      </c>
      <c r="O1215" s="69">
        <v>100</v>
      </c>
      <c r="P1215" s="67">
        <v>1.4427170945000001</v>
      </c>
      <c r="Q1215" s="69">
        <v>100</v>
      </c>
    </row>
    <row r="1216" spans="1:17" customFormat="1" x14ac:dyDescent="0.3">
      <c r="A1216" s="58" t="s">
        <v>312</v>
      </c>
      <c r="B1216" s="74">
        <v>4.1134907571480701</v>
      </c>
      <c r="C1216" s="74">
        <v>4.1134907571480701</v>
      </c>
      <c r="D1216" s="74"/>
      <c r="E1216" s="74"/>
      <c r="F1216" s="74">
        <v>4.0927333327570299</v>
      </c>
      <c r="G1216" s="74">
        <v>4.0927333327570299</v>
      </c>
      <c r="H1216" s="74">
        <v>4</v>
      </c>
      <c r="I1216" s="74">
        <v>4</v>
      </c>
      <c r="J1216" s="74">
        <v>4</v>
      </c>
      <c r="K1216" s="74">
        <v>4</v>
      </c>
      <c r="L1216" s="74">
        <v>4.2109770946270197</v>
      </c>
      <c r="M1216" s="74">
        <v>4.2109770946270197</v>
      </c>
      <c r="N1216" s="74">
        <v>4</v>
      </c>
      <c r="O1216" s="74">
        <v>4</v>
      </c>
      <c r="P1216" s="74">
        <v>4</v>
      </c>
      <c r="Q1216" s="74">
        <v>4</v>
      </c>
    </row>
    <row r="1217" spans="1:17" customFormat="1" x14ac:dyDescent="0.3">
      <c r="A1217" s="71" t="s">
        <v>1</v>
      </c>
    </row>
    <row r="1218" spans="1:17" customFormat="1" x14ac:dyDescent="0.3">
      <c r="A1218" s="71" t="s">
        <v>1</v>
      </c>
    </row>
    <row r="1219" spans="1:17" customFormat="1" x14ac:dyDescent="0.3">
      <c r="A1219" s="53" t="s">
        <v>460</v>
      </c>
    </row>
    <row r="1220" spans="1:17" customFormat="1" x14ac:dyDescent="0.3">
      <c r="A1220" s="54" t="s">
        <v>1</v>
      </c>
    </row>
    <row r="1221" spans="1:17" customFormat="1" x14ac:dyDescent="0.3">
      <c r="A1221" s="115" t="s">
        <v>1</v>
      </c>
      <c r="B1221" s="114" t="s">
        <v>501</v>
      </c>
      <c r="C1221" s="114" t="s">
        <v>1</v>
      </c>
      <c r="D1221" s="114" t="s">
        <v>17</v>
      </c>
      <c r="E1221" s="114" t="s">
        <v>1</v>
      </c>
      <c r="F1221" s="114" t="s">
        <v>18</v>
      </c>
      <c r="G1221" s="114" t="s">
        <v>1</v>
      </c>
      <c r="H1221" s="114" t="s">
        <v>19</v>
      </c>
      <c r="I1221" s="114" t="s">
        <v>1</v>
      </c>
      <c r="J1221" s="114" t="s">
        <v>20</v>
      </c>
      <c r="K1221" s="114" t="s">
        <v>1</v>
      </c>
      <c r="L1221" s="114" t="s">
        <v>21</v>
      </c>
      <c r="M1221" s="114" t="s">
        <v>1</v>
      </c>
      <c r="N1221" s="114" t="s">
        <v>22</v>
      </c>
      <c r="O1221" s="114" t="s">
        <v>1</v>
      </c>
      <c r="P1221" s="114" t="s">
        <v>23</v>
      </c>
      <c r="Q1221" s="114" t="s">
        <v>1</v>
      </c>
    </row>
    <row r="1222" spans="1:17" customFormat="1" x14ac:dyDescent="0.3">
      <c r="A1222" s="116" t="s">
        <v>1</v>
      </c>
      <c r="B1222" s="55" t="s">
        <v>14</v>
      </c>
      <c r="C1222" s="55" t="s">
        <v>15</v>
      </c>
      <c r="D1222" s="55" t="s">
        <v>14</v>
      </c>
      <c r="E1222" s="55" t="s">
        <v>15</v>
      </c>
      <c r="F1222" s="55" t="s">
        <v>14</v>
      </c>
      <c r="G1222" s="55" t="s">
        <v>15</v>
      </c>
      <c r="H1222" s="55" t="s">
        <v>14</v>
      </c>
      <c r="I1222" s="55" t="s">
        <v>15</v>
      </c>
      <c r="J1222" s="55" t="s">
        <v>14</v>
      </c>
      <c r="K1222" s="55" t="s">
        <v>15</v>
      </c>
      <c r="L1222" s="55" t="s">
        <v>14</v>
      </c>
      <c r="M1222" s="55" t="s">
        <v>15</v>
      </c>
      <c r="N1222" s="55" t="s">
        <v>14</v>
      </c>
      <c r="O1222" s="55" t="s">
        <v>15</v>
      </c>
      <c r="P1222" s="55" t="s">
        <v>14</v>
      </c>
      <c r="Q1222" s="55" t="s">
        <v>15</v>
      </c>
    </row>
    <row r="1223" spans="1:17" customFormat="1" x14ac:dyDescent="0.3">
      <c r="A1223" s="56" t="s">
        <v>16</v>
      </c>
      <c r="B1223" s="57">
        <v>53.332530119200001</v>
      </c>
      <c r="C1223" s="57">
        <v>53.332530119200001</v>
      </c>
      <c r="D1223" s="57">
        <v>6.5655873578000001</v>
      </c>
      <c r="E1223" s="57">
        <v>6.5655873578000001</v>
      </c>
      <c r="F1223" s="57">
        <v>1.6166403993</v>
      </c>
      <c r="G1223" s="57">
        <v>1.6166403993</v>
      </c>
      <c r="H1223" s="57">
        <v>4.7062332172000003</v>
      </c>
      <c r="I1223" s="57">
        <v>4.7062332172000003</v>
      </c>
      <c r="J1223" s="57">
        <v>0.87506695629999998</v>
      </c>
      <c r="K1223" s="57">
        <v>0.87506695629999998</v>
      </c>
      <c r="L1223" s="57">
        <v>26.895988206399998</v>
      </c>
      <c r="M1223" s="57">
        <v>26.895988206399998</v>
      </c>
      <c r="N1223" s="57">
        <v>4.2848542333999999</v>
      </c>
      <c r="O1223" s="57">
        <v>4.2848542333999999</v>
      </c>
      <c r="P1223" s="57">
        <v>5.9940635617</v>
      </c>
      <c r="Q1223" s="57">
        <v>5.9940635617</v>
      </c>
    </row>
    <row r="1224" spans="1:17" customFormat="1" x14ac:dyDescent="0.3">
      <c r="A1224" s="58" t="s">
        <v>310</v>
      </c>
      <c r="B1224" s="59">
        <v>0.42384980230000002</v>
      </c>
      <c r="C1224" s="60">
        <v>7.9473034816214694E-3</v>
      </c>
      <c r="D1224" s="61">
        <v>0</v>
      </c>
      <c r="E1224" s="62">
        <v>0</v>
      </c>
      <c r="F1224" s="61">
        <v>0</v>
      </c>
      <c r="G1224" s="62">
        <v>0</v>
      </c>
      <c r="H1224" s="61">
        <v>0</v>
      </c>
      <c r="I1224" s="62">
        <v>0</v>
      </c>
      <c r="J1224" s="61">
        <v>0</v>
      </c>
      <c r="K1224" s="62">
        <v>0</v>
      </c>
      <c r="L1224" s="61">
        <v>0.42384980230000102</v>
      </c>
      <c r="M1224" s="62">
        <v>1.5758848459010799</v>
      </c>
      <c r="N1224" s="61">
        <v>0</v>
      </c>
      <c r="O1224" s="62">
        <v>0</v>
      </c>
      <c r="P1224" s="61">
        <v>0</v>
      </c>
      <c r="Q1224" s="62">
        <v>0</v>
      </c>
    </row>
    <row r="1225" spans="1:17" customFormat="1" x14ac:dyDescent="0.3">
      <c r="A1225" s="58" t="s">
        <v>311</v>
      </c>
      <c r="B1225" s="65">
        <v>52.908680316899897</v>
      </c>
      <c r="C1225" s="66">
        <v>0.99205269651837902</v>
      </c>
      <c r="D1225" s="67">
        <v>6.5655873578000001</v>
      </c>
      <c r="E1225" s="69">
        <v>100</v>
      </c>
      <c r="F1225" s="67">
        <v>1.6166403993</v>
      </c>
      <c r="G1225" s="69">
        <v>100</v>
      </c>
      <c r="H1225" s="67">
        <v>4.7062332172000101</v>
      </c>
      <c r="I1225" s="69">
        <v>100</v>
      </c>
      <c r="J1225" s="67">
        <v>0.87506695629999998</v>
      </c>
      <c r="K1225" s="69">
        <v>100</v>
      </c>
      <c r="L1225" s="67">
        <v>26.472138404100001</v>
      </c>
      <c r="M1225" s="69">
        <v>98.424115154098899</v>
      </c>
      <c r="N1225" s="67">
        <v>4.2848542333999999</v>
      </c>
      <c r="O1225" s="69">
        <v>100</v>
      </c>
      <c r="P1225" s="67">
        <v>5.9940635617</v>
      </c>
      <c r="Q1225" s="69">
        <v>100</v>
      </c>
    </row>
    <row r="1226" spans="1:17" customFormat="1" x14ac:dyDescent="0.3">
      <c r="A1226" s="58" t="s">
        <v>312</v>
      </c>
      <c r="B1226" s="73">
        <v>4.6884795099676202</v>
      </c>
      <c r="C1226" s="73">
        <v>4.6884795099676202</v>
      </c>
      <c r="D1226" s="74">
        <v>4.6990637279918799</v>
      </c>
      <c r="E1226" s="74">
        <v>4.6990637279918799</v>
      </c>
      <c r="F1226" s="74">
        <v>4.7151520185321401</v>
      </c>
      <c r="G1226" s="74">
        <v>4.7151520185321401</v>
      </c>
      <c r="H1226" s="74">
        <v>4.8730338179977597</v>
      </c>
      <c r="I1226" s="74">
        <v>4.8730338179977597</v>
      </c>
      <c r="J1226" s="74">
        <v>4</v>
      </c>
      <c r="K1226" s="75">
        <v>4</v>
      </c>
      <c r="L1226" s="74">
        <v>4.6205259008824502</v>
      </c>
      <c r="M1226" s="74">
        <v>4.6205259008824502</v>
      </c>
      <c r="N1226" s="74">
        <v>5</v>
      </c>
      <c r="O1226" s="76">
        <v>5</v>
      </c>
      <c r="P1226" s="74">
        <v>4.5830999387682096</v>
      </c>
      <c r="Q1226" s="74">
        <v>4.5830999387682096</v>
      </c>
    </row>
    <row r="1227" spans="1:17" customFormat="1" x14ac:dyDescent="0.3">
      <c r="A1227" s="71" t="s">
        <v>1</v>
      </c>
    </row>
    <row r="1228" spans="1:17" customFormat="1" x14ac:dyDescent="0.3">
      <c r="A1228" s="71" t="s">
        <v>1</v>
      </c>
    </row>
    <row r="1229" spans="1:17" customFormat="1" x14ac:dyDescent="0.3">
      <c r="A1229" s="53" t="s">
        <v>461</v>
      </c>
    </row>
    <row r="1230" spans="1:17" customFormat="1" x14ac:dyDescent="0.3">
      <c r="A1230" s="54" t="s">
        <v>1</v>
      </c>
    </row>
    <row r="1231" spans="1:17" customFormat="1" x14ac:dyDescent="0.3">
      <c r="A1231" s="115" t="s">
        <v>1</v>
      </c>
      <c r="B1231" s="114" t="s">
        <v>501</v>
      </c>
      <c r="C1231" s="114" t="s">
        <v>1</v>
      </c>
      <c r="D1231" s="114" t="s">
        <v>17</v>
      </c>
      <c r="E1231" s="114" t="s">
        <v>1</v>
      </c>
      <c r="F1231" s="114" t="s">
        <v>18</v>
      </c>
      <c r="G1231" s="114" t="s">
        <v>1</v>
      </c>
      <c r="H1231" s="114" t="s">
        <v>19</v>
      </c>
      <c r="I1231" s="114" t="s">
        <v>1</v>
      </c>
      <c r="J1231" s="114" t="s">
        <v>20</v>
      </c>
      <c r="K1231" s="114" t="s">
        <v>1</v>
      </c>
      <c r="L1231" s="114" t="s">
        <v>21</v>
      </c>
      <c r="M1231" s="114" t="s">
        <v>1</v>
      </c>
      <c r="N1231" s="114" t="s">
        <v>22</v>
      </c>
      <c r="O1231" s="114" t="s">
        <v>1</v>
      </c>
      <c r="P1231" s="114" t="s">
        <v>23</v>
      </c>
      <c r="Q1231" s="114" t="s">
        <v>1</v>
      </c>
    </row>
    <row r="1232" spans="1:17" customFormat="1" x14ac:dyDescent="0.3">
      <c r="A1232" s="116" t="s">
        <v>1</v>
      </c>
      <c r="B1232" s="55" t="s">
        <v>14</v>
      </c>
      <c r="C1232" s="55" t="s">
        <v>15</v>
      </c>
      <c r="D1232" s="55" t="s">
        <v>14</v>
      </c>
      <c r="E1232" s="55" t="s">
        <v>15</v>
      </c>
      <c r="F1232" s="55" t="s">
        <v>14</v>
      </c>
      <c r="G1232" s="55" t="s">
        <v>15</v>
      </c>
      <c r="H1232" s="55" t="s">
        <v>14</v>
      </c>
      <c r="I1232" s="55" t="s">
        <v>15</v>
      </c>
      <c r="J1232" s="55" t="s">
        <v>14</v>
      </c>
      <c r="K1232" s="55" t="s">
        <v>15</v>
      </c>
      <c r="L1232" s="55" t="s">
        <v>14</v>
      </c>
      <c r="M1232" s="55" t="s">
        <v>15</v>
      </c>
      <c r="N1232" s="55" t="s">
        <v>14</v>
      </c>
      <c r="O1232" s="55" t="s">
        <v>15</v>
      </c>
      <c r="P1232" s="55" t="s">
        <v>14</v>
      </c>
      <c r="Q1232" s="55" t="s">
        <v>15</v>
      </c>
    </row>
    <row r="1233" spans="1:17" customFormat="1" x14ac:dyDescent="0.3">
      <c r="A1233" s="56" t="s">
        <v>16</v>
      </c>
      <c r="B1233" s="57">
        <v>680.08735143709998</v>
      </c>
      <c r="C1233" s="57">
        <v>680.08735143709998</v>
      </c>
      <c r="D1233" s="57">
        <v>94.206388555299995</v>
      </c>
      <c r="E1233" s="57">
        <v>94.206388555299995</v>
      </c>
      <c r="F1233" s="57">
        <v>160.81503379630001</v>
      </c>
      <c r="G1233" s="57">
        <v>160.81503379630001</v>
      </c>
      <c r="H1233" s="57">
        <v>62.365239023800001</v>
      </c>
      <c r="I1233" s="57">
        <v>62.365239023800001</v>
      </c>
      <c r="J1233" s="57">
        <v>49.089520867300003</v>
      </c>
      <c r="K1233" s="57">
        <v>49.089520867300003</v>
      </c>
      <c r="L1233" s="57">
        <v>128.7291358622</v>
      </c>
      <c r="M1233" s="57">
        <v>128.7291358622</v>
      </c>
      <c r="N1233" s="57">
        <v>82.696520649600004</v>
      </c>
      <c r="O1233" s="57">
        <v>82.696520649600004</v>
      </c>
      <c r="P1233" s="57">
        <v>87.794424085000003</v>
      </c>
      <c r="Q1233" s="57">
        <v>87.794424085000003</v>
      </c>
    </row>
    <row r="1234" spans="1:17" customFormat="1" x14ac:dyDescent="0.3">
      <c r="A1234" s="58" t="s">
        <v>276</v>
      </c>
      <c r="B1234" s="59">
        <v>7.2125167213000001</v>
      </c>
      <c r="C1234" s="60">
        <v>1.0605279904205201E-2</v>
      </c>
      <c r="D1234" s="59">
        <v>0</v>
      </c>
      <c r="E1234" s="60">
        <v>0</v>
      </c>
      <c r="F1234" s="59">
        <v>5.0379473641999999</v>
      </c>
      <c r="G1234" s="60">
        <v>3.1327589500005498E-2</v>
      </c>
      <c r="H1234" s="59">
        <v>0</v>
      </c>
      <c r="I1234" s="60">
        <v>0</v>
      </c>
      <c r="J1234" s="59">
        <v>0</v>
      </c>
      <c r="K1234" s="60">
        <v>0</v>
      </c>
      <c r="L1234" s="59">
        <v>0.82099701559999905</v>
      </c>
      <c r="M1234" s="60">
        <v>6.3777093670453E-3</v>
      </c>
      <c r="N1234" s="59">
        <v>0</v>
      </c>
      <c r="O1234" s="60">
        <v>0</v>
      </c>
      <c r="P1234" s="59">
        <v>1.3535723414999901</v>
      </c>
      <c r="Q1234" s="60">
        <v>1.5417520595493801E-2</v>
      </c>
    </row>
    <row r="1235" spans="1:17" customFormat="1" x14ac:dyDescent="0.3">
      <c r="A1235" s="58" t="s">
        <v>291</v>
      </c>
      <c r="B1235" s="65">
        <v>1.352825918</v>
      </c>
      <c r="C1235" s="66">
        <v>1.9891943514922399E-3</v>
      </c>
      <c r="D1235" s="65">
        <v>0</v>
      </c>
      <c r="E1235" s="66">
        <v>0</v>
      </c>
      <c r="F1235" s="65">
        <v>0.80154546510000302</v>
      </c>
      <c r="G1235" s="66">
        <v>4.9842694813924896E-3</v>
      </c>
      <c r="H1235" s="65">
        <v>0</v>
      </c>
      <c r="I1235" s="66">
        <v>0</v>
      </c>
      <c r="J1235" s="65">
        <v>0</v>
      </c>
      <c r="K1235" s="66">
        <v>0</v>
      </c>
      <c r="L1235" s="65">
        <v>0</v>
      </c>
      <c r="M1235" s="66">
        <v>0</v>
      </c>
      <c r="N1235" s="65">
        <v>0.55128045290000005</v>
      </c>
      <c r="O1235" s="66">
        <v>6.6663077064133599E-3</v>
      </c>
      <c r="P1235" s="65">
        <v>0</v>
      </c>
      <c r="Q1235" s="66">
        <v>0</v>
      </c>
    </row>
    <row r="1236" spans="1:17" customFormat="1" x14ac:dyDescent="0.3">
      <c r="A1236" s="58" t="s">
        <v>292</v>
      </c>
      <c r="B1236" s="59">
        <v>4.3455292087000004</v>
      </c>
      <c r="C1236" s="60">
        <v>6.3896633270967597E-3</v>
      </c>
      <c r="D1236" s="59">
        <v>0</v>
      </c>
      <c r="E1236" s="60">
        <v>0</v>
      </c>
      <c r="F1236" s="59">
        <v>0.46049675449999999</v>
      </c>
      <c r="G1236" s="60">
        <v>2.8635180656262399E-3</v>
      </c>
      <c r="H1236" s="59">
        <v>0</v>
      </c>
      <c r="I1236" s="60">
        <v>0</v>
      </c>
      <c r="J1236" s="59">
        <v>0.50882816379999896</v>
      </c>
      <c r="K1236" s="60">
        <v>1.0365311268274099E-2</v>
      </c>
      <c r="L1236" s="59">
        <v>1.7810099580000001</v>
      </c>
      <c r="M1236" s="60">
        <v>1.38353290890301E-2</v>
      </c>
      <c r="N1236" s="59">
        <v>0.55128045290000005</v>
      </c>
      <c r="O1236" s="60">
        <v>6.6663077064133599E-3</v>
      </c>
      <c r="P1236" s="59">
        <v>1.0439138795</v>
      </c>
      <c r="Q1236" s="60">
        <v>1.1890434846856699E-2</v>
      </c>
    </row>
    <row r="1237" spans="1:17" customFormat="1" x14ac:dyDescent="0.3">
      <c r="A1237" s="58" t="s">
        <v>293</v>
      </c>
      <c r="B1237" s="65">
        <v>8.5020475417999997</v>
      </c>
      <c r="C1237" s="66">
        <v>1.25014051854284E-2</v>
      </c>
      <c r="D1237" s="65">
        <v>0.80450683950000001</v>
      </c>
      <c r="E1237" s="66">
        <v>8.5398331454745006E-3</v>
      </c>
      <c r="F1237" s="65">
        <v>5.7795606171999996</v>
      </c>
      <c r="G1237" s="66">
        <v>3.5939181062641302E-2</v>
      </c>
      <c r="H1237" s="65">
        <v>0</v>
      </c>
      <c r="I1237" s="66">
        <v>0</v>
      </c>
      <c r="J1237" s="65">
        <v>0</v>
      </c>
      <c r="K1237" s="66">
        <v>0</v>
      </c>
      <c r="L1237" s="65">
        <v>0.87406620560000003</v>
      </c>
      <c r="M1237" s="66">
        <v>6.7899640570543204E-3</v>
      </c>
      <c r="N1237" s="65">
        <v>0</v>
      </c>
      <c r="O1237" s="66">
        <v>0</v>
      </c>
      <c r="P1237" s="65">
        <v>1.0439138795</v>
      </c>
      <c r="Q1237" s="66">
        <v>1.1890434846856699E-2</v>
      </c>
    </row>
    <row r="1238" spans="1:17" customFormat="1" x14ac:dyDescent="0.3">
      <c r="A1238" s="58" t="s">
        <v>294</v>
      </c>
      <c r="B1238" s="59">
        <v>5.7913551171000099</v>
      </c>
      <c r="C1238" s="60">
        <v>8.5156048040920407E-3</v>
      </c>
      <c r="D1238" s="59">
        <v>0</v>
      </c>
      <c r="E1238" s="60">
        <v>0</v>
      </c>
      <c r="F1238" s="59">
        <v>4.7474412376000004</v>
      </c>
      <c r="G1238" s="60">
        <v>2.9521128252309101E-2</v>
      </c>
      <c r="H1238" s="59">
        <v>0</v>
      </c>
      <c r="I1238" s="60">
        <v>0</v>
      </c>
      <c r="J1238" s="59">
        <v>0</v>
      </c>
      <c r="K1238" s="60">
        <v>0</v>
      </c>
      <c r="L1238" s="59">
        <v>0</v>
      </c>
      <c r="M1238" s="60">
        <v>0</v>
      </c>
      <c r="N1238" s="59">
        <v>0</v>
      </c>
      <c r="O1238" s="60">
        <v>0</v>
      </c>
      <c r="P1238" s="59">
        <v>1.0439138795</v>
      </c>
      <c r="Q1238" s="60">
        <v>1.1890434846856699E-2</v>
      </c>
    </row>
    <row r="1239" spans="1:17" customFormat="1" x14ac:dyDescent="0.3">
      <c r="A1239" s="58" t="s">
        <v>295</v>
      </c>
      <c r="B1239" s="65">
        <v>5.9223043035999998</v>
      </c>
      <c r="C1239" s="66">
        <v>8.7081524029016498E-3</v>
      </c>
      <c r="D1239" s="65">
        <v>0</v>
      </c>
      <c r="E1239" s="66">
        <v>0</v>
      </c>
      <c r="F1239" s="65">
        <v>5.9223043035999998</v>
      </c>
      <c r="G1239" s="64">
        <v>3.6826807567640799E-2</v>
      </c>
      <c r="H1239" s="65">
        <v>0</v>
      </c>
      <c r="I1239" s="66">
        <v>0</v>
      </c>
      <c r="J1239" s="65">
        <v>0</v>
      </c>
      <c r="K1239" s="66">
        <v>0</v>
      </c>
      <c r="L1239" s="65">
        <v>0</v>
      </c>
      <c r="M1239" s="66">
        <v>0</v>
      </c>
      <c r="N1239" s="65">
        <v>0</v>
      </c>
      <c r="O1239" s="66">
        <v>0</v>
      </c>
      <c r="P1239" s="65">
        <v>0</v>
      </c>
      <c r="Q1239" s="66">
        <v>0</v>
      </c>
    </row>
    <row r="1240" spans="1:17" customFormat="1" x14ac:dyDescent="0.3">
      <c r="A1240" s="58" t="s">
        <v>296</v>
      </c>
      <c r="B1240" s="59">
        <v>14.384702883899999</v>
      </c>
      <c r="C1240" s="60">
        <v>2.1151257781082899E-2</v>
      </c>
      <c r="D1240" s="59">
        <v>0.80450683950000001</v>
      </c>
      <c r="E1240" s="60">
        <v>8.5398331454745006E-3</v>
      </c>
      <c r="F1240" s="59">
        <v>2.4242287696</v>
      </c>
      <c r="G1240" s="60">
        <v>1.5074640177427099E-2</v>
      </c>
      <c r="H1240" s="59">
        <v>1.4891610436</v>
      </c>
      <c r="I1240" s="60">
        <v>2.3878061992702398E-2</v>
      </c>
      <c r="J1240" s="59">
        <v>0.52661075040000005</v>
      </c>
      <c r="K1240" s="60">
        <v>1.07275593873395E-2</v>
      </c>
      <c r="L1240" s="59">
        <v>4.2493228698000003</v>
      </c>
      <c r="M1240" s="60">
        <v>3.3009798763418599E-2</v>
      </c>
      <c r="N1240" s="59">
        <v>1.0348444022000001</v>
      </c>
      <c r="O1240" s="60">
        <v>1.25137598785422E-2</v>
      </c>
      <c r="P1240" s="59">
        <v>1.7313667739</v>
      </c>
      <c r="Q1240" s="60">
        <v>1.9720691740329001E-2</v>
      </c>
    </row>
    <row r="1241" spans="1:17" customFormat="1" x14ac:dyDescent="0.3">
      <c r="A1241" s="58" t="s">
        <v>297</v>
      </c>
      <c r="B1241" s="65">
        <v>4.5369645569000001</v>
      </c>
      <c r="C1241" s="66">
        <v>6.6711497387988298E-3</v>
      </c>
      <c r="D1241" s="65">
        <v>0</v>
      </c>
      <c r="E1241" s="66">
        <v>0</v>
      </c>
      <c r="F1241" s="65">
        <v>0</v>
      </c>
      <c r="G1241" s="66">
        <v>0</v>
      </c>
      <c r="H1241" s="65">
        <v>0</v>
      </c>
      <c r="I1241" s="66">
        <v>0</v>
      </c>
      <c r="J1241" s="65">
        <v>0</v>
      </c>
      <c r="K1241" s="66">
        <v>0</v>
      </c>
      <c r="L1241" s="65">
        <v>0.82099701559999905</v>
      </c>
      <c r="M1241" s="66">
        <v>6.3777093670453E-3</v>
      </c>
      <c r="N1241" s="65">
        <v>3.2839030493000001</v>
      </c>
      <c r="O1241" s="64">
        <v>3.97102928092282E-2</v>
      </c>
      <c r="P1241" s="65">
        <v>0.43206449200000002</v>
      </c>
      <c r="Q1241" s="66">
        <v>4.9213204198672996E-3</v>
      </c>
    </row>
    <row r="1242" spans="1:17" customFormat="1" x14ac:dyDescent="0.3">
      <c r="A1242" s="58" t="s">
        <v>298</v>
      </c>
      <c r="B1242" s="59">
        <v>0.89071636370000096</v>
      </c>
      <c r="C1242" s="60">
        <v>1.3097087628785001E-3</v>
      </c>
      <c r="D1242" s="59">
        <v>0</v>
      </c>
      <c r="E1242" s="60">
        <v>0</v>
      </c>
      <c r="F1242" s="59">
        <v>0</v>
      </c>
      <c r="G1242" s="60">
        <v>0</v>
      </c>
      <c r="H1242" s="59">
        <v>0</v>
      </c>
      <c r="I1242" s="60">
        <v>0</v>
      </c>
      <c r="J1242" s="59">
        <v>0.89071636369999996</v>
      </c>
      <c r="K1242" s="64">
        <v>1.8144735331758598E-2</v>
      </c>
      <c r="L1242" s="59">
        <v>0</v>
      </c>
      <c r="M1242" s="60">
        <v>0</v>
      </c>
      <c r="N1242" s="59">
        <v>0</v>
      </c>
      <c r="O1242" s="60">
        <v>0</v>
      </c>
      <c r="P1242" s="59">
        <v>0</v>
      </c>
      <c r="Q1242" s="60">
        <v>0</v>
      </c>
    </row>
    <row r="1243" spans="1:17" customFormat="1" x14ac:dyDescent="0.3">
      <c r="A1243" s="58" t="s">
        <v>299</v>
      </c>
      <c r="B1243" s="65">
        <v>0</v>
      </c>
      <c r="C1243" s="66">
        <v>0</v>
      </c>
      <c r="D1243" s="65">
        <v>0</v>
      </c>
      <c r="E1243" s="66">
        <v>0</v>
      </c>
      <c r="F1243" s="65">
        <v>0</v>
      </c>
      <c r="G1243" s="66">
        <v>0</v>
      </c>
      <c r="H1243" s="65">
        <v>0</v>
      </c>
      <c r="I1243" s="66">
        <v>0</v>
      </c>
      <c r="J1243" s="65">
        <v>0</v>
      </c>
      <c r="K1243" s="66">
        <v>0</v>
      </c>
      <c r="L1243" s="65">
        <v>0</v>
      </c>
      <c r="M1243" s="66">
        <v>0</v>
      </c>
      <c r="N1243" s="65">
        <v>0</v>
      </c>
      <c r="O1243" s="66">
        <v>0</v>
      </c>
      <c r="P1243" s="65">
        <v>0</v>
      </c>
      <c r="Q1243" s="66">
        <v>0</v>
      </c>
    </row>
    <row r="1244" spans="1:17" customFormat="1" x14ac:dyDescent="0.3">
      <c r="A1244" s="58" t="s">
        <v>300</v>
      </c>
      <c r="B1244" s="59">
        <v>0.81399990559999902</v>
      </c>
      <c r="C1244" s="60">
        <v>1.1969049326971399E-3</v>
      </c>
      <c r="D1244" s="59">
        <v>0</v>
      </c>
      <c r="E1244" s="60">
        <v>0</v>
      </c>
      <c r="F1244" s="59">
        <v>0.3819354136</v>
      </c>
      <c r="G1244" s="60">
        <v>2.3749981863249599E-3</v>
      </c>
      <c r="H1244" s="59">
        <v>0</v>
      </c>
      <c r="I1244" s="60">
        <v>0</v>
      </c>
      <c r="J1244" s="59">
        <v>0</v>
      </c>
      <c r="K1244" s="60">
        <v>0</v>
      </c>
      <c r="L1244" s="59">
        <v>0</v>
      </c>
      <c r="M1244" s="60">
        <v>0</v>
      </c>
      <c r="N1244" s="59">
        <v>0</v>
      </c>
      <c r="O1244" s="60">
        <v>0</v>
      </c>
      <c r="P1244" s="59">
        <v>0.43206449200000002</v>
      </c>
      <c r="Q1244" s="60">
        <v>4.9213204198672996E-3</v>
      </c>
    </row>
    <row r="1245" spans="1:17" customFormat="1" x14ac:dyDescent="0.3">
      <c r="A1245" s="58" t="s">
        <v>277</v>
      </c>
      <c r="B1245" s="65">
        <v>7.5912349508000103</v>
      </c>
      <c r="C1245" s="66">
        <v>1.11621469429756E-2</v>
      </c>
      <c r="D1245" s="65">
        <v>0.42384980230000002</v>
      </c>
      <c r="E1245" s="66">
        <v>4.4991619867817802E-3</v>
      </c>
      <c r="F1245" s="65">
        <v>5.0581600276999996</v>
      </c>
      <c r="G1245" s="66">
        <v>3.1453278392535297E-2</v>
      </c>
      <c r="H1245" s="65">
        <v>0</v>
      </c>
      <c r="I1245" s="66">
        <v>0</v>
      </c>
      <c r="J1245" s="65">
        <v>0</v>
      </c>
      <c r="K1245" s="66">
        <v>0</v>
      </c>
      <c r="L1245" s="65">
        <v>0</v>
      </c>
      <c r="M1245" s="66">
        <v>0</v>
      </c>
      <c r="N1245" s="65">
        <v>0</v>
      </c>
      <c r="O1245" s="66">
        <v>0</v>
      </c>
      <c r="P1245" s="65">
        <v>2.1092251208000099</v>
      </c>
      <c r="Q1245" s="66">
        <v>2.4024590886978298E-2</v>
      </c>
    </row>
    <row r="1246" spans="1:17" customFormat="1" x14ac:dyDescent="0.3">
      <c r="A1246" s="58" t="s">
        <v>278</v>
      </c>
      <c r="B1246" s="59">
        <v>2.3806403166000001</v>
      </c>
      <c r="C1246" s="60">
        <v>3.5004919758755198E-3</v>
      </c>
      <c r="D1246" s="59">
        <v>0</v>
      </c>
      <c r="E1246" s="60">
        <v>0</v>
      </c>
      <c r="F1246" s="59">
        <v>0</v>
      </c>
      <c r="G1246" s="60">
        <v>0</v>
      </c>
      <c r="H1246" s="59">
        <v>0.785445984199999</v>
      </c>
      <c r="I1246" s="60">
        <v>1.2594291250936401E-2</v>
      </c>
      <c r="J1246" s="59">
        <v>0</v>
      </c>
      <c r="K1246" s="60">
        <v>0</v>
      </c>
      <c r="L1246" s="59">
        <v>0</v>
      </c>
      <c r="M1246" s="60">
        <v>0</v>
      </c>
      <c r="N1246" s="59">
        <v>0.55128045290000005</v>
      </c>
      <c r="O1246" s="60">
        <v>6.6663077064133599E-3</v>
      </c>
      <c r="P1246" s="59">
        <v>1.0439138795</v>
      </c>
      <c r="Q1246" s="60">
        <v>1.1890434846856699E-2</v>
      </c>
    </row>
    <row r="1247" spans="1:17" customFormat="1" x14ac:dyDescent="0.3">
      <c r="A1247" s="58" t="s">
        <v>279</v>
      </c>
      <c r="B1247" s="65">
        <v>5.9550553195000004</v>
      </c>
      <c r="C1247" s="66">
        <v>8.7563094754171001E-3</v>
      </c>
      <c r="D1247" s="65">
        <v>0</v>
      </c>
      <c r="E1247" s="66">
        <v>0</v>
      </c>
      <c r="F1247" s="65">
        <v>5.9550553195000004</v>
      </c>
      <c r="G1247" s="64">
        <v>3.7030463999050599E-2</v>
      </c>
      <c r="H1247" s="65">
        <v>0</v>
      </c>
      <c r="I1247" s="66">
        <v>0</v>
      </c>
      <c r="J1247" s="65">
        <v>0</v>
      </c>
      <c r="K1247" s="66">
        <v>0</v>
      </c>
      <c r="L1247" s="65">
        <v>0</v>
      </c>
      <c r="M1247" s="66">
        <v>0</v>
      </c>
      <c r="N1247" s="65">
        <v>0</v>
      </c>
      <c r="O1247" s="66">
        <v>0</v>
      </c>
      <c r="P1247" s="65">
        <v>0</v>
      </c>
      <c r="Q1247" s="66">
        <v>0</v>
      </c>
    </row>
    <row r="1248" spans="1:17" customFormat="1" x14ac:dyDescent="0.3">
      <c r="A1248" s="58" t="s">
        <v>301</v>
      </c>
      <c r="B1248" s="59">
        <v>7.6156234300000003</v>
      </c>
      <c r="C1248" s="60">
        <v>1.11980077469568E-2</v>
      </c>
      <c r="D1248" s="59">
        <v>0</v>
      </c>
      <c r="E1248" s="60">
        <v>0</v>
      </c>
      <c r="F1248" s="59">
        <v>7.6156234299999701</v>
      </c>
      <c r="G1248" s="64">
        <v>4.7356414697188702E-2</v>
      </c>
      <c r="H1248" s="59">
        <v>0</v>
      </c>
      <c r="I1248" s="60">
        <v>0</v>
      </c>
      <c r="J1248" s="59">
        <v>0</v>
      </c>
      <c r="K1248" s="60">
        <v>0</v>
      </c>
      <c r="L1248" s="59">
        <v>0</v>
      </c>
      <c r="M1248" s="60">
        <v>0</v>
      </c>
      <c r="N1248" s="59">
        <v>0</v>
      </c>
      <c r="O1248" s="60">
        <v>0</v>
      </c>
      <c r="P1248" s="59">
        <v>0</v>
      </c>
      <c r="Q1248" s="60">
        <v>0</v>
      </c>
    </row>
    <row r="1249" spans="1:17" customFormat="1" x14ac:dyDescent="0.3">
      <c r="A1249" s="58" t="s">
        <v>280</v>
      </c>
      <c r="B1249" s="65">
        <v>6.6898189308999996</v>
      </c>
      <c r="C1249" s="66">
        <v>9.8367054125674796E-3</v>
      </c>
      <c r="D1249" s="65">
        <v>2.7652471523000002</v>
      </c>
      <c r="E1249" s="66">
        <v>2.9353074613159301E-2</v>
      </c>
      <c r="F1249" s="65">
        <v>1.6549027734999999</v>
      </c>
      <c r="G1249" s="66">
        <v>1.02907217965468E-2</v>
      </c>
      <c r="H1249" s="65">
        <v>0.58830334700000098</v>
      </c>
      <c r="I1249" s="66">
        <v>9.4331931731311096E-3</v>
      </c>
      <c r="J1249" s="65">
        <v>0.50882816379999896</v>
      </c>
      <c r="K1249" s="66">
        <v>1.0365311268274099E-2</v>
      </c>
      <c r="L1249" s="65">
        <v>0.82099701559999905</v>
      </c>
      <c r="M1249" s="66">
        <v>6.3777093670453E-3</v>
      </c>
      <c r="N1249" s="65">
        <v>0</v>
      </c>
      <c r="O1249" s="66">
        <v>0</v>
      </c>
      <c r="P1249" s="65">
        <v>0.35154047869999999</v>
      </c>
      <c r="Q1249" s="66">
        <v>4.0041321799622401E-3</v>
      </c>
    </row>
    <row r="1250" spans="1:17" customFormat="1" x14ac:dyDescent="0.3">
      <c r="A1250" s="58" t="s">
        <v>281</v>
      </c>
      <c r="B1250" s="59">
        <v>13.311625855899999</v>
      </c>
      <c r="C1250" s="60">
        <v>1.9573406015816999E-2</v>
      </c>
      <c r="D1250" s="59">
        <v>4.5379399518000003</v>
      </c>
      <c r="E1250" s="60">
        <v>4.8170193353035601E-2</v>
      </c>
      <c r="F1250" s="59">
        <v>2.7969901727000002</v>
      </c>
      <c r="G1250" s="60">
        <v>1.73925913931832E-2</v>
      </c>
      <c r="H1250" s="59">
        <v>0.58830334700000098</v>
      </c>
      <c r="I1250" s="60">
        <v>9.4331931731311096E-3</v>
      </c>
      <c r="J1250" s="59">
        <v>0</v>
      </c>
      <c r="K1250" s="60">
        <v>0</v>
      </c>
      <c r="L1250" s="59">
        <v>0.55128045290000005</v>
      </c>
      <c r="M1250" s="60">
        <v>4.2824839086166699E-3</v>
      </c>
      <c r="N1250" s="59">
        <v>0.1814870938</v>
      </c>
      <c r="O1250" s="60">
        <v>2.19461583600347E-3</v>
      </c>
      <c r="P1250" s="59">
        <v>4.6556248376999996</v>
      </c>
      <c r="Q1250" s="60">
        <v>5.3028707531500602E-2</v>
      </c>
    </row>
    <row r="1251" spans="1:17" customFormat="1" x14ac:dyDescent="0.3">
      <c r="A1251" s="58" t="s">
        <v>282</v>
      </c>
      <c r="B1251" s="65">
        <v>13.2051569768</v>
      </c>
      <c r="C1251" s="66">
        <v>1.9416854245114301E-2</v>
      </c>
      <c r="D1251" s="65">
        <v>4.3401619997000003</v>
      </c>
      <c r="E1251" s="66">
        <v>4.6070782101494998E-2</v>
      </c>
      <c r="F1251" s="65">
        <v>5.3384651106999996</v>
      </c>
      <c r="G1251" s="66">
        <v>3.3196306244987601E-2</v>
      </c>
      <c r="H1251" s="65">
        <v>0.34447959500000003</v>
      </c>
      <c r="I1251" s="66">
        <v>5.5235833357191004E-3</v>
      </c>
      <c r="J1251" s="65">
        <v>0.50740881169999896</v>
      </c>
      <c r="K1251" s="66">
        <v>1.0336397722675699E-2</v>
      </c>
      <c r="L1251" s="65">
        <v>2.6746414597000001</v>
      </c>
      <c r="M1251" s="66">
        <v>2.0777281240846001E-2</v>
      </c>
      <c r="N1251" s="65">
        <v>0</v>
      </c>
      <c r="O1251" s="66">
        <v>0</v>
      </c>
      <c r="P1251" s="65">
        <v>0</v>
      </c>
      <c r="Q1251" s="66">
        <v>0</v>
      </c>
    </row>
    <row r="1252" spans="1:17" customFormat="1" x14ac:dyDescent="0.3">
      <c r="A1252" s="58" t="s">
        <v>283</v>
      </c>
      <c r="B1252" s="59">
        <v>11.2812333213</v>
      </c>
      <c r="C1252" s="60">
        <v>1.65879181511926E-2</v>
      </c>
      <c r="D1252" s="59">
        <v>3.1308662132</v>
      </c>
      <c r="E1252" s="60">
        <v>3.3234117783446898E-2</v>
      </c>
      <c r="F1252" s="59">
        <v>5.8902538450000002</v>
      </c>
      <c r="G1252" s="60">
        <v>3.66275074285718E-2</v>
      </c>
      <c r="H1252" s="59">
        <v>0</v>
      </c>
      <c r="I1252" s="60">
        <v>0</v>
      </c>
      <c r="J1252" s="59">
        <v>0</v>
      </c>
      <c r="K1252" s="60">
        <v>0</v>
      </c>
      <c r="L1252" s="59">
        <v>1.2161993836</v>
      </c>
      <c r="M1252" s="60">
        <v>9.4477398255970492E-3</v>
      </c>
      <c r="N1252" s="59">
        <v>0</v>
      </c>
      <c r="O1252" s="60">
        <v>0</v>
      </c>
      <c r="P1252" s="59">
        <v>1.0439138795</v>
      </c>
      <c r="Q1252" s="60">
        <v>1.1890434846856699E-2</v>
      </c>
    </row>
    <row r="1253" spans="1:17" customFormat="1" x14ac:dyDescent="0.3">
      <c r="A1253" s="58" t="s">
        <v>284</v>
      </c>
      <c r="B1253" s="65">
        <v>3.02334711839999</v>
      </c>
      <c r="C1253" s="66">
        <v>4.4455276399587998E-3</v>
      </c>
      <c r="D1253" s="65">
        <v>0</v>
      </c>
      <c r="E1253" s="66">
        <v>0</v>
      </c>
      <c r="F1253" s="65">
        <v>1.4706050750999999</v>
      </c>
      <c r="G1253" s="66">
        <v>9.1446989773529205E-3</v>
      </c>
      <c r="H1253" s="65">
        <v>0.50882816380000095</v>
      </c>
      <c r="I1253" s="66">
        <v>8.1588425181184608E-3</v>
      </c>
      <c r="J1253" s="65">
        <v>0</v>
      </c>
      <c r="K1253" s="66">
        <v>0</v>
      </c>
      <c r="L1253" s="65">
        <v>0</v>
      </c>
      <c r="M1253" s="66">
        <v>0</v>
      </c>
      <c r="N1253" s="65">
        <v>0</v>
      </c>
      <c r="O1253" s="66">
        <v>0</v>
      </c>
      <c r="P1253" s="65">
        <v>1.0439138795</v>
      </c>
      <c r="Q1253" s="66">
        <v>1.1890434846856699E-2</v>
      </c>
    </row>
    <row r="1254" spans="1:17" customFormat="1" x14ac:dyDescent="0.3">
      <c r="A1254" s="58" t="s">
        <v>285</v>
      </c>
      <c r="B1254" s="59">
        <v>4.0532559993000001</v>
      </c>
      <c r="C1254" s="60">
        <v>5.9599049897561297E-3</v>
      </c>
      <c r="D1254" s="59">
        <v>0</v>
      </c>
      <c r="E1254" s="60">
        <v>0</v>
      </c>
      <c r="F1254" s="59">
        <v>2.6648625248000002</v>
      </c>
      <c r="G1254" s="60">
        <v>1.6570978856215099E-2</v>
      </c>
      <c r="H1254" s="59">
        <v>0.34447959500000003</v>
      </c>
      <c r="I1254" s="60">
        <v>5.5235833357191004E-3</v>
      </c>
      <c r="J1254" s="59">
        <v>0</v>
      </c>
      <c r="K1254" s="60">
        <v>0</v>
      </c>
      <c r="L1254" s="59">
        <v>0</v>
      </c>
      <c r="M1254" s="60">
        <v>0</v>
      </c>
      <c r="N1254" s="59">
        <v>0</v>
      </c>
      <c r="O1254" s="60">
        <v>0</v>
      </c>
      <c r="P1254" s="59">
        <v>1.0439138795</v>
      </c>
      <c r="Q1254" s="60">
        <v>1.1890434846856699E-2</v>
      </c>
    </row>
    <row r="1255" spans="1:17" customFormat="1" x14ac:dyDescent="0.3">
      <c r="A1255" s="58" t="s">
        <v>286</v>
      </c>
      <c r="B1255" s="65">
        <v>4.8554691451999998</v>
      </c>
      <c r="C1255" s="66">
        <v>7.1394786786430501E-3</v>
      </c>
      <c r="D1255" s="65">
        <v>0.42384980230000002</v>
      </c>
      <c r="E1255" s="66">
        <v>4.4991619867817802E-3</v>
      </c>
      <c r="F1255" s="65">
        <v>0.72841545719999801</v>
      </c>
      <c r="G1255" s="66">
        <v>4.52952339097017E-3</v>
      </c>
      <c r="H1255" s="65">
        <v>0</v>
      </c>
      <c r="I1255" s="66">
        <v>0</v>
      </c>
      <c r="J1255" s="65">
        <v>0</v>
      </c>
      <c r="K1255" s="66">
        <v>0</v>
      </c>
      <c r="L1255" s="65">
        <v>1.7810099580000001</v>
      </c>
      <c r="M1255" s="66">
        <v>1.38353290890301E-2</v>
      </c>
      <c r="N1255" s="65">
        <v>0.55128045290000005</v>
      </c>
      <c r="O1255" s="66">
        <v>6.6663077064133599E-3</v>
      </c>
      <c r="P1255" s="65">
        <v>0.7854459842</v>
      </c>
      <c r="Q1255" s="66">
        <v>8.9464221946436405E-3</v>
      </c>
    </row>
    <row r="1256" spans="1:17" customFormat="1" x14ac:dyDescent="0.3">
      <c r="A1256" s="58" t="s">
        <v>287</v>
      </c>
      <c r="B1256" s="59">
        <v>11.2614135299</v>
      </c>
      <c r="C1256" s="60">
        <v>1.6558775142786301E-2</v>
      </c>
      <c r="D1256" s="59">
        <v>0</v>
      </c>
      <c r="E1256" s="60">
        <v>0</v>
      </c>
      <c r="F1256" s="59">
        <v>8.4492992006000005</v>
      </c>
      <c r="G1256" s="64">
        <v>5.2540480831552702E-2</v>
      </c>
      <c r="H1256" s="59">
        <v>0</v>
      </c>
      <c r="I1256" s="60">
        <v>0</v>
      </c>
      <c r="J1256" s="59">
        <v>0</v>
      </c>
      <c r="K1256" s="60">
        <v>0</v>
      </c>
      <c r="L1256" s="59">
        <v>2.1246614349000001</v>
      </c>
      <c r="M1256" s="60">
        <v>1.65048993817093E-2</v>
      </c>
      <c r="N1256" s="59">
        <v>0</v>
      </c>
      <c r="O1256" s="60">
        <v>0</v>
      </c>
      <c r="P1256" s="59">
        <v>0.68745289440000001</v>
      </c>
      <c r="Q1256" s="60">
        <v>7.8302568934722795E-3</v>
      </c>
    </row>
    <row r="1257" spans="1:17" customFormat="1" x14ac:dyDescent="0.3">
      <c r="A1257" s="58" t="s">
        <v>288</v>
      </c>
      <c r="B1257" s="65">
        <v>31.102034314400001</v>
      </c>
      <c r="C1257" s="66">
        <v>4.5732411062605297E-2</v>
      </c>
      <c r="D1257" s="65">
        <v>1.8311621494000001</v>
      </c>
      <c r="E1257" s="66">
        <v>1.9437770383534999E-2</v>
      </c>
      <c r="F1257" s="65">
        <v>24.690893400699998</v>
      </c>
      <c r="G1257" s="64">
        <v>0.15353597743837399</v>
      </c>
      <c r="H1257" s="65">
        <v>1.7715334924999999</v>
      </c>
      <c r="I1257" s="66">
        <v>2.8405783738340899E-2</v>
      </c>
      <c r="J1257" s="65">
        <v>0.69920912500000099</v>
      </c>
      <c r="K1257" s="66">
        <v>1.4243551630705901E-2</v>
      </c>
      <c r="L1257" s="65">
        <v>2.1092361467999998</v>
      </c>
      <c r="M1257" s="66">
        <v>1.6385071900567E-2</v>
      </c>
      <c r="N1257" s="65">
        <v>0</v>
      </c>
      <c r="O1257" s="63">
        <v>0</v>
      </c>
      <c r="P1257" s="65">
        <v>0</v>
      </c>
      <c r="Q1257" s="63">
        <v>0</v>
      </c>
    </row>
    <row r="1258" spans="1:17" customFormat="1" x14ac:dyDescent="0.3">
      <c r="A1258" s="58" t="s">
        <v>313</v>
      </c>
      <c r="B1258" s="59">
        <v>0.41380770030000003</v>
      </c>
      <c r="C1258" s="60">
        <v>6.0846257385257705E-4</v>
      </c>
      <c r="D1258" s="59">
        <v>0</v>
      </c>
      <c r="E1258" s="60">
        <v>0</v>
      </c>
      <c r="F1258" s="59">
        <v>0</v>
      </c>
      <c r="G1258" s="60">
        <v>0</v>
      </c>
      <c r="H1258" s="59">
        <v>0</v>
      </c>
      <c r="I1258" s="60">
        <v>0</v>
      </c>
      <c r="J1258" s="59">
        <v>0.41380770030000102</v>
      </c>
      <c r="K1258" s="60">
        <v>8.4296544962949391E-3</v>
      </c>
      <c r="L1258" s="59">
        <v>0</v>
      </c>
      <c r="M1258" s="60">
        <v>0</v>
      </c>
      <c r="N1258" s="59">
        <v>0</v>
      </c>
      <c r="O1258" s="60">
        <v>0</v>
      </c>
      <c r="P1258" s="59">
        <v>0</v>
      </c>
      <c r="Q1258" s="60">
        <v>0</v>
      </c>
    </row>
    <row r="1259" spans="1:17" customFormat="1" x14ac:dyDescent="0.3">
      <c r="A1259" s="58" t="s">
        <v>290</v>
      </c>
      <c r="B1259" s="65">
        <v>5.6967332706000002</v>
      </c>
      <c r="C1259" s="66">
        <v>8.3764729024325604E-3</v>
      </c>
      <c r="D1259" s="65">
        <v>3.6849138249000002</v>
      </c>
      <c r="E1259" s="64">
        <v>3.9115328391311002E-2</v>
      </c>
      <c r="F1259" s="65">
        <v>1.5044106340000001</v>
      </c>
      <c r="G1259" s="66">
        <v>9.3549128989121495E-3</v>
      </c>
      <c r="H1259" s="65">
        <v>0</v>
      </c>
      <c r="I1259" s="66">
        <v>0</v>
      </c>
      <c r="J1259" s="65">
        <v>0.50740881169999896</v>
      </c>
      <c r="K1259" s="66">
        <v>1.0336397722675699E-2</v>
      </c>
      <c r="L1259" s="65">
        <v>0</v>
      </c>
      <c r="M1259" s="66">
        <v>0</v>
      </c>
      <c r="N1259" s="65">
        <v>0</v>
      </c>
      <c r="O1259" s="66">
        <v>0</v>
      </c>
      <c r="P1259" s="65">
        <v>0</v>
      </c>
      <c r="Q1259" s="66">
        <v>0</v>
      </c>
    </row>
    <row r="1260" spans="1:17" customFormat="1" x14ac:dyDescent="0.3">
      <c r="A1260" s="58" t="s">
        <v>63</v>
      </c>
      <c r="B1260" s="59">
        <v>4.2657943781999998</v>
      </c>
      <c r="C1260" s="60">
        <v>6.2724212840981402E-3</v>
      </c>
      <c r="D1260" s="59">
        <v>0</v>
      </c>
      <c r="E1260" s="60">
        <v>0</v>
      </c>
      <c r="F1260" s="59">
        <v>0.75921794880000304</v>
      </c>
      <c r="G1260" s="60">
        <v>4.7210632667694496E-3</v>
      </c>
      <c r="H1260" s="59">
        <v>0</v>
      </c>
      <c r="I1260" s="60">
        <v>0</v>
      </c>
      <c r="J1260" s="59">
        <v>0</v>
      </c>
      <c r="K1260" s="60">
        <v>0</v>
      </c>
      <c r="L1260" s="59">
        <v>1.2079830352000001</v>
      </c>
      <c r="M1260" s="60">
        <v>9.3839131841380805E-3</v>
      </c>
      <c r="N1260" s="59">
        <v>1.543758891</v>
      </c>
      <c r="O1260" s="60">
        <v>1.8667761096518E-2</v>
      </c>
      <c r="P1260" s="59">
        <v>0.75483450320000001</v>
      </c>
      <c r="Q1260" s="60">
        <v>8.5977499262275599E-3</v>
      </c>
    </row>
    <row r="1261" spans="1:17" customFormat="1" x14ac:dyDescent="0.3">
      <c r="A1261" s="58" t="s">
        <v>314</v>
      </c>
      <c r="B1261" s="65">
        <v>576.03291894740005</v>
      </c>
      <c r="C1261" s="66">
        <v>0.84699843002546404</v>
      </c>
      <c r="D1261" s="65">
        <v>80.963275674599998</v>
      </c>
      <c r="E1261" s="66">
        <v>0.85942447127217703</v>
      </c>
      <c r="F1261" s="65">
        <v>111.95859804929999</v>
      </c>
      <c r="G1261" s="63">
        <v>0.69619484824481603</v>
      </c>
      <c r="H1261" s="65">
        <v>56.533007802700098</v>
      </c>
      <c r="I1261" s="66">
        <v>0.90648266065533201</v>
      </c>
      <c r="J1261" s="65">
        <v>46.527550502099899</v>
      </c>
      <c r="K1261" s="64">
        <v>0.94781023892806804</v>
      </c>
      <c r="L1261" s="65">
        <v>115.4221299599</v>
      </c>
      <c r="M1261" s="66">
        <v>0.89662786273540596</v>
      </c>
      <c r="N1261" s="65">
        <v>76.282733854200004</v>
      </c>
      <c r="O1261" s="66">
        <v>0.92244187850929804</v>
      </c>
      <c r="P1261" s="65">
        <v>76.664663432500006</v>
      </c>
      <c r="Q1261" s="66">
        <v>0.87322929937185401</v>
      </c>
    </row>
    <row r="1262" spans="1:17" customFormat="1" x14ac:dyDescent="0.3">
      <c r="A1262" s="71" t="s">
        <v>1</v>
      </c>
    </row>
    <row r="1263" spans="1:17" customFormat="1" x14ac:dyDescent="0.3">
      <c r="A1263" s="71" t="s">
        <v>1</v>
      </c>
    </row>
    <row r="1264" spans="1:17" customFormat="1" x14ac:dyDescent="0.3">
      <c r="A1264" s="53" t="s">
        <v>315</v>
      </c>
    </row>
    <row r="1265" spans="1:17" customFormat="1" x14ac:dyDescent="0.3">
      <c r="A1265" s="54" t="s">
        <v>1</v>
      </c>
    </row>
    <row r="1266" spans="1:17" customFormat="1" x14ac:dyDescent="0.3">
      <c r="A1266" s="115" t="s">
        <v>1</v>
      </c>
      <c r="B1266" s="114" t="s">
        <v>501</v>
      </c>
      <c r="C1266" s="114" t="s">
        <v>1</v>
      </c>
      <c r="D1266" s="114" t="s">
        <v>17</v>
      </c>
      <c r="E1266" s="114" t="s">
        <v>1</v>
      </c>
      <c r="F1266" s="114" t="s">
        <v>18</v>
      </c>
      <c r="G1266" s="114" t="s">
        <v>1</v>
      </c>
      <c r="H1266" s="114" t="s">
        <v>19</v>
      </c>
      <c r="I1266" s="114" t="s">
        <v>1</v>
      </c>
      <c r="J1266" s="114" t="s">
        <v>20</v>
      </c>
      <c r="K1266" s="114" t="s">
        <v>1</v>
      </c>
      <c r="L1266" s="114" t="s">
        <v>21</v>
      </c>
      <c r="M1266" s="114" t="s">
        <v>1</v>
      </c>
      <c r="N1266" s="114" t="s">
        <v>22</v>
      </c>
      <c r="O1266" s="114" t="s">
        <v>1</v>
      </c>
      <c r="P1266" s="114" t="s">
        <v>23</v>
      </c>
      <c r="Q1266" s="114" t="s">
        <v>1</v>
      </c>
    </row>
    <row r="1267" spans="1:17" customFormat="1" x14ac:dyDescent="0.3">
      <c r="A1267" s="116" t="s">
        <v>1</v>
      </c>
      <c r="B1267" s="55" t="s">
        <v>14</v>
      </c>
      <c r="C1267" s="55" t="s">
        <v>15</v>
      </c>
      <c r="D1267" s="55" t="s">
        <v>14</v>
      </c>
      <c r="E1267" s="55" t="s">
        <v>15</v>
      </c>
      <c r="F1267" s="55" t="s">
        <v>14</v>
      </c>
      <c r="G1267" s="55" t="s">
        <v>15</v>
      </c>
      <c r="H1267" s="55" t="s">
        <v>14</v>
      </c>
      <c r="I1267" s="55" t="s">
        <v>15</v>
      </c>
      <c r="J1267" s="55" t="s">
        <v>14</v>
      </c>
      <c r="K1267" s="55" t="s">
        <v>15</v>
      </c>
      <c r="L1267" s="55" t="s">
        <v>14</v>
      </c>
      <c r="M1267" s="55" t="s">
        <v>15</v>
      </c>
      <c r="N1267" s="55" t="s">
        <v>14</v>
      </c>
      <c r="O1267" s="55" t="s">
        <v>15</v>
      </c>
      <c r="P1267" s="55" t="s">
        <v>14</v>
      </c>
      <c r="Q1267" s="55" t="s">
        <v>15</v>
      </c>
    </row>
    <row r="1268" spans="1:17" customFormat="1" x14ac:dyDescent="0.3">
      <c r="A1268" s="56" t="s">
        <v>16</v>
      </c>
      <c r="B1268" s="57">
        <v>680.08735143709998</v>
      </c>
      <c r="C1268" s="57">
        <v>680.08735143709998</v>
      </c>
      <c r="D1268" s="57">
        <v>94.206388555299995</v>
      </c>
      <c r="E1268" s="57">
        <v>94.206388555299995</v>
      </c>
      <c r="F1268" s="57">
        <v>160.81503379630001</v>
      </c>
      <c r="G1268" s="57">
        <v>160.81503379630001</v>
      </c>
      <c r="H1268" s="57">
        <v>62.365239023800001</v>
      </c>
      <c r="I1268" s="57">
        <v>62.365239023800001</v>
      </c>
      <c r="J1268" s="57">
        <v>49.089520867300003</v>
      </c>
      <c r="K1268" s="57">
        <v>49.089520867300003</v>
      </c>
      <c r="L1268" s="57">
        <v>128.7291358622</v>
      </c>
      <c r="M1268" s="57">
        <v>128.7291358622</v>
      </c>
      <c r="N1268" s="57">
        <v>82.696520649600004</v>
      </c>
      <c r="O1268" s="57">
        <v>82.696520649600004</v>
      </c>
      <c r="P1268" s="57">
        <v>87.794424085000003</v>
      </c>
      <c r="Q1268" s="57">
        <v>87.794424085000003</v>
      </c>
    </row>
    <row r="1269" spans="1:17" customFormat="1" x14ac:dyDescent="0.3">
      <c r="A1269" s="58" t="s">
        <v>316</v>
      </c>
      <c r="B1269" s="59">
        <v>3.5938961055999998</v>
      </c>
      <c r="C1269" s="60">
        <v>5.2844625003033796E-3</v>
      </c>
      <c r="D1269" s="59">
        <v>0.34648004360000001</v>
      </c>
      <c r="E1269" s="60">
        <v>3.6778826671252001E-3</v>
      </c>
      <c r="F1269" s="59">
        <v>1.6772355564000001</v>
      </c>
      <c r="G1269" s="60">
        <v>1.04295942786326E-2</v>
      </c>
      <c r="H1269" s="59">
        <v>0.42384980230000002</v>
      </c>
      <c r="I1269" s="60">
        <v>6.7962507469625701E-3</v>
      </c>
      <c r="J1269" s="59">
        <v>0.26268879489999902</v>
      </c>
      <c r="K1269" s="60">
        <v>5.3512193694069E-3</v>
      </c>
      <c r="L1269" s="59">
        <v>0</v>
      </c>
      <c r="M1269" s="60">
        <v>0</v>
      </c>
      <c r="N1269" s="59">
        <v>0</v>
      </c>
      <c r="O1269" s="60">
        <v>0</v>
      </c>
      <c r="P1269" s="59">
        <v>0</v>
      </c>
      <c r="Q1269" s="60">
        <v>0</v>
      </c>
    </row>
    <row r="1270" spans="1:17" customFormat="1" x14ac:dyDescent="0.3">
      <c r="A1270" s="58" t="s">
        <v>317</v>
      </c>
      <c r="B1270" s="65">
        <v>0</v>
      </c>
      <c r="C1270" s="66">
        <v>0</v>
      </c>
      <c r="D1270" s="65">
        <v>0</v>
      </c>
      <c r="E1270" s="66">
        <v>0</v>
      </c>
      <c r="F1270" s="65">
        <v>0</v>
      </c>
      <c r="G1270" s="66">
        <v>0</v>
      </c>
      <c r="H1270" s="65">
        <v>0</v>
      </c>
      <c r="I1270" s="66">
        <v>0</v>
      </c>
      <c r="J1270" s="65">
        <v>0</v>
      </c>
      <c r="K1270" s="66">
        <v>0</v>
      </c>
      <c r="L1270" s="65">
        <v>0</v>
      </c>
      <c r="M1270" s="66">
        <v>0</v>
      </c>
      <c r="N1270" s="65">
        <v>0</v>
      </c>
      <c r="O1270" s="66">
        <v>0</v>
      </c>
      <c r="P1270" s="65">
        <v>0</v>
      </c>
      <c r="Q1270" s="66">
        <v>0</v>
      </c>
    </row>
    <row r="1271" spans="1:17" customFormat="1" x14ac:dyDescent="0.3">
      <c r="A1271" s="58" t="s">
        <v>237</v>
      </c>
      <c r="B1271" s="59">
        <v>1.6342849050999999</v>
      </c>
      <c r="C1271" s="60">
        <v>2.4030514633841902E-3</v>
      </c>
      <c r="D1271" s="59">
        <v>0</v>
      </c>
      <c r="E1271" s="60">
        <v>0</v>
      </c>
      <c r="F1271" s="59">
        <v>0.75921794880000304</v>
      </c>
      <c r="G1271" s="60">
        <v>4.7210632667694496E-3</v>
      </c>
      <c r="H1271" s="59">
        <v>0.87506695629999898</v>
      </c>
      <c r="I1271" s="60">
        <v>1.4031325302321899E-2</v>
      </c>
      <c r="J1271" s="59">
        <v>0</v>
      </c>
      <c r="K1271" s="60">
        <v>0</v>
      </c>
      <c r="L1271" s="59">
        <v>0</v>
      </c>
      <c r="M1271" s="60">
        <v>0</v>
      </c>
      <c r="N1271" s="59">
        <v>0</v>
      </c>
      <c r="O1271" s="60">
        <v>0</v>
      </c>
      <c r="P1271" s="59">
        <v>0</v>
      </c>
      <c r="Q1271" s="60">
        <v>0</v>
      </c>
    </row>
    <row r="1272" spans="1:17" customFormat="1" x14ac:dyDescent="0.3">
      <c r="A1272" s="58" t="s">
        <v>238</v>
      </c>
      <c r="B1272" s="65">
        <v>1.7063936062</v>
      </c>
      <c r="C1272" s="66">
        <v>2.5090800506643801E-3</v>
      </c>
      <c r="D1272" s="65">
        <v>0</v>
      </c>
      <c r="E1272" s="66">
        <v>0</v>
      </c>
      <c r="F1272" s="65">
        <v>0</v>
      </c>
      <c r="G1272" s="66">
        <v>0</v>
      </c>
      <c r="H1272" s="65">
        <v>0</v>
      </c>
      <c r="I1272" s="66">
        <v>0</v>
      </c>
      <c r="J1272" s="65">
        <v>0.28876204890000101</v>
      </c>
      <c r="K1272" s="66">
        <v>5.8823562299699103E-3</v>
      </c>
      <c r="L1272" s="65">
        <v>0.59753246319999997</v>
      </c>
      <c r="M1272" s="66">
        <v>4.6417810482285602E-3</v>
      </c>
      <c r="N1272" s="65">
        <v>0</v>
      </c>
      <c r="O1272" s="66">
        <v>0</v>
      </c>
      <c r="P1272" s="65">
        <v>0.82009909410000004</v>
      </c>
      <c r="Q1272" s="66">
        <v>9.3411296064315405E-3</v>
      </c>
    </row>
    <row r="1273" spans="1:17" customFormat="1" x14ac:dyDescent="0.3">
      <c r="A1273" s="58" t="s">
        <v>239</v>
      </c>
      <c r="B1273" s="59">
        <v>4.7046315017999998</v>
      </c>
      <c r="C1273" s="60">
        <v>6.9176871057204502E-3</v>
      </c>
      <c r="D1273" s="59">
        <v>0</v>
      </c>
      <c r="E1273" s="60">
        <v>0</v>
      </c>
      <c r="F1273" s="59">
        <v>0.79793661790000103</v>
      </c>
      <c r="G1273" s="60">
        <v>4.9618284998821996E-3</v>
      </c>
      <c r="H1273" s="59">
        <v>0</v>
      </c>
      <c r="I1273" s="60">
        <v>0</v>
      </c>
      <c r="J1273" s="59">
        <v>1.6812292042000001</v>
      </c>
      <c r="K1273" s="64">
        <v>3.4248230060031297E-2</v>
      </c>
      <c r="L1273" s="59">
        <v>1.6399981890999999</v>
      </c>
      <c r="M1273" s="60">
        <v>1.27399145353975E-2</v>
      </c>
      <c r="N1273" s="59">
        <v>0</v>
      </c>
      <c r="O1273" s="60">
        <v>0</v>
      </c>
      <c r="P1273" s="59">
        <v>0</v>
      </c>
      <c r="Q1273" s="60">
        <v>0</v>
      </c>
    </row>
    <row r="1274" spans="1:17" customFormat="1" x14ac:dyDescent="0.3">
      <c r="A1274" s="58" t="s">
        <v>318</v>
      </c>
      <c r="B1274" s="65">
        <v>24.6874731907</v>
      </c>
      <c r="C1274" s="66">
        <v>3.6300444551031E-2</v>
      </c>
      <c r="D1274" s="65">
        <v>3.5250370829</v>
      </c>
      <c r="E1274" s="66">
        <v>3.7418238157285601E-2</v>
      </c>
      <c r="F1274" s="65">
        <v>13.9546076688</v>
      </c>
      <c r="G1274" s="64">
        <v>8.6774273147098402E-2</v>
      </c>
      <c r="H1274" s="65">
        <v>1.4787027035</v>
      </c>
      <c r="I1274" s="66">
        <v>2.3710366971185601E-2</v>
      </c>
      <c r="J1274" s="65">
        <v>0</v>
      </c>
      <c r="K1274" s="66">
        <v>0</v>
      </c>
      <c r="L1274" s="65">
        <v>2.3653899997000001</v>
      </c>
      <c r="M1274" s="66">
        <v>1.83749388501455E-2</v>
      </c>
      <c r="N1274" s="65">
        <v>0</v>
      </c>
      <c r="O1274" s="66">
        <v>0</v>
      </c>
      <c r="P1274" s="65">
        <v>1.6779255763000001</v>
      </c>
      <c r="Q1274" s="66">
        <v>1.9111983406548499E-2</v>
      </c>
    </row>
    <row r="1275" spans="1:17" customFormat="1" x14ac:dyDescent="0.3">
      <c r="A1275" s="58" t="s">
        <v>319</v>
      </c>
      <c r="B1275" s="59">
        <v>36.400710883999999</v>
      </c>
      <c r="C1275" s="60">
        <v>5.3523581650329603E-2</v>
      </c>
      <c r="D1275" s="59">
        <v>5.5845903571999997</v>
      </c>
      <c r="E1275" s="60">
        <v>5.9280378356949701E-2</v>
      </c>
      <c r="F1275" s="59">
        <v>9.1705397850000097</v>
      </c>
      <c r="G1275" s="60">
        <v>5.70253885380895E-2</v>
      </c>
      <c r="H1275" s="59">
        <v>1.2396689939000001</v>
      </c>
      <c r="I1275" s="60">
        <v>1.9877563420015301E-2</v>
      </c>
      <c r="J1275" s="59">
        <v>3.7621719218999998</v>
      </c>
      <c r="K1275" s="60">
        <v>7.6639002692040797E-2</v>
      </c>
      <c r="L1275" s="59">
        <v>0</v>
      </c>
      <c r="M1275" s="63">
        <v>0</v>
      </c>
      <c r="N1275" s="59">
        <v>6.7483468533000002</v>
      </c>
      <c r="O1275" s="60">
        <v>8.1603757936732996E-2</v>
      </c>
      <c r="P1275" s="59">
        <v>7.3690133085999996</v>
      </c>
      <c r="Q1275" s="60">
        <v>8.3934866996399904E-2</v>
      </c>
    </row>
    <row r="1276" spans="1:17" customFormat="1" x14ac:dyDescent="0.3">
      <c r="A1276" s="58" t="s">
        <v>320</v>
      </c>
      <c r="B1276" s="65">
        <v>136.2933265037</v>
      </c>
      <c r="C1276" s="66">
        <v>0.20040561880131599</v>
      </c>
      <c r="D1276" s="65">
        <v>20.154316770400001</v>
      </c>
      <c r="E1276" s="66">
        <v>0.213937898262274</v>
      </c>
      <c r="F1276" s="65">
        <v>36.8048937692</v>
      </c>
      <c r="G1276" s="66">
        <v>0.22886475785478999</v>
      </c>
      <c r="H1276" s="65">
        <v>16.554545460800099</v>
      </c>
      <c r="I1276" s="66">
        <v>0.26544507356866498</v>
      </c>
      <c r="J1276" s="65">
        <v>3.7346330740000102</v>
      </c>
      <c r="K1276" s="63">
        <v>7.6078010296648693E-2</v>
      </c>
      <c r="L1276" s="65">
        <v>28.042396627399999</v>
      </c>
      <c r="M1276" s="66">
        <v>0.217840323712096</v>
      </c>
      <c r="N1276" s="65">
        <v>11.018847553700001</v>
      </c>
      <c r="O1276" s="66">
        <v>0.13324439126512799</v>
      </c>
      <c r="P1276" s="65">
        <v>16.694272232400099</v>
      </c>
      <c r="Q1276" s="66">
        <v>0.19015185083094899</v>
      </c>
    </row>
    <row r="1277" spans="1:17" customFormat="1" x14ac:dyDescent="0.3">
      <c r="A1277" s="58" t="s">
        <v>321</v>
      </c>
      <c r="B1277" s="59">
        <v>285.6390848007</v>
      </c>
      <c r="C1277" s="60">
        <v>0.42000352483708597</v>
      </c>
      <c r="D1277" s="59">
        <v>35.118573818199899</v>
      </c>
      <c r="E1277" s="60">
        <v>0.37278335744273899</v>
      </c>
      <c r="F1277" s="59">
        <v>59.166623012899997</v>
      </c>
      <c r="G1277" s="60">
        <v>0.36791723768714801</v>
      </c>
      <c r="H1277" s="59">
        <v>27.470143854400099</v>
      </c>
      <c r="I1277" s="60">
        <v>0.44047203673695201</v>
      </c>
      <c r="J1277" s="59">
        <v>21.8507742173</v>
      </c>
      <c r="K1277" s="60">
        <v>0.44512095109601002</v>
      </c>
      <c r="L1277" s="59">
        <v>48.815639357800002</v>
      </c>
      <c r="M1277" s="60">
        <v>0.37921204885625398</v>
      </c>
      <c r="N1277" s="59">
        <v>50.826325921400098</v>
      </c>
      <c r="O1277" s="64">
        <v>0.61461262846547404</v>
      </c>
      <c r="P1277" s="59">
        <v>37.7331352892</v>
      </c>
      <c r="Q1277" s="60">
        <v>0.42978965557844401</v>
      </c>
    </row>
    <row r="1278" spans="1:17" customFormat="1" x14ac:dyDescent="0.3">
      <c r="A1278" s="58" t="s">
        <v>322</v>
      </c>
      <c r="B1278" s="65">
        <v>109.7466408241</v>
      </c>
      <c r="C1278" s="66">
        <v>0.16137138941371701</v>
      </c>
      <c r="D1278" s="65">
        <v>14.8297541556</v>
      </c>
      <c r="E1278" s="66">
        <v>0.15741771214268299</v>
      </c>
      <c r="F1278" s="65">
        <v>23.080127958399999</v>
      </c>
      <c r="G1278" s="66">
        <v>0.143519715872056</v>
      </c>
      <c r="H1278" s="65">
        <v>8.4579852592000009</v>
      </c>
      <c r="I1278" s="66">
        <v>0.13562018508374901</v>
      </c>
      <c r="J1278" s="65">
        <v>15.260453672700001</v>
      </c>
      <c r="K1278" s="64">
        <v>0.31086988430692603</v>
      </c>
      <c r="L1278" s="65">
        <v>29.418154652599998</v>
      </c>
      <c r="M1278" s="66">
        <v>0.228527554819377</v>
      </c>
      <c r="N1278" s="65">
        <v>3.2449608893000002</v>
      </c>
      <c r="O1278" s="63">
        <v>3.9239388354069697E-2</v>
      </c>
      <c r="P1278" s="65">
        <v>15.4552042363</v>
      </c>
      <c r="Q1278" s="66">
        <v>0.17603856278317501</v>
      </c>
    </row>
    <row r="1279" spans="1:17" customFormat="1" x14ac:dyDescent="0.3">
      <c r="A1279" s="58" t="s">
        <v>323</v>
      </c>
      <c r="B1279" s="59">
        <v>75.680909115199896</v>
      </c>
      <c r="C1279" s="60">
        <v>0.111281159626448</v>
      </c>
      <c r="D1279" s="59">
        <v>14.647636327400001</v>
      </c>
      <c r="E1279" s="60">
        <v>0.155484532970943</v>
      </c>
      <c r="F1279" s="59">
        <v>15.4038514789</v>
      </c>
      <c r="G1279" s="60">
        <v>9.5786140855534899E-2</v>
      </c>
      <c r="H1279" s="59">
        <v>5.8652759934000001</v>
      </c>
      <c r="I1279" s="60">
        <v>9.4047198170148602E-2</v>
      </c>
      <c r="J1279" s="59">
        <v>2.2488079334000002</v>
      </c>
      <c r="K1279" s="60">
        <v>4.5810345948965998E-2</v>
      </c>
      <c r="L1279" s="59">
        <v>17.850024572399999</v>
      </c>
      <c r="M1279" s="60">
        <v>0.13866343817850099</v>
      </c>
      <c r="N1279" s="59">
        <v>10.8580394319</v>
      </c>
      <c r="O1279" s="60">
        <v>0.13129983397859599</v>
      </c>
      <c r="P1279" s="59">
        <v>8.0447743481000007</v>
      </c>
      <c r="Q1279" s="60">
        <v>9.1631950798051601E-2</v>
      </c>
    </row>
    <row r="1280" spans="1:17" customFormat="1" x14ac:dyDescent="0.3">
      <c r="A1280" s="58" t="s">
        <v>312</v>
      </c>
      <c r="B1280" s="78">
        <v>7.8706694354526103</v>
      </c>
      <c r="C1280" s="78">
        <v>7.8706694354526103</v>
      </c>
      <c r="D1280" s="78">
        <v>7.9942103472995401</v>
      </c>
      <c r="E1280" s="78">
        <v>7.9942103472995401</v>
      </c>
      <c r="F1280" s="78">
        <v>7.60024319538166</v>
      </c>
      <c r="G1280" s="78">
        <v>7.60024319538166</v>
      </c>
      <c r="H1280" s="78">
        <v>7.8088253223121598</v>
      </c>
      <c r="I1280" s="78">
        <v>7.8088253223121598</v>
      </c>
      <c r="J1280" s="78">
        <v>7.9639201041789001</v>
      </c>
      <c r="K1280" s="78">
        <v>7.9639201041789001</v>
      </c>
      <c r="L1280" s="78">
        <v>8.1587207275311204</v>
      </c>
      <c r="M1280" s="78">
        <v>8.1587207275311204</v>
      </c>
      <c r="N1280" s="78">
        <v>8.0053871491726696</v>
      </c>
      <c r="O1280" s="78">
        <v>8.0053871491726696</v>
      </c>
      <c r="P1280" s="78">
        <v>7.8972392813037304</v>
      </c>
      <c r="Q1280" s="78">
        <v>7.8972392813037304</v>
      </c>
    </row>
    <row r="1281" spans="1:17" customFormat="1" x14ac:dyDescent="0.3">
      <c r="A1281" s="71" t="s">
        <v>1</v>
      </c>
    </row>
    <row r="1282" spans="1:17" customFormat="1" x14ac:dyDescent="0.3">
      <c r="A1282" s="71" t="s">
        <v>1</v>
      </c>
    </row>
    <row r="1283" spans="1:17" customFormat="1" x14ac:dyDescent="0.3">
      <c r="A1283" s="53" t="s">
        <v>324</v>
      </c>
    </row>
    <row r="1284" spans="1:17" customFormat="1" x14ac:dyDescent="0.3">
      <c r="A1284" s="54" t="s">
        <v>1</v>
      </c>
    </row>
    <row r="1285" spans="1:17" customFormat="1" x14ac:dyDescent="0.3">
      <c r="A1285" s="115" t="s">
        <v>1</v>
      </c>
      <c r="B1285" s="114" t="s">
        <v>501</v>
      </c>
      <c r="C1285" s="114" t="s">
        <v>1</v>
      </c>
      <c r="D1285" s="114" t="s">
        <v>17</v>
      </c>
      <c r="E1285" s="114" t="s">
        <v>1</v>
      </c>
      <c r="F1285" s="114" t="s">
        <v>18</v>
      </c>
      <c r="G1285" s="114" t="s">
        <v>1</v>
      </c>
      <c r="H1285" s="114" t="s">
        <v>19</v>
      </c>
      <c r="I1285" s="114" t="s">
        <v>1</v>
      </c>
      <c r="J1285" s="114" t="s">
        <v>20</v>
      </c>
      <c r="K1285" s="114" t="s">
        <v>1</v>
      </c>
      <c r="L1285" s="114" t="s">
        <v>21</v>
      </c>
      <c r="M1285" s="114" t="s">
        <v>1</v>
      </c>
      <c r="N1285" s="114" t="s">
        <v>22</v>
      </c>
      <c r="O1285" s="114" t="s">
        <v>1</v>
      </c>
      <c r="P1285" s="114" t="s">
        <v>23</v>
      </c>
      <c r="Q1285" s="114" t="s">
        <v>1</v>
      </c>
    </row>
    <row r="1286" spans="1:17" customFormat="1" x14ac:dyDescent="0.3">
      <c r="A1286" s="116" t="s">
        <v>1</v>
      </c>
      <c r="B1286" s="55" t="s">
        <v>14</v>
      </c>
      <c r="C1286" s="55" t="s">
        <v>15</v>
      </c>
      <c r="D1286" s="55" t="s">
        <v>14</v>
      </c>
      <c r="E1286" s="55" t="s">
        <v>15</v>
      </c>
      <c r="F1286" s="55" t="s">
        <v>14</v>
      </c>
      <c r="G1286" s="55" t="s">
        <v>15</v>
      </c>
      <c r="H1286" s="55" t="s">
        <v>14</v>
      </c>
      <c r="I1286" s="55" t="s">
        <v>15</v>
      </c>
      <c r="J1286" s="55" t="s">
        <v>14</v>
      </c>
      <c r="K1286" s="55" t="s">
        <v>15</v>
      </c>
      <c r="L1286" s="55" t="s">
        <v>14</v>
      </c>
      <c r="M1286" s="55" t="s">
        <v>15</v>
      </c>
      <c r="N1286" s="55" t="s">
        <v>14</v>
      </c>
      <c r="O1286" s="55" t="s">
        <v>15</v>
      </c>
      <c r="P1286" s="55" t="s">
        <v>14</v>
      </c>
      <c r="Q1286" s="55" t="s">
        <v>15</v>
      </c>
    </row>
    <row r="1287" spans="1:17" customFormat="1" x14ac:dyDescent="0.3">
      <c r="A1287" s="56" t="s">
        <v>16</v>
      </c>
      <c r="B1287" s="57">
        <v>680.08735143709998</v>
      </c>
      <c r="C1287" s="57">
        <v>680.08735143709998</v>
      </c>
      <c r="D1287" s="57">
        <v>94.206388555299995</v>
      </c>
      <c r="E1287" s="57">
        <v>94.206388555299995</v>
      </c>
      <c r="F1287" s="57">
        <v>160.81503379630001</v>
      </c>
      <c r="G1287" s="57">
        <v>160.81503379630001</v>
      </c>
      <c r="H1287" s="57">
        <v>62.365239023800001</v>
      </c>
      <c r="I1287" s="57">
        <v>62.365239023800001</v>
      </c>
      <c r="J1287" s="57">
        <v>49.089520867300003</v>
      </c>
      <c r="K1287" s="57">
        <v>49.089520867300003</v>
      </c>
      <c r="L1287" s="57">
        <v>128.7291358622</v>
      </c>
      <c r="M1287" s="57">
        <v>128.7291358622</v>
      </c>
      <c r="N1287" s="57">
        <v>82.696520649600004</v>
      </c>
      <c r="O1287" s="57">
        <v>82.696520649600004</v>
      </c>
      <c r="P1287" s="57">
        <v>87.794424085000003</v>
      </c>
      <c r="Q1287" s="57">
        <v>87.794424085000003</v>
      </c>
    </row>
    <row r="1288" spans="1:17" customFormat="1" x14ac:dyDescent="0.3">
      <c r="A1288" s="58" t="s">
        <v>325</v>
      </c>
      <c r="B1288" s="59">
        <v>9.7542793499999991</v>
      </c>
      <c r="C1288" s="60">
        <v>1.4342686023182401E-2</v>
      </c>
      <c r="D1288" s="59">
        <v>0</v>
      </c>
      <c r="E1288" s="60">
        <v>0</v>
      </c>
      <c r="F1288" s="59">
        <v>3.9546546382000001</v>
      </c>
      <c r="G1288" s="60">
        <v>2.4591324236571399E-2</v>
      </c>
      <c r="H1288" s="59">
        <v>0.42384980230000002</v>
      </c>
      <c r="I1288" s="60">
        <v>6.7962507469625701E-3</v>
      </c>
      <c r="J1288" s="59">
        <v>1.2273348899000001</v>
      </c>
      <c r="K1288" s="60">
        <v>2.5001973297269699E-2</v>
      </c>
      <c r="L1288" s="59">
        <v>2.6027432054999999</v>
      </c>
      <c r="M1288" s="60">
        <v>2.0218757688905398E-2</v>
      </c>
      <c r="N1288" s="59">
        <v>0</v>
      </c>
      <c r="O1288" s="60">
        <v>0</v>
      </c>
      <c r="P1288" s="59">
        <v>1.1218470117999999</v>
      </c>
      <c r="Q1288" s="60">
        <v>1.27781123174048E-2</v>
      </c>
    </row>
    <row r="1289" spans="1:17" customFormat="1" x14ac:dyDescent="0.3">
      <c r="A1289" s="58" t="s">
        <v>326</v>
      </c>
      <c r="B1289" s="65">
        <v>49.120027185300003</v>
      </c>
      <c r="C1289" s="66">
        <v>7.2226056081625301E-2</v>
      </c>
      <c r="D1289" s="65">
        <v>3.7358505589000002</v>
      </c>
      <c r="E1289" s="66">
        <v>3.9656021382318697E-2</v>
      </c>
      <c r="F1289" s="65">
        <v>13.713106977700001</v>
      </c>
      <c r="G1289" s="66">
        <v>8.5272543579911902E-2</v>
      </c>
      <c r="H1289" s="65">
        <v>7.9160057965000004</v>
      </c>
      <c r="I1289" s="66">
        <v>0.12692977563156699</v>
      </c>
      <c r="J1289" s="65">
        <v>3.48044126690001</v>
      </c>
      <c r="K1289" s="66">
        <v>7.0899882610555798E-2</v>
      </c>
      <c r="L1289" s="65">
        <v>3.8525484749999999</v>
      </c>
      <c r="M1289" s="66">
        <v>2.9927556409016998E-2</v>
      </c>
      <c r="N1289" s="65">
        <v>10.1008684028</v>
      </c>
      <c r="O1289" s="66">
        <v>0.122143813590407</v>
      </c>
      <c r="P1289" s="65">
        <v>3.3780161460999998</v>
      </c>
      <c r="Q1289" s="66">
        <v>3.8476431519494897E-2</v>
      </c>
    </row>
    <row r="1290" spans="1:17" customFormat="1" x14ac:dyDescent="0.3">
      <c r="A1290" s="58" t="s">
        <v>327</v>
      </c>
      <c r="B1290" s="59">
        <v>262.75803525269998</v>
      </c>
      <c r="C1290" s="60">
        <v>0.38635924443744302</v>
      </c>
      <c r="D1290" s="59">
        <v>36.529621358299998</v>
      </c>
      <c r="E1290" s="60">
        <v>0.387761614880893</v>
      </c>
      <c r="F1290" s="59">
        <v>55.129499182300002</v>
      </c>
      <c r="G1290" s="60">
        <v>0.34281309328412102</v>
      </c>
      <c r="H1290" s="59">
        <v>24.293789216499999</v>
      </c>
      <c r="I1290" s="60">
        <v>0.38954054529044502</v>
      </c>
      <c r="J1290" s="59">
        <v>22.513575641900101</v>
      </c>
      <c r="K1290" s="60">
        <v>0.458622843412126</v>
      </c>
      <c r="L1290" s="59">
        <v>42.989593925800001</v>
      </c>
      <c r="M1290" s="60">
        <v>0.33395387639220098</v>
      </c>
      <c r="N1290" s="59">
        <v>40.452227526800002</v>
      </c>
      <c r="O1290" s="60">
        <v>0.48916480656064498</v>
      </c>
      <c r="P1290" s="59">
        <v>36.227142144600002</v>
      </c>
      <c r="Q1290" s="60">
        <v>0.41263602469247901</v>
      </c>
    </row>
    <row r="1291" spans="1:17" customFormat="1" x14ac:dyDescent="0.3">
      <c r="A1291" s="58" t="s">
        <v>328</v>
      </c>
      <c r="B1291" s="65">
        <v>225.2881858234</v>
      </c>
      <c r="C1291" s="66">
        <v>0.33126360216425299</v>
      </c>
      <c r="D1291" s="65">
        <v>33.959696120499999</v>
      </c>
      <c r="E1291" s="66">
        <v>0.36048188070138498</v>
      </c>
      <c r="F1291" s="65">
        <v>53.941349842500003</v>
      </c>
      <c r="G1291" s="66">
        <v>0.33542479561224398</v>
      </c>
      <c r="H1291" s="65">
        <v>17.325129271999899</v>
      </c>
      <c r="I1291" s="66">
        <v>0.277801056216402</v>
      </c>
      <c r="J1291" s="65">
        <v>9.1979406553999894</v>
      </c>
      <c r="K1291" s="63">
        <v>0.187370756383304</v>
      </c>
      <c r="L1291" s="65">
        <v>55.404699407800003</v>
      </c>
      <c r="M1291" s="66">
        <v>0.43039750897659101</v>
      </c>
      <c r="N1291" s="65">
        <v>26.328597733499901</v>
      </c>
      <c r="O1291" s="66">
        <v>0.31837612425145401</v>
      </c>
      <c r="P1291" s="65">
        <v>26.638153799400001</v>
      </c>
      <c r="Q1291" s="66">
        <v>0.30341509813436102</v>
      </c>
    </row>
    <row r="1292" spans="1:17" customFormat="1" x14ac:dyDescent="0.3">
      <c r="A1292" s="58" t="s">
        <v>329</v>
      </c>
      <c r="B1292" s="59">
        <v>133.16682382569999</v>
      </c>
      <c r="C1292" s="60">
        <v>0.19580841129349599</v>
      </c>
      <c r="D1292" s="59">
        <v>19.981220517600001</v>
      </c>
      <c r="E1292" s="60">
        <v>0.21210048303540299</v>
      </c>
      <c r="F1292" s="59">
        <v>34.076423155599997</v>
      </c>
      <c r="G1292" s="60">
        <v>0.21189824328715201</v>
      </c>
      <c r="H1292" s="59">
        <v>12.406464936500001</v>
      </c>
      <c r="I1292" s="60">
        <v>0.198932372114623</v>
      </c>
      <c r="J1292" s="59">
        <v>12.6702284132</v>
      </c>
      <c r="K1292" s="60">
        <v>0.25810454429674501</v>
      </c>
      <c r="L1292" s="59">
        <v>23.879550848099999</v>
      </c>
      <c r="M1292" s="60">
        <v>0.18550230053328601</v>
      </c>
      <c r="N1292" s="59">
        <v>5.8148269865000097</v>
      </c>
      <c r="O1292" s="63">
        <v>7.0315255597493201E-2</v>
      </c>
      <c r="P1292" s="59">
        <v>20.429264983100001</v>
      </c>
      <c r="Q1292" s="60">
        <v>0.23269433333626</v>
      </c>
    </row>
    <row r="1293" spans="1:17" customFormat="1" x14ac:dyDescent="0.3">
      <c r="A1293" s="58" t="s">
        <v>330</v>
      </c>
      <c r="B1293" s="65">
        <v>58.874306535300001</v>
      </c>
      <c r="C1293" s="66">
        <v>8.6568742104807597E-2</v>
      </c>
      <c r="D1293" s="65">
        <v>3.7358505589000002</v>
      </c>
      <c r="E1293" s="66">
        <v>3.9656021382318697E-2</v>
      </c>
      <c r="F1293" s="65">
        <v>17.667761615900002</v>
      </c>
      <c r="G1293" s="66">
        <v>0.109863867816483</v>
      </c>
      <c r="H1293" s="65">
        <v>8.3398555988000105</v>
      </c>
      <c r="I1293" s="66">
        <v>0.13372602637853001</v>
      </c>
      <c r="J1293" s="65">
        <v>4.7077761567999996</v>
      </c>
      <c r="K1293" s="66">
        <v>9.5901855907825503E-2</v>
      </c>
      <c r="L1293" s="65">
        <v>6.4552916805000002</v>
      </c>
      <c r="M1293" s="66">
        <v>5.01463140979223E-2</v>
      </c>
      <c r="N1293" s="65">
        <v>10.1008684028</v>
      </c>
      <c r="O1293" s="66">
        <v>0.122143813590407</v>
      </c>
      <c r="P1293" s="65">
        <v>4.4998631579000001</v>
      </c>
      <c r="Q1293" s="66">
        <v>5.1254543836899799E-2</v>
      </c>
    </row>
    <row r="1294" spans="1:17" customFormat="1" x14ac:dyDescent="0.3">
      <c r="A1294" s="58" t="s">
        <v>331</v>
      </c>
      <c r="B1294" s="59">
        <v>358.45500964910099</v>
      </c>
      <c r="C1294" s="60">
        <v>0.52707201345774901</v>
      </c>
      <c r="D1294" s="59">
        <v>53.940916638100099</v>
      </c>
      <c r="E1294" s="60">
        <v>0.57258236373678795</v>
      </c>
      <c r="F1294" s="59">
        <v>88.0177729980999</v>
      </c>
      <c r="G1294" s="60">
        <v>0.54732303889939604</v>
      </c>
      <c r="H1294" s="59">
        <v>29.731594208499999</v>
      </c>
      <c r="I1294" s="60">
        <v>0.476733428331025</v>
      </c>
      <c r="J1294" s="59">
        <v>21.868169068599901</v>
      </c>
      <c r="K1294" s="60">
        <v>0.44547530068004898</v>
      </c>
      <c r="L1294" s="59">
        <v>79.284250255899906</v>
      </c>
      <c r="M1294" s="60">
        <v>0.61589980950987699</v>
      </c>
      <c r="N1294" s="59">
        <v>32.143424719999999</v>
      </c>
      <c r="O1294" s="63">
        <v>0.38869137984894703</v>
      </c>
      <c r="P1294" s="59">
        <v>47.067418782499999</v>
      </c>
      <c r="Q1294" s="60">
        <v>0.53610943147062196</v>
      </c>
    </row>
    <row r="1295" spans="1:17" customFormat="1" x14ac:dyDescent="0.3">
      <c r="A1295" s="71" t="s">
        <v>1</v>
      </c>
    </row>
    <row r="1296" spans="1:17" customFormat="1" x14ac:dyDescent="0.3">
      <c r="A1296" s="71" t="s">
        <v>1</v>
      </c>
    </row>
    <row r="1297" spans="1:17" customFormat="1" x14ac:dyDescent="0.3">
      <c r="A1297" s="53" t="s">
        <v>462</v>
      </c>
    </row>
    <row r="1298" spans="1:17" customFormat="1" x14ac:dyDescent="0.3">
      <c r="A1298" s="54" t="s">
        <v>1</v>
      </c>
    </row>
    <row r="1299" spans="1:17" customFormat="1" x14ac:dyDescent="0.3">
      <c r="A1299" s="115" t="s">
        <v>1</v>
      </c>
      <c r="B1299" s="114" t="s">
        <v>501</v>
      </c>
      <c r="C1299" s="114" t="s">
        <v>1</v>
      </c>
      <c r="D1299" s="114" t="s">
        <v>17</v>
      </c>
      <c r="E1299" s="114" t="s">
        <v>1</v>
      </c>
      <c r="F1299" s="114" t="s">
        <v>18</v>
      </c>
      <c r="G1299" s="114" t="s">
        <v>1</v>
      </c>
      <c r="H1299" s="114" t="s">
        <v>19</v>
      </c>
      <c r="I1299" s="114" t="s">
        <v>1</v>
      </c>
      <c r="J1299" s="114" t="s">
        <v>20</v>
      </c>
      <c r="K1299" s="114" t="s">
        <v>1</v>
      </c>
      <c r="L1299" s="114" t="s">
        <v>21</v>
      </c>
      <c r="M1299" s="114" t="s">
        <v>1</v>
      </c>
      <c r="N1299" s="114" t="s">
        <v>22</v>
      </c>
      <c r="O1299" s="114" t="s">
        <v>1</v>
      </c>
      <c r="P1299" s="114" t="s">
        <v>23</v>
      </c>
      <c r="Q1299" s="114" t="s">
        <v>1</v>
      </c>
    </row>
    <row r="1300" spans="1:17" customFormat="1" x14ac:dyDescent="0.3">
      <c r="A1300" s="116" t="s">
        <v>1</v>
      </c>
      <c r="B1300" s="55" t="s">
        <v>14</v>
      </c>
      <c r="C1300" s="55" t="s">
        <v>15</v>
      </c>
      <c r="D1300" s="55" t="s">
        <v>14</v>
      </c>
      <c r="E1300" s="55" t="s">
        <v>15</v>
      </c>
      <c r="F1300" s="55" t="s">
        <v>14</v>
      </c>
      <c r="G1300" s="55" t="s">
        <v>15</v>
      </c>
      <c r="H1300" s="55" t="s">
        <v>14</v>
      </c>
      <c r="I1300" s="55" t="s">
        <v>15</v>
      </c>
      <c r="J1300" s="55" t="s">
        <v>14</v>
      </c>
      <c r="K1300" s="55" t="s">
        <v>15</v>
      </c>
      <c r="L1300" s="55" t="s">
        <v>14</v>
      </c>
      <c r="M1300" s="55" t="s">
        <v>15</v>
      </c>
      <c r="N1300" s="55" t="s">
        <v>14</v>
      </c>
      <c r="O1300" s="55" t="s">
        <v>15</v>
      </c>
      <c r="P1300" s="55" t="s">
        <v>14</v>
      </c>
      <c r="Q1300" s="55" t="s">
        <v>15</v>
      </c>
    </row>
    <row r="1301" spans="1:17" customFormat="1" x14ac:dyDescent="0.3">
      <c r="A1301" s="56" t="s">
        <v>16</v>
      </c>
      <c r="B1301" s="57">
        <v>680.08735143709998</v>
      </c>
      <c r="C1301" s="57">
        <v>680.08735143709998</v>
      </c>
      <c r="D1301" s="57">
        <v>94.206388555299995</v>
      </c>
      <c r="E1301" s="57">
        <v>94.206388555299995</v>
      </c>
      <c r="F1301" s="57">
        <v>160.81503379630001</v>
      </c>
      <c r="G1301" s="57">
        <v>160.81503379630001</v>
      </c>
      <c r="H1301" s="57">
        <v>62.365239023800001</v>
      </c>
      <c r="I1301" s="57">
        <v>62.365239023800001</v>
      </c>
      <c r="J1301" s="57">
        <v>49.089520867300003</v>
      </c>
      <c r="K1301" s="57">
        <v>49.089520867300003</v>
      </c>
      <c r="L1301" s="57">
        <v>128.7291358622</v>
      </c>
      <c r="M1301" s="57">
        <v>128.7291358622</v>
      </c>
      <c r="N1301" s="57">
        <v>82.696520649600004</v>
      </c>
      <c r="O1301" s="57">
        <v>82.696520649600004</v>
      </c>
      <c r="P1301" s="57">
        <v>87.794424085000003</v>
      </c>
      <c r="Q1301" s="57">
        <v>87.794424085000003</v>
      </c>
    </row>
    <row r="1302" spans="1:17" customFormat="1" x14ac:dyDescent="0.3">
      <c r="A1302" s="58" t="s">
        <v>332</v>
      </c>
      <c r="B1302" s="59">
        <v>0</v>
      </c>
      <c r="C1302" s="60">
        <v>0</v>
      </c>
      <c r="D1302" s="59">
        <v>0</v>
      </c>
      <c r="E1302" s="60">
        <v>0</v>
      </c>
      <c r="F1302" s="59">
        <v>0</v>
      </c>
      <c r="G1302" s="60">
        <v>0</v>
      </c>
      <c r="H1302" s="59">
        <v>0</v>
      </c>
      <c r="I1302" s="60">
        <v>0</v>
      </c>
      <c r="J1302" s="59">
        <v>0</v>
      </c>
      <c r="K1302" s="60">
        <v>0</v>
      </c>
      <c r="L1302" s="59">
        <v>0</v>
      </c>
      <c r="M1302" s="60">
        <v>0</v>
      </c>
      <c r="N1302" s="59">
        <v>0</v>
      </c>
      <c r="O1302" s="60">
        <v>0</v>
      </c>
      <c r="P1302" s="59">
        <v>0</v>
      </c>
      <c r="Q1302" s="60">
        <v>0</v>
      </c>
    </row>
    <row r="1303" spans="1:17" customFormat="1" x14ac:dyDescent="0.3">
      <c r="A1303" s="58" t="s">
        <v>333</v>
      </c>
      <c r="B1303" s="65">
        <v>2.8463496185999899</v>
      </c>
      <c r="C1303" s="66">
        <v>4.1852706311701704E-3</v>
      </c>
      <c r="D1303" s="65">
        <v>0</v>
      </c>
      <c r="E1303" s="66">
        <v>0</v>
      </c>
      <c r="F1303" s="65">
        <v>0</v>
      </c>
      <c r="G1303" s="66">
        <v>0</v>
      </c>
      <c r="H1303" s="65">
        <v>0.1814870938</v>
      </c>
      <c r="I1303" s="66">
        <v>2.9100681187278102E-3</v>
      </c>
      <c r="J1303" s="65">
        <v>0</v>
      </c>
      <c r="K1303" s="66">
        <v>0</v>
      </c>
      <c r="L1303" s="65">
        <v>0</v>
      </c>
      <c r="M1303" s="66">
        <v>0</v>
      </c>
      <c r="N1303" s="65">
        <v>0</v>
      </c>
      <c r="O1303" s="66">
        <v>0</v>
      </c>
      <c r="P1303" s="65">
        <v>2.6648625248000002</v>
      </c>
      <c r="Q1303" s="64">
        <v>3.0353437049942499E-2</v>
      </c>
    </row>
    <row r="1304" spans="1:17" customFormat="1" x14ac:dyDescent="0.3">
      <c r="A1304" s="58" t="s">
        <v>334</v>
      </c>
      <c r="B1304" s="59">
        <v>34.921789054899897</v>
      </c>
      <c r="C1304" s="60">
        <v>5.1348975953024803E-2</v>
      </c>
      <c r="D1304" s="59">
        <v>4.7229887013000003</v>
      </c>
      <c r="E1304" s="60">
        <v>5.0134484229034701E-2</v>
      </c>
      <c r="F1304" s="59">
        <v>15.462566903999999</v>
      </c>
      <c r="G1304" s="60">
        <v>9.6151252398367207E-2</v>
      </c>
      <c r="H1304" s="59">
        <v>7.0305580587999996</v>
      </c>
      <c r="I1304" s="64">
        <v>0.112731998928393</v>
      </c>
      <c r="J1304" s="59">
        <v>0.80154546509999902</v>
      </c>
      <c r="K1304" s="60">
        <v>1.63282397330126E-2</v>
      </c>
      <c r="L1304" s="59">
        <v>2.0026943510000002</v>
      </c>
      <c r="M1304" s="60">
        <v>1.5557428686104199E-2</v>
      </c>
      <c r="N1304" s="59">
        <v>0.34447959500000103</v>
      </c>
      <c r="O1304" s="60">
        <v>4.1655875276738899E-3</v>
      </c>
      <c r="P1304" s="59">
        <v>2.8757267755</v>
      </c>
      <c r="Q1304" s="60">
        <v>3.2755232527247997E-2</v>
      </c>
    </row>
    <row r="1305" spans="1:17" customFormat="1" x14ac:dyDescent="0.3">
      <c r="A1305" s="58" t="s">
        <v>335</v>
      </c>
      <c r="B1305" s="65">
        <v>377.14910445459998</v>
      </c>
      <c r="C1305" s="66">
        <v>0.55455979832243896</v>
      </c>
      <c r="D1305" s="65">
        <v>57.668337940800001</v>
      </c>
      <c r="E1305" s="66">
        <v>0.61214890863742399</v>
      </c>
      <c r="F1305" s="65">
        <v>81.905386324299897</v>
      </c>
      <c r="G1305" s="66">
        <v>0.50931423754850802</v>
      </c>
      <c r="H1305" s="65">
        <v>38.142630523400001</v>
      </c>
      <c r="I1305" s="66">
        <v>0.61160080712340203</v>
      </c>
      <c r="J1305" s="65">
        <v>30.4577802387</v>
      </c>
      <c r="K1305" s="66">
        <v>0.62045380970480901</v>
      </c>
      <c r="L1305" s="65">
        <v>63.301663286999997</v>
      </c>
      <c r="M1305" s="66">
        <v>0.491743091903935</v>
      </c>
      <c r="N1305" s="65">
        <v>48.934349413299898</v>
      </c>
      <c r="O1305" s="66">
        <v>0.59173407815600398</v>
      </c>
      <c r="P1305" s="65">
        <v>48.825239057499999</v>
      </c>
      <c r="Q1305" s="66">
        <v>0.55613143506959895</v>
      </c>
    </row>
    <row r="1306" spans="1:17" customFormat="1" x14ac:dyDescent="0.3">
      <c r="A1306" s="58" t="s">
        <v>336</v>
      </c>
      <c r="B1306" s="59">
        <v>241.7999187904</v>
      </c>
      <c r="C1306" s="60">
        <v>0.35554244359853199</v>
      </c>
      <c r="D1306" s="59">
        <v>28.944917924600102</v>
      </c>
      <c r="E1306" s="60">
        <v>0.30725005351000201</v>
      </c>
      <c r="F1306" s="59">
        <v>61.079363688699999</v>
      </c>
      <c r="G1306" s="60">
        <v>0.37981127912498203</v>
      </c>
      <c r="H1306" s="59">
        <v>14.988848196399999</v>
      </c>
      <c r="I1306" s="63">
        <v>0.24033978592914401</v>
      </c>
      <c r="J1306" s="59">
        <v>13.2683102403</v>
      </c>
      <c r="K1306" s="60">
        <v>0.27028803715903499</v>
      </c>
      <c r="L1306" s="59">
        <v>59.216566483400001</v>
      </c>
      <c r="M1306" s="60">
        <v>0.46000904213937399</v>
      </c>
      <c r="N1306" s="59">
        <v>31.3915478927</v>
      </c>
      <c r="O1306" s="60">
        <v>0.379599379104613</v>
      </c>
      <c r="P1306" s="59">
        <v>29.9813373285</v>
      </c>
      <c r="Q1306" s="60">
        <v>0.34149477761222002</v>
      </c>
    </row>
    <row r="1307" spans="1:17" customFormat="1" x14ac:dyDescent="0.3">
      <c r="A1307" s="58" t="s">
        <v>337</v>
      </c>
      <c r="B1307" s="65">
        <v>23.3701895186001</v>
      </c>
      <c r="C1307" s="66">
        <v>3.4363511494834E-2</v>
      </c>
      <c r="D1307" s="65">
        <v>2.8701439886000002</v>
      </c>
      <c r="E1307" s="66">
        <v>3.0466553623538999E-2</v>
      </c>
      <c r="F1307" s="65">
        <v>2.3677168793000001</v>
      </c>
      <c r="G1307" s="66">
        <v>1.47232309281427E-2</v>
      </c>
      <c r="H1307" s="65">
        <v>2.0217151514</v>
      </c>
      <c r="I1307" s="66">
        <v>3.2417339900332402E-2</v>
      </c>
      <c r="J1307" s="65">
        <v>4.5618849232000098</v>
      </c>
      <c r="K1307" s="64">
        <v>9.2929913403143605E-2</v>
      </c>
      <c r="L1307" s="65">
        <v>4.2082117408000004</v>
      </c>
      <c r="M1307" s="66">
        <v>3.2690437270586098E-2</v>
      </c>
      <c r="N1307" s="65">
        <v>2.0261437486</v>
      </c>
      <c r="O1307" s="66">
        <v>2.4500955211708801E-2</v>
      </c>
      <c r="P1307" s="65">
        <v>3.4472583986999998</v>
      </c>
      <c r="Q1307" s="66">
        <v>3.9265117740990799E-2</v>
      </c>
    </row>
    <row r="1308" spans="1:17" customFormat="1" x14ac:dyDescent="0.3">
      <c r="A1308" s="58" t="s">
        <v>310</v>
      </c>
      <c r="B1308" s="59">
        <v>2.8463496185999899</v>
      </c>
      <c r="C1308" s="60">
        <v>4.1852706311701704E-3</v>
      </c>
      <c r="D1308" s="59">
        <v>0</v>
      </c>
      <c r="E1308" s="60">
        <v>0</v>
      </c>
      <c r="F1308" s="59">
        <v>0</v>
      </c>
      <c r="G1308" s="60">
        <v>0</v>
      </c>
      <c r="H1308" s="59">
        <v>0.1814870938</v>
      </c>
      <c r="I1308" s="60">
        <v>2.9100681187278102E-3</v>
      </c>
      <c r="J1308" s="59">
        <v>0</v>
      </c>
      <c r="K1308" s="60">
        <v>0</v>
      </c>
      <c r="L1308" s="59">
        <v>0</v>
      </c>
      <c r="M1308" s="60">
        <v>0</v>
      </c>
      <c r="N1308" s="59">
        <v>0</v>
      </c>
      <c r="O1308" s="60">
        <v>0</v>
      </c>
      <c r="P1308" s="59">
        <v>2.6648625248000002</v>
      </c>
      <c r="Q1308" s="64">
        <v>3.0353437049942499E-2</v>
      </c>
    </row>
    <row r="1309" spans="1:17" customFormat="1" x14ac:dyDescent="0.3">
      <c r="A1309" s="58" t="s">
        <v>311</v>
      </c>
      <c r="B1309" s="65">
        <v>618.94902324500003</v>
      </c>
      <c r="C1309" s="66">
        <v>0.910102241920971</v>
      </c>
      <c r="D1309" s="65">
        <v>86.613255865400006</v>
      </c>
      <c r="E1309" s="66">
        <v>0.919398962147426</v>
      </c>
      <c r="F1309" s="65">
        <v>142.984750013</v>
      </c>
      <c r="G1309" s="66">
        <v>0.88912551667349005</v>
      </c>
      <c r="H1309" s="65">
        <v>53.1314787198</v>
      </c>
      <c r="I1309" s="66">
        <v>0.85194059305254699</v>
      </c>
      <c r="J1309" s="65">
        <v>43.726090479</v>
      </c>
      <c r="K1309" s="66">
        <v>0.89074184686384394</v>
      </c>
      <c r="L1309" s="65">
        <v>122.5182297704</v>
      </c>
      <c r="M1309" s="66">
        <v>0.95175213404331005</v>
      </c>
      <c r="N1309" s="65">
        <v>80.325897306000002</v>
      </c>
      <c r="O1309" s="66">
        <v>0.97133345726061704</v>
      </c>
      <c r="P1309" s="65">
        <v>78.806576386000003</v>
      </c>
      <c r="Q1309" s="66">
        <v>0.89762621268181897</v>
      </c>
    </row>
    <row r="1310" spans="1:17" customFormat="1" x14ac:dyDescent="0.3">
      <c r="A1310" s="71" t="s">
        <v>1</v>
      </c>
    </row>
    <row r="1311" spans="1:17" customFormat="1" x14ac:dyDescent="0.3">
      <c r="A1311" s="71" t="s">
        <v>1</v>
      </c>
    </row>
    <row r="1312" spans="1:17" customFormat="1" x14ac:dyDescent="0.3">
      <c r="A1312" s="53" t="s">
        <v>463</v>
      </c>
    </row>
    <row r="1313" spans="1:17" customFormat="1" x14ac:dyDescent="0.3">
      <c r="A1313" s="54" t="s">
        <v>1</v>
      </c>
    </row>
    <row r="1314" spans="1:17" customFormat="1" x14ac:dyDescent="0.3">
      <c r="A1314" s="115" t="s">
        <v>1</v>
      </c>
      <c r="B1314" s="114" t="s">
        <v>501</v>
      </c>
      <c r="C1314" s="114" t="s">
        <v>1</v>
      </c>
      <c r="D1314" s="114" t="s">
        <v>17</v>
      </c>
      <c r="E1314" s="114" t="s">
        <v>1</v>
      </c>
      <c r="F1314" s="114" t="s">
        <v>18</v>
      </c>
      <c r="G1314" s="114" t="s">
        <v>1</v>
      </c>
      <c r="H1314" s="114" t="s">
        <v>19</v>
      </c>
      <c r="I1314" s="114" t="s">
        <v>1</v>
      </c>
      <c r="J1314" s="114" t="s">
        <v>20</v>
      </c>
      <c r="K1314" s="114" t="s">
        <v>1</v>
      </c>
      <c r="L1314" s="114" t="s">
        <v>21</v>
      </c>
      <c r="M1314" s="114" t="s">
        <v>1</v>
      </c>
      <c r="N1314" s="114" t="s">
        <v>22</v>
      </c>
      <c r="O1314" s="114" t="s">
        <v>1</v>
      </c>
      <c r="P1314" s="114" t="s">
        <v>23</v>
      </c>
      <c r="Q1314" s="114" t="s">
        <v>1</v>
      </c>
    </row>
    <row r="1315" spans="1:17" customFormat="1" x14ac:dyDescent="0.3">
      <c r="A1315" s="116" t="s">
        <v>1</v>
      </c>
      <c r="B1315" s="55" t="s">
        <v>14</v>
      </c>
      <c r="C1315" s="55" t="s">
        <v>15</v>
      </c>
      <c r="D1315" s="55" t="s">
        <v>14</v>
      </c>
      <c r="E1315" s="55" t="s">
        <v>15</v>
      </c>
      <c r="F1315" s="55" t="s">
        <v>14</v>
      </c>
      <c r="G1315" s="55" t="s">
        <v>15</v>
      </c>
      <c r="H1315" s="55" t="s">
        <v>14</v>
      </c>
      <c r="I1315" s="55" t="s">
        <v>15</v>
      </c>
      <c r="J1315" s="55" t="s">
        <v>14</v>
      </c>
      <c r="K1315" s="55" t="s">
        <v>15</v>
      </c>
      <c r="L1315" s="55" t="s">
        <v>14</v>
      </c>
      <c r="M1315" s="55" t="s">
        <v>15</v>
      </c>
      <c r="N1315" s="55" t="s">
        <v>14</v>
      </c>
      <c r="O1315" s="55" t="s">
        <v>15</v>
      </c>
      <c r="P1315" s="55" t="s">
        <v>14</v>
      </c>
      <c r="Q1315" s="55" t="s">
        <v>15</v>
      </c>
    </row>
    <row r="1316" spans="1:17" customFormat="1" x14ac:dyDescent="0.3">
      <c r="A1316" s="56" t="s">
        <v>16</v>
      </c>
      <c r="B1316" s="57">
        <v>680.08735143709998</v>
      </c>
      <c r="C1316" s="57">
        <v>680.08735143709998</v>
      </c>
      <c r="D1316" s="57">
        <v>94.206388555299995</v>
      </c>
      <c r="E1316" s="57">
        <v>94.206388555299995</v>
      </c>
      <c r="F1316" s="57">
        <v>160.81503379630001</v>
      </c>
      <c r="G1316" s="57">
        <v>160.81503379630001</v>
      </c>
      <c r="H1316" s="57">
        <v>62.365239023800001</v>
      </c>
      <c r="I1316" s="57">
        <v>62.365239023800001</v>
      </c>
      <c r="J1316" s="57">
        <v>49.089520867300003</v>
      </c>
      <c r="K1316" s="57">
        <v>49.089520867300003</v>
      </c>
      <c r="L1316" s="57">
        <v>128.7291358622</v>
      </c>
      <c r="M1316" s="57">
        <v>128.7291358622</v>
      </c>
      <c r="N1316" s="57">
        <v>82.696520649600004</v>
      </c>
      <c r="O1316" s="57">
        <v>82.696520649600004</v>
      </c>
      <c r="P1316" s="57">
        <v>87.794424085000003</v>
      </c>
      <c r="Q1316" s="57">
        <v>87.794424085000003</v>
      </c>
    </row>
    <row r="1317" spans="1:17" customFormat="1" x14ac:dyDescent="0.3">
      <c r="A1317" s="58" t="s">
        <v>332</v>
      </c>
      <c r="B1317" s="59">
        <v>0.88574593880000096</v>
      </c>
      <c r="C1317" s="60">
        <v>1.30240025333264E-3</v>
      </c>
      <c r="D1317" s="59">
        <v>0.88574593879999997</v>
      </c>
      <c r="E1317" s="60">
        <v>9.4021854821454993E-3</v>
      </c>
      <c r="F1317" s="59">
        <v>0</v>
      </c>
      <c r="G1317" s="60">
        <v>0</v>
      </c>
      <c r="H1317" s="59">
        <v>0</v>
      </c>
      <c r="I1317" s="60">
        <v>0</v>
      </c>
      <c r="J1317" s="59">
        <v>0</v>
      </c>
      <c r="K1317" s="60">
        <v>0</v>
      </c>
      <c r="L1317" s="59">
        <v>0</v>
      </c>
      <c r="M1317" s="60">
        <v>0</v>
      </c>
      <c r="N1317" s="59">
        <v>0</v>
      </c>
      <c r="O1317" s="60">
        <v>0</v>
      </c>
      <c r="P1317" s="59">
        <v>0</v>
      </c>
      <c r="Q1317" s="60">
        <v>0</v>
      </c>
    </row>
    <row r="1318" spans="1:17" customFormat="1" x14ac:dyDescent="0.3">
      <c r="A1318" s="58" t="s">
        <v>333</v>
      </c>
      <c r="B1318" s="65">
        <v>5.1698372955000096</v>
      </c>
      <c r="C1318" s="66">
        <v>7.6017254027376897E-3</v>
      </c>
      <c r="D1318" s="65">
        <v>0</v>
      </c>
      <c r="E1318" s="66">
        <v>0</v>
      </c>
      <c r="F1318" s="65">
        <v>0</v>
      </c>
      <c r="G1318" s="66">
        <v>0</v>
      </c>
      <c r="H1318" s="65">
        <v>0</v>
      </c>
      <c r="I1318" s="66">
        <v>0</v>
      </c>
      <c r="J1318" s="65">
        <v>1.6812292042000001</v>
      </c>
      <c r="K1318" s="64">
        <v>3.4248230060031297E-2</v>
      </c>
      <c r="L1318" s="65">
        <v>1.4133272394</v>
      </c>
      <c r="M1318" s="66">
        <v>1.09790781234865E-2</v>
      </c>
      <c r="N1318" s="65">
        <v>1.2619603572</v>
      </c>
      <c r="O1318" s="66">
        <v>1.52601384833003E-2</v>
      </c>
      <c r="P1318" s="65">
        <v>0</v>
      </c>
      <c r="Q1318" s="66">
        <v>0</v>
      </c>
    </row>
    <row r="1319" spans="1:17" customFormat="1" x14ac:dyDescent="0.3">
      <c r="A1319" s="58" t="s">
        <v>334</v>
      </c>
      <c r="B1319" s="59">
        <v>29.216241456399999</v>
      </c>
      <c r="C1319" s="60">
        <v>4.2959542468570901E-2</v>
      </c>
      <c r="D1319" s="59">
        <v>2.6369067821000001</v>
      </c>
      <c r="E1319" s="60">
        <v>2.79907426931254E-2</v>
      </c>
      <c r="F1319" s="59">
        <v>11.6050106462</v>
      </c>
      <c r="G1319" s="60">
        <v>7.2163717360528304E-2</v>
      </c>
      <c r="H1319" s="59">
        <v>3.5996740862999901</v>
      </c>
      <c r="I1319" s="60">
        <v>5.7719238194954801E-2</v>
      </c>
      <c r="J1319" s="59">
        <v>1.3972515426000001</v>
      </c>
      <c r="K1319" s="60">
        <v>2.84633363274636E-2</v>
      </c>
      <c r="L1319" s="59">
        <v>5.7751102101000003</v>
      </c>
      <c r="M1319" s="60">
        <v>4.48624949699193E-2</v>
      </c>
      <c r="N1319" s="59">
        <v>1.2828947454999999</v>
      </c>
      <c r="O1319" s="60">
        <v>1.55132856306719E-2</v>
      </c>
      <c r="P1319" s="59">
        <v>2.1645589404000001</v>
      </c>
      <c r="Q1319" s="60">
        <v>2.4654856649032001E-2</v>
      </c>
    </row>
    <row r="1320" spans="1:17" customFormat="1" x14ac:dyDescent="0.3">
      <c r="A1320" s="58" t="s">
        <v>335</v>
      </c>
      <c r="B1320" s="65">
        <v>321.08491983189901</v>
      </c>
      <c r="C1320" s="66">
        <v>0.472123057653421</v>
      </c>
      <c r="D1320" s="65">
        <v>33.959397904200003</v>
      </c>
      <c r="E1320" s="63">
        <v>0.360478715137939</v>
      </c>
      <c r="F1320" s="65">
        <v>73.248933805600004</v>
      </c>
      <c r="G1320" s="66">
        <v>0.45548561024700202</v>
      </c>
      <c r="H1320" s="65">
        <v>30.943069871199999</v>
      </c>
      <c r="I1320" s="66">
        <v>0.49615892371376003</v>
      </c>
      <c r="J1320" s="65">
        <v>24.110639041399899</v>
      </c>
      <c r="K1320" s="66">
        <v>0.491156536373139</v>
      </c>
      <c r="L1320" s="65">
        <v>64.964186165499996</v>
      </c>
      <c r="M1320" s="66">
        <v>0.50465798383857596</v>
      </c>
      <c r="N1320" s="65">
        <v>40.493021076799998</v>
      </c>
      <c r="O1320" s="66">
        <v>0.48965809877753103</v>
      </c>
      <c r="P1320" s="65">
        <v>45.119541638499904</v>
      </c>
      <c r="Q1320" s="66">
        <v>0.51392263356971901</v>
      </c>
    </row>
    <row r="1321" spans="1:17" customFormat="1" x14ac:dyDescent="0.3">
      <c r="A1321" s="58" t="s">
        <v>336</v>
      </c>
      <c r="B1321" s="59">
        <v>310.2931033534</v>
      </c>
      <c r="C1321" s="60">
        <v>0.45625477771012202</v>
      </c>
      <c r="D1321" s="59">
        <v>54.264903008399997</v>
      </c>
      <c r="E1321" s="64">
        <v>0.57602147625631595</v>
      </c>
      <c r="F1321" s="59">
        <v>75.163152726599805</v>
      </c>
      <c r="G1321" s="60">
        <v>0.467388843892587</v>
      </c>
      <c r="H1321" s="59">
        <v>25.631993197700101</v>
      </c>
      <c r="I1321" s="60">
        <v>0.410998075192468</v>
      </c>
      <c r="J1321" s="59">
        <v>20.219171874899999</v>
      </c>
      <c r="K1321" s="60">
        <v>0.411883667179335</v>
      </c>
      <c r="L1321" s="59">
        <v>56.126925856299998</v>
      </c>
      <c r="M1321" s="60">
        <v>0.436007943969902</v>
      </c>
      <c r="N1321" s="59">
        <v>34.417552141800002</v>
      </c>
      <c r="O1321" s="60">
        <v>0.41619105461078998</v>
      </c>
      <c r="P1321" s="59">
        <v>39.892601276699999</v>
      </c>
      <c r="Q1321" s="60">
        <v>0.454386502246169</v>
      </c>
    </row>
    <row r="1322" spans="1:17" customFormat="1" x14ac:dyDescent="0.3">
      <c r="A1322" s="58" t="s">
        <v>337</v>
      </c>
      <c r="B1322" s="65">
        <v>13.4375035611</v>
      </c>
      <c r="C1322" s="66">
        <v>1.9758496511815798E-2</v>
      </c>
      <c r="D1322" s="65">
        <v>2.4594349217999998</v>
      </c>
      <c r="E1322" s="66">
        <v>2.61068804304741E-2</v>
      </c>
      <c r="F1322" s="65">
        <v>0.79793661790000103</v>
      </c>
      <c r="G1322" s="66">
        <v>4.9618284998821996E-3</v>
      </c>
      <c r="H1322" s="65">
        <v>2.1905018686000099</v>
      </c>
      <c r="I1322" s="66">
        <v>3.5123762898817003E-2</v>
      </c>
      <c r="J1322" s="65">
        <v>1.6812292042000001</v>
      </c>
      <c r="K1322" s="66">
        <v>3.4248230060031297E-2</v>
      </c>
      <c r="L1322" s="65">
        <v>0.44958639090000002</v>
      </c>
      <c r="M1322" s="66">
        <v>3.4924990981161099E-3</v>
      </c>
      <c r="N1322" s="65">
        <v>5.2410923282999997</v>
      </c>
      <c r="O1322" s="64">
        <v>6.3377422497706407E-2</v>
      </c>
      <c r="P1322" s="65">
        <v>0.61772222940000099</v>
      </c>
      <c r="Q1322" s="66">
        <v>7.0360075350792096E-3</v>
      </c>
    </row>
    <row r="1323" spans="1:17" customFormat="1" x14ac:dyDescent="0.3">
      <c r="A1323" s="58" t="s">
        <v>310</v>
      </c>
      <c r="B1323" s="59">
        <v>6.05558323430001</v>
      </c>
      <c r="C1323" s="60">
        <v>8.9041256560703306E-3</v>
      </c>
      <c r="D1323" s="59">
        <v>0.88574593879999997</v>
      </c>
      <c r="E1323" s="60">
        <v>9.4021854821454993E-3</v>
      </c>
      <c r="F1323" s="59">
        <v>0</v>
      </c>
      <c r="G1323" s="60">
        <v>0</v>
      </c>
      <c r="H1323" s="59">
        <v>0</v>
      </c>
      <c r="I1323" s="60">
        <v>0</v>
      </c>
      <c r="J1323" s="59">
        <v>1.6812292042000001</v>
      </c>
      <c r="K1323" s="60">
        <v>3.4248230060031297E-2</v>
      </c>
      <c r="L1323" s="59">
        <v>1.4133272394</v>
      </c>
      <c r="M1323" s="60">
        <v>1.09790781234865E-2</v>
      </c>
      <c r="N1323" s="59">
        <v>1.2619603572</v>
      </c>
      <c r="O1323" s="60">
        <v>1.52601384833003E-2</v>
      </c>
      <c r="P1323" s="59">
        <v>0</v>
      </c>
      <c r="Q1323" s="60">
        <v>0</v>
      </c>
    </row>
    <row r="1324" spans="1:17" customFormat="1" x14ac:dyDescent="0.3">
      <c r="A1324" s="58" t="s">
        <v>311</v>
      </c>
      <c r="B1324" s="65">
        <v>631.378023185301</v>
      </c>
      <c r="C1324" s="66">
        <v>0.92837783536354301</v>
      </c>
      <c r="D1324" s="65">
        <v>88.2243009126</v>
      </c>
      <c r="E1324" s="66">
        <v>0.936500191394255</v>
      </c>
      <c r="F1324" s="65">
        <v>148.41208653219999</v>
      </c>
      <c r="G1324" s="66">
        <v>0.92287445413958902</v>
      </c>
      <c r="H1324" s="65">
        <v>56.5750630689</v>
      </c>
      <c r="I1324" s="66">
        <v>0.90715699890622803</v>
      </c>
      <c r="J1324" s="65">
        <v>44.329810916299998</v>
      </c>
      <c r="K1324" s="66">
        <v>0.90304020355247405</v>
      </c>
      <c r="L1324" s="65">
        <v>121.0911120218</v>
      </c>
      <c r="M1324" s="66">
        <v>0.94066592780847802</v>
      </c>
      <c r="N1324" s="65">
        <v>74.910573218600007</v>
      </c>
      <c r="O1324" s="66">
        <v>0.90584915338832195</v>
      </c>
      <c r="P1324" s="65">
        <v>85.012142915200002</v>
      </c>
      <c r="Q1324" s="66">
        <v>0.96830913581588896</v>
      </c>
    </row>
    <row r="1325" spans="1:17" customFormat="1" x14ac:dyDescent="0.3">
      <c r="A1325" s="71" t="s">
        <v>1</v>
      </c>
    </row>
    <row r="1326" spans="1:17" customFormat="1" x14ac:dyDescent="0.3">
      <c r="A1326" s="71" t="s">
        <v>1</v>
      </c>
    </row>
    <row r="1327" spans="1:17" customFormat="1" x14ac:dyDescent="0.3">
      <c r="A1327" s="53" t="s">
        <v>464</v>
      </c>
    </row>
    <row r="1328" spans="1:17" customFormat="1" x14ac:dyDescent="0.3">
      <c r="A1328" s="54" t="s">
        <v>1</v>
      </c>
    </row>
    <row r="1329" spans="1:17" customFormat="1" x14ac:dyDescent="0.3">
      <c r="A1329" s="115" t="s">
        <v>1</v>
      </c>
      <c r="B1329" s="114" t="s">
        <v>501</v>
      </c>
      <c r="C1329" s="114" t="s">
        <v>1</v>
      </c>
      <c r="D1329" s="114" t="s">
        <v>17</v>
      </c>
      <c r="E1329" s="114" t="s">
        <v>1</v>
      </c>
      <c r="F1329" s="114" t="s">
        <v>18</v>
      </c>
      <c r="G1329" s="114" t="s">
        <v>1</v>
      </c>
      <c r="H1329" s="114" t="s">
        <v>19</v>
      </c>
      <c r="I1329" s="114" t="s">
        <v>1</v>
      </c>
      <c r="J1329" s="114" t="s">
        <v>20</v>
      </c>
      <c r="K1329" s="114" t="s">
        <v>1</v>
      </c>
      <c r="L1329" s="114" t="s">
        <v>21</v>
      </c>
      <c r="M1329" s="114" t="s">
        <v>1</v>
      </c>
      <c r="N1329" s="114" t="s">
        <v>22</v>
      </c>
      <c r="O1329" s="114" t="s">
        <v>1</v>
      </c>
      <c r="P1329" s="114" t="s">
        <v>23</v>
      </c>
      <c r="Q1329" s="114" t="s">
        <v>1</v>
      </c>
    </row>
    <row r="1330" spans="1:17" customFormat="1" x14ac:dyDescent="0.3">
      <c r="A1330" s="116" t="s">
        <v>1</v>
      </c>
      <c r="B1330" s="55" t="s">
        <v>14</v>
      </c>
      <c r="C1330" s="55" t="s">
        <v>15</v>
      </c>
      <c r="D1330" s="55" t="s">
        <v>14</v>
      </c>
      <c r="E1330" s="55" t="s">
        <v>15</v>
      </c>
      <c r="F1330" s="55" t="s">
        <v>14</v>
      </c>
      <c r="G1330" s="55" t="s">
        <v>15</v>
      </c>
      <c r="H1330" s="55" t="s">
        <v>14</v>
      </c>
      <c r="I1330" s="55" t="s">
        <v>15</v>
      </c>
      <c r="J1330" s="55" t="s">
        <v>14</v>
      </c>
      <c r="K1330" s="55" t="s">
        <v>15</v>
      </c>
      <c r="L1330" s="55" t="s">
        <v>14</v>
      </c>
      <c r="M1330" s="55" t="s">
        <v>15</v>
      </c>
      <c r="N1330" s="55" t="s">
        <v>14</v>
      </c>
      <c r="O1330" s="55" t="s">
        <v>15</v>
      </c>
      <c r="P1330" s="55" t="s">
        <v>14</v>
      </c>
      <c r="Q1330" s="55" t="s">
        <v>15</v>
      </c>
    </row>
    <row r="1331" spans="1:17" customFormat="1" x14ac:dyDescent="0.3">
      <c r="A1331" s="56" t="s">
        <v>16</v>
      </c>
      <c r="B1331" s="57">
        <v>680.08735143709998</v>
      </c>
      <c r="C1331" s="57">
        <v>680.08735143709998</v>
      </c>
      <c r="D1331" s="57">
        <v>94.206388555299995</v>
      </c>
      <c r="E1331" s="57">
        <v>94.206388555299995</v>
      </c>
      <c r="F1331" s="57">
        <v>160.81503379630001</v>
      </c>
      <c r="G1331" s="57">
        <v>160.81503379630001</v>
      </c>
      <c r="H1331" s="57">
        <v>62.365239023800001</v>
      </c>
      <c r="I1331" s="57">
        <v>62.365239023800001</v>
      </c>
      <c r="J1331" s="57">
        <v>49.089520867300003</v>
      </c>
      <c r="K1331" s="57">
        <v>49.089520867300003</v>
      </c>
      <c r="L1331" s="57">
        <v>128.7291358622</v>
      </c>
      <c r="M1331" s="57">
        <v>128.7291358622</v>
      </c>
      <c r="N1331" s="57">
        <v>82.696520649600004</v>
      </c>
      <c r="O1331" s="57">
        <v>82.696520649600004</v>
      </c>
      <c r="P1331" s="57">
        <v>87.794424085000003</v>
      </c>
      <c r="Q1331" s="57">
        <v>87.794424085000003</v>
      </c>
    </row>
    <row r="1332" spans="1:17" customFormat="1" x14ac:dyDescent="0.3">
      <c r="A1332" s="58" t="s">
        <v>332</v>
      </c>
      <c r="B1332" s="59">
        <v>0</v>
      </c>
      <c r="C1332" s="60">
        <v>0</v>
      </c>
      <c r="D1332" s="59">
        <v>0</v>
      </c>
      <c r="E1332" s="60">
        <v>0</v>
      </c>
      <c r="F1332" s="59">
        <v>0</v>
      </c>
      <c r="G1332" s="60">
        <v>0</v>
      </c>
      <c r="H1332" s="59">
        <v>0</v>
      </c>
      <c r="I1332" s="60">
        <v>0</v>
      </c>
      <c r="J1332" s="59">
        <v>0</v>
      </c>
      <c r="K1332" s="60">
        <v>0</v>
      </c>
      <c r="L1332" s="59">
        <v>0</v>
      </c>
      <c r="M1332" s="60">
        <v>0</v>
      </c>
      <c r="N1332" s="59">
        <v>0</v>
      </c>
      <c r="O1332" s="60">
        <v>0</v>
      </c>
      <c r="P1332" s="59">
        <v>0</v>
      </c>
      <c r="Q1332" s="60">
        <v>0</v>
      </c>
    </row>
    <row r="1333" spans="1:17" customFormat="1" x14ac:dyDescent="0.3">
      <c r="A1333" s="58" t="s">
        <v>333</v>
      </c>
      <c r="B1333" s="65">
        <v>11.448300829400001</v>
      </c>
      <c r="C1333" s="66">
        <v>1.68335741066327E-2</v>
      </c>
      <c r="D1333" s="65">
        <v>0.55128045290000005</v>
      </c>
      <c r="E1333" s="66">
        <v>5.8518372411271603E-3</v>
      </c>
      <c r="F1333" s="65">
        <v>4.4662878947999998</v>
      </c>
      <c r="G1333" s="66">
        <v>2.7772825645501101E-2</v>
      </c>
      <c r="H1333" s="65">
        <v>0.8474197604</v>
      </c>
      <c r="I1333" s="66">
        <v>1.3588014311572E-2</v>
      </c>
      <c r="J1333" s="65">
        <v>0.2412093257</v>
      </c>
      <c r="K1333" s="66">
        <v>4.9136622529285402E-3</v>
      </c>
      <c r="L1333" s="65">
        <v>0</v>
      </c>
      <c r="M1333" s="66">
        <v>0</v>
      </c>
      <c r="N1333" s="65">
        <v>1.543758891</v>
      </c>
      <c r="O1333" s="66">
        <v>1.8667761096518E-2</v>
      </c>
      <c r="P1333" s="65">
        <v>3.7983445046000002</v>
      </c>
      <c r="Q1333" s="66">
        <v>4.3264074503439498E-2</v>
      </c>
    </row>
    <row r="1334" spans="1:17" customFormat="1" x14ac:dyDescent="0.3">
      <c r="A1334" s="58" t="s">
        <v>334</v>
      </c>
      <c r="B1334" s="59">
        <v>33.275306637200003</v>
      </c>
      <c r="C1334" s="60">
        <v>4.8927989275033001E-2</v>
      </c>
      <c r="D1334" s="59">
        <v>0.50740881169999996</v>
      </c>
      <c r="E1334" s="63">
        <v>5.3861401491061998E-3</v>
      </c>
      <c r="F1334" s="59">
        <v>7.8137051904999897</v>
      </c>
      <c r="G1334" s="60">
        <v>4.8588151281909402E-2</v>
      </c>
      <c r="H1334" s="59">
        <v>2.8892122393999902</v>
      </c>
      <c r="I1334" s="60">
        <v>4.6327285594101701E-2</v>
      </c>
      <c r="J1334" s="59">
        <v>0</v>
      </c>
      <c r="K1334" s="60">
        <v>0</v>
      </c>
      <c r="L1334" s="59">
        <v>12.733750321700001</v>
      </c>
      <c r="M1334" s="60">
        <v>9.8918945088942598E-2</v>
      </c>
      <c r="N1334" s="59">
        <v>0.605314939</v>
      </c>
      <c r="O1334" s="60">
        <v>7.3197147140546303E-3</v>
      </c>
      <c r="P1334" s="59">
        <v>7.9634161052000003</v>
      </c>
      <c r="Q1334" s="60">
        <v>9.0705260478616004E-2</v>
      </c>
    </row>
    <row r="1335" spans="1:17" customFormat="1" x14ac:dyDescent="0.3">
      <c r="A1335" s="58" t="s">
        <v>335</v>
      </c>
      <c r="B1335" s="65">
        <v>348.35455326279998</v>
      </c>
      <c r="C1335" s="66">
        <v>0.51222030894515003</v>
      </c>
      <c r="D1335" s="65">
        <v>48.410720378100002</v>
      </c>
      <c r="E1335" s="66">
        <v>0.51387937825132202</v>
      </c>
      <c r="F1335" s="65">
        <v>84.088279088099895</v>
      </c>
      <c r="G1335" s="66">
        <v>0.52288817222531803</v>
      </c>
      <c r="H1335" s="65">
        <v>37.295107031299999</v>
      </c>
      <c r="I1335" s="66">
        <v>0.59801112951827795</v>
      </c>
      <c r="J1335" s="65">
        <v>28.112317118900101</v>
      </c>
      <c r="K1335" s="66">
        <v>0.57267450613123505</v>
      </c>
      <c r="L1335" s="65">
        <v>61.956755275900001</v>
      </c>
      <c r="M1335" s="66">
        <v>0.48129551139240601</v>
      </c>
      <c r="N1335" s="65">
        <v>33.8389046168001</v>
      </c>
      <c r="O1335" s="66">
        <v>0.40919381312524</v>
      </c>
      <c r="P1335" s="65">
        <v>43.937905485400101</v>
      </c>
      <c r="Q1335" s="66">
        <v>0.500463508284542</v>
      </c>
    </row>
    <row r="1336" spans="1:17" customFormat="1" x14ac:dyDescent="0.3">
      <c r="A1336" s="58" t="s">
        <v>336</v>
      </c>
      <c r="B1336" s="59">
        <v>262.36368763000002</v>
      </c>
      <c r="C1336" s="60">
        <v>0.38577939594905902</v>
      </c>
      <c r="D1336" s="59">
        <v>35.145514903299997</v>
      </c>
      <c r="E1336" s="60">
        <v>0.37306933682814197</v>
      </c>
      <c r="F1336" s="59">
        <v>62.954235013200197</v>
      </c>
      <c r="G1336" s="60">
        <v>0.39146983666304702</v>
      </c>
      <c r="H1336" s="59">
        <v>19.2034153213</v>
      </c>
      <c r="I1336" s="60">
        <v>0.30791857165770697</v>
      </c>
      <c r="J1336" s="59">
        <v>17.843915968699999</v>
      </c>
      <c r="K1336" s="60">
        <v>0.36349745634992298</v>
      </c>
      <c r="L1336" s="59">
        <v>51.870419117499999</v>
      </c>
      <c r="M1336" s="60">
        <v>0.40294233912224398</v>
      </c>
      <c r="N1336" s="59">
        <v>41.900654097500102</v>
      </c>
      <c r="O1336" s="64">
        <v>0.50667977042275603</v>
      </c>
      <c r="P1336" s="59">
        <v>30.9332261381</v>
      </c>
      <c r="Q1336" s="60">
        <v>0.35233702436673398</v>
      </c>
    </row>
    <row r="1337" spans="1:17" customFormat="1" x14ac:dyDescent="0.3">
      <c r="A1337" s="58" t="s">
        <v>337</v>
      </c>
      <c r="B1337" s="65">
        <v>24.645503077699999</v>
      </c>
      <c r="C1337" s="66">
        <v>3.6238731724125298E-2</v>
      </c>
      <c r="D1337" s="65">
        <v>9.5914640092999992</v>
      </c>
      <c r="E1337" s="64">
        <v>0.101813307530303</v>
      </c>
      <c r="F1337" s="65">
        <v>1.4925266097000001</v>
      </c>
      <c r="G1337" s="66">
        <v>9.28101418422448E-3</v>
      </c>
      <c r="H1337" s="65">
        <v>2.1300846713999899</v>
      </c>
      <c r="I1337" s="66">
        <v>3.4154998918341499E-2</v>
      </c>
      <c r="J1337" s="65">
        <v>2.8920784540000102</v>
      </c>
      <c r="K1337" s="66">
        <v>5.89143752659134E-2</v>
      </c>
      <c r="L1337" s="65">
        <v>2.1682111471000001</v>
      </c>
      <c r="M1337" s="66">
        <v>1.68432043964079E-2</v>
      </c>
      <c r="N1337" s="65">
        <v>4.8078881053</v>
      </c>
      <c r="O1337" s="66">
        <v>5.8138940641431401E-2</v>
      </c>
      <c r="P1337" s="65">
        <v>1.1615318517</v>
      </c>
      <c r="Q1337" s="66">
        <v>1.3230132366668699E-2</v>
      </c>
    </row>
    <row r="1338" spans="1:17" customFormat="1" x14ac:dyDescent="0.3">
      <c r="A1338" s="58" t="s">
        <v>310</v>
      </c>
      <c r="B1338" s="59">
        <v>11.448300829400001</v>
      </c>
      <c r="C1338" s="60">
        <v>1.68335741066327E-2</v>
      </c>
      <c r="D1338" s="59">
        <v>0.55128045290000005</v>
      </c>
      <c r="E1338" s="60">
        <v>5.8518372411271603E-3</v>
      </c>
      <c r="F1338" s="59">
        <v>4.4662878947999998</v>
      </c>
      <c r="G1338" s="60">
        <v>2.7772825645501101E-2</v>
      </c>
      <c r="H1338" s="59">
        <v>0.8474197604</v>
      </c>
      <c r="I1338" s="60">
        <v>1.3588014311572E-2</v>
      </c>
      <c r="J1338" s="59">
        <v>0.2412093257</v>
      </c>
      <c r="K1338" s="60">
        <v>4.9136622529285402E-3</v>
      </c>
      <c r="L1338" s="59">
        <v>0</v>
      </c>
      <c r="M1338" s="60">
        <v>0</v>
      </c>
      <c r="N1338" s="59">
        <v>1.543758891</v>
      </c>
      <c r="O1338" s="60">
        <v>1.8667761096518E-2</v>
      </c>
      <c r="P1338" s="59">
        <v>3.7983445046000002</v>
      </c>
      <c r="Q1338" s="60">
        <v>4.3264074503439498E-2</v>
      </c>
    </row>
    <row r="1339" spans="1:17" customFormat="1" x14ac:dyDescent="0.3">
      <c r="A1339" s="58" t="s">
        <v>311</v>
      </c>
      <c r="B1339" s="65">
        <v>610.71824089280005</v>
      </c>
      <c r="C1339" s="66">
        <v>0.89799970489420899</v>
      </c>
      <c r="D1339" s="65">
        <v>83.556235281400006</v>
      </c>
      <c r="E1339" s="66">
        <v>0.88694871507946405</v>
      </c>
      <c r="F1339" s="65">
        <v>147.04251410129999</v>
      </c>
      <c r="G1339" s="66">
        <v>0.91435800888836505</v>
      </c>
      <c r="H1339" s="65">
        <v>56.498522352600098</v>
      </c>
      <c r="I1339" s="66">
        <v>0.90592970117598504</v>
      </c>
      <c r="J1339" s="65">
        <v>45.956233087599898</v>
      </c>
      <c r="K1339" s="66">
        <v>0.93617196248115797</v>
      </c>
      <c r="L1339" s="65">
        <v>113.8271743934</v>
      </c>
      <c r="M1339" s="66">
        <v>0.88423785051464898</v>
      </c>
      <c r="N1339" s="65">
        <v>75.739558714300003</v>
      </c>
      <c r="O1339" s="66">
        <v>0.91587358354799597</v>
      </c>
      <c r="P1339" s="65">
        <v>74.871131623500105</v>
      </c>
      <c r="Q1339" s="66">
        <v>0.85280053265127598</v>
      </c>
    </row>
    <row r="1340" spans="1:17" customFormat="1" x14ac:dyDescent="0.3">
      <c r="A1340" s="71" t="s">
        <v>1</v>
      </c>
    </row>
    <row r="1341" spans="1:17" customFormat="1" x14ac:dyDescent="0.3">
      <c r="A1341" s="71" t="s">
        <v>1</v>
      </c>
    </row>
    <row r="1342" spans="1:17" customFormat="1" x14ac:dyDescent="0.3">
      <c r="A1342" s="53" t="s">
        <v>465</v>
      </c>
    </row>
    <row r="1343" spans="1:17" customFormat="1" x14ac:dyDescent="0.3">
      <c r="A1343" s="54" t="s">
        <v>1</v>
      </c>
    </row>
    <row r="1344" spans="1:17" customFormat="1" x14ac:dyDescent="0.3">
      <c r="A1344" s="115" t="s">
        <v>1</v>
      </c>
      <c r="B1344" s="114" t="s">
        <v>501</v>
      </c>
      <c r="C1344" s="114" t="s">
        <v>1</v>
      </c>
      <c r="D1344" s="114" t="s">
        <v>17</v>
      </c>
      <c r="E1344" s="114" t="s">
        <v>1</v>
      </c>
      <c r="F1344" s="114" t="s">
        <v>18</v>
      </c>
      <c r="G1344" s="114" t="s">
        <v>1</v>
      </c>
      <c r="H1344" s="114" t="s">
        <v>19</v>
      </c>
      <c r="I1344" s="114" t="s">
        <v>1</v>
      </c>
      <c r="J1344" s="114" t="s">
        <v>20</v>
      </c>
      <c r="K1344" s="114" t="s">
        <v>1</v>
      </c>
      <c r="L1344" s="114" t="s">
        <v>21</v>
      </c>
      <c r="M1344" s="114" t="s">
        <v>1</v>
      </c>
      <c r="N1344" s="114" t="s">
        <v>22</v>
      </c>
      <c r="O1344" s="114" t="s">
        <v>1</v>
      </c>
      <c r="P1344" s="114" t="s">
        <v>23</v>
      </c>
      <c r="Q1344" s="114" t="s">
        <v>1</v>
      </c>
    </row>
    <row r="1345" spans="1:17" customFormat="1" x14ac:dyDescent="0.3">
      <c r="A1345" s="116" t="s">
        <v>1</v>
      </c>
      <c r="B1345" s="55" t="s">
        <v>14</v>
      </c>
      <c r="C1345" s="55" t="s">
        <v>15</v>
      </c>
      <c r="D1345" s="55" t="s">
        <v>14</v>
      </c>
      <c r="E1345" s="55" t="s">
        <v>15</v>
      </c>
      <c r="F1345" s="55" t="s">
        <v>14</v>
      </c>
      <c r="G1345" s="55" t="s">
        <v>15</v>
      </c>
      <c r="H1345" s="55" t="s">
        <v>14</v>
      </c>
      <c r="I1345" s="55" t="s">
        <v>15</v>
      </c>
      <c r="J1345" s="55" t="s">
        <v>14</v>
      </c>
      <c r="K1345" s="55" t="s">
        <v>15</v>
      </c>
      <c r="L1345" s="55" t="s">
        <v>14</v>
      </c>
      <c r="M1345" s="55" t="s">
        <v>15</v>
      </c>
      <c r="N1345" s="55" t="s">
        <v>14</v>
      </c>
      <c r="O1345" s="55" t="s">
        <v>15</v>
      </c>
      <c r="P1345" s="55" t="s">
        <v>14</v>
      </c>
      <c r="Q1345" s="55" t="s">
        <v>15</v>
      </c>
    </row>
    <row r="1346" spans="1:17" customFormat="1" x14ac:dyDescent="0.3">
      <c r="A1346" s="56" t="s">
        <v>16</v>
      </c>
      <c r="B1346" s="57">
        <v>680.08735143709998</v>
      </c>
      <c r="C1346" s="57">
        <v>680.08735143709998</v>
      </c>
      <c r="D1346" s="57">
        <v>94.206388555299995</v>
      </c>
      <c r="E1346" s="57">
        <v>94.206388555299995</v>
      </c>
      <c r="F1346" s="57">
        <v>160.81503379630001</v>
      </c>
      <c r="G1346" s="57">
        <v>160.81503379630001</v>
      </c>
      <c r="H1346" s="57">
        <v>62.365239023800001</v>
      </c>
      <c r="I1346" s="57">
        <v>62.365239023800001</v>
      </c>
      <c r="J1346" s="57">
        <v>49.089520867300003</v>
      </c>
      <c r="K1346" s="57">
        <v>49.089520867300003</v>
      </c>
      <c r="L1346" s="57">
        <v>128.7291358622</v>
      </c>
      <c r="M1346" s="57">
        <v>128.7291358622</v>
      </c>
      <c r="N1346" s="57">
        <v>82.696520649600004</v>
      </c>
      <c r="O1346" s="57">
        <v>82.696520649600004</v>
      </c>
      <c r="P1346" s="57">
        <v>87.794424085000003</v>
      </c>
      <c r="Q1346" s="57">
        <v>87.794424085000003</v>
      </c>
    </row>
    <row r="1347" spans="1:17" customFormat="1" x14ac:dyDescent="0.3">
      <c r="A1347" s="58" t="s">
        <v>332</v>
      </c>
      <c r="B1347" s="59">
        <v>1.1400534761000001</v>
      </c>
      <c r="C1347" s="60">
        <v>1.6763338910669901E-3</v>
      </c>
      <c r="D1347" s="59">
        <v>0</v>
      </c>
      <c r="E1347" s="60">
        <v>0</v>
      </c>
      <c r="F1347" s="59">
        <v>0</v>
      </c>
      <c r="G1347" s="60">
        <v>0</v>
      </c>
      <c r="H1347" s="59">
        <v>0.71620367380000005</v>
      </c>
      <c r="I1347" s="60">
        <v>1.1484020345479301E-2</v>
      </c>
      <c r="J1347" s="59">
        <v>0</v>
      </c>
      <c r="K1347" s="60">
        <v>0</v>
      </c>
      <c r="L1347" s="59">
        <v>0</v>
      </c>
      <c r="M1347" s="60">
        <v>0</v>
      </c>
      <c r="N1347" s="59">
        <v>0</v>
      </c>
      <c r="O1347" s="60">
        <v>0</v>
      </c>
      <c r="P1347" s="59">
        <v>0</v>
      </c>
      <c r="Q1347" s="60">
        <v>0</v>
      </c>
    </row>
    <row r="1348" spans="1:17" customFormat="1" x14ac:dyDescent="0.3">
      <c r="A1348" s="58" t="s">
        <v>333</v>
      </c>
      <c r="B1348" s="65">
        <v>4.3437511256999901</v>
      </c>
      <c r="C1348" s="66">
        <v>6.38704883500799E-3</v>
      </c>
      <c r="D1348" s="65">
        <v>0</v>
      </c>
      <c r="E1348" s="66">
        <v>0</v>
      </c>
      <c r="F1348" s="65">
        <v>0.46049675449999999</v>
      </c>
      <c r="G1348" s="66">
        <v>2.8635180656262399E-3</v>
      </c>
      <c r="H1348" s="65">
        <v>0.42384980230000002</v>
      </c>
      <c r="I1348" s="66">
        <v>6.7962507469625701E-3</v>
      </c>
      <c r="J1348" s="65">
        <v>0.28540142470000002</v>
      </c>
      <c r="K1348" s="66">
        <v>5.8138971344109096E-3</v>
      </c>
      <c r="L1348" s="65">
        <v>0.59753246319999997</v>
      </c>
      <c r="M1348" s="66">
        <v>4.6417810482285602E-3</v>
      </c>
      <c r="N1348" s="65">
        <v>0</v>
      </c>
      <c r="O1348" s="66">
        <v>0</v>
      </c>
      <c r="P1348" s="65">
        <v>2.576470681</v>
      </c>
      <c r="Q1348" s="64">
        <v>2.9346632293020501E-2</v>
      </c>
    </row>
    <row r="1349" spans="1:17" customFormat="1" x14ac:dyDescent="0.3">
      <c r="A1349" s="58" t="s">
        <v>334</v>
      </c>
      <c r="B1349" s="59">
        <v>56.1179907466</v>
      </c>
      <c r="C1349" s="60">
        <v>8.2515857158667105E-2</v>
      </c>
      <c r="D1349" s="59">
        <v>8.1036583475999997</v>
      </c>
      <c r="E1349" s="60">
        <v>8.6020263295021396E-2</v>
      </c>
      <c r="F1349" s="59">
        <v>22.980723001000001</v>
      </c>
      <c r="G1349" s="64">
        <v>0.14290158362998001</v>
      </c>
      <c r="H1349" s="59">
        <v>4.7414432079999997</v>
      </c>
      <c r="I1349" s="60">
        <v>7.6027018932622994E-2</v>
      </c>
      <c r="J1349" s="59">
        <v>1.1151458898</v>
      </c>
      <c r="K1349" s="60">
        <v>2.2716577185882301E-2</v>
      </c>
      <c r="L1349" s="59">
        <v>4.2165561399999998</v>
      </c>
      <c r="M1349" s="60">
        <v>3.2755258642563102E-2</v>
      </c>
      <c r="N1349" s="59">
        <v>3.23068416750001</v>
      </c>
      <c r="O1349" s="60">
        <v>3.90667484208796E-2</v>
      </c>
      <c r="P1349" s="59">
        <v>10.0525444363</v>
      </c>
      <c r="Q1349" s="60">
        <v>0.11450094400718901</v>
      </c>
    </row>
    <row r="1350" spans="1:17" customFormat="1" x14ac:dyDescent="0.3">
      <c r="A1350" s="58" t="s">
        <v>335</v>
      </c>
      <c r="B1350" s="65">
        <v>339.71570672529998</v>
      </c>
      <c r="C1350" s="66">
        <v>0.49951775460526199</v>
      </c>
      <c r="D1350" s="65">
        <v>46.654889642599997</v>
      </c>
      <c r="E1350" s="66">
        <v>0.49524125017501502</v>
      </c>
      <c r="F1350" s="65">
        <v>73.066934892800106</v>
      </c>
      <c r="G1350" s="66">
        <v>0.45435388202170102</v>
      </c>
      <c r="H1350" s="65">
        <v>32.1242485167</v>
      </c>
      <c r="I1350" s="66">
        <v>0.51509861935172996</v>
      </c>
      <c r="J1350" s="65">
        <v>28.006932984300001</v>
      </c>
      <c r="K1350" s="66">
        <v>0.57052773157043102</v>
      </c>
      <c r="L1350" s="65">
        <v>68.850688123099999</v>
      </c>
      <c r="M1350" s="66">
        <v>0.53484929935987602</v>
      </c>
      <c r="N1350" s="65">
        <v>40.292770570499997</v>
      </c>
      <c r="O1350" s="66">
        <v>0.48723658811750598</v>
      </c>
      <c r="P1350" s="65">
        <v>42.229002182999999</v>
      </c>
      <c r="Q1350" s="66">
        <v>0.48099868098815801</v>
      </c>
    </row>
    <row r="1351" spans="1:17" customFormat="1" x14ac:dyDescent="0.3">
      <c r="A1351" s="58" t="s">
        <v>336</v>
      </c>
      <c r="B1351" s="59">
        <v>161.4961724538</v>
      </c>
      <c r="C1351" s="60">
        <v>0.23746386712315801</v>
      </c>
      <c r="D1351" s="59">
        <v>16.7614411928</v>
      </c>
      <c r="E1351" s="60">
        <v>0.17792255334107099</v>
      </c>
      <c r="F1351" s="59">
        <v>43.881389666899999</v>
      </c>
      <c r="G1351" s="60">
        <v>0.27286870282590198</v>
      </c>
      <c r="H1351" s="59">
        <v>12.140823042599999</v>
      </c>
      <c r="I1351" s="60">
        <v>0.194672917680421</v>
      </c>
      <c r="J1351" s="59">
        <v>7.3231114031000004</v>
      </c>
      <c r="K1351" s="60">
        <v>0.14917871011403899</v>
      </c>
      <c r="L1351" s="59">
        <v>37.401359515199999</v>
      </c>
      <c r="M1351" s="60">
        <v>0.29054307919255201</v>
      </c>
      <c r="N1351" s="59">
        <v>21.643426935800001</v>
      </c>
      <c r="O1351" s="60">
        <v>0.26172113126146002</v>
      </c>
      <c r="P1351" s="59">
        <v>20.1130122687</v>
      </c>
      <c r="Q1351" s="60">
        <v>0.22909213743719301</v>
      </c>
    </row>
    <row r="1352" spans="1:17" customFormat="1" x14ac:dyDescent="0.3">
      <c r="A1352" s="58" t="s">
        <v>337</v>
      </c>
      <c r="B1352" s="65">
        <v>117.2736769096</v>
      </c>
      <c r="C1352" s="66">
        <v>0.172439138386838</v>
      </c>
      <c r="D1352" s="65">
        <v>22.686399372299999</v>
      </c>
      <c r="E1352" s="66">
        <v>0.24081593318889299</v>
      </c>
      <c r="F1352" s="65">
        <v>20.425489481100001</v>
      </c>
      <c r="G1352" s="66">
        <v>0.12701231345679001</v>
      </c>
      <c r="H1352" s="65">
        <v>12.2186707804</v>
      </c>
      <c r="I1352" s="66">
        <v>0.19592117294278399</v>
      </c>
      <c r="J1352" s="65">
        <v>12.358929165399999</v>
      </c>
      <c r="K1352" s="66">
        <v>0.251763083995237</v>
      </c>
      <c r="L1352" s="65">
        <v>17.662999620699999</v>
      </c>
      <c r="M1352" s="66">
        <v>0.13721058175678</v>
      </c>
      <c r="N1352" s="65">
        <v>17.529638975800001</v>
      </c>
      <c r="O1352" s="66">
        <v>0.211975532200154</v>
      </c>
      <c r="P1352" s="65">
        <v>12.823394516</v>
      </c>
      <c r="Q1352" s="66">
        <v>0.14606160527443901</v>
      </c>
    </row>
    <row r="1353" spans="1:17" customFormat="1" x14ac:dyDescent="0.3">
      <c r="A1353" s="58" t="s">
        <v>310</v>
      </c>
      <c r="B1353" s="59">
        <v>5.4838046018000002</v>
      </c>
      <c r="C1353" s="60">
        <v>8.0633827260749892E-3</v>
      </c>
      <c r="D1353" s="59">
        <v>0</v>
      </c>
      <c r="E1353" s="60">
        <v>0</v>
      </c>
      <c r="F1353" s="59">
        <v>0.46049675449999999</v>
      </c>
      <c r="G1353" s="60">
        <v>2.8635180656262399E-3</v>
      </c>
      <c r="H1353" s="59">
        <v>1.1400534761000001</v>
      </c>
      <c r="I1353" s="60">
        <v>1.8280271092441899E-2</v>
      </c>
      <c r="J1353" s="59">
        <v>0.28540142470000002</v>
      </c>
      <c r="K1353" s="60">
        <v>5.8138971344109096E-3</v>
      </c>
      <c r="L1353" s="59">
        <v>0.59753246319999997</v>
      </c>
      <c r="M1353" s="60">
        <v>4.6417810482285602E-3</v>
      </c>
      <c r="N1353" s="59">
        <v>0</v>
      </c>
      <c r="O1353" s="60">
        <v>0</v>
      </c>
      <c r="P1353" s="59">
        <v>2.576470681</v>
      </c>
      <c r="Q1353" s="60">
        <v>2.9346632293020501E-2</v>
      </c>
    </row>
    <row r="1354" spans="1:17" customFormat="1" x14ac:dyDescent="0.3">
      <c r="A1354" s="58" t="s">
        <v>311</v>
      </c>
      <c r="B1354" s="65">
        <v>501.21187917909998</v>
      </c>
      <c r="C1354" s="66">
        <v>0.73698162172841997</v>
      </c>
      <c r="D1354" s="65">
        <v>63.416330835399897</v>
      </c>
      <c r="E1354" s="66">
        <v>0.67316380351608596</v>
      </c>
      <c r="F1354" s="65">
        <v>116.9483245597</v>
      </c>
      <c r="G1354" s="66">
        <v>0.72722258484760405</v>
      </c>
      <c r="H1354" s="65">
        <v>44.265071559300097</v>
      </c>
      <c r="I1354" s="66">
        <v>0.70977153703215101</v>
      </c>
      <c r="J1354" s="65">
        <v>35.3300443874001</v>
      </c>
      <c r="K1354" s="66">
        <v>0.71970644168446996</v>
      </c>
      <c r="L1354" s="65">
        <v>106.2520476383</v>
      </c>
      <c r="M1354" s="66">
        <v>0.82539237855242897</v>
      </c>
      <c r="N1354" s="65">
        <v>61.936197506299997</v>
      </c>
      <c r="O1354" s="66">
        <v>0.74895771937896605</v>
      </c>
      <c r="P1354" s="65">
        <v>62.342014451700003</v>
      </c>
      <c r="Q1354" s="66">
        <v>0.71009081842535104</v>
      </c>
    </row>
    <row r="1355" spans="1:17" customFormat="1" x14ac:dyDescent="0.3">
      <c r="A1355" s="71" t="s">
        <v>1</v>
      </c>
    </row>
    <row r="1356" spans="1:17" customFormat="1" x14ac:dyDescent="0.3">
      <c r="A1356" s="71" t="s">
        <v>1</v>
      </c>
    </row>
    <row r="1357" spans="1:17" customFormat="1" x14ac:dyDescent="0.3">
      <c r="A1357" s="53" t="s">
        <v>466</v>
      </c>
    </row>
    <row r="1358" spans="1:17" customFormat="1" x14ac:dyDescent="0.3">
      <c r="A1358" s="54" t="s">
        <v>1</v>
      </c>
    </row>
    <row r="1359" spans="1:17" customFormat="1" x14ac:dyDescent="0.3">
      <c r="A1359" s="115" t="s">
        <v>1</v>
      </c>
      <c r="B1359" s="114" t="s">
        <v>501</v>
      </c>
      <c r="C1359" s="114" t="s">
        <v>1</v>
      </c>
      <c r="D1359" s="114" t="s">
        <v>17</v>
      </c>
      <c r="E1359" s="114" t="s">
        <v>1</v>
      </c>
      <c r="F1359" s="114" t="s">
        <v>18</v>
      </c>
      <c r="G1359" s="114" t="s">
        <v>1</v>
      </c>
      <c r="H1359" s="114" t="s">
        <v>19</v>
      </c>
      <c r="I1359" s="114" t="s">
        <v>1</v>
      </c>
      <c r="J1359" s="114" t="s">
        <v>20</v>
      </c>
      <c r="K1359" s="114" t="s">
        <v>1</v>
      </c>
      <c r="L1359" s="114" t="s">
        <v>21</v>
      </c>
      <c r="M1359" s="114" t="s">
        <v>1</v>
      </c>
      <c r="N1359" s="114" t="s">
        <v>22</v>
      </c>
      <c r="O1359" s="114" t="s">
        <v>1</v>
      </c>
      <c r="P1359" s="114" t="s">
        <v>23</v>
      </c>
      <c r="Q1359" s="114" t="s">
        <v>1</v>
      </c>
    </row>
    <row r="1360" spans="1:17" customFormat="1" x14ac:dyDescent="0.3">
      <c r="A1360" s="116" t="s">
        <v>1</v>
      </c>
      <c r="B1360" s="55" t="s">
        <v>14</v>
      </c>
      <c r="C1360" s="55" t="s">
        <v>15</v>
      </c>
      <c r="D1360" s="55" t="s">
        <v>14</v>
      </c>
      <c r="E1360" s="55" t="s">
        <v>15</v>
      </c>
      <c r="F1360" s="55" t="s">
        <v>14</v>
      </c>
      <c r="G1360" s="55" t="s">
        <v>15</v>
      </c>
      <c r="H1360" s="55" t="s">
        <v>14</v>
      </c>
      <c r="I1360" s="55" t="s">
        <v>15</v>
      </c>
      <c r="J1360" s="55" t="s">
        <v>14</v>
      </c>
      <c r="K1360" s="55" t="s">
        <v>15</v>
      </c>
      <c r="L1360" s="55" t="s">
        <v>14</v>
      </c>
      <c r="M1360" s="55" t="s">
        <v>15</v>
      </c>
      <c r="N1360" s="55" t="s">
        <v>14</v>
      </c>
      <c r="O1360" s="55" t="s">
        <v>15</v>
      </c>
      <c r="P1360" s="55" t="s">
        <v>14</v>
      </c>
      <c r="Q1360" s="55" t="s">
        <v>15</v>
      </c>
    </row>
    <row r="1361" spans="1:17" customFormat="1" x14ac:dyDescent="0.3">
      <c r="A1361" s="56" t="s">
        <v>16</v>
      </c>
      <c r="B1361" s="57">
        <v>680.08735143709998</v>
      </c>
      <c r="C1361" s="57">
        <v>680.08735143709998</v>
      </c>
      <c r="D1361" s="57">
        <v>94.206388555299995</v>
      </c>
      <c r="E1361" s="57">
        <v>94.206388555299995</v>
      </c>
      <c r="F1361" s="57">
        <v>160.81503379630001</v>
      </c>
      <c r="G1361" s="57">
        <v>160.81503379630001</v>
      </c>
      <c r="H1361" s="57">
        <v>62.365239023800001</v>
      </c>
      <c r="I1361" s="57">
        <v>62.365239023800001</v>
      </c>
      <c r="J1361" s="57">
        <v>49.089520867300003</v>
      </c>
      <c r="K1361" s="57">
        <v>49.089520867300003</v>
      </c>
      <c r="L1361" s="57">
        <v>128.7291358622</v>
      </c>
      <c r="M1361" s="57">
        <v>128.7291358622</v>
      </c>
      <c r="N1361" s="57">
        <v>82.696520649600004</v>
      </c>
      <c r="O1361" s="57">
        <v>82.696520649600004</v>
      </c>
      <c r="P1361" s="57">
        <v>87.794424085000003</v>
      </c>
      <c r="Q1361" s="57">
        <v>87.794424085000003</v>
      </c>
    </row>
    <row r="1362" spans="1:17" customFormat="1" x14ac:dyDescent="0.3">
      <c r="A1362" s="58" t="s">
        <v>332</v>
      </c>
      <c r="B1362" s="59">
        <v>0.46722243460000101</v>
      </c>
      <c r="C1362" s="60">
        <v>6.8700356448727804E-4</v>
      </c>
      <c r="D1362" s="59">
        <v>0</v>
      </c>
      <c r="E1362" s="60">
        <v>0</v>
      </c>
      <c r="F1362" s="59">
        <v>0</v>
      </c>
      <c r="G1362" s="60">
        <v>0</v>
      </c>
      <c r="H1362" s="59">
        <v>0</v>
      </c>
      <c r="I1362" s="60">
        <v>0</v>
      </c>
      <c r="J1362" s="59">
        <v>0.46722243460000001</v>
      </c>
      <c r="K1362" s="60">
        <v>9.5177631874429399E-3</v>
      </c>
      <c r="L1362" s="59">
        <v>0</v>
      </c>
      <c r="M1362" s="60">
        <v>0</v>
      </c>
      <c r="N1362" s="59">
        <v>0</v>
      </c>
      <c r="O1362" s="60">
        <v>0</v>
      </c>
      <c r="P1362" s="59">
        <v>0</v>
      </c>
      <c r="Q1362" s="60">
        <v>0</v>
      </c>
    </row>
    <row r="1363" spans="1:17" customFormat="1" x14ac:dyDescent="0.3">
      <c r="A1363" s="58" t="s">
        <v>333</v>
      </c>
      <c r="B1363" s="65">
        <v>3.0660821416000101</v>
      </c>
      <c r="C1363" s="66">
        <v>4.5083651903259601E-3</v>
      </c>
      <c r="D1363" s="65">
        <v>0.73269114349999998</v>
      </c>
      <c r="E1363" s="66">
        <v>7.77751015335763E-3</v>
      </c>
      <c r="F1363" s="65">
        <v>0</v>
      </c>
      <c r="G1363" s="66">
        <v>0</v>
      </c>
      <c r="H1363" s="65">
        <v>1.5479450138999999</v>
      </c>
      <c r="I1363" s="64">
        <v>2.4820637876642598E-2</v>
      </c>
      <c r="J1363" s="65">
        <v>0</v>
      </c>
      <c r="K1363" s="66">
        <v>0</v>
      </c>
      <c r="L1363" s="65">
        <v>0</v>
      </c>
      <c r="M1363" s="66">
        <v>0</v>
      </c>
      <c r="N1363" s="65">
        <v>0</v>
      </c>
      <c r="O1363" s="66">
        <v>0</v>
      </c>
      <c r="P1363" s="65">
        <v>0.7854459842</v>
      </c>
      <c r="Q1363" s="66">
        <v>8.9464221946436405E-3</v>
      </c>
    </row>
    <row r="1364" spans="1:17" customFormat="1" x14ac:dyDescent="0.3">
      <c r="A1364" s="58" t="s">
        <v>334</v>
      </c>
      <c r="B1364" s="59">
        <v>38.454416710899899</v>
      </c>
      <c r="C1364" s="60">
        <v>5.6543349364815497E-2</v>
      </c>
      <c r="D1364" s="59">
        <v>2.8788305969999999</v>
      </c>
      <c r="E1364" s="60">
        <v>3.0558761896599999E-2</v>
      </c>
      <c r="F1364" s="59">
        <v>9.8714329771000209</v>
      </c>
      <c r="G1364" s="60">
        <v>6.1383769564752701E-2</v>
      </c>
      <c r="H1364" s="59">
        <v>5.7007594449999903</v>
      </c>
      <c r="I1364" s="60">
        <v>9.1409245506530595E-2</v>
      </c>
      <c r="J1364" s="59">
        <v>3.9125711383000099</v>
      </c>
      <c r="K1364" s="60">
        <v>7.9702777072861594E-2</v>
      </c>
      <c r="L1364" s="59">
        <v>10.7341933493</v>
      </c>
      <c r="M1364" s="60">
        <v>8.3385888341475201E-2</v>
      </c>
      <c r="N1364" s="59">
        <v>1.2637536395</v>
      </c>
      <c r="O1364" s="60">
        <v>1.52818235830592E-2</v>
      </c>
      <c r="P1364" s="59">
        <v>2.4156400083</v>
      </c>
      <c r="Q1364" s="60">
        <v>2.75147315273832E-2</v>
      </c>
    </row>
    <row r="1365" spans="1:17" customFormat="1" x14ac:dyDescent="0.3">
      <c r="A1365" s="58" t="s">
        <v>335</v>
      </c>
      <c r="B1365" s="65">
        <v>305.72488809539902</v>
      </c>
      <c r="C1365" s="66">
        <v>0.449537676960716</v>
      </c>
      <c r="D1365" s="65">
        <v>38.887001157500002</v>
      </c>
      <c r="E1365" s="66">
        <v>0.41278518106734302</v>
      </c>
      <c r="F1365" s="65">
        <v>93.703109772100206</v>
      </c>
      <c r="G1365" s="64">
        <v>0.58267630556724703</v>
      </c>
      <c r="H1365" s="65">
        <v>23.332658855699901</v>
      </c>
      <c r="I1365" s="66">
        <v>0.374129230015389</v>
      </c>
      <c r="J1365" s="65">
        <v>15.599147803499999</v>
      </c>
      <c r="K1365" s="66">
        <v>0.31776940430256001</v>
      </c>
      <c r="L1365" s="65">
        <v>50.834524444000003</v>
      </c>
      <c r="M1365" s="66">
        <v>0.39489525120728403</v>
      </c>
      <c r="N1365" s="65">
        <v>35.435395206599999</v>
      </c>
      <c r="O1365" s="66">
        <v>0.42849922739489998</v>
      </c>
      <c r="P1365" s="65">
        <v>42.139015244600003</v>
      </c>
      <c r="Q1365" s="66">
        <v>0.47997370771294401</v>
      </c>
    </row>
    <row r="1366" spans="1:17" customFormat="1" x14ac:dyDescent="0.3">
      <c r="A1366" s="58" t="s">
        <v>336</v>
      </c>
      <c r="B1366" s="59">
        <v>208.464441935</v>
      </c>
      <c r="C1366" s="60">
        <v>0.306525980073724</v>
      </c>
      <c r="D1366" s="59">
        <v>32.424993949799997</v>
      </c>
      <c r="E1366" s="60">
        <v>0.34419103042853899</v>
      </c>
      <c r="F1366" s="59">
        <v>44.5608536043</v>
      </c>
      <c r="G1366" s="60">
        <v>0.27709382980165898</v>
      </c>
      <c r="H1366" s="59">
        <v>22.305077227200101</v>
      </c>
      <c r="I1366" s="60">
        <v>0.35765239701378998</v>
      </c>
      <c r="J1366" s="59">
        <v>16.288801123900001</v>
      </c>
      <c r="K1366" s="60">
        <v>0.33181829514963701</v>
      </c>
      <c r="L1366" s="59">
        <v>36.071250170299997</v>
      </c>
      <c r="M1366" s="60">
        <v>0.280210458407124</v>
      </c>
      <c r="N1366" s="59">
        <v>26.955324066700001</v>
      </c>
      <c r="O1366" s="60">
        <v>0.32595475426245002</v>
      </c>
      <c r="P1366" s="59">
        <v>26.773176055699999</v>
      </c>
      <c r="Q1366" s="60">
        <v>0.30495303471412899</v>
      </c>
    </row>
    <row r="1367" spans="1:17" customFormat="1" x14ac:dyDescent="0.3">
      <c r="A1367" s="58" t="s">
        <v>337</v>
      </c>
      <c r="B1367" s="65">
        <v>123.9103001196</v>
      </c>
      <c r="C1367" s="66">
        <v>0.18219762484593199</v>
      </c>
      <c r="D1367" s="65">
        <v>19.2828717075</v>
      </c>
      <c r="E1367" s="66">
        <v>0.20468751645416</v>
      </c>
      <c r="F1367" s="65">
        <v>12.679637442800001</v>
      </c>
      <c r="G1367" s="63">
        <v>7.8846095066341604E-2</v>
      </c>
      <c r="H1367" s="65">
        <v>9.4787984820000108</v>
      </c>
      <c r="I1367" s="66">
        <v>0.15198848958764799</v>
      </c>
      <c r="J1367" s="65">
        <v>12.821778367</v>
      </c>
      <c r="K1367" s="66">
        <v>0.26119176028749902</v>
      </c>
      <c r="L1367" s="65">
        <v>31.0891678986</v>
      </c>
      <c r="M1367" s="66">
        <v>0.241508402044117</v>
      </c>
      <c r="N1367" s="65">
        <v>19.042047736800001</v>
      </c>
      <c r="O1367" s="66">
        <v>0.23026419475959101</v>
      </c>
      <c r="P1367" s="65">
        <v>15.6811467922</v>
      </c>
      <c r="Q1367" s="66">
        <v>0.17861210385090001</v>
      </c>
    </row>
    <row r="1368" spans="1:17" customFormat="1" x14ac:dyDescent="0.3">
      <c r="A1368" s="58" t="s">
        <v>310</v>
      </c>
      <c r="B1368" s="59">
        <v>3.5333045761999999</v>
      </c>
      <c r="C1368" s="60">
        <v>5.1953687548132402E-3</v>
      </c>
      <c r="D1368" s="59">
        <v>0.73269114349999998</v>
      </c>
      <c r="E1368" s="60">
        <v>7.77751015335763E-3</v>
      </c>
      <c r="F1368" s="59">
        <v>0</v>
      </c>
      <c r="G1368" s="60">
        <v>0</v>
      </c>
      <c r="H1368" s="59">
        <v>1.5479450138999999</v>
      </c>
      <c r="I1368" s="60">
        <v>2.4820637876642598E-2</v>
      </c>
      <c r="J1368" s="59">
        <v>0.46722243460000001</v>
      </c>
      <c r="K1368" s="60">
        <v>9.5177631874429399E-3</v>
      </c>
      <c r="L1368" s="59">
        <v>0</v>
      </c>
      <c r="M1368" s="60">
        <v>0</v>
      </c>
      <c r="N1368" s="59">
        <v>0</v>
      </c>
      <c r="O1368" s="60">
        <v>0</v>
      </c>
      <c r="P1368" s="59">
        <v>0.7854459842</v>
      </c>
      <c r="Q1368" s="60">
        <v>8.9464221946436405E-3</v>
      </c>
    </row>
    <row r="1369" spans="1:17" customFormat="1" x14ac:dyDescent="0.3">
      <c r="A1369" s="58" t="s">
        <v>311</v>
      </c>
      <c r="B1369" s="65">
        <v>514.18933003040001</v>
      </c>
      <c r="C1369" s="66">
        <v>0.75606365703444001</v>
      </c>
      <c r="D1369" s="65">
        <v>71.311995107300007</v>
      </c>
      <c r="E1369" s="66">
        <v>0.75697621149588201</v>
      </c>
      <c r="F1369" s="65">
        <v>138.2639633764</v>
      </c>
      <c r="G1369" s="64">
        <v>0.85977013536890601</v>
      </c>
      <c r="H1369" s="65">
        <v>45.637736082899998</v>
      </c>
      <c r="I1369" s="66">
        <v>0.73178162702917904</v>
      </c>
      <c r="J1369" s="65">
        <v>31.8879489274</v>
      </c>
      <c r="K1369" s="66">
        <v>0.64958769945219597</v>
      </c>
      <c r="L1369" s="65">
        <v>86.905774614300299</v>
      </c>
      <c r="M1369" s="66">
        <v>0.67510570961440797</v>
      </c>
      <c r="N1369" s="65">
        <v>62.3907192733</v>
      </c>
      <c r="O1369" s="66">
        <v>0.75445398165735</v>
      </c>
      <c r="P1369" s="65">
        <v>68.912191300299995</v>
      </c>
      <c r="Q1369" s="66">
        <v>0.78492674242707305</v>
      </c>
    </row>
    <row r="1370" spans="1:17" customFormat="1" x14ac:dyDescent="0.3">
      <c r="A1370" s="71" t="s">
        <v>1</v>
      </c>
    </row>
    <row r="1371" spans="1:17" customFormat="1" x14ac:dyDescent="0.3">
      <c r="A1371" s="71" t="s">
        <v>1</v>
      </c>
    </row>
    <row r="1372" spans="1:17" customFormat="1" x14ac:dyDescent="0.3">
      <c r="A1372" s="53" t="s">
        <v>467</v>
      </c>
    </row>
    <row r="1373" spans="1:17" customFormat="1" x14ac:dyDescent="0.3">
      <c r="A1373" s="54" t="s">
        <v>1</v>
      </c>
    </row>
    <row r="1374" spans="1:17" customFormat="1" x14ac:dyDescent="0.3">
      <c r="A1374" s="115" t="s">
        <v>1</v>
      </c>
      <c r="B1374" s="114" t="s">
        <v>501</v>
      </c>
      <c r="C1374" s="114" t="s">
        <v>1</v>
      </c>
      <c r="D1374" s="114" t="s">
        <v>17</v>
      </c>
      <c r="E1374" s="114" t="s">
        <v>1</v>
      </c>
      <c r="F1374" s="114" t="s">
        <v>18</v>
      </c>
      <c r="G1374" s="114" t="s">
        <v>1</v>
      </c>
      <c r="H1374" s="114" t="s">
        <v>19</v>
      </c>
      <c r="I1374" s="114" t="s">
        <v>1</v>
      </c>
      <c r="J1374" s="114" t="s">
        <v>20</v>
      </c>
      <c r="K1374" s="114" t="s">
        <v>1</v>
      </c>
      <c r="L1374" s="114" t="s">
        <v>21</v>
      </c>
      <c r="M1374" s="114" t="s">
        <v>1</v>
      </c>
      <c r="N1374" s="114" t="s">
        <v>22</v>
      </c>
      <c r="O1374" s="114" t="s">
        <v>1</v>
      </c>
      <c r="P1374" s="114" t="s">
        <v>23</v>
      </c>
      <c r="Q1374" s="114" t="s">
        <v>1</v>
      </c>
    </row>
    <row r="1375" spans="1:17" customFormat="1" x14ac:dyDescent="0.3">
      <c r="A1375" s="116" t="s">
        <v>1</v>
      </c>
      <c r="B1375" s="55" t="s">
        <v>14</v>
      </c>
      <c r="C1375" s="55" t="s">
        <v>15</v>
      </c>
      <c r="D1375" s="55" t="s">
        <v>14</v>
      </c>
      <c r="E1375" s="55" t="s">
        <v>15</v>
      </c>
      <c r="F1375" s="55" t="s">
        <v>14</v>
      </c>
      <c r="G1375" s="55" t="s">
        <v>15</v>
      </c>
      <c r="H1375" s="55" t="s">
        <v>14</v>
      </c>
      <c r="I1375" s="55" t="s">
        <v>15</v>
      </c>
      <c r="J1375" s="55" t="s">
        <v>14</v>
      </c>
      <c r="K1375" s="55" t="s">
        <v>15</v>
      </c>
      <c r="L1375" s="55" t="s">
        <v>14</v>
      </c>
      <c r="M1375" s="55" t="s">
        <v>15</v>
      </c>
      <c r="N1375" s="55" t="s">
        <v>14</v>
      </c>
      <c r="O1375" s="55" t="s">
        <v>15</v>
      </c>
      <c r="P1375" s="55" t="s">
        <v>14</v>
      </c>
      <c r="Q1375" s="55" t="s">
        <v>15</v>
      </c>
    </row>
    <row r="1376" spans="1:17" customFormat="1" x14ac:dyDescent="0.3">
      <c r="A1376" s="56" t="s">
        <v>16</v>
      </c>
      <c r="B1376" s="57">
        <v>680.08735143709998</v>
      </c>
      <c r="C1376" s="57">
        <v>680.08735143709998</v>
      </c>
      <c r="D1376" s="57">
        <v>94.206388555299995</v>
      </c>
      <c r="E1376" s="57">
        <v>94.206388555299995</v>
      </c>
      <c r="F1376" s="57">
        <v>160.81503379630001</v>
      </c>
      <c r="G1376" s="57">
        <v>160.81503379630001</v>
      </c>
      <c r="H1376" s="57">
        <v>62.365239023800001</v>
      </c>
      <c r="I1376" s="57">
        <v>62.365239023800001</v>
      </c>
      <c r="J1376" s="57">
        <v>49.089520867300003</v>
      </c>
      <c r="K1376" s="57">
        <v>49.089520867300003</v>
      </c>
      <c r="L1376" s="57">
        <v>128.7291358622</v>
      </c>
      <c r="M1376" s="57">
        <v>128.7291358622</v>
      </c>
      <c r="N1376" s="57">
        <v>82.696520649600004</v>
      </c>
      <c r="O1376" s="57">
        <v>82.696520649600004</v>
      </c>
      <c r="P1376" s="57">
        <v>87.794424085000003</v>
      </c>
      <c r="Q1376" s="57">
        <v>87.794424085000003</v>
      </c>
    </row>
    <row r="1377" spans="1:17" customFormat="1" x14ac:dyDescent="0.3">
      <c r="A1377" s="58" t="s">
        <v>332</v>
      </c>
      <c r="B1377" s="59">
        <v>0</v>
      </c>
      <c r="C1377" s="60">
        <v>0</v>
      </c>
      <c r="D1377" s="59">
        <v>0</v>
      </c>
      <c r="E1377" s="60">
        <v>0</v>
      </c>
      <c r="F1377" s="59">
        <v>0</v>
      </c>
      <c r="G1377" s="60">
        <v>0</v>
      </c>
      <c r="H1377" s="59">
        <v>0</v>
      </c>
      <c r="I1377" s="60">
        <v>0</v>
      </c>
      <c r="J1377" s="59">
        <v>0</v>
      </c>
      <c r="K1377" s="60">
        <v>0</v>
      </c>
      <c r="L1377" s="59">
        <v>0</v>
      </c>
      <c r="M1377" s="60">
        <v>0</v>
      </c>
      <c r="N1377" s="59">
        <v>0</v>
      </c>
      <c r="O1377" s="60">
        <v>0</v>
      </c>
      <c r="P1377" s="59">
        <v>0</v>
      </c>
      <c r="Q1377" s="60">
        <v>0</v>
      </c>
    </row>
    <row r="1378" spans="1:17" customFormat="1" x14ac:dyDescent="0.3">
      <c r="A1378" s="58" t="s">
        <v>333</v>
      </c>
      <c r="B1378" s="65">
        <v>1.7278066139999899</v>
      </c>
      <c r="C1378" s="66">
        <v>2.5405657234309001E-3</v>
      </c>
      <c r="D1378" s="65">
        <v>0.73269114349999998</v>
      </c>
      <c r="E1378" s="66">
        <v>7.77751015335763E-3</v>
      </c>
      <c r="F1378" s="65">
        <v>0.79793661790000103</v>
      </c>
      <c r="G1378" s="66">
        <v>4.9618284998821996E-3</v>
      </c>
      <c r="H1378" s="65">
        <v>0</v>
      </c>
      <c r="I1378" s="66">
        <v>0</v>
      </c>
      <c r="J1378" s="65">
        <v>0</v>
      </c>
      <c r="K1378" s="66">
        <v>0</v>
      </c>
      <c r="L1378" s="65">
        <v>0.19717885260000001</v>
      </c>
      <c r="M1378" s="66">
        <v>1.5317344537376001E-3</v>
      </c>
      <c r="N1378" s="65">
        <v>0</v>
      </c>
      <c r="O1378" s="66">
        <v>0</v>
      </c>
      <c r="P1378" s="65">
        <v>0</v>
      </c>
      <c r="Q1378" s="66">
        <v>0</v>
      </c>
    </row>
    <row r="1379" spans="1:17" customFormat="1" x14ac:dyDescent="0.3">
      <c r="A1379" s="58" t="s">
        <v>334</v>
      </c>
      <c r="B1379" s="59">
        <v>33.791994281800001</v>
      </c>
      <c r="C1379" s="60">
        <v>4.9687726452188503E-2</v>
      </c>
      <c r="D1379" s="59">
        <v>0.71620367380000005</v>
      </c>
      <c r="E1379" s="60">
        <v>7.6024958050438596E-3</v>
      </c>
      <c r="F1379" s="59">
        <v>13.6564431085</v>
      </c>
      <c r="G1379" s="60">
        <v>8.4920189276571204E-2</v>
      </c>
      <c r="H1379" s="59">
        <v>2.7350233975</v>
      </c>
      <c r="I1379" s="60">
        <v>4.3854933297958698E-2</v>
      </c>
      <c r="J1379" s="59">
        <v>0.74323944009999998</v>
      </c>
      <c r="K1379" s="60">
        <v>1.51404908210276E-2</v>
      </c>
      <c r="L1379" s="59">
        <v>12.708532766499999</v>
      </c>
      <c r="M1379" s="60">
        <v>9.8723048837242505E-2</v>
      </c>
      <c r="N1379" s="59">
        <v>0</v>
      </c>
      <c r="O1379" s="63">
        <v>0</v>
      </c>
      <c r="P1379" s="59">
        <v>1.5513226912</v>
      </c>
      <c r="Q1379" s="60">
        <v>1.7669945527497899E-2</v>
      </c>
    </row>
    <row r="1380" spans="1:17" customFormat="1" x14ac:dyDescent="0.3">
      <c r="A1380" s="58" t="s">
        <v>335</v>
      </c>
      <c r="B1380" s="65">
        <v>226.41838041240001</v>
      </c>
      <c r="C1380" s="66">
        <v>0.33292543955412901</v>
      </c>
      <c r="D1380" s="65">
        <v>33.426196847</v>
      </c>
      <c r="E1380" s="66">
        <v>0.35481879052585202</v>
      </c>
      <c r="F1380" s="65">
        <v>69.140898217600096</v>
      </c>
      <c r="G1380" s="64">
        <v>0.42994051355409302</v>
      </c>
      <c r="H1380" s="65">
        <v>22.361779817999999</v>
      </c>
      <c r="I1380" s="66">
        <v>0.35856159886545502</v>
      </c>
      <c r="J1380" s="65">
        <v>11.980575809599999</v>
      </c>
      <c r="K1380" s="66">
        <v>0.24405566805156201</v>
      </c>
      <c r="L1380" s="65">
        <v>26.9281258406</v>
      </c>
      <c r="M1380" s="63">
        <v>0.20918439062176</v>
      </c>
      <c r="N1380" s="65">
        <v>30.7783032239</v>
      </c>
      <c r="O1380" s="66">
        <v>0.37218377486899601</v>
      </c>
      <c r="P1380" s="65">
        <v>27.0487022676</v>
      </c>
      <c r="Q1380" s="66">
        <v>0.30809134577171099</v>
      </c>
    </row>
    <row r="1381" spans="1:17" customFormat="1" x14ac:dyDescent="0.3">
      <c r="A1381" s="58" t="s">
        <v>336</v>
      </c>
      <c r="B1381" s="59">
        <v>183.1984485129</v>
      </c>
      <c r="C1381" s="60">
        <v>0.26937487975005198</v>
      </c>
      <c r="D1381" s="59">
        <v>32.588957250299998</v>
      </c>
      <c r="E1381" s="60">
        <v>0.345931499445709</v>
      </c>
      <c r="F1381" s="59">
        <v>36.544185801799998</v>
      </c>
      <c r="G1381" s="60">
        <v>0.227243591218527</v>
      </c>
      <c r="H1381" s="59">
        <v>20.427376866200099</v>
      </c>
      <c r="I1381" s="60">
        <v>0.327544272834494</v>
      </c>
      <c r="J1381" s="59">
        <v>12.3685946222</v>
      </c>
      <c r="K1381" s="60">
        <v>0.25195997849795898</v>
      </c>
      <c r="L1381" s="59">
        <v>26.808319504899998</v>
      </c>
      <c r="M1381" s="60">
        <v>0.208253705156518</v>
      </c>
      <c r="N1381" s="59">
        <v>22.667310658400002</v>
      </c>
      <c r="O1381" s="60">
        <v>0.274102350139318</v>
      </c>
      <c r="P1381" s="59">
        <v>28.161052610599999</v>
      </c>
      <c r="Q1381" s="60">
        <v>0.32076128870479598</v>
      </c>
    </row>
    <row r="1382" spans="1:17" customFormat="1" x14ac:dyDescent="0.3">
      <c r="A1382" s="58" t="s">
        <v>337</v>
      </c>
      <c r="B1382" s="65">
        <v>234.95072161600001</v>
      </c>
      <c r="C1382" s="66">
        <v>0.34547138852019998</v>
      </c>
      <c r="D1382" s="65">
        <v>26.742339640699999</v>
      </c>
      <c r="E1382" s="66">
        <v>0.28386970407003798</v>
      </c>
      <c r="F1382" s="65">
        <v>40.675570050499999</v>
      </c>
      <c r="G1382" s="66">
        <v>0.25293387745092699</v>
      </c>
      <c r="H1382" s="65">
        <v>16.841058942099998</v>
      </c>
      <c r="I1382" s="66">
        <v>0.270039195002092</v>
      </c>
      <c r="J1382" s="65">
        <v>23.9971109953999</v>
      </c>
      <c r="K1382" s="64">
        <v>0.48884386262945201</v>
      </c>
      <c r="L1382" s="65">
        <v>62.086978897599998</v>
      </c>
      <c r="M1382" s="64">
        <v>0.48230712093074202</v>
      </c>
      <c r="N1382" s="65">
        <v>29.250906767299998</v>
      </c>
      <c r="O1382" s="66">
        <v>0.35371387499168599</v>
      </c>
      <c r="P1382" s="65">
        <v>31.033346515600002</v>
      </c>
      <c r="Q1382" s="66">
        <v>0.35347741999599402</v>
      </c>
    </row>
    <row r="1383" spans="1:17" customFormat="1" x14ac:dyDescent="0.3">
      <c r="A1383" s="58" t="s">
        <v>310</v>
      </c>
      <c r="B1383" s="59">
        <v>1.7278066139999899</v>
      </c>
      <c r="C1383" s="60">
        <v>2.5405657234309001E-3</v>
      </c>
      <c r="D1383" s="59">
        <v>0.73269114349999998</v>
      </c>
      <c r="E1383" s="60">
        <v>7.77751015335763E-3</v>
      </c>
      <c r="F1383" s="59">
        <v>0.79793661790000103</v>
      </c>
      <c r="G1383" s="60">
        <v>4.9618284998821996E-3</v>
      </c>
      <c r="H1383" s="59">
        <v>0</v>
      </c>
      <c r="I1383" s="60">
        <v>0</v>
      </c>
      <c r="J1383" s="59">
        <v>0</v>
      </c>
      <c r="K1383" s="60">
        <v>0</v>
      </c>
      <c r="L1383" s="59">
        <v>0.19717885260000001</v>
      </c>
      <c r="M1383" s="60">
        <v>1.5317344537376001E-3</v>
      </c>
      <c r="N1383" s="59">
        <v>0</v>
      </c>
      <c r="O1383" s="60">
        <v>0</v>
      </c>
      <c r="P1383" s="59">
        <v>0</v>
      </c>
      <c r="Q1383" s="60">
        <v>0</v>
      </c>
    </row>
    <row r="1384" spans="1:17" customFormat="1" x14ac:dyDescent="0.3">
      <c r="A1384" s="58" t="s">
        <v>311</v>
      </c>
      <c r="B1384" s="65">
        <v>409.61682892530001</v>
      </c>
      <c r="C1384" s="66">
        <v>0.60230031930418104</v>
      </c>
      <c r="D1384" s="65">
        <v>66.015154097299998</v>
      </c>
      <c r="E1384" s="66">
        <v>0.70075028997156097</v>
      </c>
      <c r="F1384" s="65">
        <v>105.68508401939999</v>
      </c>
      <c r="G1384" s="66">
        <v>0.65718410477262001</v>
      </c>
      <c r="H1384" s="65">
        <v>42.789156684200002</v>
      </c>
      <c r="I1384" s="66">
        <v>0.68610587169994897</v>
      </c>
      <c r="J1384" s="65">
        <v>24.349170431800001</v>
      </c>
      <c r="K1384" s="66">
        <v>0.49601564654952102</v>
      </c>
      <c r="L1384" s="65">
        <v>53.736445345500002</v>
      </c>
      <c r="M1384" s="63">
        <v>0.41743809577827801</v>
      </c>
      <c r="N1384" s="65">
        <v>53.445613882300002</v>
      </c>
      <c r="O1384" s="66">
        <v>0.64628612500831395</v>
      </c>
      <c r="P1384" s="65">
        <v>55.209754878200002</v>
      </c>
      <c r="Q1384" s="66">
        <v>0.62885263447650797</v>
      </c>
    </row>
    <row r="1385" spans="1:17" customFormat="1" x14ac:dyDescent="0.3">
      <c r="A1385" s="71" t="s">
        <v>1</v>
      </c>
    </row>
    <row r="1386" spans="1:17" customFormat="1" x14ac:dyDescent="0.3">
      <c r="A1386" s="71" t="s">
        <v>1</v>
      </c>
    </row>
    <row r="1387" spans="1:17" customFormat="1" x14ac:dyDescent="0.3">
      <c r="A1387" s="53" t="s">
        <v>468</v>
      </c>
    </row>
    <row r="1388" spans="1:17" customFormat="1" x14ac:dyDescent="0.3">
      <c r="A1388" s="54" t="s">
        <v>1</v>
      </c>
    </row>
    <row r="1389" spans="1:17" customFormat="1" x14ac:dyDescent="0.3">
      <c r="A1389" s="115" t="s">
        <v>1</v>
      </c>
      <c r="B1389" s="114" t="s">
        <v>501</v>
      </c>
      <c r="C1389" s="114" t="s">
        <v>1</v>
      </c>
      <c r="D1389" s="114" t="s">
        <v>17</v>
      </c>
      <c r="E1389" s="114" t="s">
        <v>1</v>
      </c>
      <c r="F1389" s="114" t="s">
        <v>18</v>
      </c>
      <c r="G1389" s="114" t="s">
        <v>1</v>
      </c>
      <c r="H1389" s="114" t="s">
        <v>19</v>
      </c>
      <c r="I1389" s="114" t="s">
        <v>1</v>
      </c>
      <c r="J1389" s="114" t="s">
        <v>20</v>
      </c>
      <c r="K1389" s="114" t="s">
        <v>1</v>
      </c>
      <c r="L1389" s="114" t="s">
        <v>21</v>
      </c>
      <c r="M1389" s="114" t="s">
        <v>1</v>
      </c>
      <c r="N1389" s="114" t="s">
        <v>22</v>
      </c>
      <c r="O1389" s="114" t="s">
        <v>1</v>
      </c>
      <c r="P1389" s="114" t="s">
        <v>23</v>
      </c>
      <c r="Q1389" s="114" t="s">
        <v>1</v>
      </c>
    </row>
    <row r="1390" spans="1:17" customFormat="1" x14ac:dyDescent="0.3">
      <c r="A1390" s="116" t="s">
        <v>1</v>
      </c>
      <c r="B1390" s="55" t="s">
        <v>14</v>
      </c>
      <c r="C1390" s="55" t="s">
        <v>15</v>
      </c>
      <c r="D1390" s="55" t="s">
        <v>14</v>
      </c>
      <c r="E1390" s="55" t="s">
        <v>15</v>
      </c>
      <c r="F1390" s="55" t="s">
        <v>14</v>
      </c>
      <c r="G1390" s="55" t="s">
        <v>15</v>
      </c>
      <c r="H1390" s="55" t="s">
        <v>14</v>
      </c>
      <c r="I1390" s="55" t="s">
        <v>15</v>
      </c>
      <c r="J1390" s="55" t="s">
        <v>14</v>
      </c>
      <c r="K1390" s="55" t="s">
        <v>15</v>
      </c>
      <c r="L1390" s="55" t="s">
        <v>14</v>
      </c>
      <c r="M1390" s="55" t="s">
        <v>15</v>
      </c>
      <c r="N1390" s="55" t="s">
        <v>14</v>
      </c>
      <c r="O1390" s="55" t="s">
        <v>15</v>
      </c>
      <c r="P1390" s="55" t="s">
        <v>14</v>
      </c>
      <c r="Q1390" s="55" t="s">
        <v>15</v>
      </c>
    </row>
    <row r="1391" spans="1:17" customFormat="1" x14ac:dyDescent="0.3">
      <c r="A1391" s="56" t="s">
        <v>16</v>
      </c>
      <c r="B1391" s="57">
        <v>680.08735143709998</v>
      </c>
      <c r="C1391" s="57">
        <v>680.08735143709998</v>
      </c>
      <c r="D1391" s="57">
        <v>94.206388555299995</v>
      </c>
      <c r="E1391" s="57">
        <v>94.206388555299995</v>
      </c>
      <c r="F1391" s="57">
        <v>160.81503379630001</v>
      </c>
      <c r="G1391" s="57">
        <v>160.81503379630001</v>
      </c>
      <c r="H1391" s="57">
        <v>62.365239023800001</v>
      </c>
      <c r="I1391" s="57">
        <v>62.365239023800001</v>
      </c>
      <c r="J1391" s="57">
        <v>49.089520867300003</v>
      </c>
      <c r="K1391" s="57">
        <v>49.089520867300003</v>
      </c>
      <c r="L1391" s="57">
        <v>128.7291358622</v>
      </c>
      <c r="M1391" s="57">
        <v>128.7291358622</v>
      </c>
      <c r="N1391" s="57">
        <v>82.696520649600004</v>
      </c>
      <c r="O1391" s="57">
        <v>82.696520649600004</v>
      </c>
      <c r="P1391" s="57">
        <v>87.794424085000003</v>
      </c>
      <c r="Q1391" s="57">
        <v>87.794424085000003</v>
      </c>
    </row>
    <row r="1392" spans="1:17" customFormat="1" x14ac:dyDescent="0.3">
      <c r="A1392" s="58" t="s">
        <v>332</v>
      </c>
      <c r="B1392" s="59">
        <v>1.54375889099999</v>
      </c>
      <c r="C1392" s="60">
        <v>2.2699420710264101E-3</v>
      </c>
      <c r="D1392" s="59">
        <v>1.543758891</v>
      </c>
      <c r="E1392" s="64">
        <v>1.6386987280526101E-2</v>
      </c>
      <c r="F1392" s="59">
        <v>0</v>
      </c>
      <c r="G1392" s="60">
        <v>0</v>
      </c>
      <c r="H1392" s="59">
        <v>0</v>
      </c>
      <c r="I1392" s="60">
        <v>0</v>
      </c>
      <c r="J1392" s="59">
        <v>0</v>
      </c>
      <c r="K1392" s="60">
        <v>0</v>
      </c>
      <c r="L1392" s="59">
        <v>0</v>
      </c>
      <c r="M1392" s="60">
        <v>0</v>
      </c>
      <c r="N1392" s="59">
        <v>0</v>
      </c>
      <c r="O1392" s="60">
        <v>0</v>
      </c>
      <c r="P1392" s="59">
        <v>0</v>
      </c>
      <c r="Q1392" s="60">
        <v>0</v>
      </c>
    </row>
    <row r="1393" spans="1:17" customFormat="1" x14ac:dyDescent="0.3">
      <c r="A1393" s="58" t="s">
        <v>333</v>
      </c>
      <c r="B1393" s="65">
        <v>10.4900397805</v>
      </c>
      <c r="C1393" s="66">
        <v>1.54245476824902E-2</v>
      </c>
      <c r="D1393" s="65">
        <v>1.6482449685</v>
      </c>
      <c r="E1393" s="66">
        <v>1.74961060897952E-2</v>
      </c>
      <c r="F1393" s="65">
        <v>1.2619603572</v>
      </c>
      <c r="G1393" s="66">
        <v>7.8472785000840792E-3</v>
      </c>
      <c r="H1393" s="65">
        <v>2.7078845140999999</v>
      </c>
      <c r="I1393" s="66">
        <v>4.3419772881277803E-2</v>
      </c>
      <c r="J1393" s="65">
        <v>1.6812292042000001</v>
      </c>
      <c r="K1393" s="66">
        <v>3.4248230060031297E-2</v>
      </c>
      <c r="L1393" s="65">
        <v>0.62102865490000003</v>
      </c>
      <c r="M1393" s="66">
        <v>4.8243053193861999E-3</v>
      </c>
      <c r="N1393" s="65">
        <v>0</v>
      </c>
      <c r="O1393" s="66">
        <v>0</v>
      </c>
      <c r="P1393" s="65">
        <v>1.7563715869000001</v>
      </c>
      <c r="Q1393" s="66">
        <v>2.0005502686588999E-2</v>
      </c>
    </row>
    <row r="1394" spans="1:17" customFormat="1" x14ac:dyDescent="0.3">
      <c r="A1394" s="58" t="s">
        <v>334</v>
      </c>
      <c r="B1394" s="59">
        <v>59.001646873299897</v>
      </c>
      <c r="C1394" s="60">
        <v>8.6755983255125901E-2</v>
      </c>
      <c r="D1394" s="59">
        <v>6.1996922263999998</v>
      </c>
      <c r="E1394" s="60">
        <v>6.5809679380297303E-2</v>
      </c>
      <c r="F1394" s="59">
        <v>6.3170989101999799</v>
      </c>
      <c r="G1394" s="60">
        <v>3.9281768383680402E-2</v>
      </c>
      <c r="H1394" s="59">
        <v>4.2469736337999899</v>
      </c>
      <c r="I1394" s="60">
        <v>6.8098410272736401E-2</v>
      </c>
      <c r="J1394" s="59">
        <v>4.0823892230999999</v>
      </c>
      <c r="K1394" s="60">
        <v>8.3162132181644505E-2</v>
      </c>
      <c r="L1394" s="59">
        <v>20.160236836300001</v>
      </c>
      <c r="M1394" s="64">
        <v>0.15660974262952301</v>
      </c>
      <c r="N1394" s="59">
        <v>4.1121085481000001</v>
      </c>
      <c r="O1394" s="60">
        <v>4.9725290928789398E-2</v>
      </c>
      <c r="P1394" s="59">
        <v>11.447083788</v>
      </c>
      <c r="Q1394" s="60">
        <v>0.130385088885796</v>
      </c>
    </row>
    <row r="1395" spans="1:17" customFormat="1" x14ac:dyDescent="0.3">
      <c r="A1395" s="58" t="s">
        <v>335</v>
      </c>
      <c r="B1395" s="65">
        <v>405.82444198970001</v>
      </c>
      <c r="C1395" s="66">
        <v>0.59672399601631698</v>
      </c>
      <c r="D1395" s="65">
        <v>57.687411919900001</v>
      </c>
      <c r="E1395" s="66">
        <v>0.61235137876065604</v>
      </c>
      <c r="F1395" s="65">
        <v>90.903605602000297</v>
      </c>
      <c r="G1395" s="66">
        <v>0.56526808132344797</v>
      </c>
      <c r="H1395" s="65">
        <v>44.362471810499997</v>
      </c>
      <c r="I1395" s="64">
        <v>0.71133330850492305</v>
      </c>
      <c r="J1395" s="65">
        <v>30.782814589099999</v>
      </c>
      <c r="K1395" s="66">
        <v>0.62707506704562999</v>
      </c>
      <c r="L1395" s="65">
        <v>70.880703899599993</v>
      </c>
      <c r="M1395" s="66">
        <v>0.55061896768634599</v>
      </c>
      <c r="N1395" s="65">
        <v>56.467629024999901</v>
      </c>
      <c r="O1395" s="66">
        <v>0.68282956261562</v>
      </c>
      <c r="P1395" s="65">
        <v>48.183270502500001</v>
      </c>
      <c r="Q1395" s="66">
        <v>0.54881925594557501</v>
      </c>
    </row>
    <row r="1396" spans="1:17" customFormat="1" x14ac:dyDescent="0.3">
      <c r="A1396" s="58" t="s">
        <v>336</v>
      </c>
      <c r="B1396" s="59">
        <v>187.10945610869999</v>
      </c>
      <c r="C1396" s="60">
        <v>0.27512562277965802</v>
      </c>
      <c r="D1396" s="59">
        <v>24.948348635399999</v>
      </c>
      <c r="E1396" s="60">
        <v>0.26482650505973998</v>
      </c>
      <c r="F1396" s="59">
        <v>54.379789373599998</v>
      </c>
      <c r="G1396" s="60">
        <v>0.33815115471406398</v>
      </c>
      <c r="H1396" s="59">
        <v>9.44835059780001</v>
      </c>
      <c r="I1396" s="63">
        <v>0.15150027075490399</v>
      </c>
      <c r="J1396" s="59">
        <v>10.5037234163</v>
      </c>
      <c r="K1396" s="60">
        <v>0.21397078705848299</v>
      </c>
      <c r="L1396" s="59">
        <v>37.0671664714</v>
      </c>
      <c r="M1396" s="60">
        <v>0.28794698436474497</v>
      </c>
      <c r="N1396" s="59">
        <v>22.116783076499999</v>
      </c>
      <c r="O1396" s="60">
        <v>0.26744514645558998</v>
      </c>
      <c r="P1396" s="59">
        <v>24.060124783300001</v>
      </c>
      <c r="Q1396" s="60">
        <v>0.27405071602275899</v>
      </c>
    </row>
    <row r="1397" spans="1:17" customFormat="1" x14ac:dyDescent="0.3">
      <c r="A1397" s="58" t="s">
        <v>337</v>
      </c>
      <c r="B1397" s="65">
        <v>16.118007793899999</v>
      </c>
      <c r="C1397" s="66">
        <v>2.3699908195382299E-2</v>
      </c>
      <c r="D1397" s="65">
        <v>2.1789319141000001</v>
      </c>
      <c r="E1397" s="66">
        <v>2.3129343428985701E-2</v>
      </c>
      <c r="F1397" s="65">
        <v>7.9525795532999801</v>
      </c>
      <c r="G1397" s="66">
        <v>4.9451717078723603E-2</v>
      </c>
      <c r="H1397" s="65">
        <v>1.5995584676000001</v>
      </c>
      <c r="I1397" s="66">
        <v>2.5648237586158699E-2</v>
      </c>
      <c r="J1397" s="65">
        <v>2.0393644345999999</v>
      </c>
      <c r="K1397" s="66">
        <v>4.15437836542112E-2</v>
      </c>
      <c r="L1397" s="65">
        <v>0</v>
      </c>
      <c r="M1397" s="66">
        <v>0</v>
      </c>
      <c r="N1397" s="65">
        <v>0</v>
      </c>
      <c r="O1397" s="66">
        <v>0</v>
      </c>
      <c r="P1397" s="65">
        <v>2.3475734243000002</v>
      </c>
      <c r="Q1397" s="66">
        <v>2.6739436459280699E-2</v>
      </c>
    </row>
    <row r="1398" spans="1:17" customFormat="1" x14ac:dyDescent="0.3">
      <c r="A1398" s="58" t="s">
        <v>310</v>
      </c>
      <c r="B1398" s="59">
        <v>12.0337986715</v>
      </c>
      <c r="C1398" s="60">
        <v>1.7694489753516601E-2</v>
      </c>
      <c r="D1398" s="59">
        <v>3.1920038595000002</v>
      </c>
      <c r="E1398" s="60">
        <v>3.3883093370321297E-2</v>
      </c>
      <c r="F1398" s="59">
        <v>1.2619603572</v>
      </c>
      <c r="G1398" s="60">
        <v>7.8472785000840792E-3</v>
      </c>
      <c r="H1398" s="59">
        <v>2.7078845140999999</v>
      </c>
      <c r="I1398" s="60">
        <v>4.3419772881277803E-2</v>
      </c>
      <c r="J1398" s="59">
        <v>1.6812292042000001</v>
      </c>
      <c r="K1398" s="60">
        <v>3.4248230060031297E-2</v>
      </c>
      <c r="L1398" s="59">
        <v>0.62102865490000003</v>
      </c>
      <c r="M1398" s="60">
        <v>4.8243053193861999E-3</v>
      </c>
      <c r="N1398" s="59">
        <v>0</v>
      </c>
      <c r="O1398" s="60">
        <v>0</v>
      </c>
      <c r="P1398" s="59">
        <v>1.7563715869000001</v>
      </c>
      <c r="Q1398" s="60">
        <v>2.0005502686588999E-2</v>
      </c>
    </row>
    <row r="1399" spans="1:17" customFormat="1" x14ac:dyDescent="0.3">
      <c r="A1399" s="58" t="s">
        <v>311</v>
      </c>
      <c r="B1399" s="65">
        <v>592.93389809840005</v>
      </c>
      <c r="C1399" s="66">
        <v>0.871849618795975</v>
      </c>
      <c r="D1399" s="65">
        <v>82.635760555299896</v>
      </c>
      <c r="E1399" s="66">
        <v>0.87717788382039596</v>
      </c>
      <c r="F1399" s="65">
        <v>145.2833949756</v>
      </c>
      <c r="G1399" s="66">
        <v>0.90341923603751195</v>
      </c>
      <c r="H1399" s="65">
        <v>53.810822408299998</v>
      </c>
      <c r="I1399" s="66">
        <v>0.86283357925982695</v>
      </c>
      <c r="J1399" s="65">
        <v>41.286538005399997</v>
      </c>
      <c r="K1399" s="66">
        <v>0.84104585410411303</v>
      </c>
      <c r="L1399" s="65">
        <v>107.94787037099999</v>
      </c>
      <c r="M1399" s="66">
        <v>0.83856595205109097</v>
      </c>
      <c r="N1399" s="65">
        <v>78.584412101500007</v>
      </c>
      <c r="O1399" s="64">
        <v>0.95027470907121103</v>
      </c>
      <c r="P1399" s="65">
        <v>72.243395285800105</v>
      </c>
      <c r="Q1399" s="66">
        <v>0.822869971968334</v>
      </c>
    </row>
    <row r="1400" spans="1:17" customFormat="1" x14ac:dyDescent="0.3">
      <c r="A1400" s="71" t="s">
        <v>1</v>
      </c>
    </row>
    <row r="1401" spans="1:17" customFormat="1" x14ac:dyDescent="0.3">
      <c r="A1401" s="71" t="s">
        <v>1</v>
      </c>
    </row>
    <row r="1402" spans="1:17" customFormat="1" x14ac:dyDescent="0.3">
      <c r="A1402" s="53" t="s">
        <v>469</v>
      </c>
    </row>
    <row r="1403" spans="1:17" customFormat="1" x14ac:dyDescent="0.3">
      <c r="A1403" s="54" t="s">
        <v>1</v>
      </c>
    </row>
    <row r="1404" spans="1:17" customFormat="1" x14ac:dyDescent="0.3">
      <c r="A1404" s="115" t="s">
        <v>1</v>
      </c>
      <c r="B1404" s="114" t="s">
        <v>501</v>
      </c>
      <c r="C1404" s="114" t="s">
        <v>1</v>
      </c>
      <c r="D1404" s="114" t="s">
        <v>17</v>
      </c>
      <c r="E1404" s="114" t="s">
        <v>1</v>
      </c>
      <c r="F1404" s="114" t="s">
        <v>18</v>
      </c>
      <c r="G1404" s="114" t="s">
        <v>1</v>
      </c>
      <c r="H1404" s="114" t="s">
        <v>19</v>
      </c>
      <c r="I1404" s="114" t="s">
        <v>1</v>
      </c>
      <c r="J1404" s="114" t="s">
        <v>20</v>
      </c>
      <c r="K1404" s="114" t="s">
        <v>1</v>
      </c>
      <c r="L1404" s="114" t="s">
        <v>21</v>
      </c>
      <c r="M1404" s="114" t="s">
        <v>1</v>
      </c>
      <c r="N1404" s="114" t="s">
        <v>22</v>
      </c>
      <c r="O1404" s="114" t="s">
        <v>1</v>
      </c>
      <c r="P1404" s="114" t="s">
        <v>23</v>
      </c>
      <c r="Q1404" s="114" t="s">
        <v>1</v>
      </c>
    </row>
    <row r="1405" spans="1:17" customFormat="1" x14ac:dyDescent="0.3">
      <c r="A1405" s="116" t="s">
        <v>1</v>
      </c>
      <c r="B1405" s="55" t="s">
        <v>14</v>
      </c>
      <c r="C1405" s="55" t="s">
        <v>15</v>
      </c>
      <c r="D1405" s="55" t="s">
        <v>14</v>
      </c>
      <c r="E1405" s="55" t="s">
        <v>15</v>
      </c>
      <c r="F1405" s="55" t="s">
        <v>14</v>
      </c>
      <c r="G1405" s="55" t="s">
        <v>15</v>
      </c>
      <c r="H1405" s="55" t="s">
        <v>14</v>
      </c>
      <c r="I1405" s="55" t="s">
        <v>15</v>
      </c>
      <c r="J1405" s="55" t="s">
        <v>14</v>
      </c>
      <c r="K1405" s="55" t="s">
        <v>15</v>
      </c>
      <c r="L1405" s="55" t="s">
        <v>14</v>
      </c>
      <c r="M1405" s="55" t="s">
        <v>15</v>
      </c>
      <c r="N1405" s="55" t="s">
        <v>14</v>
      </c>
      <c r="O1405" s="55" t="s">
        <v>15</v>
      </c>
      <c r="P1405" s="55" t="s">
        <v>14</v>
      </c>
      <c r="Q1405" s="55" t="s">
        <v>15</v>
      </c>
    </row>
    <row r="1406" spans="1:17" customFormat="1" x14ac:dyDescent="0.3">
      <c r="A1406" s="56" t="s">
        <v>16</v>
      </c>
      <c r="B1406" s="57">
        <v>680.08735143709998</v>
      </c>
      <c r="C1406" s="57">
        <v>680.08735143709998</v>
      </c>
      <c r="D1406" s="57">
        <v>94.206388555299995</v>
      </c>
      <c r="E1406" s="57">
        <v>94.206388555299995</v>
      </c>
      <c r="F1406" s="57">
        <v>160.81503379630001</v>
      </c>
      <c r="G1406" s="57">
        <v>160.81503379630001</v>
      </c>
      <c r="H1406" s="57">
        <v>62.365239023800001</v>
      </c>
      <c r="I1406" s="57">
        <v>62.365239023800001</v>
      </c>
      <c r="J1406" s="57">
        <v>49.089520867300003</v>
      </c>
      <c r="K1406" s="57">
        <v>49.089520867300003</v>
      </c>
      <c r="L1406" s="57">
        <v>128.7291358622</v>
      </c>
      <c r="M1406" s="57">
        <v>128.7291358622</v>
      </c>
      <c r="N1406" s="57">
        <v>82.696520649600004</v>
      </c>
      <c r="O1406" s="57">
        <v>82.696520649600004</v>
      </c>
      <c r="P1406" s="57">
        <v>87.794424085000003</v>
      </c>
      <c r="Q1406" s="57">
        <v>87.794424085000003</v>
      </c>
    </row>
    <row r="1407" spans="1:17" customFormat="1" x14ac:dyDescent="0.3">
      <c r="A1407" s="58" t="s">
        <v>332</v>
      </c>
      <c r="B1407" s="59">
        <v>1.1400534761000001</v>
      </c>
      <c r="C1407" s="60">
        <v>1.6763338910669901E-3</v>
      </c>
      <c r="D1407" s="59">
        <v>0</v>
      </c>
      <c r="E1407" s="60">
        <v>0</v>
      </c>
      <c r="F1407" s="59">
        <v>0</v>
      </c>
      <c r="G1407" s="60">
        <v>0</v>
      </c>
      <c r="H1407" s="59">
        <v>0.71620367380000005</v>
      </c>
      <c r="I1407" s="60">
        <v>1.1484020345479301E-2</v>
      </c>
      <c r="J1407" s="59">
        <v>0</v>
      </c>
      <c r="K1407" s="60">
        <v>0</v>
      </c>
      <c r="L1407" s="59">
        <v>0</v>
      </c>
      <c r="M1407" s="60">
        <v>0</v>
      </c>
      <c r="N1407" s="59">
        <v>0</v>
      </c>
      <c r="O1407" s="60">
        <v>0</v>
      </c>
      <c r="P1407" s="59">
        <v>0</v>
      </c>
      <c r="Q1407" s="60">
        <v>0</v>
      </c>
    </row>
    <row r="1408" spans="1:17" customFormat="1" x14ac:dyDescent="0.3">
      <c r="A1408" s="58" t="s">
        <v>333</v>
      </c>
      <c r="B1408" s="65">
        <v>14.065214898200001</v>
      </c>
      <c r="C1408" s="66">
        <v>2.06814828543402E-2</v>
      </c>
      <c r="D1408" s="65">
        <v>0.81332049470000001</v>
      </c>
      <c r="E1408" s="66">
        <v>8.6333900192190598E-3</v>
      </c>
      <c r="F1408" s="65">
        <v>3.8549722153000001</v>
      </c>
      <c r="G1408" s="66">
        <v>2.3971466624090599E-2</v>
      </c>
      <c r="H1408" s="65">
        <v>0.42384980230000002</v>
      </c>
      <c r="I1408" s="66">
        <v>6.7962507469625701E-3</v>
      </c>
      <c r="J1408" s="65">
        <v>0.28540142470000002</v>
      </c>
      <c r="K1408" s="66">
        <v>5.8138971344109096E-3</v>
      </c>
      <c r="L1408" s="65">
        <v>5.2678116730999998</v>
      </c>
      <c r="M1408" s="66">
        <v>4.09216735420255E-2</v>
      </c>
      <c r="N1408" s="65">
        <v>0</v>
      </c>
      <c r="O1408" s="66">
        <v>0</v>
      </c>
      <c r="P1408" s="65">
        <v>2.5362173797000001</v>
      </c>
      <c r="Q1408" s="66">
        <v>2.8888137329137299E-2</v>
      </c>
    </row>
    <row r="1409" spans="1:17" customFormat="1" x14ac:dyDescent="0.3">
      <c r="A1409" s="58" t="s">
        <v>334</v>
      </c>
      <c r="B1409" s="59">
        <v>80.241473050600007</v>
      </c>
      <c r="C1409" s="60">
        <v>0.117987009876071</v>
      </c>
      <c r="D1409" s="59">
        <v>11.940945409999999</v>
      </c>
      <c r="E1409" s="60">
        <v>0.12675303228496601</v>
      </c>
      <c r="F1409" s="59">
        <v>20.6176125828</v>
      </c>
      <c r="G1409" s="60">
        <v>0.128206997169902</v>
      </c>
      <c r="H1409" s="59">
        <v>11.118100885200001</v>
      </c>
      <c r="I1409" s="60">
        <v>0.17827400422464601</v>
      </c>
      <c r="J1409" s="59">
        <v>2.0635058222999998</v>
      </c>
      <c r="K1409" s="60">
        <v>4.2035566569861599E-2</v>
      </c>
      <c r="L1409" s="59">
        <v>12.8676368515</v>
      </c>
      <c r="M1409" s="60">
        <v>9.9959009010006497E-2</v>
      </c>
      <c r="N1409" s="59">
        <v>8.2523706457999992</v>
      </c>
      <c r="O1409" s="60">
        <v>9.9791026042882397E-2</v>
      </c>
      <c r="P1409" s="59">
        <v>9.5794038616999906</v>
      </c>
      <c r="Q1409" s="60">
        <v>0.10911175694285</v>
      </c>
    </row>
    <row r="1410" spans="1:17" customFormat="1" x14ac:dyDescent="0.3">
      <c r="A1410" s="58" t="s">
        <v>335</v>
      </c>
      <c r="B1410" s="65">
        <v>257.8357381921</v>
      </c>
      <c r="C1410" s="66">
        <v>0.37912150203538503</v>
      </c>
      <c r="D1410" s="65">
        <v>35.6673724001</v>
      </c>
      <c r="E1410" s="66">
        <v>0.37860884964466002</v>
      </c>
      <c r="F1410" s="65">
        <v>58.245487496499997</v>
      </c>
      <c r="G1410" s="66">
        <v>0.36218931850785802</v>
      </c>
      <c r="H1410" s="65">
        <v>24.1202934537</v>
      </c>
      <c r="I1410" s="66">
        <v>0.38675861475485002</v>
      </c>
      <c r="J1410" s="65">
        <v>24.905552648900098</v>
      </c>
      <c r="K1410" s="66">
        <v>0.50734967889023197</v>
      </c>
      <c r="L1410" s="65">
        <v>43.044271638399998</v>
      </c>
      <c r="M1410" s="66">
        <v>0.334378626486527</v>
      </c>
      <c r="N1410" s="65">
        <v>33.848651779800001</v>
      </c>
      <c r="O1410" s="66">
        <v>0.40931167978907901</v>
      </c>
      <c r="P1410" s="65">
        <v>35.360739514599999</v>
      </c>
      <c r="Q1410" s="66">
        <v>0.40276748646776001</v>
      </c>
    </row>
    <row r="1411" spans="1:17" customFormat="1" x14ac:dyDescent="0.3">
      <c r="A1411" s="58" t="s">
        <v>336</v>
      </c>
      <c r="B1411" s="59">
        <v>161.45570729260001</v>
      </c>
      <c r="C1411" s="60">
        <v>0.23740436717640201</v>
      </c>
      <c r="D1411" s="59">
        <v>21.2311433946</v>
      </c>
      <c r="E1411" s="60">
        <v>0.22536840356784399</v>
      </c>
      <c r="F1411" s="59">
        <v>60.046125629400002</v>
      </c>
      <c r="G1411" s="64">
        <v>0.37338627000171398</v>
      </c>
      <c r="H1411" s="59">
        <v>8.0762439882999999</v>
      </c>
      <c r="I1411" s="63">
        <v>0.12949912667243901</v>
      </c>
      <c r="J1411" s="59">
        <v>9.2318940779999892</v>
      </c>
      <c r="K1411" s="60">
        <v>0.188062419736299</v>
      </c>
      <c r="L1411" s="59">
        <v>43.782773259800003</v>
      </c>
      <c r="M1411" s="60">
        <v>0.34011549107785399</v>
      </c>
      <c r="N1411" s="59">
        <v>11.314629907800001</v>
      </c>
      <c r="O1411" s="63">
        <v>0.13682111192733401</v>
      </c>
      <c r="P1411" s="59">
        <v>5.8394630237999996</v>
      </c>
      <c r="Q1411" s="63">
        <v>6.6512914512046897E-2</v>
      </c>
    </row>
    <row r="1412" spans="1:17" customFormat="1" x14ac:dyDescent="0.3">
      <c r="A1412" s="58" t="s">
        <v>337</v>
      </c>
      <c r="B1412" s="65">
        <v>165.34916452749999</v>
      </c>
      <c r="C1412" s="66">
        <v>0.24312930416673501</v>
      </c>
      <c r="D1412" s="65">
        <v>24.5536068559</v>
      </c>
      <c r="E1412" s="66">
        <v>0.26063632448331098</v>
      </c>
      <c r="F1412" s="65">
        <v>18.050835872299999</v>
      </c>
      <c r="G1412" s="63">
        <v>0.112245947696436</v>
      </c>
      <c r="H1412" s="65">
        <v>17.9105472205</v>
      </c>
      <c r="I1412" s="66">
        <v>0.287187983255623</v>
      </c>
      <c r="J1412" s="65">
        <v>12.603166893399999</v>
      </c>
      <c r="K1412" s="66">
        <v>0.25673843766919602</v>
      </c>
      <c r="L1412" s="65">
        <v>23.766642439400002</v>
      </c>
      <c r="M1412" s="66">
        <v>0.184625199883586</v>
      </c>
      <c r="N1412" s="65">
        <v>29.280868316199999</v>
      </c>
      <c r="O1412" s="64">
        <v>0.35407618224070497</v>
      </c>
      <c r="P1412" s="65">
        <v>34.478600305199997</v>
      </c>
      <c r="Q1412" s="64">
        <v>0.392719704748206</v>
      </c>
    </row>
    <row r="1413" spans="1:17" customFormat="1" x14ac:dyDescent="0.3">
      <c r="A1413" s="58" t="s">
        <v>310</v>
      </c>
      <c r="B1413" s="59">
        <v>15.205268374299999</v>
      </c>
      <c r="C1413" s="60">
        <v>2.23578167454072E-2</v>
      </c>
      <c r="D1413" s="59">
        <v>0.81332049470000001</v>
      </c>
      <c r="E1413" s="60">
        <v>8.6333900192190598E-3</v>
      </c>
      <c r="F1413" s="59">
        <v>3.8549722153000001</v>
      </c>
      <c r="G1413" s="60">
        <v>2.3971466624090599E-2</v>
      </c>
      <c r="H1413" s="59">
        <v>1.1400534761000001</v>
      </c>
      <c r="I1413" s="60">
        <v>1.8280271092441899E-2</v>
      </c>
      <c r="J1413" s="59">
        <v>0.28540142470000002</v>
      </c>
      <c r="K1413" s="60">
        <v>5.8138971344109096E-3</v>
      </c>
      <c r="L1413" s="59">
        <v>5.2678116730999998</v>
      </c>
      <c r="M1413" s="60">
        <v>4.09216735420255E-2</v>
      </c>
      <c r="N1413" s="59">
        <v>0</v>
      </c>
      <c r="O1413" s="60">
        <v>0</v>
      </c>
      <c r="P1413" s="59">
        <v>2.5362173797000001</v>
      </c>
      <c r="Q1413" s="60">
        <v>2.8888137329137299E-2</v>
      </c>
    </row>
    <row r="1414" spans="1:17" customFormat="1" x14ac:dyDescent="0.3">
      <c r="A1414" s="58" t="s">
        <v>311</v>
      </c>
      <c r="B1414" s="65">
        <v>419.29144548469998</v>
      </c>
      <c r="C1414" s="66">
        <v>0.61652586921178698</v>
      </c>
      <c r="D1414" s="65">
        <v>56.898515794700003</v>
      </c>
      <c r="E1414" s="66">
        <v>0.60397725321250395</v>
      </c>
      <c r="F1414" s="65">
        <v>118.2916131259</v>
      </c>
      <c r="G1414" s="64">
        <v>0.73557558850957105</v>
      </c>
      <c r="H1414" s="65">
        <v>32.1965374420001</v>
      </c>
      <c r="I1414" s="66">
        <v>0.51625774142728897</v>
      </c>
      <c r="J1414" s="65">
        <v>34.137446726900002</v>
      </c>
      <c r="K1414" s="66">
        <v>0.69541209862653097</v>
      </c>
      <c r="L1414" s="65">
        <v>86.827044898199802</v>
      </c>
      <c r="M1414" s="66">
        <v>0.67449411756438205</v>
      </c>
      <c r="N1414" s="65">
        <v>45.163281687600097</v>
      </c>
      <c r="O1414" s="66">
        <v>0.54613279171641205</v>
      </c>
      <c r="P1414" s="65">
        <v>41.200202538399999</v>
      </c>
      <c r="Q1414" s="63">
        <v>0.469280400979807</v>
      </c>
    </row>
    <row r="1415" spans="1:17" customFormat="1" x14ac:dyDescent="0.3">
      <c r="A1415" s="71" t="s">
        <v>1</v>
      </c>
    </row>
    <row r="1416" spans="1:17" customFormat="1" x14ac:dyDescent="0.3">
      <c r="A1416" s="71" t="s">
        <v>1</v>
      </c>
    </row>
    <row r="1417" spans="1:17" customFormat="1" x14ac:dyDescent="0.3">
      <c r="A1417" s="53" t="s">
        <v>470</v>
      </c>
    </row>
    <row r="1418" spans="1:17" customFormat="1" x14ac:dyDescent="0.3">
      <c r="A1418" s="54" t="s">
        <v>1</v>
      </c>
    </row>
    <row r="1419" spans="1:17" customFormat="1" x14ac:dyDescent="0.3">
      <c r="A1419" s="115" t="s">
        <v>1</v>
      </c>
      <c r="B1419" s="114" t="s">
        <v>501</v>
      </c>
      <c r="C1419" s="114" t="s">
        <v>1</v>
      </c>
      <c r="D1419" s="114" t="s">
        <v>17</v>
      </c>
      <c r="E1419" s="114" t="s">
        <v>1</v>
      </c>
      <c r="F1419" s="114" t="s">
        <v>18</v>
      </c>
      <c r="G1419" s="114" t="s">
        <v>1</v>
      </c>
      <c r="H1419" s="114" t="s">
        <v>19</v>
      </c>
      <c r="I1419" s="114" t="s">
        <v>1</v>
      </c>
      <c r="J1419" s="114" t="s">
        <v>20</v>
      </c>
      <c r="K1419" s="114" t="s">
        <v>1</v>
      </c>
      <c r="L1419" s="114" t="s">
        <v>21</v>
      </c>
      <c r="M1419" s="114" t="s">
        <v>1</v>
      </c>
      <c r="N1419" s="114" t="s">
        <v>22</v>
      </c>
      <c r="O1419" s="114" t="s">
        <v>1</v>
      </c>
      <c r="P1419" s="114" t="s">
        <v>23</v>
      </c>
      <c r="Q1419" s="114" t="s">
        <v>1</v>
      </c>
    </row>
    <row r="1420" spans="1:17" customFormat="1" x14ac:dyDescent="0.3">
      <c r="A1420" s="116" t="s">
        <v>1</v>
      </c>
      <c r="B1420" s="55" t="s">
        <v>14</v>
      </c>
      <c r="C1420" s="55" t="s">
        <v>15</v>
      </c>
      <c r="D1420" s="55" t="s">
        <v>14</v>
      </c>
      <c r="E1420" s="55" t="s">
        <v>15</v>
      </c>
      <c r="F1420" s="55" t="s">
        <v>14</v>
      </c>
      <c r="G1420" s="55" t="s">
        <v>15</v>
      </c>
      <c r="H1420" s="55" t="s">
        <v>14</v>
      </c>
      <c r="I1420" s="55" t="s">
        <v>15</v>
      </c>
      <c r="J1420" s="55" t="s">
        <v>14</v>
      </c>
      <c r="K1420" s="55" t="s">
        <v>15</v>
      </c>
      <c r="L1420" s="55" t="s">
        <v>14</v>
      </c>
      <c r="M1420" s="55" t="s">
        <v>15</v>
      </c>
      <c r="N1420" s="55" t="s">
        <v>14</v>
      </c>
      <c r="O1420" s="55" t="s">
        <v>15</v>
      </c>
      <c r="P1420" s="55" t="s">
        <v>14</v>
      </c>
      <c r="Q1420" s="55" t="s">
        <v>15</v>
      </c>
    </row>
    <row r="1421" spans="1:17" customFormat="1" x14ac:dyDescent="0.3">
      <c r="A1421" s="56" t="s">
        <v>16</v>
      </c>
      <c r="B1421" s="57">
        <v>680.08735143709998</v>
      </c>
      <c r="C1421" s="57">
        <v>680.08735143709998</v>
      </c>
      <c r="D1421" s="57">
        <v>94.206388555299995</v>
      </c>
      <c r="E1421" s="57">
        <v>94.206388555299995</v>
      </c>
      <c r="F1421" s="57">
        <v>160.81503379630001</v>
      </c>
      <c r="G1421" s="57">
        <v>160.81503379630001</v>
      </c>
      <c r="H1421" s="57">
        <v>62.365239023800001</v>
      </c>
      <c r="I1421" s="57">
        <v>62.365239023800001</v>
      </c>
      <c r="J1421" s="57">
        <v>49.089520867300003</v>
      </c>
      <c r="K1421" s="57">
        <v>49.089520867300003</v>
      </c>
      <c r="L1421" s="57">
        <v>128.7291358622</v>
      </c>
      <c r="M1421" s="57">
        <v>128.7291358622</v>
      </c>
      <c r="N1421" s="57">
        <v>82.696520649600004</v>
      </c>
      <c r="O1421" s="57">
        <v>82.696520649600004</v>
      </c>
      <c r="P1421" s="57">
        <v>87.794424085000003</v>
      </c>
      <c r="Q1421" s="57">
        <v>87.794424085000003</v>
      </c>
    </row>
    <row r="1422" spans="1:17" customFormat="1" x14ac:dyDescent="0.3">
      <c r="A1422" s="58" t="s">
        <v>332</v>
      </c>
      <c r="B1422" s="59">
        <v>1.4754216226000001</v>
      </c>
      <c r="C1422" s="60">
        <v>2.1694589959396701E-3</v>
      </c>
      <c r="D1422" s="59">
        <v>0</v>
      </c>
      <c r="E1422" s="60">
        <v>0</v>
      </c>
      <c r="F1422" s="59">
        <v>0.75921794880000304</v>
      </c>
      <c r="G1422" s="60">
        <v>4.7210632667694496E-3</v>
      </c>
      <c r="H1422" s="59">
        <v>0.71620367380000005</v>
      </c>
      <c r="I1422" s="60">
        <v>1.1484020345479301E-2</v>
      </c>
      <c r="J1422" s="59">
        <v>0</v>
      </c>
      <c r="K1422" s="60">
        <v>0</v>
      </c>
      <c r="L1422" s="59">
        <v>0</v>
      </c>
      <c r="M1422" s="60">
        <v>0</v>
      </c>
      <c r="N1422" s="59">
        <v>0</v>
      </c>
      <c r="O1422" s="60">
        <v>0</v>
      </c>
      <c r="P1422" s="59">
        <v>0</v>
      </c>
      <c r="Q1422" s="60">
        <v>0</v>
      </c>
    </row>
    <row r="1423" spans="1:17" customFormat="1" x14ac:dyDescent="0.3">
      <c r="A1423" s="58" t="s">
        <v>333</v>
      </c>
      <c r="B1423" s="65">
        <v>10.249080959600001</v>
      </c>
      <c r="C1423" s="66">
        <v>1.50702419886836E-2</v>
      </c>
      <c r="D1423" s="65">
        <v>0</v>
      </c>
      <c r="E1423" s="66">
        <v>0</v>
      </c>
      <c r="F1423" s="65">
        <v>2.5883454547999998</v>
      </c>
      <c r="G1423" s="66">
        <v>1.6095170915914399E-2</v>
      </c>
      <c r="H1423" s="65">
        <v>1.186348832</v>
      </c>
      <c r="I1423" s="66">
        <v>1.9022597372668801E-2</v>
      </c>
      <c r="J1423" s="65">
        <v>2.0417730116000001</v>
      </c>
      <c r="K1423" s="66">
        <v>4.1592848647257603E-2</v>
      </c>
      <c r="L1423" s="65">
        <v>1.8137318468000001</v>
      </c>
      <c r="M1423" s="66">
        <v>1.40895208738256E-2</v>
      </c>
      <c r="N1423" s="65">
        <v>0.57370805430000005</v>
      </c>
      <c r="O1423" s="66">
        <v>6.9375113945954799E-3</v>
      </c>
      <c r="P1423" s="65">
        <v>1.1615318517</v>
      </c>
      <c r="Q1423" s="66">
        <v>1.3230132366668699E-2</v>
      </c>
    </row>
    <row r="1424" spans="1:17" customFormat="1" x14ac:dyDescent="0.3">
      <c r="A1424" s="58" t="s">
        <v>334</v>
      </c>
      <c r="B1424" s="59">
        <v>62.486873062699999</v>
      </c>
      <c r="C1424" s="60">
        <v>9.1880657581203798E-2</v>
      </c>
      <c r="D1424" s="59">
        <v>9.2928705010999995</v>
      </c>
      <c r="E1424" s="60">
        <v>9.8643740022419005E-2</v>
      </c>
      <c r="F1424" s="59">
        <v>22.344649589100001</v>
      </c>
      <c r="G1424" s="60">
        <v>0.13894627300457099</v>
      </c>
      <c r="H1424" s="59">
        <v>6.8456710366999998</v>
      </c>
      <c r="I1424" s="60">
        <v>0.109767414409933</v>
      </c>
      <c r="J1424" s="59">
        <v>1.8908650012999999</v>
      </c>
      <c r="K1424" s="60">
        <v>3.8518709653154501E-2</v>
      </c>
      <c r="L1424" s="59">
        <v>4.7038605215000002</v>
      </c>
      <c r="M1424" s="60">
        <v>3.6540760489026498E-2</v>
      </c>
      <c r="N1424" s="59">
        <v>2.1235288051000101</v>
      </c>
      <c r="O1424" s="63">
        <v>2.5678574968078401E-2</v>
      </c>
      <c r="P1424" s="59">
        <v>13.160766172999899</v>
      </c>
      <c r="Q1424" s="60">
        <v>0.14990435110387099</v>
      </c>
    </row>
    <row r="1425" spans="1:17" customFormat="1" x14ac:dyDescent="0.3">
      <c r="A1425" s="58" t="s">
        <v>335</v>
      </c>
      <c r="B1425" s="65">
        <v>348.19393362549999</v>
      </c>
      <c r="C1425" s="66">
        <v>0.51198413393474795</v>
      </c>
      <c r="D1425" s="65">
        <v>54.164546421300003</v>
      </c>
      <c r="E1425" s="66">
        <v>0.57495619195193903</v>
      </c>
      <c r="F1425" s="65">
        <v>68.290050216500205</v>
      </c>
      <c r="G1425" s="66">
        <v>0.42464966492499201</v>
      </c>
      <c r="H1425" s="65">
        <v>38.794194120999997</v>
      </c>
      <c r="I1425" s="66">
        <v>0.62204835142530701</v>
      </c>
      <c r="J1425" s="65">
        <v>30.941316890200099</v>
      </c>
      <c r="K1425" s="66">
        <v>0.630303908930815</v>
      </c>
      <c r="L1425" s="65">
        <v>52.570649825300002</v>
      </c>
      <c r="M1425" s="66">
        <v>0.40838190572159999</v>
      </c>
      <c r="N1425" s="65">
        <v>48.861009617800001</v>
      </c>
      <c r="O1425" s="66">
        <v>0.59084722348637697</v>
      </c>
      <c r="P1425" s="65">
        <v>46.605743831700003</v>
      </c>
      <c r="Q1425" s="66">
        <v>0.53085084067044697</v>
      </c>
    </row>
    <row r="1426" spans="1:17" customFormat="1" x14ac:dyDescent="0.3">
      <c r="A1426" s="58" t="s">
        <v>336</v>
      </c>
      <c r="B1426" s="59">
        <v>208.94781815009901</v>
      </c>
      <c r="C1426" s="60">
        <v>0.30723673614656999</v>
      </c>
      <c r="D1426" s="59">
        <v>15.923468834200101</v>
      </c>
      <c r="E1426" s="63">
        <v>0.169027483999695</v>
      </c>
      <c r="F1426" s="59">
        <v>64.016347151099893</v>
      </c>
      <c r="G1426" s="60">
        <v>0.398074394165086</v>
      </c>
      <c r="H1426" s="59">
        <v>10.913855603</v>
      </c>
      <c r="I1426" s="63">
        <v>0.17499901826456599</v>
      </c>
      <c r="J1426" s="59">
        <v>11.452395681700001</v>
      </c>
      <c r="K1426" s="60">
        <v>0.23329613895923701</v>
      </c>
      <c r="L1426" s="59">
        <v>62.596873456899999</v>
      </c>
      <c r="M1426" s="64">
        <v>0.486268108906656</v>
      </c>
      <c r="N1426" s="59">
        <v>20.724960276099999</v>
      </c>
      <c r="O1426" s="60">
        <v>0.25061465843182701</v>
      </c>
      <c r="P1426" s="59">
        <v>19.903554594500001</v>
      </c>
      <c r="Q1426" s="60">
        <v>0.22670636321083401</v>
      </c>
    </row>
    <row r="1427" spans="1:17" customFormat="1" x14ac:dyDescent="0.3">
      <c r="A1427" s="58" t="s">
        <v>337</v>
      </c>
      <c r="B1427" s="65">
        <v>48.734224016600002</v>
      </c>
      <c r="C1427" s="66">
        <v>7.1658771352855199E-2</v>
      </c>
      <c r="D1427" s="65">
        <v>14.825502798700001</v>
      </c>
      <c r="E1427" s="64">
        <v>0.157372584025947</v>
      </c>
      <c r="F1427" s="65">
        <v>2.816423436</v>
      </c>
      <c r="G1427" s="63">
        <v>1.7513433722667299E-2</v>
      </c>
      <c r="H1427" s="65">
        <v>3.9089657572999998</v>
      </c>
      <c r="I1427" s="66">
        <v>6.2678598182045797E-2</v>
      </c>
      <c r="J1427" s="65">
        <v>2.7631702825</v>
      </c>
      <c r="K1427" s="66">
        <v>5.6288393809535597E-2</v>
      </c>
      <c r="L1427" s="65">
        <v>7.0440202117000004</v>
      </c>
      <c r="M1427" s="66">
        <v>5.4719704008891798E-2</v>
      </c>
      <c r="N1427" s="65">
        <v>10.4133138963</v>
      </c>
      <c r="O1427" s="66">
        <v>0.125922031719122</v>
      </c>
      <c r="P1427" s="65">
        <v>6.9628276341000097</v>
      </c>
      <c r="Q1427" s="66">
        <v>7.9308312648179002E-2</v>
      </c>
    </row>
    <row r="1428" spans="1:17" customFormat="1" x14ac:dyDescent="0.3">
      <c r="A1428" s="58" t="s">
        <v>310</v>
      </c>
      <c r="B1428" s="59">
        <v>11.7245025822</v>
      </c>
      <c r="C1428" s="60">
        <v>1.72397009846233E-2</v>
      </c>
      <c r="D1428" s="59">
        <v>0</v>
      </c>
      <c r="E1428" s="60">
        <v>0</v>
      </c>
      <c r="F1428" s="59">
        <v>3.3475634036000002</v>
      </c>
      <c r="G1428" s="60">
        <v>2.0816234182683899E-2</v>
      </c>
      <c r="H1428" s="59">
        <v>1.9025525058000099</v>
      </c>
      <c r="I1428" s="60">
        <v>3.05066177181481E-2</v>
      </c>
      <c r="J1428" s="59">
        <v>2.0417730116000001</v>
      </c>
      <c r="K1428" s="60">
        <v>4.1592848647257603E-2</v>
      </c>
      <c r="L1428" s="59">
        <v>1.8137318468000001</v>
      </c>
      <c r="M1428" s="60">
        <v>1.40895208738256E-2</v>
      </c>
      <c r="N1428" s="59">
        <v>0.57370805430000005</v>
      </c>
      <c r="O1428" s="60">
        <v>6.9375113945954799E-3</v>
      </c>
      <c r="P1428" s="59">
        <v>1.1615318517</v>
      </c>
      <c r="Q1428" s="60">
        <v>1.3230132366668699E-2</v>
      </c>
    </row>
    <row r="1429" spans="1:17" customFormat="1" x14ac:dyDescent="0.3">
      <c r="A1429" s="58" t="s">
        <v>311</v>
      </c>
      <c r="B1429" s="65">
        <v>557.14175177560003</v>
      </c>
      <c r="C1429" s="66">
        <v>0.81922087008131805</v>
      </c>
      <c r="D1429" s="65">
        <v>70.088015255499997</v>
      </c>
      <c r="E1429" s="66">
        <v>0.74398367595163395</v>
      </c>
      <c r="F1429" s="65">
        <v>132.3063973676</v>
      </c>
      <c r="G1429" s="66">
        <v>0.82272405909007795</v>
      </c>
      <c r="H1429" s="65">
        <v>49.708049724000098</v>
      </c>
      <c r="I1429" s="66">
        <v>0.797047369689873</v>
      </c>
      <c r="J1429" s="65">
        <v>42.393712571899897</v>
      </c>
      <c r="K1429" s="66">
        <v>0.86360004789005196</v>
      </c>
      <c r="L1429" s="65">
        <v>115.16752328219999</v>
      </c>
      <c r="M1429" s="66">
        <v>0.894650014628256</v>
      </c>
      <c r="N1429" s="65">
        <v>69.585969893900099</v>
      </c>
      <c r="O1429" s="66">
        <v>0.84146188191820404</v>
      </c>
      <c r="P1429" s="65">
        <v>66.509298426200004</v>
      </c>
      <c r="Q1429" s="66">
        <v>0.757557203881281</v>
      </c>
    </row>
    <row r="1430" spans="1:17" customFormat="1" x14ac:dyDescent="0.3">
      <c r="A1430" s="71" t="s">
        <v>1</v>
      </c>
    </row>
    <row r="1431" spans="1:17" customFormat="1" x14ac:dyDescent="0.3">
      <c r="A1431" s="71" t="s">
        <v>1</v>
      </c>
    </row>
    <row r="1432" spans="1:17" customFormat="1" x14ac:dyDescent="0.3">
      <c r="A1432" s="53" t="s">
        <v>471</v>
      </c>
    </row>
    <row r="1433" spans="1:17" customFormat="1" x14ac:dyDescent="0.3">
      <c r="A1433" s="54" t="s">
        <v>1</v>
      </c>
    </row>
    <row r="1434" spans="1:17" customFormat="1" x14ac:dyDescent="0.3">
      <c r="A1434" s="115" t="s">
        <v>1</v>
      </c>
      <c r="B1434" s="114" t="s">
        <v>501</v>
      </c>
      <c r="C1434" s="114" t="s">
        <v>1</v>
      </c>
      <c r="D1434" s="114" t="s">
        <v>17</v>
      </c>
      <c r="E1434" s="114" t="s">
        <v>1</v>
      </c>
      <c r="F1434" s="114" t="s">
        <v>18</v>
      </c>
      <c r="G1434" s="114" t="s">
        <v>1</v>
      </c>
      <c r="H1434" s="114" t="s">
        <v>19</v>
      </c>
      <c r="I1434" s="114" t="s">
        <v>1</v>
      </c>
      <c r="J1434" s="114" t="s">
        <v>20</v>
      </c>
      <c r="K1434" s="114" t="s">
        <v>1</v>
      </c>
      <c r="L1434" s="114" t="s">
        <v>21</v>
      </c>
      <c r="M1434" s="114" t="s">
        <v>1</v>
      </c>
      <c r="N1434" s="114" t="s">
        <v>22</v>
      </c>
      <c r="O1434" s="114" t="s">
        <v>1</v>
      </c>
      <c r="P1434" s="114" t="s">
        <v>23</v>
      </c>
      <c r="Q1434" s="114" t="s">
        <v>1</v>
      </c>
    </row>
    <row r="1435" spans="1:17" customFormat="1" x14ac:dyDescent="0.3">
      <c r="A1435" s="116" t="s">
        <v>1</v>
      </c>
      <c r="B1435" s="55" t="s">
        <v>14</v>
      </c>
      <c r="C1435" s="55" t="s">
        <v>15</v>
      </c>
      <c r="D1435" s="55" t="s">
        <v>14</v>
      </c>
      <c r="E1435" s="55" t="s">
        <v>15</v>
      </c>
      <c r="F1435" s="55" t="s">
        <v>14</v>
      </c>
      <c r="G1435" s="55" t="s">
        <v>15</v>
      </c>
      <c r="H1435" s="55" t="s">
        <v>14</v>
      </c>
      <c r="I1435" s="55" t="s">
        <v>15</v>
      </c>
      <c r="J1435" s="55" t="s">
        <v>14</v>
      </c>
      <c r="K1435" s="55" t="s">
        <v>15</v>
      </c>
      <c r="L1435" s="55" t="s">
        <v>14</v>
      </c>
      <c r="M1435" s="55" t="s">
        <v>15</v>
      </c>
      <c r="N1435" s="55" t="s">
        <v>14</v>
      </c>
      <c r="O1435" s="55" t="s">
        <v>15</v>
      </c>
      <c r="P1435" s="55" t="s">
        <v>14</v>
      </c>
      <c r="Q1435" s="55" t="s">
        <v>15</v>
      </c>
    </row>
    <row r="1436" spans="1:17" customFormat="1" x14ac:dyDescent="0.3">
      <c r="A1436" s="56" t="s">
        <v>16</v>
      </c>
      <c r="B1436" s="57">
        <v>680.08735143709998</v>
      </c>
      <c r="C1436" s="57">
        <v>680.08735143709998</v>
      </c>
      <c r="D1436" s="57">
        <v>94.206388555299995</v>
      </c>
      <c r="E1436" s="57">
        <v>94.206388555299995</v>
      </c>
      <c r="F1436" s="57">
        <v>160.81503379630001</v>
      </c>
      <c r="G1436" s="57">
        <v>160.81503379630001</v>
      </c>
      <c r="H1436" s="57">
        <v>62.365239023800001</v>
      </c>
      <c r="I1436" s="57">
        <v>62.365239023800001</v>
      </c>
      <c r="J1436" s="57">
        <v>49.089520867300003</v>
      </c>
      <c r="K1436" s="57">
        <v>49.089520867300003</v>
      </c>
      <c r="L1436" s="57">
        <v>128.7291358622</v>
      </c>
      <c r="M1436" s="57">
        <v>128.7291358622</v>
      </c>
      <c r="N1436" s="57">
        <v>82.696520649600004</v>
      </c>
      <c r="O1436" s="57">
        <v>82.696520649600004</v>
      </c>
      <c r="P1436" s="57">
        <v>87.794424085000003</v>
      </c>
      <c r="Q1436" s="57">
        <v>87.794424085000003</v>
      </c>
    </row>
    <row r="1437" spans="1:17" customFormat="1" x14ac:dyDescent="0.3">
      <c r="A1437" s="58" t="s">
        <v>332</v>
      </c>
      <c r="B1437" s="59">
        <v>1.6812292042000001</v>
      </c>
      <c r="C1437" s="60">
        <v>2.4720783303018002E-3</v>
      </c>
      <c r="D1437" s="59">
        <v>0</v>
      </c>
      <c r="E1437" s="60">
        <v>0</v>
      </c>
      <c r="F1437" s="59">
        <v>0</v>
      </c>
      <c r="G1437" s="60">
        <v>0</v>
      </c>
      <c r="H1437" s="59">
        <v>0</v>
      </c>
      <c r="I1437" s="60">
        <v>0</v>
      </c>
      <c r="J1437" s="59">
        <v>1.6812292042000001</v>
      </c>
      <c r="K1437" s="64">
        <v>3.4248230060031297E-2</v>
      </c>
      <c r="L1437" s="59">
        <v>0</v>
      </c>
      <c r="M1437" s="60">
        <v>0</v>
      </c>
      <c r="N1437" s="59">
        <v>0</v>
      </c>
      <c r="O1437" s="60">
        <v>0</v>
      </c>
      <c r="P1437" s="59">
        <v>0</v>
      </c>
      <c r="Q1437" s="60">
        <v>0</v>
      </c>
    </row>
    <row r="1438" spans="1:17" customFormat="1" x14ac:dyDescent="0.3">
      <c r="A1438" s="58" t="s">
        <v>333</v>
      </c>
      <c r="B1438" s="65">
        <v>24.534695477400099</v>
      </c>
      <c r="C1438" s="66">
        <v>3.6075800300587102E-2</v>
      </c>
      <c r="D1438" s="65">
        <v>1.5513226912</v>
      </c>
      <c r="E1438" s="66">
        <v>1.6467276954252E-2</v>
      </c>
      <c r="F1438" s="65">
        <v>9.7658538291999797</v>
      </c>
      <c r="G1438" s="66">
        <v>6.0727244205104197E-2</v>
      </c>
      <c r="H1438" s="65">
        <v>0.67438259509999898</v>
      </c>
      <c r="I1438" s="66">
        <v>1.08134371912315E-2</v>
      </c>
      <c r="J1438" s="65">
        <v>1.9046603543</v>
      </c>
      <c r="K1438" s="66">
        <v>3.8799734050139201E-2</v>
      </c>
      <c r="L1438" s="65">
        <v>1.7810099580000001</v>
      </c>
      <c r="M1438" s="66">
        <v>1.38353290890301E-2</v>
      </c>
      <c r="N1438" s="65">
        <v>4.4362319378999997</v>
      </c>
      <c r="O1438" s="66">
        <v>5.3644722934561101E-2</v>
      </c>
      <c r="P1438" s="65">
        <v>4.4212341116999996</v>
      </c>
      <c r="Q1438" s="66">
        <v>5.0358939736531397E-2</v>
      </c>
    </row>
    <row r="1439" spans="1:17" customFormat="1" x14ac:dyDescent="0.3">
      <c r="A1439" s="58" t="s">
        <v>334</v>
      </c>
      <c r="B1439" s="59">
        <v>48.468001684699999</v>
      </c>
      <c r="C1439" s="60">
        <v>7.1267318208876801E-2</v>
      </c>
      <c r="D1439" s="59">
        <v>7.0108824431999999</v>
      </c>
      <c r="E1439" s="60">
        <v>7.4420456518026395E-2</v>
      </c>
      <c r="F1439" s="59">
        <v>18.292831601</v>
      </c>
      <c r="G1439" s="60">
        <v>0.11375075556786</v>
      </c>
      <c r="H1439" s="59">
        <v>3.0858262799</v>
      </c>
      <c r="I1439" s="60">
        <v>4.9479907849345001E-2</v>
      </c>
      <c r="J1439" s="59">
        <v>1.0180492788</v>
      </c>
      <c r="K1439" s="60">
        <v>2.0738627324394101E-2</v>
      </c>
      <c r="L1439" s="59">
        <v>9.8992287261999792</v>
      </c>
      <c r="M1439" s="60">
        <v>7.6899675119366698E-2</v>
      </c>
      <c r="N1439" s="59">
        <v>3.8142872118</v>
      </c>
      <c r="O1439" s="60">
        <v>4.61239140635894E-2</v>
      </c>
      <c r="P1439" s="59">
        <v>3.6696605874000001</v>
      </c>
      <c r="Q1439" s="60">
        <v>4.1798333158916103E-2</v>
      </c>
    </row>
    <row r="1440" spans="1:17" customFormat="1" x14ac:dyDescent="0.3">
      <c r="A1440" s="58" t="s">
        <v>335</v>
      </c>
      <c r="B1440" s="65">
        <v>388.74955714679999</v>
      </c>
      <c r="C1440" s="66">
        <v>0.57161709642934699</v>
      </c>
      <c r="D1440" s="65">
        <v>47.067078500599997</v>
      </c>
      <c r="E1440" s="66">
        <v>0.49961663133887402</v>
      </c>
      <c r="F1440" s="65">
        <v>84.478528329200103</v>
      </c>
      <c r="G1440" s="66">
        <v>0.52531486848553399</v>
      </c>
      <c r="H1440" s="65">
        <v>35.383953927900002</v>
      </c>
      <c r="I1440" s="66">
        <v>0.56736660488700597</v>
      </c>
      <c r="J1440" s="65">
        <v>29.729076968600101</v>
      </c>
      <c r="K1440" s="66">
        <v>0.60560943442419002</v>
      </c>
      <c r="L1440" s="65">
        <v>75.930629680099997</v>
      </c>
      <c r="M1440" s="66">
        <v>0.58984804932879398</v>
      </c>
      <c r="N1440" s="65">
        <v>47.547761602199998</v>
      </c>
      <c r="O1440" s="66">
        <v>0.57496689375443499</v>
      </c>
      <c r="P1440" s="65">
        <v>60.833818020100097</v>
      </c>
      <c r="Q1440" s="64">
        <v>0.69291209156064903</v>
      </c>
    </row>
    <row r="1441" spans="1:17" customFormat="1" x14ac:dyDescent="0.3">
      <c r="A1441" s="58" t="s">
        <v>336</v>
      </c>
      <c r="B1441" s="59">
        <v>186.07915838080001</v>
      </c>
      <c r="C1441" s="60">
        <v>0.27361067366948399</v>
      </c>
      <c r="D1441" s="59">
        <v>33.249037615200002</v>
      </c>
      <c r="E1441" s="60">
        <v>0.35293824681202501</v>
      </c>
      <c r="F1441" s="59">
        <v>46.657095298500003</v>
      </c>
      <c r="G1441" s="60">
        <v>0.290128940044245</v>
      </c>
      <c r="H1441" s="59">
        <v>21.195367421699899</v>
      </c>
      <c r="I1441" s="60">
        <v>0.339858673733478</v>
      </c>
      <c r="J1441" s="59">
        <v>11.6880179449</v>
      </c>
      <c r="K1441" s="60">
        <v>0.23809598746126201</v>
      </c>
      <c r="L1441" s="59">
        <v>31.607522321099999</v>
      </c>
      <c r="M1441" s="60">
        <v>0.24553510834512801</v>
      </c>
      <c r="N1441" s="59">
        <v>22.242615059999999</v>
      </c>
      <c r="O1441" s="60">
        <v>0.26896675803624098</v>
      </c>
      <c r="P1441" s="59">
        <v>15.317680291</v>
      </c>
      <c r="Q1441" s="60">
        <v>0.174472131352782</v>
      </c>
    </row>
    <row r="1442" spans="1:17" customFormat="1" x14ac:dyDescent="0.3">
      <c r="A1442" s="58" t="s">
        <v>337</v>
      </c>
      <c r="B1442" s="65">
        <v>30.574709543200001</v>
      </c>
      <c r="C1442" s="66">
        <v>4.4957033061403397E-2</v>
      </c>
      <c r="D1442" s="65">
        <v>5.3280673051000003</v>
      </c>
      <c r="E1442" s="66">
        <v>5.6557388376823003E-2</v>
      </c>
      <c r="F1442" s="65">
        <v>1.6207247384000001</v>
      </c>
      <c r="G1442" s="66">
        <v>1.00781916972572E-2</v>
      </c>
      <c r="H1442" s="65">
        <v>2.0257087991999998</v>
      </c>
      <c r="I1442" s="66">
        <v>3.2481376338940098E-2</v>
      </c>
      <c r="J1442" s="65">
        <v>3.0684871165000001</v>
      </c>
      <c r="K1442" s="66">
        <v>6.2507986679984306E-2</v>
      </c>
      <c r="L1442" s="65">
        <v>9.5107451768000004</v>
      </c>
      <c r="M1442" s="66">
        <v>7.3881838117680801E-2</v>
      </c>
      <c r="N1442" s="65">
        <v>4.6556248376999996</v>
      </c>
      <c r="O1442" s="66">
        <v>5.6297711211173197E-2</v>
      </c>
      <c r="P1442" s="65">
        <v>3.5520310748000101</v>
      </c>
      <c r="Q1442" s="66">
        <v>4.0458504191120702E-2</v>
      </c>
    </row>
    <row r="1443" spans="1:17" customFormat="1" x14ac:dyDescent="0.3">
      <c r="A1443" s="58" t="s">
        <v>310</v>
      </c>
      <c r="B1443" s="59">
        <v>26.215924681599901</v>
      </c>
      <c r="C1443" s="60">
        <v>3.8547878630888897E-2</v>
      </c>
      <c r="D1443" s="59">
        <v>1.5513226912</v>
      </c>
      <c r="E1443" s="60">
        <v>1.6467276954252E-2</v>
      </c>
      <c r="F1443" s="59">
        <v>9.7658538291999797</v>
      </c>
      <c r="G1443" s="60">
        <v>6.0727244205104197E-2</v>
      </c>
      <c r="H1443" s="59">
        <v>0.67438259509999898</v>
      </c>
      <c r="I1443" s="60">
        <v>1.08134371912315E-2</v>
      </c>
      <c r="J1443" s="59">
        <v>3.5858895584999999</v>
      </c>
      <c r="K1443" s="60">
        <v>7.3047964110170602E-2</v>
      </c>
      <c r="L1443" s="59">
        <v>1.7810099580000001</v>
      </c>
      <c r="M1443" s="60">
        <v>1.38353290890301E-2</v>
      </c>
      <c r="N1443" s="59">
        <v>4.4362319378999997</v>
      </c>
      <c r="O1443" s="60">
        <v>5.3644722934561101E-2</v>
      </c>
      <c r="P1443" s="59">
        <v>4.4212341116999996</v>
      </c>
      <c r="Q1443" s="60">
        <v>5.0358939736531397E-2</v>
      </c>
    </row>
    <row r="1444" spans="1:17" customFormat="1" x14ac:dyDescent="0.3">
      <c r="A1444" s="58" t="s">
        <v>311</v>
      </c>
      <c r="B1444" s="65">
        <v>574.82871552760002</v>
      </c>
      <c r="C1444" s="66">
        <v>0.84522777009883099</v>
      </c>
      <c r="D1444" s="65">
        <v>80.3161161158</v>
      </c>
      <c r="E1444" s="66">
        <v>0.85255487815089903</v>
      </c>
      <c r="F1444" s="65">
        <v>131.1356236277</v>
      </c>
      <c r="G1444" s="66">
        <v>0.81544380852977905</v>
      </c>
      <c r="H1444" s="65">
        <v>56.579321349599901</v>
      </c>
      <c r="I1444" s="66">
        <v>0.90722527862048397</v>
      </c>
      <c r="J1444" s="65">
        <v>41.417094913499902</v>
      </c>
      <c r="K1444" s="66">
        <v>0.84370542188545095</v>
      </c>
      <c r="L1444" s="65">
        <v>107.5381520012</v>
      </c>
      <c r="M1444" s="66">
        <v>0.83538315767392202</v>
      </c>
      <c r="N1444" s="65">
        <v>69.790376662199904</v>
      </c>
      <c r="O1444" s="66">
        <v>0.84393365179067603</v>
      </c>
      <c r="P1444" s="65">
        <v>76.151498311100099</v>
      </c>
      <c r="Q1444" s="66">
        <v>0.86738422291343198</v>
      </c>
    </row>
    <row r="1445" spans="1:17" customFormat="1" x14ac:dyDescent="0.3">
      <c r="A1445" s="71" t="s">
        <v>1</v>
      </c>
    </row>
    <row r="1446" spans="1:17" customFormat="1" x14ac:dyDescent="0.3">
      <c r="A1446" s="71" t="s">
        <v>1</v>
      </c>
    </row>
    <row r="1447" spans="1:17" customFormat="1" x14ac:dyDescent="0.3">
      <c r="A1447" s="53" t="s">
        <v>472</v>
      </c>
    </row>
    <row r="1448" spans="1:17" customFormat="1" x14ac:dyDescent="0.3">
      <c r="A1448" s="54" t="s">
        <v>1</v>
      </c>
    </row>
    <row r="1449" spans="1:17" customFormat="1" x14ac:dyDescent="0.3">
      <c r="A1449" s="115" t="s">
        <v>1</v>
      </c>
      <c r="B1449" s="114" t="s">
        <v>501</v>
      </c>
      <c r="C1449" s="114" t="s">
        <v>1</v>
      </c>
      <c r="D1449" s="114" t="s">
        <v>17</v>
      </c>
      <c r="E1449" s="114" t="s">
        <v>1</v>
      </c>
      <c r="F1449" s="114" t="s">
        <v>18</v>
      </c>
      <c r="G1449" s="114" t="s">
        <v>1</v>
      </c>
      <c r="H1449" s="114" t="s">
        <v>19</v>
      </c>
      <c r="I1449" s="114" t="s">
        <v>1</v>
      </c>
      <c r="J1449" s="114" t="s">
        <v>20</v>
      </c>
      <c r="K1449" s="114" t="s">
        <v>1</v>
      </c>
      <c r="L1449" s="114" t="s">
        <v>21</v>
      </c>
      <c r="M1449" s="114" t="s">
        <v>1</v>
      </c>
      <c r="N1449" s="114" t="s">
        <v>22</v>
      </c>
      <c r="O1449" s="114" t="s">
        <v>1</v>
      </c>
      <c r="P1449" s="114" t="s">
        <v>23</v>
      </c>
      <c r="Q1449" s="114" t="s">
        <v>1</v>
      </c>
    </row>
    <row r="1450" spans="1:17" customFormat="1" x14ac:dyDescent="0.3">
      <c r="A1450" s="116" t="s">
        <v>1</v>
      </c>
      <c r="B1450" s="55" t="s">
        <v>14</v>
      </c>
      <c r="C1450" s="55" t="s">
        <v>15</v>
      </c>
      <c r="D1450" s="55" t="s">
        <v>14</v>
      </c>
      <c r="E1450" s="55" t="s">
        <v>15</v>
      </c>
      <c r="F1450" s="55" t="s">
        <v>14</v>
      </c>
      <c r="G1450" s="55" t="s">
        <v>15</v>
      </c>
      <c r="H1450" s="55" t="s">
        <v>14</v>
      </c>
      <c r="I1450" s="55" t="s">
        <v>15</v>
      </c>
      <c r="J1450" s="55" t="s">
        <v>14</v>
      </c>
      <c r="K1450" s="55" t="s">
        <v>15</v>
      </c>
      <c r="L1450" s="55" t="s">
        <v>14</v>
      </c>
      <c r="M1450" s="55" t="s">
        <v>15</v>
      </c>
      <c r="N1450" s="55" t="s">
        <v>14</v>
      </c>
      <c r="O1450" s="55" t="s">
        <v>15</v>
      </c>
      <c r="P1450" s="55" t="s">
        <v>14</v>
      </c>
      <c r="Q1450" s="55" t="s">
        <v>15</v>
      </c>
    </row>
    <row r="1451" spans="1:17" customFormat="1" x14ac:dyDescent="0.3">
      <c r="A1451" s="56" t="s">
        <v>16</v>
      </c>
      <c r="B1451" s="57">
        <v>680.08735143709998</v>
      </c>
      <c r="C1451" s="57">
        <v>680.08735143709998</v>
      </c>
      <c r="D1451" s="57">
        <v>94.206388555299995</v>
      </c>
      <c r="E1451" s="57">
        <v>94.206388555299995</v>
      </c>
      <c r="F1451" s="57">
        <v>160.81503379630001</v>
      </c>
      <c r="G1451" s="57">
        <v>160.81503379630001</v>
      </c>
      <c r="H1451" s="57">
        <v>62.365239023800001</v>
      </c>
      <c r="I1451" s="57">
        <v>62.365239023800001</v>
      </c>
      <c r="J1451" s="57">
        <v>49.089520867300003</v>
      </c>
      <c r="K1451" s="57">
        <v>49.089520867300003</v>
      </c>
      <c r="L1451" s="57">
        <v>128.7291358622</v>
      </c>
      <c r="M1451" s="57">
        <v>128.7291358622</v>
      </c>
      <c r="N1451" s="57">
        <v>82.696520649600004</v>
      </c>
      <c r="O1451" s="57">
        <v>82.696520649600004</v>
      </c>
      <c r="P1451" s="57">
        <v>87.794424085000003</v>
      </c>
      <c r="Q1451" s="57">
        <v>87.794424085000003</v>
      </c>
    </row>
    <row r="1452" spans="1:17" customFormat="1" x14ac:dyDescent="0.3">
      <c r="A1452" s="58" t="s">
        <v>338</v>
      </c>
      <c r="B1452" s="59">
        <v>661.62038872469998</v>
      </c>
      <c r="C1452" s="60">
        <v>0.97284619001753603</v>
      </c>
      <c r="D1452" s="59">
        <v>90.492881344399905</v>
      </c>
      <c r="E1452" s="60">
        <v>0.96058115306351899</v>
      </c>
      <c r="F1452" s="59">
        <v>154.74133125029999</v>
      </c>
      <c r="G1452" s="60">
        <v>0.96223174909322595</v>
      </c>
      <c r="H1452" s="59">
        <v>60.393444207599899</v>
      </c>
      <c r="I1452" s="60">
        <v>0.96838311137639499</v>
      </c>
      <c r="J1452" s="59">
        <v>46.6556678038001</v>
      </c>
      <c r="K1452" s="60">
        <v>0.95042010961811496</v>
      </c>
      <c r="L1452" s="59">
        <v>127.7077535967</v>
      </c>
      <c r="M1452" s="60">
        <v>0.99206564808612296</v>
      </c>
      <c r="N1452" s="59">
        <v>81.240204374200104</v>
      </c>
      <c r="O1452" s="60">
        <v>0.98238963061613405</v>
      </c>
      <c r="P1452" s="59">
        <v>87.176701855600001</v>
      </c>
      <c r="Q1452" s="60">
        <v>0.99296399246492095</v>
      </c>
    </row>
    <row r="1453" spans="1:17" customFormat="1" x14ac:dyDescent="0.3">
      <c r="A1453" s="58" t="s">
        <v>339</v>
      </c>
      <c r="B1453" s="65">
        <v>10.311766160399999</v>
      </c>
      <c r="C1453" s="66">
        <v>1.5162414267240999E-2</v>
      </c>
      <c r="D1453" s="65">
        <v>1.6675850419</v>
      </c>
      <c r="E1453" s="66">
        <v>1.7701400801720699E-2</v>
      </c>
      <c r="F1453" s="65">
        <v>1.1676178829999999</v>
      </c>
      <c r="G1453" s="66">
        <v>7.2606264192873202E-3</v>
      </c>
      <c r="H1453" s="65">
        <v>1.9717948162000001</v>
      </c>
      <c r="I1453" s="66">
        <v>3.1616888623605198E-2</v>
      </c>
      <c r="J1453" s="65">
        <v>2.4338530634999902</v>
      </c>
      <c r="K1453" s="66">
        <v>4.9579890381885199E-2</v>
      </c>
      <c r="L1453" s="65">
        <v>1.0213822655</v>
      </c>
      <c r="M1453" s="66">
        <v>7.9343519138771607E-3</v>
      </c>
      <c r="N1453" s="65">
        <v>0.87084878480000005</v>
      </c>
      <c r="O1453" s="66">
        <v>1.0530658097333299E-2</v>
      </c>
      <c r="P1453" s="65">
        <v>0</v>
      </c>
      <c r="Q1453" s="66">
        <v>0</v>
      </c>
    </row>
    <row r="1454" spans="1:17" customFormat="1" x14ac:dyDescent="0.3">
      <c r="A1454" s="58" t="s">
        <v>340</v>
      </c>
      <c r="B1454" s="59">
        <v>8.1551965519999996</v>
      </c>
      <c r="C1454" s="60">
        <v>1.1991395715222701E-2</v>
      </c>
      <c r="D1454" s="59">
        <v>2.0459221689999998</v>
      </c>
      <c r="E1454" s="60">
        <v>2.171744613476E-2</v>
      </c>
      <c r="F1454" s="59">
        <v>4.9060846629999997</v>
      </c>
      <c r="G1454" s="60">
        <v>3.0507624487486701E-2</v>
      </c>
      <c r="H1454" s="59">
        <v>0</v>
      </c>
      <c r="I1454" s="60">
        <v>0</v>
      </c>
      <c r="J1454" s="59">
        <v>0</v>
      </c>
      <c r="K1454" s="60">
        <v>0</v>
      </c>
      <c r="L1454" s="59">
        <v>0</v>
      </c>
      <c r="M1454" s="60">
        <v>0</v>
      </c>
      <c r="N1454" s="59">
        <v>0.58546749060000003</v>
      </c>
      <c r="O1454" s="60">
        <v>7.0797112865332102E-3</v>
      </c>
      <c r="P1454" s="59">
        <v>0.61772222940000099</v>
      </c>
      <c r="Q1454" s="60">
        <v>7.0360075350792096E-3</v>
      </c>
    </row>
    <row r="1455" spans="1:17" customFormat="1" x14ac:dyDescent="0.3">
      <c r="A1455" s="71" t="s">
        <v>1</v>
      </c>
    </row>
    <row r="1456" spans="1:17" customFormat="1" x14ac:dyDescent="0.3">
      <c r="A1456" s="71" t="s">
        <v>1</v>
      </c>
    </row>
    <row r="1457" spans="1:17" customFormat="1" x14ac:dyDescent="0.3">
      <c r="A1457" s="53" t="s">
        <v>473</v>
      </c>
    </row>
    <row r="1458" spans="1:17" customFormat="1" x14ac:dyDescent="0.3">
      <c r="A1458" s="54" t="s">
        <v>1</v>
      </c>
    </row>
    <row r="1459" spans="1:17" customFormat="1" x14ac:dyDescent="0.3">
      <c r="A1459" s="115" t="s">
        <v>1</v>
      </c>
      <c r="B1459" s="114" t="s">
        <v>501</v>
      </c>
      <c r="C1459" s="114" t="s">
        <v>1</v>
      </c>
      <c r="D1459" s="114" t="s">
        <v>17</v>
      </c>
      <c r="E1459" s="114" t="s">
        <v>1</v>
      </c>
      <c r="F1459" s="114" t="s">
        <v>18</v>
      </c>
      <c r="G1459" s="114" t="s">
        <v>1</v>
      </c>
      <c r="H1459" s="114" t="s">
        <v>19</v>
      </c>
      <c r="I1459" s="114" t="s">
        <v>1</v>
      </c>
      <c r="J1459" s="114" t="s">
        <v>20</v>
      </c>
      <c r="K1459" s="114" t="s">
        <v>1</v>
      </c>
      <c r="L1459" s="114" t="s">
        <v>21</v>
      </c>
      <c r="M1459" s="114" t="s">
        <v>1</v>
      </c>
      <c r="N1459" s="114" t="s">
        <v>22</v>
      </c>
      <c r="O1459" s="114" t="s">
        <v>1</v>
      </c>
      <c r="P1459" s="114" t="s">
        <v>23</v>
      </c>
      <c r="Q1459" s="114" t="s">
        <v>1</v>
      </c>
    </row>
    <row r="1460" spans="1:17" customFormat="1" x14ac:dyDescent="0.3">
      <c r="A1460" s="116" t="s">
        <v>1</v>
      </c>
      <c r="B1460" s="55" t="s">
        <v>14</v>
      </c>
      <c r="C1460" s="55" t="s">
        <v>15</v>
      </c>
      <c r="D1460" s="55" t="s">
        <v>14</v>
      </c>
      <c r="E1460" s="55" t="s">
        <v>15</v>
      </c>
      <c r="F1460" s="55" t="s">
        <v>14</v>
      </c>
      <c r="G1460" s="55" t="s">
        <v>15</v>
      </c>
      <c r="H1460" s="55" t="s">
        <v>14</v>
      </c>
      <c r="I1460" s="55" t="s">
        <v>15</v>
      </c>
      <c r="J1460" s="55" t="s">
        <v>14</v>
      </c>
      <c r="K1460" s="55" t="s">
        <v>15</v>
      </c>
      <c r="L1460" s="55" t="s">
        <v>14</v>
      </c>
      <c r="M1460" s="55" t="s">
        <v>15</v>
      </c>
      <c r="N1460" s="55" t="s">
        <v>14</v>
      </c>
      <c r="O1460" s="55" t="s">
        <v>15</v>
      </c>
      <c r="P1460" s="55" t="s">
        <v>14</v>
      </c>
      <c r="Q1460" s="55" t="s">
        <v>15</v>
      </c>
    </row>
    <row r="1461" spans="1:17" customFormat="1" x14ac:dyDescent="0.3">
      <c r="A1461" s="56" t="s">
        <v>16</v>
      </c>
      <c r="B1461" s="57">
        <v>680.08735143709998</v>
      </c>
      <c r="C1461" s="57">
        <v>680.08735143709998</v>
      </c>
      <c r="D1461" s="57">
        <v>94.206388555299995</v>
      </c>
      <c r="E1461" s="57">
        <v>94.206388555299995</v>
      </c>
      <c r="F1461" s="57">
        <v>160.81503379630001</v>
      </c>
      <c r="G1461" s="57">
        <v>160.81503379630001</v>
      </c>
      <c r="H1461" s="57">
        <v>62.365239023800001</v>
      </c>
      <c r="I1461" s="57">
        <v>62.365239023800001</v>
      </c>
      <c r="J1461" s="57">
        <v>49.089520867300003</v>
      </c>
      <c r="K1461" s="57">
        <v>49.089520867300003</v>
      </c>
      <c r="L1461" s="57">
        <v>128.7291358622</v>
      </c>
      <c r="M1461" s="57">
        <v>128.7291358622</v>
      </c>
      <c r="N1461" s="57">
        <v>82.696520649600004</v>
      </c>
      <c r="O1461" s="57">
        <v>82.696520649600004</v>
      </c>
      <c r="P1461" s="57">
        <v>87.794424085000003</v>
      </c>
      <c r="Q1461" s="57">
        <v>87.794424085000003</v>
      </c>
    </row>
    <row r="1462" spans="1:17" customFormat="1" x14ac:dyDescent="0.3">
      <c r="A1462" s="58" t="s">
        <v>341</v>
      </c>
      <c r="B1462" s="59">
        <v>83.062575643300093</v>
      </c>
      <c r="C1462" s="60">
        <v>0.12213515729674999</v>
      </c>
      <c r="D1462" s="59">
        <v>20.8588618231</v>
      </c>
      <c r="E1462" s="64">
        <v>0.22141663790514199</v>
      </c>
      <c r="F1462" s="59">
        <v>15.0629363536</v>
      </c>
      <c r="G1462" s="60">
        <v>9.3666220116458795E-2</v>
      </c>
      <c r="H1462" s="59">
        <v>6.5419167126</v>
      </c>
      <c r="I1462" s="60">
        <v>0.104896843417909</v>
      </c>
      <c r="J1462" s="59">
        <v>7.0596698546999903</v>
      </c>
      <c r="K1462" s="60">
        <v>0.143812156443406</v>
      </c>
      <c r="L1462" s="59">
        <v>6.6899930065</v>
      </c>
      <c r="M1462" s="60">
        <v>5.1969532473684903E-2</v>
      </c>
      <c r="N1462" s="59">
        <v>17.868402613800001</v>
      </c>
      <c r="O1462" s="64">
        <v>0.21607200004836499</v>
      </c>
      <c r="P1462" s="59">
        <v>4.8109407302999996</v>
      </c>
      <c r="Q1462" s="60">
        <v>5.4797793600675403E-2</v>
      </c>
    </row>
    <row r="1463" spans="1:17" customFormat="1" x14ac:dyDescent="0.3">
      <c r="A1463" s="58" t="s">
        <v>237</v>
      </c>
      <c r="B1463" s="65">
        <v>152.854906283101</v>
      </c>
      <c r="C1463" s="66">
        <v>0.224757754956184</v>
      </c>
      <c r="D1463" s="65">
        <v>22.485083099600001</v>
      </c>
      <c r="E1463" s="66">
        <v>0.23867896269477601</v>
      </c>
      <c r="F1463" s="65">
        <v>24.2850889933</v>
      </c>
      <c r="G1463" s="66">
        <v>0.15101255411270401</v>
      </c>
      <c r="H1463" s="65">
        <v>18.7744123286001</v>
      </c>
      <c r="I1463" s="66">
        <v>0.30103969170125799</v>
      </c>
      <c r="J1463" s="65">
        <v>18.105704473799999</v>
      </c>
      <c r="K1463" s="64">
        <v>0.36883033596404002</v>
      </c>
      <c r="L1463" s="65">
        <v>22.385865539499999</v>
      </c>
      <c r="M1463" s="66">
        <v>0.173898980907192</v>
      </c>
      <c r="N1463" s="65">
        <v>27.7283687802</v>
      </c>
      <c r="O1463" s="64">
        <v>0.33530272570583802</v>
      </c>
      <c r="P1463" s="65">
        <v>15.284492429</v>
      </c>
      <c r="Q1463" s="66">
        <v>0.17409411347356199</v>
      </c>
    </row>
    <row r="1464" spans="1:17" customFormat="1" x14ac:dyDescent="0.3">
      <c r="A1464" s="58" t="s">
        <v>238</v>
      </c>
      <c r="B1464" s="59">
        <v>213.4959355339</v>
      </c>
      <c r="C1464" s="60">
        <v>0.31392428499480202</v>
      </c>
      <c r="D1464" s="59">
        <v>35.229900380399997</v>
      </c>
      <c r="E1464" s="60">
        <v>0.37396508793795602</v>
      </c>
      <c r="F1464" s="59">
        <v>45.046039072200003</v>
      </c>
      <c r="G1464" s="60">
        <v>0.28011087028877302</v>
      </c>
      <c r="H1464" s="59">
        <v>14.848809252500001</v>
      </c>
      <c r="I1464" s="60">
        <v>0.238094321210464</v>
      </c>
      <c r="J1464" s="59">
        <v>13.782401761999999</v>
      </c>
      <c r="K1464" s="60">
        <v>0.28076056800914601</v>
      </c>
      <c r="L1464" s="59">
        <v>51.063604579600003</v>
      </c>
      <c r="M1464" s="60">
        <v>0.39667480277550998</v>
      </c>
      <c r="N1464" s="59">
        <v>19.609848357400001</v>
      </c>
      <c r="O1464" s="60">
        <v>0.237130271060501</v>
      </c>
      <c r="P1464" s="59">
        <v>31.794519924399999</v>
      </c>
      <c r="Q1464" s="60">
        <v>0.36214737161004101</v>
      </c>
    </row>
    <row r="1465" spans="1:17" customFormat="1" x14ac:dyDescent="0.3">
      <c r="A1465" s="58" t="s">
        <v>239</v>
      </c>
      <c r="B1465" s="65">
        <v>153.458153312701</v>
      </c>
      <c r="C1465" s="66">
        <v>0.22564476899684399</v>
      </c>
      <c r="D1465" s="65">
        <v>11.169545815699999</v>
      </c>
      <c r="E1465" s="63">
        <v>0.118564632261042</v>
      </c>
      <c r="F1465" s="65">
        <v>46.470486743800002</v>
      </c>
      <c r="G1465" s="66">
        <v>0.28896854757163398</v>
      </c>
      <c r="H1465" s="65">
        <v>16.210713142500001</v>
      </c>
      <c r="I1465" s="66">
        <v>0.25993186903867399</v>
      </c>
      <c r="J1465" s="65">
        <v>8.2231508843999901</v>
      </c>
      <c r="K1465" s="66">
        <v>0.167513366175014</v>
      </c>
      <c r="L1465" s="65">
        <v>29.101875223699999</v>
      </c>
      <c r="M1465" s="66">
        <v>0.226070617415257</v>
      </c>
      <c r="N1465" s="65">
        <v>14.165605204799901</v>
      </c>
      <c r="O1465" s="66">
        <v>0.17129626607656501</v>
      </c>
      <c r="P1465" s="65">
        <v>25.867630220799999</v>
      </c>
      <c r="Q1465" s="66">
        <v>0.29463864579549698</v>
      </c>
    </row>
    <row r="1466" spans="1:17" customFormat="1" x14ac:dyDescent="0.3">
      <c r="A1466" s="58" t="s">
        <v>342</v>
      </c>
      <c r="B1466" s="59">
        <v>67.268448635599995</v>
      </c>
      <c r="C1466" s="60">
        <v>9.8911483199112998E-2</v>
      </c>
      <c r="D1466" s="59">
        <v>3.1061025420999999</v>
      </c>
      <c r="E1466" s="63">
        <v>3.2971251628828697E-2</v>
      </c>
      <c r="F1466" s="59">
        <v>23.421717530599999</v>
      </c>
      <c r="G1466" s="60">
        <v>0.145643830540543</v>
      </c>
      <c r="H1466" s="59">
        <v>5.3245310299000099</v>
      </c>
      <c r="I1466" s="60">
        <v>8.5376583385947405E-2</v>
      </c>
      <c r="J1466" s="59">
        <v>1.9185938923999999</v>
      </c>
      <c r="K1466" s="60">
        <v>3.9083573408393801E-2</v>
      </c>
      <c r="L1466" s="59">
        <v>19.487797512899999</v>
      </c>
      <c r="M1466" s="60">
        <v>0.151386066428357</v>
      </c>
      <c r="N1466" s="59">
        <v>2.4534469086000001</v>
      </c>
      <c r="O1466" s="63">
        <v>2.9668079011397501E-2</v>
      </c>
      <c r="P1466" s="59">
        <v>9.5108740916999999</v>
      </c>
      <c r="Q1466" s="60">
        <v>0.108331186072727</v>
      </c>
    </row>
    <row r="1467" spans="1:17" customFormat="1" x14ac:dyDescent="0.3">
      <c r="A1467" s="58" t="s">
        <v>88</v>
      </c>
      <c r="B1467" s="65">
        <v>9.9473320285</v>
      </c>
      <c r="C1467" s="66">
        <v>1.46265505563075E-2</v>
      </c>
      <c r="D1467" s="65">
        <v>1.3568948944000001</v>
      </c>
      <c r="E1467" s="66">
        <v>1.44034275722553E-2</v>
      </c>
      <c r="F1467" s="65">
        <v>6.5287651028000298</v>
      </c>
      <c r="G1467" s="66">
        <v>4.0597977369888197E-2</v>
      </c>
      <c r="H1467" s="65">
        <v>0.66485655769999996</v>
      </c>
      <c r="I1467" s="66">
        <v>1.0660691245747899E-2</v>
      </c>
      <c r="J1467" s="65">
        <v>0</v>
      </c>
      <c r="K1467" s="66">
        <v>0</v>
      </c>
      <c r="L1467" s="65">
        <v>0</v>
      </c>
      <c r="M1467" s="66">
        <v>0</v>
      </c>
      <c r="N1467" s="65">
        <v>0.87084878480000005</v>
      </c>
      <c r="O1467" s="66">
        <v>1.0530658097333299E-2</v>
      </c>
      <c r="P1467" s="65">
        <v>0.52596668879999997</v>
      </c>
      <c r="Q1467" s="66">
        <v>5.9908894474981003E-3</v>
      </c>
    </row>
    <row r="1468" spans="1:17" customFormat="1" x14ac:dyDescent="0.3">
      <c r="A1468" s="58" t="s">
        <v>343</v>
      </c>
      <c r="B1468" s="59">
        <v>235.9174819264</v>
      </c>
      <c r="C1468" s="60">
        <v>0.346892912252934</v>
      </c>
      <c r="D1468" s="59">
        <v>43.343944922699997</v>
      </c>
      <c r="E1468" s="64">
        <v>0.460095600599918</v>
      </c>
      <c r="F1468" s="59">
        <v>39.348025346900002</v>
      </c>
      <c r="G1468" s="63">
        <v>0.24467877422916201</v>
      </c>
      <c r="H1468" s="59">
        <v>25.316329041199999</v>
      </c>
      <c r="I1468" s="60">
        <v>0.405936535119166</v>
      </c>
      <c r="J1468" s="59">
        <v>25.1653743285001</v>
      </c>
      <c r="K1468" s="64">
        <v>0.51264249240744597</v>
      </c>
      <c r="L1468" s="59">
        <v>29.075858545999999</v>
      </c>
      <c r="M1468" s="63">
        <v>0.22586851338087699</v>
      </c>
      <c r="N1468" s="59">
        <v>45.596771394000001</v>
      </c>
      <c r="O1468" s="64">
        <v>0.55137472575420299</v>
      </c>
      <c r="P1468" s="59">
        <v>20.0954331593001</v>
      </c>
      <c r="Q1468" s="63">
        <v>0.22889190707423701</v>
      </c>
    </row>
    <row r="1469" spans="1:17" customFormat="1" x14ac:dyDescent="0.3">
      <c r="A1469" s="58" t="s">
        <v>344</v>
      </c>
      <c r="B1469" s="65">
        <v>220.72660194829899</v>
      </c>
      <c r="C1469" s="66">
        <v>0.32455625219595702</v>
      </c>
      <c r="D1469" s="65">
        <v>14.2756483578</v>
      </c>
      <c r="E1469" s="63">
        <v>0.15153588388987099</v>
      </c>
      <c r="F1469" s="65">
        <v>69.892204274399802</v>
      </c>
      <c r="G1469" s="64">
        <v>0.43461237811217701</v>
      </c>
      <c r="H1469" s="65">
        <v>21.535244172399999</v>
      </c>
      <c r="I1469" s="66">
        <v>0.34530845242462199</v>
      </c>
      <c r="J1469" s="65">
        <v>10.1417447768</v>
      </c>
      <c r="K1469" s="66">
        <v>0.206596939583407</v>
      </c>
      <c r="L1469" s="65">
        <v>48.589672736600001</v>
      </c>
      <c r="M1469" s="66">
        <v>0.37745668384361403</v>
      </c>
      <c r="N1469" s="65">
        <v>16.619052113399999</v>
      </c>
      <c r="O1469" s="63">
        <v>0.20096434508796199</v>
      </c>
      <c r="P1469" s="65">
        <v>35.378504312499999</v>
      </c>
      <c r="Q1469" s="66">
        <v>0.40296983186822399</v>
      </c>
    </row>
    <row r="1470" spans="1:17" customFormat="1" x14ac:dyDescent="0.3">
      <c r="A1470" s="71" t="s">
        <v>1</v>
      </c>
    </row>
    <row r="1471" spans="1:17" customFormat="1" x14ac:dyDescent="0.3">
      <c r="A1471" s="71" t="s">
        <v>1</v>
      </c>
    </row>
    <row r="1472" spans="1:17" customFormat="1" x14ac:dyDescent="0.3">
      <c r="A1472" s="53" t="s">
        <v>474</v>
      </c>
    </row>
    <row r="1473" spans="1:17" customFormat="1" x14ac:dyDescent="0.3">
      <c r="A1473" s="54" t="s">
        <v>1</v>
      </c>
    </row>
    <row r="1474" spans="1:17" customFormat="1" x14ac:dyDescent="0.3">
      <c r="A1474" s="115" t="s">
        <v>1</v>
      </c>
      <c r="B1474" s="114" t="s">
        <v>501</v>
      </c>
      <c r="C1474" s="114" t="s">
        <v>1</v>
      </c>
      <c r="D1474" s="114" t="s">
        <v>17</v>
      </c>
      <c r="E1474" s="114" t="s">
        <v>1</v>
      </c>
      <c r="F1474" s="114" t="s">
        <v>18</v>
      </c>
      <c r="G1474" s="114" t="s">
        <v>1</v>
      </c>
      <c r="H1474" s="114" t="s">
        <v>19</v>
      </c>
      <c r="I1474" s="114" t="s">
        <v>1</v>
      </c>
      <c r="J1474" s="114" t="s">
        <v>20</v>
      </c>
      <c r="K1474" s="114" t="s">
        <v>1</v>
      </c>
      <c r="L1474" s="114" t="s">
        <v>21</v>
      </c>
      <c r="M1474" s="114" t="s">
        <v>1</v>
      </c>
      <c r="N1474" s="114" t="s">
        <v>22</v>
      </c>
      <c r="O1474" s="114" t="s">
        <v>1</v>
      </c>
      <c r="P1474" s="114" t="s">
        <v>23</v>
      </c>
      <c r="Q1474" s="114" t="s">
        <v>1</v>
      </c>
    </row>
    <row r="1475" spans="1:17" customFormat="1" x14ac:dyDescent="0.3">
      <c r="A1475" s="116" t="s">
        <v>1</v>
      </c>
      <c r="B1475" s="55" t="s">
        <v>14</v>
      </c>
      <c r="C1475" s="55" t="s">
        <v>15</v>
      </c>
      <c r="D1475" s="55" t="s">
        <v>14</v>
      </c>
      <c r="E1475" s="55" t="s">
        <v>15</v>
      </c>
      <c r="F1475" s="55" t="s">
        <v>14</v>
      </c>
      <c r="G1475" s="55" t="s">
        <v>15</v>
      </c>
      <c r="H1475" s="55" t="s">
        <v>14</v>
      </c>
      <c r="I1475" s="55" t="s">
        <v>15</v>
      </c>
      <c r="J1475" s="55" t="s">
        <v>14</v>
      </c>
      <c r="K1475" s="55" t="s">
        <v>15</v>
      </c>
      <c r="L1475" s="55" t="s">
        <v>14</v>
      </c>
      <c r="M1475" s="55" t="s">
        <v>15</v>
      </c>
      <c r="N1475" s="55" t="s">
        <v>14</v>
      </c>
      <c r="O1475" s="55" t="s">
        <v>15</v>
      </c>
      <c r="P1475" s="55" t="s">
        <v>14</v>
      </c>
      <c r="Q1475" s="55" t="s">
        <v>15</v>
      </c>
    </row>
    <row r="1476" spans="1:17" customFormat="1" x14ac:dyDescent="0.3">
      <c r="A1476" s="56" t="s">
        <v>16</v>
      </c>
      <c r="B1476" s="57">
        <v>680.08735143709998</v>
      </c>
      <c r="C1476" s="57">
        <v>680.08735143709998</v>
      </c>
      <c r="D1476" s="57">
        <v>94.206388555299995</v>
      </c>
      <c r="E1476" s="57">
        <v>94.206388555299995</v>
      </c>
      <c r="F1476" s="57">
        <v>160.81503379630001</v>
      </c>
      <c r="G1476" s="57">
        <v>160.81503379630001</v>
      </c>
      <c r="H1476" s="57">
        <v>62.365239023800001</v>
      </c>
      <c r="I1476" s="57">
        <v>62.365239023800001</v>
      </c>
      <c r="J1476" s="57">
        <v>49.089520867300003</v>
      </c>
      <c r="K1476" s="57">
        <v>49.089520867300003</v>
      </c>
      <c r="L1476" s="57">
        <v>128.7291358622</v>
      </c>
      <c r="M1476" s="57">
        <v>128.7291358622</v>
      </c>
      <c r="N1476" s="57">
        <v>82.696520649600004</v>
      </c>
      <c r="O1476" s="57">
        <v>82.696520649600004</v>
      </c>
      <c r="P1476" s="57">
        <v>87.794424085000003</v>
      </c>
      <c r="Q1476" s="57">
        <v>87.794424085000003</v>
      </c>
    </row>
    <row r="1477" spans="1:17" customFormat="1" x14ac:dyDescent="0.3">
      <c r="A1477" s="58" t="s">
        <v>341</v>
      </c>
      <c r="B1477" s="59">
        <v>88.133954880000005</v>
      </c>
      <c r="C1477" s="60">
        <v>0.12959211003375301</v>
      </c>
      <c r="D1477" s="59">
        <v>7.1164211172999998</v>
      </c>
      <c r="E1477" s="60">
        <v>7.5540748631103702E-2</v>
      </c>
      <c r="F1477" s="59">
        <v>17.3699116803</v>
      </c>
      <c r="G1477" s="60">
        <v>0.10801174038431</v>
      </c>
      <c r="H1477" s="59">
        <v>7.5775224981999996</v>
      </c>
      <c r="I1477" s="60">
        <v>0.12150234035514999</v>
      </c>
      <c r="J1477" s="59">
        <v>1.0092888592</v>
      </c>
      <c r="K1477" s="63">
        <v>2.0560169285993499E-2</v>
      </c>
      <c r="L1477" s="59">
        <v>14.9576597566</v>
      </c>
      <c r="M1477" s="60">
        <v>0.116194827662105</v>
      </c>
      <c r="N1477" s="59">
        <v>15.0258441204</v>
      </c>
      <c r="O1477" s="60">
        <v>0.181698625315413</v>
      </c>
      <c r="P1477" s="59">
        <v>23.862268124100002</v>
      </c>
      <c r="Q1477" s="64">
        <v>0.27179708019950399</v>
      </c>
    </row>
    <row r="1478" spans="1:17" customFormat="1" x14ac:dyDescent="0.3">
      <c r="A1478" s="58" t="s">
        <v>237</v>
      </c>
      <c r="B1478" s="65">
        <v>206.3459439538</v>
      </c>
      <c r="C1478" s="66">
        <v>0.30341094201762198</v>
      </c>
      <c r="D1478" s="65">
        <v>13.802296073000001</v>
      </c>
      <c r="E1478" s="63">
        <v>0.14651125347935301</v>
      </c>
      <c r="F1478" s="65">
        <v>42.648172317300002</v>
      </c>
      <c r="G1478" s="66">
        <v>0.26520015766263</v>
      </c>
      <c r="H1478" s="65">
        <v>27.2830164051</v>
      </c>
      <c r="I1478" s="64">
        <v>0.43747152792420402</v>
      </c>
      <c r="J1478" s="65">
        <v>16.890320260599999</v>
      </c>
      <c r="K1478" s="66">
        <v>0.34407180926166198</v>
      </c>
      <c r="L1478" s="65">
        <v>16.19917259</v>
      </c>
      <c r="M1478" s="63">
        <v>0.125839208672547</v>
      </c>
      <c r="N1478" s="65">
        <v>40.634637255100003</v>
      </c>
      <c r="O1478" s="64">
        <v>0.49137057926869998</v>
      </c>
      <c r="P1478" s="65">
        <v>41.797011045600101</v>
      </c>
      <c r="Q1478" s="64">
        <v>0.476078196095157</v>
      </c>
    </row>
    <row r="1479" spans="1:17" customFormat="1" x14ac:dyDescent="0.3">
      <c r="A1479" s="58" t="s">
        <v>238</v>
      </c>
      <c r="B1479" s="59">
        <v>238.21818195200001</v>
      </c>
      <c r="C1479" s="60">
        <v>0.35027586007682499</v>
      </c>
      <c r="D1479" s="59">
        <v>36.304127512900003</v>
      </c>
      <c r="E1479" s="60">
        <v>0.38536799966160601</v>
      </c>
      <c r="F1479" s="59">
        <v>49.815045595500003</v>
      </c>
      <c r="G1479" s="60">
        <v>0.30976609847683401</v>
      </c>
      <c r="H1479" s="59">
        <v>22.199953717300001</v>
      </c>
      <c r="I1479" s="60">
        <v>0.35596678638284401</v>
      </c>
      <c r="J1479" s="59">
        <v>25.068658805199998</v>
      </c>
      <c r="K1479" s="64">
        <v>0.51067230566308097</v>
      </c>
      <c r="L1479" s="59">
        <v>65.332874141900007</v>
      </c>
      <c r="M1479" s="64">
        <v>0.50752204389716804</v>
      </c>
      <c r="N1479" s="59">
        <v>18.937906386000002</v>
      </c>
      <c r="O1479" s="63">
        <v>0.22900487514152301</v>
      </c>
      <c r="P1479" s="59">
        <v>17.612862398600001</v>
      </c>
      <c r="Q1479" s="63">
        <v>0.20061481787895499</v>
      </c>
    </row>
    <row r="1480" spans="1:17" customFormat="1" x14ac:dyDescent="0.3">
      <c r="A1480" s="58" t="s">
        <v>239</v>
      </c>
      <c r="B1480" s="65">
        <v>104.4000333557</v>
      </c>
      <c r="C1480" s="66">
        <v>0.15350974126351699</v>
      </c>
      <c r="D1480" s="65">
        <v>28.8291638902</v>
      </c>
      <c r="E1480" s="64">
        <v>0.30602132543566302</v>
      </c>
      <c r="F1480" s="65">
        <v>25.940065414900001</v>
      </c>
      <c r="G1480" s="66">
        <v>0.161303733877005</v>
      </c>
      <c r="H1480" s="65">
        <v>4.8469083878000001</v>
      </c>
      <c r="I1480" s="66">
        <v>7.7718108094643995E-2</v>
      </c>
      <c r="J1480" s="65">
        <v>3.9728013034999998</v>
      </c>
      <c r="K1480" s="66">
        <v>8.0929722541789997E-2</v>
      </c>
      <c r="L1480" s="65">
        <v>27.973697276799999</v>
      </c>
      <c r="M1480" s="66">
        <v>0.21730665004032099</v>
      </c>
      <c r="N1480" s="65">
        <v>7.2272841032999997</v>
      </c>
      <c r="O1480" s="66">
        <v>8.7395262177030406E-2</v>
      </c>
      <c r="P1480" s="65">
        <v>3.5856535922999999</v>
      </c>
      <c r="Q1480" s="63">
        <v>4.0841472902977002E-2</v>
      </c>
    </row>
    <row r="1481" spans="1:17" customFormat="1" x14ac:dyDescent="0.3">
      <c r="A1481" s="58" t="s">
        <v>342</v>
      </c>
      <c r="B1481" s="59">
        <v>29.904153137900099</v>
      </c>
      <c r="C1481" s="60">
        <v>4.3971047358415401E-2</v>
      </c>
      <c r="D1481" s="59">
        <v>2.7152573734000001</v>
      </c>
      <c r="E1481" s="60">
        <v>2.8822433542350701E-2</v>
      </c>
      <c r="F1481" s="59">
        <v>19.384690619400001</v>
      </c>
      <c r="G1481" s="64">
        <v>0.120540288813756</v>
      </c>
      <c r="H1481" s="59">
        <v>0.45783801540000002</v>
      </c>
      <c r="I1481" s="60">
        <v>7.34123724315846E-3</v>
      </c>
      <c r="J1481" s="59">
        <v>1.6812292042000001</v>
      </c>
      <c r="K1481" s="60">
        <v>3.4248230060031297E-2</v>
      </c>
      <c r="L1481" s="59">
        <v>3.6149899159999999</v>
      </c>
      <c r="M1481" s="60">
        <v>2.8082142335436201E-2</v>
      </c>
      <c r="N1481" s="59">
        <v>0</v>
      </c>
      <c r="O1481" s="60">
        <v>0</v>
      </c>
      <c r="P1481" s="59">
        <v>0.93662892440000001</v>
      </c>
      <c r="Q1481" s="60">
        <v>1.0668432923407301E-2</v>
      </c>
    </row>
    <row r="1482" spans="1:17" customFormat="1" x14ac:dyDescent="0.3">
      <c r="A1482" s="58" t="s">
        <v>88</v>
      </c>
      <c r="B1482" s="65">
        <v>13.085084157700001</v>
      </c>
      <c r="C1482" s="66">
        <v>1.9240299249868101E-2</v>
      </c>
      <c r="D1482" s="65">
        <v>5.4391225885000001</v>
      </c>
      <c r="E1482" s="64">
        <v>5.7736239249922897E-2</v>
      </c>
      <c r="F1482" s="65">
        <v>5.6571481689000001</v>
      </c>
      <c r="G1482" s="66">
        <v>3.5177980785464101E-2</v>
      </c>
      <c r="H1482" s="65">
        <v>0</v>
      </c>
      <c r="I1482" s="66">
        <v>0</v>
      </c>
      <c r="J1482" s="65">
        <v>0.46722243460000001</v>
      </c>
      <c r="K1482" s="66">
        <v>9.5177631874429399E-3</v>
      </c>
      <c r="L1482" s="65">
        <v>0.65074218090000002</v>
      </c>
      <c r="M1482" s="66">
        <v>5.0551273924233997E-3</v>
      </c>
      <c r="N1482" s="65">
        <v>0.87084878480000005</v>
      </c>
      <c r="O1482" s="66">
        <v>1.0530658097333299E-2</v>
      </c>
      <c r="P1482" s="65">
        <v>0</v>
      </c>
      <c r="Q1482" s="66">
        <v>0</v>
      </c>
    </row>
    <row r="1483" spans="1:17" customFormat="1" x14ac:dyDescent="0.3">
      <c r="A1483" s="58" t="s">
        <v>343</v>
      </c>
      <c r="B1483" s="59">
        <v>294.47989883380001</v>
      </c>
      <c r="C1483" s="60">
        <v>0.43300305205137402</v>
      </c>
      <c r="D1483" s="59">
        <v>20.9187171903001</v>
      </c>
      <c r="E1483" s="63">
        <v>0.222052002110457</v>
      </c>
      <c r="F1483" s="59">
        <v>60.018083997600002</v>
      </c>
      <c r="G1483" s="60">
        <v>0.37321189804693999</v>
      </c>
      <c r="H1483" s="59">
        <v>34.860538903299897</v>
      </c>
      <c r="I1483" s="64">
        <v>0.55897386827935402</v>
      </c>
      <c r="J1483" s="59">
        <v>17.899609119800001</v>
      </c>
      <c r="K1483" s="60">
        <v>0.364631978547655</v>
      </c>
      <c r="L1483" s="59">
        <v>31.156832346600002</v>
      </c>
      <c r="M1483" s="63">
        <v>0.24203403633465101</v>
      </c>
      <c r="N1483" s="59">
        <v>55.660481375499998</v>
      </c>
      <c r="O1483" s="64">
        <v>0.67306920458411401</v>
      </c>
      <c r="P1483" s="59">
        <v>65.6592791697</v>
      </c>
      <c r="Q1483" s="64">
        <v>0.747875276294661</v>
      </c>
    </row>
    <row r="1484" spans="1:17" customFormat="1" x14ac:dyDescent="0.3">
      <c r="A1484" s="58" t="s">
        <v>344</v>
      </c>
      <c r="B1484" s="65">
        <v>134.30418649360001</v>
      </c>
      <c r="C1484" s="66">
        <v>0.197480788621933</v>
      </c>
      <c r="D1484" s="65">
        <v>31.5444212636</v>
      </c>
      <c r="E1484" s="64">
        <v>0.33484375897801399</v>
      </c>
      <c r="F1484" s="65">
        <v>45.324756034300002</v>
      </c>
      <c r="G1484" s="64">
        <v>0.28184402269076198</v>
      </c>
      <c r="H1484" s="65">
        <v>5.3047464031999896</v>
      </c>
      <c r="I1484" s="63">
        <v>8.5059345337802503E-2</v>
      </c>
      <c r="J1484" s="65">
        <v>5.6540305076999999</v>
      </c>
      <c r="K1484" s="66">
        <v>0.115177952601821</v>
      </c>
      <c r="L1484" s="65">
        <v>31.588687192799998</v>
      </c>
      <c r="M1484" s="66">
        <v>0.245388792375757</v>
      </c>
      <c r="N1484" s="65">
        <v>7.2272841032999997</v>
      </c>
      <c r="O1484" s="63">
        <v>8.7395262177030406E-2</v>
      </c>
      <c r="P1484" s="65">
        <v>4.5222825166999998</v>
      </c>
      <c r="Q1484" s="63">
        <v>5.1509905826384303E-2</v>
      </c>
    </row>
    <row r="1485" spans="1:17" customFormat="1" x14ac:dyDescent="0.3">
      <c r="A1485" s="71" t="s">
        <v>1</v>
      </c>
    </row>
    <row r="1486" spans="1:17" customFormat="1" x14ac:dyDescent="0.3">
      <c r="A1486" s="71" t="s">
        <v>1</v>
      </c>
    </row>
    <row r="1487" spans="1:17" customFormat="1" x14ac:dyDescent="0.3">
      <c r="A1487" s="53" t="s">
        <v>475</v>
      </c>
    </row>
    <row r="1488" spans="1:17" customFormat="1" x14ac:dyDescent="0.3">
      <c r="A1488" s="54" t="s">
        <v>1</v>
      </c>
    </row>
    <row r="1489" spans="1:17" customFormat="1" x14ac:dyDescent="0.3">
      <c r="A1489" s="115" t="s">
        <v>1</v>
      </c>
      <c r="B1489" s="114" t="s">
        <v>501</v>
      </c>
      <c r="C1489" s="114" t="s">
        <v>1</v>
      </c>
      <c r="D1489" s="114" t="s">
        <v>17</v>
      </c>
      <c r="E1489" s="114" t="s">
        <v>1</v>
      </c>
      <c r="F1489" s="114" t="s">
        <v>18</v>
      </c>
      <c r="G1489" s="114" t="s">
        <v>1</v>
      </c>
      <c r="H1489" s="114" t="s">
        <v>19</v>
      </c>
      <c r="I1489" s="114" t="s">
        <v>1</v>
      </c>
      <c r="J1489" s="114" t="s">
        <v>20</v>
      </c>
      <c r="K1489" s="114" t="s">
        <v>1</v>
      </c>
      <c r="L1489" s="114" t="s">
        <v>21</v>
      </c>
      <c r="M1489" s="114" t="s">
        <v>1</v>
      </c>
      <c r="N1489" s="114" t="s">
        <v>22</v>
      </c>
      <c r="O1489" s="114" t="s">
        <v>1</v>
      </c>
      <c r="P1489" s="114" t="s">
        <v>23</v>
      </c>
      <c r="Q1489" s="114" t="s">
        <v>1</v>
      </c>
    </row>
    <row r="1490" spans="1:17" customFormat="1" x14ac:dyDescent="0.3">
      <c r="A1490" s="116" t="s">
        <v>1</v>
      </c>
      <c r="B1490" s="55" t="s">
        <v>14</v>
      </c>
      <c r="C1490" s="55" t="s">
        <v>15</v>
      </c>
      <c r="D1490" s="55" t="s">
        <v>14</v>
      </c>
      <c r="E1490" s="55" t="s">
        <v>15</v>
      </c>
      <c r="F1490" s="55" t="s">
        <v>14</v>
      </c>
      <c r="G1490" s="55" t="s">
        <v>15</v>
      </c>
      <c r="H1490" s="55" t="s">
        <v>14</v>
      </c>
      <c r="I1490" s="55" t="s">
        <v>15</v>
      </c>
      <c r="J1490" s="55" t="s">
        <v>14</v>
      </c>
      <c r="K1490" s="55" t="s">
        <v>15</v>
      </c>
      <c r="L1490" s="55" t="s">
        <v>14</v>
      </c>
      <c r="M1490" s="55" t="s">
        <v>15</v>
      </c>
      <c r="N1490" s="55" t="s">
        <v>14</v>
      </c>
      <c r="O1490" s="55" t="s">
        <v>15</v>
      </c>
      <c r="P1490" s="55" t="s">
        <v>14</v>
      </c>
      <c r="Q1490" s="55" t="s">
        <v>15</v>
      </c>
    </row>
    <row r="1491" spans="1:17" customFormat="1" x14ac:dyDescent="0.3">
      <c r="A1491" s="56" t="s">
        <v>16</v>
      </c>
      <c r="B1491" s="57">
        <v>680.08735143709998</v>
      </c>
      <c r="C1491" s="57">
        <v>680.08735143709998</v>
      </c>
      <c r="D1491" s="57">
        <v>94.206388555299995</v>
      </c>
      <c r="E1491" s="57">
        <v>94.206388555299995</v>
      </c>
      <c r="F1491" s="57">
        <v>160.81503379630001</v>
      </c>
      <c r="G1491" s="57">
        <v>160.81503379630001</v>
      </c>
      <c r="H1491" s="57">
        <v>62.365239023800001</v>
      </c>
      <c r="I1491" s="57">
        <v>62.365239023800001</v>
      </c>
      <c r="J1491" s="57">
        <v>49.089520867300003</v>
      </c>
      <c r="K1491" s="57">
        <v>49.089520867300003</v>
      </c>
      <c r="L1491" s="57">
        <v>128.7291358622</v>
      </c>
      <c r="M1491" s="57">
        <v>128.7291358622</v>
      </c>
      <c r="N1491" s="57">
        <v>82.696520649600004</v>
      </c>
      <c r="O1491" s="57">
        <v>82.696520649600004</v>
      </c>
      <c r="P1491" s="57">
        <v>87.794424085000003</v>
      </c>
      <c r="Q1491" s="57">
        <v>87.794424085000003</v>
      </c>
    </row>
    <row r="1492" spans="1:17" customFormat="1" x14ac:dyDescent="0.3">
      <c r="A1492" s="58" t="s">
        <v>341</v>
      </c>
      <c r="B1492" s="59">
        <v>349.128816672499</v>
      </c>
      <c r="C1492" s="60">
        <v>0.51335878536007495</v>
      </c>
      <c r="D1492" s="59">
        <v>65.162743874200004</v>
      </c>
      <c r="E1492" s="64">
        <v>0.69170196282334795</v>
      </c>
      <c r="F1492" s="59">
        <v>54.858873578000001</v>
      </c>
      <c r="G1492" s="63">
        <v>0.34113025556732601</v>
      </c>
      <c r="H1492" s="59">
        <v>34.5271757314</v>
      </c>
      <c r="I1492" s="60">
        <v>0.55362853204528994</v>
      </c>
      <c r="J1492" s="59">
        <v>34.674896770899998</v>
      </c>
      <c r="K1492" s="64">
        <v>0.70636046468316604</v>
      </c>
      <c r="L1492" s="59">
        <v>45.119420853699999</v>
      </c>
      <c r="M1492" s="63">
        <v>0.35049890261050698</v>
      </c>
      <c r="N1492" s="59">
        <v>60.492661622500002</v>
      </c>
      <c r="O1492" s="64">
        <v>0.73150189569423696</v>
      </c>
      <c r="P1492" s="59">
        <v>42.371190573900002</v>
      </c>
      <c r="Q1492" s="60">
        <v>0.482618241596727</v>
      </c>
    </row>
    <row r="1493" spans="1:17" customFormat="1" x14ac:dyDescent="0.3">
      <c r="A1493" s="58" t="s">
        <v>237</v>
      </c>
      <c r="B1493" s="65">
        <v>111.6478205917</v>
      </c>
      <c r="C1493" s="66">
        <v>0.16416688290963799</v>
      </c>
      <c r="D1493" s="65">
        <v>14.842223907199999</v>
      </c>
      <c r="E1493" s="66">
        <v>0.15755007844810301</v>
      </c>
      <c r="F1493" s="65">
        <v>34.311012107700002</v>
      </c>
      <c r="G1493" s="66">
        <v>0.21335699342115499</v>
      </c>
      <c r="H1493" s="65">
        <v>10.6981371392</v>
      </c>
      <c r="I1493" s="66">
        <v>0.171540064732492</v>
      </c>
      <c r="J1493" s="65">
        <v>3.3712284583999899</v>
      </c>
      <c r="K1493" s="66">
        <v>6.8675114338825699E-2</v>
      </c>
      <c r="L1493" s="65">
        <v>18.661229028600001</v>
      </c>
      <c r="M1493" s="66">
        <v>0.14496507650432899</v>
      </c>
      <c r="N1493" s="65">
        <v>6.2646655163</v>
      </c>
      <c r="O1493" s="63">
        <v>7.5754886264737906E-2</v>
      </c>
      <c r="P1493" s="65">
        <v>22.744489931099999</v>
      </c>
      <c r="Q1493" s="64">
        <v>0.25906531272509298</v>
      </c>
    </row>
    <row r="1494" spans="1:17" customFormat="1" x14ac:dyDescent="0.3">
      <c r="A1494" s="58" t="s">
        <v>238</v>
      </c>
      <c r="B1494" s="59">
        <v>94.548526114699996</v>
      </c>
      <c r="C1494" s="60">
        <v>0.13902409141253499</v>
      </c>
      <c r="D1494" s="59">
        <v>10.947638400900001</v>
      </c>
      <c r="E1494" s="60">
        <v>0.116209086971566</v>
      </c>
      <c r="F1494" s="59">
        <v>24.2838242483</v>
      </c>
      <c r="G1494" s="60">
        <v>0.15100468951839199</v>
      </c>
      <c r="H1494" s="59">
        <v>12.3553786395</v>
      </c>
      <c r="I1494" s="60">
        <v>0.19811322513788299</v>
      </c>
      <c r="J1494" s="59">
        <v>6.9481240937999997</v>
      </c>
      <c r="K1494" s="60">
        <v>0.14153986372330499</v>
      </c>
      <c r="L1494" s="59">
        <v>27.6566624803</v>
      </c>
      <c r="M1494" s="60">
        <v>0.214843844752485</v>
      </c>
      <c r="N1494" s="59">
        <v>3.6018021573999999</v>
      </c>
      <c r="O1494" s="63">
        <v>4.35544582662852E-2</v>
      </c>
      <c r="P1494" s="59">
        <v>7.8031946977000004</v>
      </c>
      <c r="Q1494" s="60">
        <v>8.8880299392876894E-2</v>
      </c>
    </row>
    <row r="1495" spans="1:17" customFormat="1" x14ac:dyDescent="0.3">
      <c r="A1495" s="58" t="s">
        <v>239</v>
      </c>
      <c r="B1495" s="65">
        <v>60.4713094807001</v>
      </c>
      <c r="C1495" s="66">
        <v>8.8916974198854595E-2</v>
      </c>
      <c r="D1495" s="65">
        <v>1.7330718597000001</v>
      </c>
      <c r="E1495" s="63">
        <v>1.8396542806464501E-2</v>
      </c>
      <c r="F1495" s="65">
        <v>23.9867064982</v>
      </c>
      <c r="G1495" s="64">
        <v>0.14915711505295801</v>
      </c>
      <c r="H1495" s="65">
        <v>1.7792540810999999</v>
      </c>
      <c r="I1495" s="66">
        <v>2.8529580082600099E-2</v>
      </c>
      <c r="J1495" s="65">
        <v>2.2578751780000101</v>
      </c>
      <c r="K1495" s="66">
        <v>4.5995054303005801E-2</v>
      </c>
      <c r="L1495" s="65">
        <v>13.7016287306</v>
      </c>
      <c r="M1495" s="66">
        <v>0.106437665714366</v>
      </c>
      <c r="N1495" s="65">
        <v>7.4105713178999997</v>
      </c>
      <c r="O1495" s="66">
        <v>8.9611645806719195E-2</v>
      </c>
      <c r="P1495" s="65">
        <v>9.6022018152000008</v>
      </c>
      <c r="Q1495" s="66">
        <v>0.109371431218723</v>
      </c>
    </row>
    <row r="1496" spans="1:17" customFormat="1" x14ac:dyDescent="0.3">
      <c r="A1496" s="58" t="s">
        <v>342</v>
      </c>
      <c r="B1496" s="59">
        <v>46.6879038513</v>
      </c>
      <c r="C1496" s="60">
        <v>6.8649863510390693E-2</v>
      </c>
      <c r="D1496" s="59">
        <v>0.80450683950000001</v>
      </c>
      <c r="E1496" s="63">
        <v>8.5398331454745006E-3</v>
      </c>
      <c r="F1496" s="59">
        <v>23.0723625746</v>
      </c>
      <c r="G1496" s="64">
        <v>0.14347142819884101</v>
      </c>
      <c r="H1496" s="59">
        <v>0.91144258990000004</v>
      </c>
      <c r="I1496" s="60">
        <v>1.4614593067657E-2</v>
      </c>
      <c r="J1496" s="59">
        <v>0.87506695630000098</v>
      </c>
      <c r="K1496" s="60">
        <v>1.7825942091907999E-2</v>
      </c>
      <c r="L1496" s="59">
        <v>13.674899311600001</v>
      </c>
      <c r="M1496" s="60">
        <v>0.106230024927989</v>
      </c>
      <c r="N1496" s="59">
        <v>1.3137794826</v>
      </c>
      <c r="O1496" s="60">
        <v>1.58867564473083E-2</v>
      </c>
      <c r="P1496" s="59">
        <v>5.2733470670999996</v>
      </c>
      <c r="Q1496" s="60">
        <v>6.0064715066579802E-2</v>
      </c>
    </row>
    <row r="1497" spans="1:17" customFormat="1" x14ac:dyDescent="0.3">
      <c r="A1497" s="58" t="s">
        <v>88</v>
      </c>
      <c r="B1497" s="65">
        <v>17.602974726199999</v>
      </c>
      <c r="C1497" s="66">
        <v>2.5883402608507501E-2</v>
      </c>
      <c r="D1497" s="65">
        <v>0.71620367380000005</v>
      </c>
      <c r="E1497" s="66">
        <v>7.6024958050438596E-3</v>
      </c>
      <c r="F1497" s="65">
        <v>0.30225478950000001</v>
      </c>
      <c r="G1497" s="66">
        <v>1.87951824132847E-3</v>
      </c>
      <c r="H1497" s="65">
        <v>2.09385084270001</v>
      </c>
      <c r="I1497" s="66">
        <v>3.3574004934077799E-2</v>
      </c>
      <c r="J1497" s="65">
        <v>0.96232940989999904</v>
      </c>
      <c r="K1497" s="66">
        <v>1.9603560859788999E-2</v>
      </c>
      <c r="L1497" s="65">
        <v>9.9152954574000098</v>
      </c>
      <c r="M1497" s="64">
        <v>7.7024485490324202E-2</v>
      </c>
      <c r="N1497" s="65">
        <v>3.6130405528999998</v>
      </c>
      <c r="O1497" s="66">
        <v>4.3690357520712403E-2</v>
      </c>
      <c r="P1497" s="65">
        <v>0</v>
      </c>
      <c r="Q1497" s="66">
        <v>0</v>
      </c>
    </row>
    <row r="1498" spans="1:17" customFormat="1" x14ac:dyDescent="0.3">
      <c r="A1498" s="58" t="s">
        <v>343</v>
      </c>
      <c r="B1498" s="59">
        <v>460.77663726420002</v>
      </c>
      <c r="C1498" s="60">
        <v>0.67752566826971194</v>
      </c>
      <c r="D1498" s="59">
        <v>80.004967781399898</v>
      </c>
      <c r="E1498" s="64">
        <v>0.84925204127145104</v>
      </c>
      <c r="F1498" s="59">
        <v>89.169885685700294</v>
      </c>
      <c r="G1498" s="63">
        <v>0.55448724898848101</v>
      </c>
      <c r="H1498" s="59">
        <v>45.2253128706</v>
      </c>
      <c r="I1498" s="60">
        <v>0.725168596777782</v>
      </c>
      <c r="J1498" s="59">
        <v>38.046125229300003</v>
      </c>
      <c r="K1498" s="60">
        <v>0.77503557902199205</v>
      </c>
      <c r="L1498" s="59">
        <v>63.780649882299997</v>
      </c>
      <c r="M1498" s="63">
        <v>0.49546397911483597</v>
      </c>
      <c r="N1498" s="59">
        <v>66.757327138799994</v>
      </c>
      <c r="O1498" s="64">
        <v>0.80725678195897499</v>
      </c>
      <c r="P1498" s="59">
        <v>65.115680505</v>
      </c>
      <c r="Q1498" s="60">
        <v>0.74168355432181998</v>
      </c>
    </row>
    <row r="1499" spans="1:17" customFormat="1" x14ac:dyDescent="0.3">
      <c r="A1499" s="58" t="s">
        <v>344</v>
      </c>
      <c r="B1499" s="65">
        <v>107.15921333199999</v>
      </c>
      <c r="C1499" s="66">
        <v>0.15756683770924501</v>
      </c>
      <c r="D1499" s="65">
        <v>2.5375786992</v>
      </c>
      <c r="E1499" s="63">
        <v>2.6936375951938998E-2</v>
      </c>
      <c r="F1499" s="65">
        <v>47.0590690728</v>
      </c>
      <c r="G1499" s="64">
        <v>0.29262854325179799</v>
      </c>
      <c r="H1499" s="65">
        <v>2.690696671</v>
      </c>
      <c r="I1499" s="63">
        <v>4.3144173150257099E-2</v>
      </c>
      <c r="J1499" s="65">
        <v>3.1329421342999999</v>
      </c>
      <c r="K1499" s="66">
        <v>6.3820996394913801E-2</v>
      </c>
      <c r="L1499" s="65">
        <v>27.3765280422</v>
      </c>
      <c r="M1499" s="66">
        <v>0.212667690642355</v>
      </c>
      <c r="N1499" s="65">
        <v>8.7243508004999892</v>
      </c>
      <c r="O1499" s="66">
        <v>0.105498402254028</v>
      </c>
      <c r="P1499" s="65">
        <v>14.8755488823</v>
      </c>
      <c r="Q1499" s="66">
        <v>0.16943614628530301</v>
      </c>
    </row>
    <row r="1500" spans="1:17" customFormat="1" x14ac:dyDescent="0.3">
      <c r="A1500" s="71" t="s">
        <v>1</v>
      </c>
    </row>
    <row r="1501" spans="1:17" customFormat="1" x14ac:dyDescent="0.3">
      <c r="A1501" s="71" t="s">
        <v>1</v>
      </c>
    </row>
    <row r="1502" spans="1:17" customFormat="1" x14ac:dyDescent="0.3">
      <c r="A1502" s="53" t="s">
        <v>476</v>
      </c>
    </row>
    <row r="1503" spans="1:17" customFormat="1" x14ac:dyDescent="0.3">
      <c r="A1503" s="54" t="s">
        <v>1</v>
      </c>
    </row>
    <row r="1504" spans="1:17" customFormat="1" x14ac:dyDescent="0.3">
      <c r="A1504" s="115" t="s">
        <v>1</v>
      </c>
      <c r="B1504" s="114" t="s">
        <v>501</v>
      </c>
      <c r="C1504" s="114" t="s">
        <v>1</v>
      </c>
      <c r="D1504" s="114" t="s">
        <v>17</v>
      </c>
      <c r="E1504" s="114" t="s">
        <v>1</v>
      </c>
      <c r="F1504" s="114" t="s">
        <v>18</v>
      </c>
      <c r="G1504" s="114" t="s">
        <v>1</v>
      </c>
      <c r="H1504" s="114" t="s">
        <v>19</v>
      </c>
      <c r="I1504" s="114" t="s">
        <v>1</v>
      </c>
      <c r="J1504" s="114" t="s">
        <v>20</v>
      </c>
      <c r="K1504" s="114" t="s">
        <v>1</v>
      </c>
      <c r="L1504" s="114" t="s">
        <v>21</v>
      </c>
      <c r="M1504" s="114" t="s">
        <v>1</v>
      </c>
      <c r="N1504" s="114" t="s">
        <v>22</v>
      </c>
      <c r="O1504" s="114" t="s">
        <v>1</v>
      </c>
      <c r="P1504" s="114" t="s">
        <v>23</v>
      </c>
      <c r="Q1504" s="114" t="s">
        <v>1</v>
      </c>
    </row>
    <row r="1505" spans="1:17" customFormat="1" x14ac:dyDescent="0.3">
      <c r="A1505" s="116" t="s">
        <v>1</v>
      </c>
      <c r="B1505" s="55" t="s">
        <v>14</v>
      </c>
      <c r="C1505" s="55" t="s">
        <v>15</v>
      </c>
      <c r="D1505" s="55" t="s">
        <v>14</v>
      </c>
      <c r="E1505" s="55" t="s">
        <v>15</v>
      </c>
      <c r="F1505" s="55" t="s">
        <v>14</v>
      </c>
      <c r="G1505" s="55" t="s">
        <v>15</v>
      </c>
      <c r="H1505" s="55" t="s">
        <v>14</v>
      </c>
      <c r="I1505" s="55" t="s">
        <v>15</v>
      </c>
      <c r="J1505" s="55" t="s">
        <v>14</v>
      </c>
      <c r="K1505" s="55" t="s">
        <v>15</v>
      </c>
      <c r="L1505" s="55" t="s">
        <v>14</v>
      </c>
      <c r="M1505" s="55" t="s">
        <v>15</v>
      </c>
      <c r="N1505" s="55" t="s">
        <v>14</v>
      </c>
      <c r="O1505" s="55" t="s">
        <v>15</v>
      </c>
      <c r="P1505" s="55" t="s">
        <v>14</v>
      </c>
      <c r="Q1505" s="55" t="s">
        <v>15</v>
      </c>
    </row>
    <row r="1506" spans="1:17" customFormat="1" x14ac:dyDescent="0.3">
      <c r="A1506" s="56" t="s">
        <v>16</v>
      </c>
      <c r="B1506" s="57">
        <v>680.08735143709998</v>
      </c>
      <c r="C1506" s="57">
        <v>680.08735143709998</v>
      </c>
      <c r="D1506" s="57">
        <v>94.206388555299995</v>
      </c>
      <c r="E1506" s="57">
        <v>94.206388555299995</v>
      </c>
      <c r="F1506" s="57">
        <v>160.81503379630001</v>
      </c>
      <c r="G1506" s="57">
        <v>160.81503379630001</v>
      </c>
      <c r="H1506" s="57">
        <v>62.365239023800001</v>
      </c>
      <c r="I1506" s="57">
        <v>62.365239023800001</v>
      </c>
      <c r="J1506" s="57">
        <v>49.089520867300003</v>
      </c>
      <c r="K1506" s="57">
        <v>49.089520867300003</v>
      </c>
      <c r="L1506" s="57">
        <v>128.7291358622</v>
      </c>
      <c r="M1506" s="57">
        <v>128.7291358622</v>
      </c>
      <c r="N1506" s="57">
        <v>82.696520649600004</v>
      </c>
      <c r="O1506" s="57">
        <v>82.696520649600004</v>
      </c>
      <c r="P1506" s="57">
        <v>87.794424085000003</v>
      </c>
      <c r="Q1506" s="57">
        <v>87.794424085000003</v>
      </c>
    </row>
    <row r="1507" spans="1:17" customFormat="1" x14ac:dyDescent="0.3">
      <c r="A1507" s="58" t="s">
        <v>341</v>
      </c>
      <c r="B1507" s="59">
        <v>14.338515131299999</v>
      </c>
      <c r="C1507" s="60">
        <v>2.10833433396477E-2</v>
      </c>
      <c r="D1507" s="59">
        <v>8.5202465323999999</v>
      </c>
      <c r="E1507" s="64">
        <v>9.0442343274825102E-2</v>
      </c>
      <c r="F1507" s="59">
        <v>0.80249379160000001</v>
      </c>
      <c r="G1507" s="60">
        <v>4.9901664829203503E-3</v>
      </c>
      <c r="H1507" s="59">
        <v>0</v>
      </c>
      <c r="I1507" s="60">
        <v>0</v>
      </c>
      <c r="J1507" s="59">
        <v>0.7854459842</v>
      </c>
      <c r="K1507" s="60">
        <v>1.6000278070002701E-2</v>
      </c>
      <c r="L1507" s="59">
        <v>2.3946604115999999</v>
      </c>
      <c r="M1507" s="60">
        <v>1.8602318702452901E-2</v>
      </c>
      <c r="N1507" s="59">
        <v>1.8356684114999999</v>
      </c>
      <c r="O1507" s="60">
        <v>2.2197649877895801E-2</v>
      </c>
      <c r="P1507" s="59">
        <v>0</v>
      </c>
      <c r="Q1507" s="60">
        <v>0</v>
      </c>
    </row>
    <row r="1508" spans="1:17" customFormat="1" x14ac:dyDescent="0.3">
      <c r="A1508" s="58" t="s">
        <v>237</v>
      </c>
      <c r="B1508" s="65">
        <v>20.9042514496</v>
      </c>
      <c r="C1508" s="66">
        <v>3.0737597759209902E-2</v>
      </c>
      <c r="D1508" s="65">
        <v>7.8032999490000003</v>
      </c>
      <c r="E1508" s="64">
        <v>8.2831961490800493E-2</v>
      </c>
      <c r="F1508" s="65">
        <v>6.2585480141000103</v>
      </c>
      <c r="G1508" s="66">
        <v>3.89176799354937E-2</v>
      </c>
      <c r="H1508" s="65">
        <v>1.6099187900999901</v>
      </c>
      <c r="I1508" s="66">
        <v>2.5814360937278201E-2</v>
      </c>
      <c r="J1508" s="65">
        <v>2.1664252053999999</v>
      </c>
      <c r="K1508" s="66">
        <v>4.4132131809889397E-2</v>
      </c>
      <c r="L1508" s="65">
        <v>0.86339409119999599</v>
      </c>
      <c r="M1508" s="66">
        <v>6.7070604134578599E-3</v>
      </c>
      <c r="N1508" s="65">
        <v>2.2026653997999999</v>
      </c>
      <c r="O1508" s="66">
        <v>2.6635526893968E-2</v>
      </c>
      <c r="P1508" s="65">
        <v>0</v>
      </c>
      <c r="Q1508" s="66">
        <v>0</v>
      </c>
    </row>
    <row r="1509" spans="1:17" customFormat="1" x14ac:dyDescent="0.3">
      <c r="A1509" s="58" t="s">
        <v>238</v>
      </c>
      <c r="B1509" s="59">
        <v>134.23546556790001</v>
      </c>
      <c r="C1509" s="60">
        <v>0.197379741417401</v>
      </c>
      <c r="D1509" s="59">
        <v>24.079340027000001</v>
      </c>
      <c r="E1509" s="60">
        <v>0.25560198619507901</v>
      </c>
      <c r="F1509" s="59">
        <v>47.618222866700002</v>
      </c>
      <c r="G1509" s="64">
        <v>0.29610554276297801</v>
      </c>
      <c r="H1509" s="59">
        <v>6.8513843518000002</v>
      </c>
      <c r="I1509" s="60">
        <v>0.109859024980011</v>
      </c>
      <c r="J1509" s="59">
        <v>19.395185714499998</v>
      </c>
      <c r="K1509" s="64">
        <v>0.39509828924445101</v>
      </c>
      <c r="L1509" s="59">
        <v>20.926032172100001</v>
      </c>
      <c r="M1509" s="60">
        <v>0.162558631594487</v>
      </c>
      <c r="N1509" s="59">
        <v>5.0821360991000004</v>
      </c>
      <c r="O1509" s="63">
        <v>6.14552590505461E-2</v>
      </c>
      <c r="P1509" s="59">
        <v>4.4274996284999997</v>
      </c>
      <c r="Q1509" s="63">
        <v>5.0430305507937798E-2</v>
      </c>
    </row>
    <row r="1510" spans="1:17" customFormat="1" x14ac:dyDescent="0.3">
      <c r="A1510" s="58" t="s">
        <v>239</v>
      </c>
      <c r="B1510" s="65">
        <v>316.78976866839997</v>
      </c>
      <c r="C1510" s="66">
        <v>0.46580747017127699</v>
      </c>
      <c r="D1510" s="65">
        <v>41.639426331300001</v>
      </c>
      <c r="E1510" s="66">
        <v>0.44200215048958502</v>
      </c>
      <c r="F1510" s="65">
        <v>55.905720304600003</v>
      </c>
      <c r="G1510" s="63">
        <v>0.34763988779441002</v>
      </c>
      <c r="H1510" s="65">
        <v>34.429688590700103</v>
      </c>
      <c r="I1510" s="66">
        <v>0.55206536733645595</v>
      </c>
      <c r="J1510" s="65">
        <v>19.745826333899998</v>
      </c>
      <c r="K1510" s="66">
        <v>0.40224117051941499</v>
      </c>
      <c r="L1510" s="65">
        <v>68.772760565300004</v>
      </c>
      <c r="M1510" s="66">
        <v>0.534243938675381</v>
      </c>
      <c r="N1510" s="65">
        <v>53.185052398499998</v>
      </c>
      <c r="O1510" s="64">
        <v>0.64313530945098196</v>
      </c>
      <c r="P1510" s="65">
        <v>41.465153205999997</v>
      </c>
      <c r="Q1510" s="66">
        <v>0.47229825399679898</v>
      </c>
    </row>
    <row r="1511" spans="1:17" customFormat="1" x14ac:dyDescent="0.3">
      <c r="A1511" s="58" t="s">
        <v>342</v>
      </c>
      <c r="B1511" s="59">
        <v>186.66118935279999</v>
      </c>
      <c r="C1511" s="60">
        <v>0.27446649163282399</v>
      </c>
      <c r="D1511" s="59">
        <v>9.5623649136999997</v>
      </c>
      <c r="E1511" s="63">
        <v>0.101504420882102</v>
      </c>
      <c r="F1511" s="59">
        <v>47.4546083121</v>
      </c>
      <c r="G1511" s="60">
        <v>0.29508813443530102</v>
      </c>
      <c r="H1511" s="59">
        <v>19.474247291200001</v>
      </c>
      <c r="I1511" s="60">
        <v>0.31226124674625499</v>
      </c>
      <c r="J1511" s="59">
        <v>6.9966376293000101</v>
      </c>
      <c r="K1511" s="63">
        <v>0.14252813035624201</v>
      </c>
      <c r="L1511" s="59">
        <v>33.991278663999999</v>
      </c>
      <c r="M1511" s="60">
        <v>0.26405272152519099</v>
      </c>
      <c r="N1511" s="59">
        <v>20.390998340700001</v>
      </c>
      <c r="O1511" s="60">
        <v>0.24657625472660799</v>
      </c>
      <c r="P1511" s="59">
        <v>41.901771250499998</v>
      </c>
      <c r="Q1511" s="64">
        <v>0.47727144049526299</v>
      </c>
    </row>
    <row r="1512" spans="1:17" customFormat="1" x14ac:dyDescent="0.3">
      <c r="A1512" s="58" t="s">
        <v>88</v>
      </c>
      <c r="B1512" s="65">
        <v>7.1581612670999899</v>
      </c>
      <c r="C1512" s="66">
        <v>1.0525355679640301E-2</v>
      </c>
      <c r="D1512" s="65">
        <v>2.6017108018999999</v>
      </c>
      <c r="E1512" s="66">
        <v>2.76171376676092E-2</v>
      </c>
      <c r="F1512" s="65">
        <v>2.7754405071999999</v>
      </c>
      <c r="G1512" s="66">
        <v>1.7258588588897599E-2</v>
      </c>
      <c r="H1512" s="65">
        <v>0</v>
      </c>
      <c r="I1512" s="66">
        <v>0</v>
      </c>
      <c r="J1512" s="65">
        <v>0</v>
      </c>
      <c r="K1512" s="66">
        <v>0</v>
      </c>
      <c r="L1512" s="65">
        <v>1.7810099580000001</v>
      </c>
      <c r="M1512" s="66">
        <v>1.38353290890301E-2</v>
      </c>
      <c r="N1512" s="65">
        <v>0</v>
      </c>
      <c r="O1512" s="66">
        <v>0</v>
      </c>
      <c r="P1512" s="65">
        <v>0</v>
      </c>
      <c r="Q1512" s="66">
        <v>0</v>
      </c>
    </row>
    <row r="1513" spans="1:17" customFormat="1" x14ac:dyDescent="0.3">
      <c r="A1513" s="58" t="s">
        <v>343</v>
      </c>
      <c r="B1513" s="59">
        <v>35.242766580900003</v>
      </c>
      <c r="C1513" s="60">
        <v>5.1820941098857598E-2</v>
      </c>
      <c r="D1513" s="59">
        <v>16.323546481400001</v>
      </c>
      <c r="E1513" s="64">
        <v>0.173274304765626</v>
      </c>
      <c r="F1513" s="59">
        <v>7.06104180569998</v>
      </c>
      <c r="G1513" s="60">
        <v>4.3907846418413998E-2</v>
      </c>
      <c r="H1513" s="59">
        <v>1.6099187900999901</v>
      </c>
      <c r="I1513" s="60">
        <v>2.5814360937278201E-2</v>
      </c>
      <c r="J1513" s="59">
        <v>2.9518711895999998</v>
      </c>
      <c r="K1513" s="60">
        <v>6.0132409879892101E-2</v>
      </c>
      <c r="L1513" s="59">
        <v>3.2580545027999999</v>
      </c>
      <c r="M1513" s="60">
        <v>2.5309379115910701E-2</v>
      </c>
      <c r="N1513" s="59">
        <v>4.0383338113000002</v>
      </c>
      <c r="O1513" s="60">
        <v>4.8833176771863801E-2</v>
      </c>
      <c r="P1513" s="59">
        <v>0</v>
      </c>
      <c r="Q1513" s="63">
        <v>0</v>
      </c>
    </row>
    <row r="1514" spans="1:17" customFormat="1" x14ac:dyDescent="0.3">
      <c r="A1514" s="58" t="s">
        <v>344</v>
      </c>
      <c r="B1514" s="65">
        <v>503.45095802119903</v>
      </c>
      <c r="C1514" s="66">
        <v>0.74027396180410099</v>
      </c>
      <c r="D1514" s="65">
        <v>51.201791245000003</v>
      </c>
      <c r="E1514" s="63">
        <v>0.54350657137168701</v>
      </c>
      <c r="F1514" s="65">
        <v>103.3603286167</v>
      </c>
      <c r="G1514" s="63">
        <v>0.64272802222971104</v>
      </c>
      <c r="H1514" s="65">
        <v>53.903935881899898</v>
      </c>
      <c r="I1514" s="64">
        <v>0.86432661408271105</v>
      </c>
      <c r="J1514" s="65">
        <v>26.742463963199899</v>
      </c>
      <c r="K1514" s="63">
        <v>0.544769300875657</v>
      </c>
      <c r="L1514" s="65">
        <v>102.7640392293</v>
      </c>
      <c r="M1514" s="66">
        <v>0.79829666020057199</v>
      </c>
      <c r="N1514" s="65">
        <v>73.576050739199999</v>
      </c>
      <c r="O1514" s="64">
        <v>0.88971156417759001</v>
      </c>
      <c r="P1514" s="65">
        <v>83.366924456500001</v>
      </c>
      <c r="Q1514" s="64">
        <v>0.94956969449206197</v>
      </c>
    </row>
    <row r="1515" spans="1:17" customFormat="1" x14ac:dyDescent="0.3">
      <c r="A1515" s="71" t="s">
        <v>1</v>
      </c>
    </row>
    <row r="1516" spans="1:17" customFormat="1" x14ac:dyDescent="0.3">
      <c r="A1516" s="71" t="s">
        <v>1</v>
      </c>
    </row>
    <row r="1517" spans="1:17" customFormat="1" x14ac:dyDescent="0.3">
      <c r="A1517" s="53" t="s">
        <v>477</v>
      </c>
    </row>
    <row r="1518" spans="1:17" customFormat="1" x14ac:dyDescent="0.3">
      <c r="A1518" s="54" t="s">
        <v>1</v>
      </c>
    </row>
    <row r="1519" spans="1:17" customFormat="1" x14ac:dyDescent="0.3">
      <c r="A1519" s="115" t="s">
        <v>1</v>
      </c>
      <c r="B1519" s="114" t="s">
        <v>501</v>
      </c>
      <c r="C1519" s="114" t="s">
        <v>1</v>
      </c>
      <c r="D1519" s="114" t="s">
        <v>17</v>
      </c>
      <c r="E1519" s="114" t="s">
        <v>1</v>
      </c>
      <c r="F1519" s="114" t="s">
        <v>18</v>
      </c>
      <c r="G1519" s="114" t="s">
        <v>1</v>
      </c>
      <c r="H1519" s="114" t="s">
        <v>19</v>
      </c>
      <c r="I1519" s="114" t="s">
        <v>1</v>
      </c>
      <c r="J1519" s="114" t="s">
        <v>20</v>
      </c>
      <c r="K1519" s="114" t="s">
        <v>1</v>
      </c>
      <c r="L1519" s="114" t="s">
        <v>21</v>
      </c>
      <c r="M1519" s="114" t="s">
        <v>1</v>
      </c>
      <c r="N1519" s="114" t="s">
        <v>22</v>
      </c>
      <c r="O1519" s="114" t="s">
        <v>1</v>
      </c>
      <c r="P1519" s="114" t="s">
        <v>23</v>
      </c>
      <c r="Q1519" s="114" t="s">
        <v>1</v>
      </c>
    </row>
    <row r="1520" spans="1:17" customFormat="1" x14ac:dyDescent="0.3">
      <c r="A1520" s="116" t="s">
        <v>1</v>
      </c>
      <c r="B1520" s="55" t="s">
        <v>14</v>
      </c>
      <c r="C1520" s="55" t="s">
        <v>15</v>
      </c>
      <c r="D1520" s="55" t="s">
        <v>14</v>
      </c>
      <c r="E1520" s="55" t="s">
        <v>15</v>
      </c>
      <c r="F1520" s="55" t="s">
        <v>14</v>
      </c>
      <c r="G1520" s="55" t="s">
        <v>15</v>
      </c>
      <c r="H1520" s="55" t="s">
        <v>14</v>
      </c>
      <c r="I1520" s="55" t="s">
        <v>15</v>
      </c>
      <c r="J1520" s="55" t="s">
        <v>14</v>
      </c>
      <c r="K1520" s="55" t="s">
        <v>15</v>
      </c>
      <c r="L1520" s="55" t="s">
        <v>14</v>
      </c>
      <c r="M1520" s="55" t="s">
        <v>15</v>
      </c>
      <c r="N1520" s="55" t="s">
        <v>14</v>
      </c>
      <c r="O1520" s="55" t="s">
        <v>15</v>
      </c>
      <c r="P1520" s="55" t="s">
        <v>14</v>
      </c>
      <c r="Q1520" s="55" t="s">
        <v>15</v>
      </c>
    </row>
    <row r="1521" spans="1:17" customFormat="1" x14ac:dyDescent="0.3">
      <c r="A1521" s="56" t="s">
        <v>16</v>
      </c>
      <c r="B1521" s="57">
        <v>680.08735143709998</v>
      </c>
      <c r="C1521" s="57">
        <v>680.08735143709998</v>
      </c>
      <c r="D1521" s="57">
        <v>94.206388555299995</v>
      </c>
      <c r="E1521" s="57">
        <v>94.206388555299995</v>
      </c>
      <c r="F1521" s="57">
        <v>160.81503379630001</v>
      </c>
      <c r="G1521" s="57">
        <v>160.81503379630001</v>
      </c>
      <c r="H1521" s="57">
        <v>62.365239023800001</v>
      </c>
      <c r="I1521" s="57">
        <v>62.365239023800001</v>
      </c>
      <c r="J1521" s="57">
        <v>49.089520867300003</v>
      </c>
      <c r="K1521" s="57">
        <v>49.089520867300003</v>
      </c>
      <c r="L1521" s="57">
        <v>128.7291358622</v>
      </c>
      <c r="M1521" s="57">
        <v>128.7291358622</v>
      </c>
      <c r="N1521" s="57">
        <v>82.696520649600004</v>
      </c>
      <c r="O1521" s="57">
        <v>82.696520649600004</v>
      </c>
      <c r="P1521" s="57">
        <v>87.794424085000003</v>
      </c>
      <c r="Q1521" s="57">
        <v>87.794424085000003</v>
      </c>
    </row>
    <row r="1522" spans="1:17" customFormat="1" x14ac:dyDescent="0.3">
      <c r="A1522" s="58" t="s">
        <v>341</v>
      </c>
      <c r="B1522" s="59">
        <v>31.024321769699899</v>
      </c>
      <c r="C1522" s="60">
        <v>4.5618142587334098E-2</v>
      </c>
      <c r="D1522" s="59">
        <v>3.7512277624000001</v>
      </c>
      <c r="E1522" s="60">
        <v>3.98192502645189E-2</v>
      </c>
      <c r="F1522" s="59">
        <v>6.1430058493999997</v>
      </c>
      <c r="G1522" s="60">
        <v>3.8199201308387498E-2</v>
      </c>
      <c r="H1522" s="59">
        <v>2.8046813737999998</v>
      </c>
      <c r="I1522" s="60">
        <v>4.4971869228780902E-2</v>
      </c>
      <c r="J1522" s="59">
        <v>3.3823512191999998</v>
      </c>
      <c r="K1522" s="60">
        <v>6.8901695503267496E-2</v>
      </c>
      <c r="L1522" s="59">
        <v>9.5769105037000202</v>
      </c>
      <c r="M1522" s="60">
        <v>7.4395826862007006E-2</v>
      </c>
      <c r="N1522" s="59">
        <v>3.8543830318999999</v>
      </c>
      <c r="O1522" s="60">
        <v>4.6608769046423498E-2</v>
      </c>
      <c r="P1522" s="59">
        <v>0.65840472090000002</v>
      </c>
      <c r="Q1522" s="60">
        <v>7.4993910804922199E-3</v>
      </c>
    </row>
    <row r="1523" spans="1:17" customFormat="1" x14ac:dyDescent="0.3">
      <c r="A1523" s="58" t="s">
        <v>237</v>
      </c>
      <c r="B1523" s="65">
        <v>87.924501281000005</v>
      </c>
      <c r="C1523" s="66">
        <v>0.129284129597773</v>
      </c>
      <c r="D1523" s="65">
        <v>13.9490827262</v>
      </c>
      <c r="E1523" s="66">
        <v>0.14806939253394399</v>
      </c>
      <c r="F1523" s="65">
        <v>28.6366374503</v>
      </c>
      <c r="G1523" s="66">
        <v>0.17807189274712501</v>
      </c>
      <c r="H1523" s="65">
        <v>0.78008452450000099</v>
      </c>
      <c r="I1523" s="63">
        <v>1.25083225320808E-2</v>
      </c>
      <c r="J1523" s="65">
        <v>8.3899578608999992</v>
      </c>
      <c r="K1523" s="66">
        <v>0.17091138215791399</v>
      </c>
      <c r="L1523" s="65">
        <v>25.259916547700001</v>
      </c>
      <c r="M1523" s="66">
        <v>0.19622532520329999</v>
      </c>
      <c r="N1523" s="65">
        <v>1.6940248492000001</v>
      </c>
      <c r="O1523" s="63">
        <v>2.04848382482485E-2</v>
      </c>
      <c r="P1523" s="65">
        <v>7.9528369650000004</v>
      </c>
      <c r="Q1523" s="66">
        <v>9.0584761479843998E-2</v>
      </c>
    </row>
    <row r="1524" spans="1:17" customFormat="1" x14ac:dyDescent="0.3">
      <c r="A1524" s="58" t="s">
        <v>238</v>
      </c>
      <c r="B1524" s="59">
        <v>198.482314819599</v>
      </c>
      <c r="C1524" s="60">
        <v>0.29184826684422899</v>
      </c>
      <c r="D1524" s="59">
        <v>21.628880266900001</v>
      </c>
      <c r="E1524" s="60">
        <v>0.22959037702845</v>
      </c>
      <c r="F1524" s="59">
        <v>45.467837815499998</v>
      </c>
      <c r="G1524" s="60">
        <v>0.28273375157880398</v>
      </c>
      <c r="H1524" s="59">
        <v>22.065513921299999</v>
      </c>
      <c r="I1524" s="60">
        <v>0.35381110161189799</v>
      </c>
      <c r="J1524" s="59">
        <v>22.530667673999901</v>
      </c>
      <c r="K1524" s="64">
        <v>0.458971024282462</v>
      </c>
      <c r="L1524" s="59">
        <v>51.813002564900003</v>
      </c>
      <c r="M1524" s="64">
        <v>0.40249631303642103</v>
      </c>
      <c r="N1524" s="59">
        <v>14.689349350300001</v>
      </c>
      <c r="O1524" s="63">
        <v>0.177629593541685</v>
      </c>
      <c r="P1524" s="59">
        <v>13.135175003700001</v>
      </c>
      <c r="Q1524" s="63">
        <v>0.14961286141569699</v>
      </c>
    </row>
    <row r="1525" spans="1:17" customFormat="1" x14ac:dyDescent="0.3">
      <c r="A1525" s="58" t="s">
        <v>239</v>
      </c>
      <c r="B1525" s="65">
        <v>230.35293233300101</v>
      </c>
      <c r="C1525" s="66">
        <v>0.33871080214363403</v>
      </c>
      <c r="D1525" s="65">
        <v>33.693457701900002</v>
      </c>
      <c r="E1525" s="66">
        <v>0.357655762189861</v>
      </c>
      <c r="F1525" s="65">
        <v>51.862927239900003</v>
      </c>
      <c r="G1525" s="66">
        <v>0.32250049025636102</v>
      </c>
      <c r="H1525" s="65">
        <v>26.762308904000001</v>
      </c>
      <c r="I1525" s="66">
        <v>0.42912220530072698</v>
      </c>
      <c r="J1525" s="65">
        <v>10.334380749399999</v>
      </c>
      <c r="K1525" s="63">
        <v>0.21052111666227399</v>
      </c>
      <c r="L1525" s="65">
        <v>33.054235415199997</v>
      </c>
      <c r="M1525" s="66">
        <v>0.256773536105947</v>
      </c>
      <c r="N1525" s="65">
        <v>32.169642895999999</v>
      </c>
      <c r="O1525" s="66">
        <v>0.389008420708636</v>
      </c>
      <c r="P1525" s="65">
        <v>38.700063237899997</v>
      </c>
      <c r="Q1525" s="66">
        <v>0.44080320181190202</v>
      </c>
    </row>
    <row r="1526" spans="1:17" customFormat="1" x14ac:dyDescent="0.3">
      <c r="A1526" s="58" t="s">
        <v>342</v>
      </c>
      <c r="B1526" s="59">
        <v>128.1334844118</v>
      </c>
      <c r="C1526" s="60">
        <v>0.18840739228723999</v>
      </c>
      <c r="D1526" s="59">
        <v>19.457096252300101</v>
      </c>
      <c r="E1526" s="60">
        <v>0.20653690849085601</v>
      </c>
      <c r="F1526" s="59">
        <v>27.496642405999999</v>
      </c>
      <c r="G1526" s="60">
        <v>0.17098303409138499</v>
      </c>
      <c r="H1526" s="59">
        <v>9.9526503002000002</v>
      </c>
      <c r="I1526" s="60">
        <v>0.159586501326514</v>
      </c>
      <c r="J1526" s="59">
        <v>4.4521633638000102</v>
      </c>
      <c r="K1526" s="60">
        <v>9.0694781394082005E-2</v>
      </c>
      <c r="L1526" s="59">
        <v>7.7899008895000099</v>
      </c>
      <c r="M1526" s="63">
        <v>6.0513890948812203E-2</v>
      </c>
      <c r="N1526" s="59">
        <v>30.289120522200101</v>
      </c>
      <c r="O1526" s="64">
        <v>0.36626837845500698</v>
      </c>
      <c r="P1526" s="59">
        <v>27.347944157499999</v>
      </c>
      <c r="Q1526" s="64">
        <v>0.31149978421206498</v>
      </c>
    </row>
    <row r="1527" spans="1:17" customFormat="1" x14ac:dyDescent="0.3">
      <c r="A1527" s="58" t="s">
        <v>88</v>
      </c>
      <c r="B1527" s="65">
        <v>4.1697968220000003</v>
      </c>
      <c r="C1527" s="66">
        <v>6.1312665397889798E-3</v>
      </c>
      <c r="D1527" s="65">
        <v>1.7266438455999999</v>
      </c>
      <c r="E1527" s="66">
        <v>1.832830949237E-2</v>
      </c>
      <c r="F1527" s="65">
        <v>1.2079830352000001</v>
      </c>
      <c r="G1527" s="66">
        <v>7.5116300179379897E-3</v>
      </c>
      <c r="H1527" s="65">
        <v>0</v>
      </c>
      <c r="I1527" s="66">
        <v>0</v>
      </c>
      <c r="J1527" s="65">
        <v>0</v>
      </c>
      <c r="K1527" s="66">
        <v>0</v>
      </c>
      <c r="L1527" s="65">
        <v>1.2351699411999999</v>
      </c>
      <c r="M1527" s="66">
        <v>9.5951078435126402E-3</v>
      </c>
      <c r="N1527" s="65">
        <v>0</v>
      </c>
      <c r="O1527" s="66">
        <v>0</v>
      </c>
      <c r="P1527" s="65">
        <v>0</v>
      </c>
      <c r="Q1527" s="66">
        <v>0</v>
      </c>
    </row>
    <row r="1528" spans="1:17" customFormat="1" x14ac:dyDescent="0.3">
      <c r="A1528" s="58" t="s">
        <v>343</v>
      </c>
      <c r="B1528" s="59">
        <v>118.9488230507</v>
      </c>
      <c r="C1528" s="60">
        <v>0.17490227218510701</v>
      </c>
      <c r="D1528" s="59">
        <v>17.7003104886</v>
      </c>
      <c r="E1528" s="60">
        <v>0.18788864279846301</v>
      </c>
      <c r="F1528" s="59">
        <v>34.779643299699998</v>
      </c>
      <c r="G1528" s="60">
        <v>0.21627109405551201</v>
      </c>
      <c r="H1528" s="59">
        <v>3.5847658983000099</v>
      </c>
      <c r="I1528" s="63">
        <v>5.74801917608617E-2</v>
      </c>
      <c r="J1528" s="59">
        <v>11.772309080099999</v>
      </c>
      <c r="K1528" s="60">
        <v>0.23981307766118101</v>
      </c>
      <c r="L1528" s="59">
        <v>34.8368270514</v>
      </c>
      <c r="M1528" s="64">
        <v>0.27062115206530701</v>
      </c>
      <c r="N1528" s="59">
        <v>5.5484078811000099</v>
      </c>
      <c r="O1528" s="63">
        <v>6.7093607294671995E-2</v>
      </c>
      <c r="P1528" s="59">
        <v>8.6112416858999996</v>
      </c>
      <c r="Q1528" s="60">
        <v>9.8084152560336202E-2</v>
      </c>
    </row>
    <row r="1529" spans="1:17" customFormat="1" x14ac:dyDescent="0.3">
      <c r="A1529" s="58" t="s">
        <v>344</v>
      </c>
      <c r="B1529" s="65">
        <v>358.48641674479899</v>
      </c>
      <c r="C1529" s="66">
        <v>0.52711819443087504</v>
      </c>
      <c r="D1529" s="65">
        <v>53.150553954199999</v>
      </c>
      <c r="E1529" s="66">
        <v>0.56419267068071599</v>
      </c>
      <c r="F1529" s="65">
        <v>79.359569645899796</v>
      </c>
      <c r="G1529" s="66">
        <v>0.49348352434774601</v>
      </c>
      <c r="H1529" s="65">
        <v>36.714959204199999</v>
      </c>
      <c r="I1529" s="66">
        <v>0.58870870662723995</v>
      </c>
      <c r="J1529" s="65">
        <v>14.7865441132</v>
      </c>
      <c r="K1529" s="63">
        <v>0.30121589805635601</v>
      </c>
      <c r="L1529" s="65">
        <v>40.844136304700001</v>
      </c>
      <c r="M1529" s="63">
        <v>0.31728742705475899</v>
      </c>
      <c r="N1529" s="65">
        <v>62.4587634182</v>
      </c>
      <c r="O1529" s="64">
        <v>0.75527679916364299</v>
      </c>
      <c r="P1529" s="65">
        <v>66.048007395399907</v>
      </c>
      <c r="Q1529" s="64">
        <v>0.75230298602396695</v>
      </c>
    </row>
    <row r="1530" spans="1:17" customFormat="1" x14ac:dyDescent="0.3">
      <c r="A1530" s="71" t="s">
        <v>1</v>
      </c>
    </row>
    <row r="1531" spans="1:17" customFormat="1" x14ac:dyDescent="0.3">
      <c r="A1531" s="71" t="s">
        <v>1</v>
      </c>
    </row>
    <row r="1532" spans="1:17" customFormat="1" x14ac:dyDescent="0.3">
      <c r="A1532" s="53" t="s">
        <v>478</v>
      </c>
    </row>
    <row r="1533" spans="1:17" customFormat="1" x14ac:dyDescent="0.3">
      <c r="A1533" s="54" t="s">
        <v>1</v>
      </c>
    </row>
    <row r="1534" spans="1:17" customFormat="1" x14ac:dyDescent="0.3">
      <c r="A1534" s="115" t="s">
        <v>1</v>
      </c>
      <c r="B1534" s="114" t="s">
        <v>501</v>
      </c>
      <c r="C1534" s="114" t="s">
        <v>1</v>
      </c>
      <c r="D1534" s="114" t="s">
        <v>17</v>
      </c>
      <c r="E1534" s="114" t="s">
        <v>1</v>
      </c>
      <c r="F1534" s="114" t="s">
        <v>18</v>
      </c>
      <c r="G1534" s="114" t="s">
        <v>1</v>
      </c>
      <c r="H1534" s="114" t="s">
        <v>19</v>
      </c>
      <c r="I1534" s="114" t="s">
        <v>1</v>
      </c>
      <c r="J1534" s="114" t="s">
        <v>20</v>
      </c>
      <c r="K1534" s="114" t="s">
        <v>1</v>
      </c>
      <c r="L1534" s="114" t="s">
        <v>21</v>
      </c>
      <c r="M1534" s="114" t="s">
        <v>1</v>
      </c>
      <c r="N1534" s="114" t="s">
        <v>22</v>
      </c>
      <c r="O1534" s="114" t="s">
        <v>1</v>
      </c>
      <c r="P1534" s="114" t="s">
        <v>23</v>
      </c>
      <c r="Q1534" s="114" t="s">
        <v>1</v>
      </c>
    </row>
    <row r="1535" spans="1:17" customFormat="1" x14ac:dyDescent="0.3">
      <c r="A1535" s="116" t="s">
        <v>1</v>
      </c>
      <c r="B1535" s="55" t="s">
        <v>14</v>
      </c>
      <c r="C1535" s="55" t="s">
        <v>15</v>
      </c>
      <c r="D1535" s="55" t="s">
        <v>14</v>
      </c>
      <c r="E1535" s="55" t="s">
        <v>15</v>
      </c>
      <c r="F1535" s="55" t="s">
        <v>14</v>
      </c>
      <c r="G1535" s="55" t="s">
        <v>15</v>
      </c>
      <c r="H1535" s="55" t="s">
        <v>14</v>
      </c>
      <c r="I1535" s="55" t="s">
        <v>15</v>
      </c>
      <c r="J1535" s="55" t="s">
        <v>14</v>
      </c>
      <c r="K1535" s="55" t="s">
        <v>15</v>
      </c>
      <c r="L1535" s="55" t="s">
        <v>14</v>
      </c>
      <c r="M1535" s="55" t="s">
        <v>15</v>
      </c>
      <c r="N1535" s="55" t="s">
        <v>14</v>
      </c>
      <c r="O1535" s="55" t="s">
        <v>15</v>
      </c>
      <c r="P1535" s="55" t="s">
        <v>14</v>
      </c>
      <c r="Q1535" s="55" t="s">
        <v>15</v>
      </c>
    </row>
    <row r="1536" spans="1:17" customFormat="1" x14ac:dyDescent="0.3">
      <c r="A1536" s="56" t="s">
        <v>16</v>
      </c>
      <c r="B1536" s="57">
        <v>680.08735143709998</v>
      </c>
      <c r="C1536" s="57">
        <v>680.08735143709998</v>
      </c>
      <c r="D1536" s="57">
        <v>94.206388555299995</v>
      </c>
      <c r="E1536" s="57">
        <v>94.206388555299995</v>
      </c>
      <c r="F1536" s="57">
        <v>160.81503379630001</v>
      </c>
      <c r="G1536" s="57">
        <v>160.81503379630001</v>
      </c>
      <c r="H1536" s="57">
        <v>62.365239023800001</v>
      </c>
      <c r="I1536" s="57">
        <v>62.365239023800001</v>
      </c>
      <c r="J1536" s="57">
        <v>49.089520867300003</v>
      </c>
      <c r="K1536" s="57">
        <v>49.089520867300003</v>
      </c>
      <c r="L1536" s="57">
        <v>128.7291358622</v>
      </c>
      <c r="M1536" s="57">
        <v>128.7291358622</v>
      </c>
      <c r="N1536" s="57">
        <v>82.696520649600004</v>
      </c>
      <c r="O1536" s="57">
        <v>82.696520649600004</v>
      </c>
      <c r="P1536" s="57">
        <v>87.794424085000003</v>
      </c>
      <c r="Q1536" s="57">
        <v>87.794424085000003</v>
      </c>
    </row>
    <row r="1537" spans="1:17" customFormat="1" x14ac:dyDescent="0.3">
      <c r="A1537" s="58" t="s">
        <v>341</v>
      </c>
      <c r="B1537" s="59">
        <v>49.543584176700001</v>
      </c>
      <c r="C1537" s="60">
        <v>7.2848854006781497E-2</v>
      </c>
      <c r="D1537" s="59">
        <v>4.0900802053999996</v>
      </c>
      <c r="E1537" s="60">
        <v>4.3416166017223798E-2</v>
      </c>
      <c r="F1537" s="59">
        <v>11.406464163300001</v>
      </c>
      <c r="G1537" s="60">
        <v>7.0929090981308701E-2</v>
      </c>
      <c r="H1537" s="59">
        <v>3.9661996908999999</v>
      </c>
      <c r="I1537" s="60">
        <v>6.3596319888815103E-2</v>
      </c>
      <c r="J1537" s="59">
        <v>3.9836084810000001</v>
      </c>
      <c r="K1537" s="60">
        <v>8.1149874975732394E-2</v>
      </c>
      <c r="L1537" s="59">
        <v>6.7714152961999998</v>
      </c>
      <c r="M1537" s="60">
        <v>5.2602041106285101E-2</v>
      </c>
      <c r="N1537" s="59">
        <v>12.535611853600001</v>
      </c>
      <c r="O1537" s="64">
        <v>0.151585722774428</v>
      </c>
      <c r="P1537" s="59">
        <v>5.9368471778999998</v>
      </c>
      <c r="Q1537" s="60">
        <v>6.7622143886405806E-2</v>
      </c>
    </row>
    <row r="1538" spans="1:17" customFormat="1" x14ac:dyDescent="0.3">
      <c r="A1538" s="58" t="s">
        <v>237</v>
      </c>
      <c r="B1538" s="65">
        <v>67.263578218999996</v>
      </c>
      <c r="C1538" s="66">
        <v>9.8904321741706602E-2</v>
      </c>
      <c r="D1538" s="65">
        <v>4.6779293240999902</v>
      </c>
      <c r="E1538" s="66">
        <v>4.9656179329643002E-2</v>
      </c>
      <c r="F1538" s="65">
        <v>23.029696910599998</v>
      </c>
      <c r="G1538" s="66">
        <v>0.14320611927222601</v>
      </c>
      <c r="H1538" s="65">
        <v>10.2167175198</v>
      </c>
      <c r="I1538" s="66">
        <v>0.16382070653014</v>
      </c>
      <c r="J1538" s="65">
        <v>1.1638290052</v>
      </c>
      <c r="K1538" s="66">
        <v>2.3708298321877899E-2</v>
      </c>
      <c r="L1538" s="65">
        <v>2.0274148538999999</v>
      </c>
      <c r="M1538" s="63">
        <v>1.5749463711698299E-2</v>
      </c>
      <c r="N1538" s="65">
        <v>8.9674024333999895</v>
      </c>
      <c r="O1538" s="66">
        <v>0.108437481564629</v>
      </c>
      <c r="P1538" s="65">
        <v>16.296946263599899</v>
      </c>
      <c r="Q1538" s="64">
        <v>0.18562621070128299</v>
      </c>
    </row>
    <row r="1539" spans="1:17" customFormat="1" x14ac:dyDescent="0.3">
      <c r="A1539" s="58" t="s">
        <v>238</v>
      </c>
      <c r="B1539" s="59">
        <v>183.53394729339999</v>
      </c>
      <c r="C1539" s="60">
        <v>0.26986819693907299</v>
      </c>
      <c r="D1539" s="59">
        <v>14.5845484987</v>
      </c>
      <c r="E1539" s="63">
        <v>0.15481485621475399</v>
      </c>
      <c r="F1539" s="59">
        <v>39.655649513500002</v>
      </c>
      <c r="G1539" s="60">
        <v>0.246591680997504</v>
      </c>
      <c r="H1539" s="59">
        <v>23.9611565967</v>
      </c>
      <c r="I1539" s="64">
        <v>0.38420692314761901</v>
      </c>
      <c r="J1539" s="59">
        <v>13.693029323199999</v>
      </c>
      <c r="K1539" s="60">
        <v>0.27893996684578198</v>
      </c>
      <c r="L1539" s="59">
        <v>32.244831923600003</v>
      </c>
      <c r="M1539" s="60">
        <v>0.25048588812183897</v>
      </c>
      <c r="N1539" s="59">
        <v>25.425214928399999</v>
      </c>
      <c r="O1539" s="60">
        <v>0.30745205153347599</v>
      </c>
      <c r="P1539" s="59">
        <v>27.948697989199999</v>
      </c>
      <c r="Q1539" s="60">
        <v>0.31834251754007598</v>
      </c>
    </row>
    <row r="1540" spans="1:17" customFormat="1" x14ac:dyDescent="0.3">
      <c r="A1540" s="58" t="s">
        <v>239</v>
      </c>
      <c r="B1540" s="65">
        <v>244.34659801399999</v>
      </c>
      <c r="C1540" s="66">
        <v>0.35928707907545798</v>
      </c>
      <c r="D1540" s="65">
        <v>44.199107102500101</v>
      </c>
      <c r="E1540" s="64">
        <v>0.46917313974470798</v>
      </c>
      <c r="F1540" s="65">
        <v>62.197698067899999</v>
      </c>
      <c r="G1540" s="66">
        <v>0.38676544474494901</v>
      </c>
      <c r="H1540" s="65">
        <v>18.709594800000101</v>
      </c>
      <c r="I1540" s="66">
        <v>0.30000037028415799</v>
      </c>
      <c r="J1540" s="65">
        <v>18.188611337000001</v>
      </c>
      <c r="K1540" s="66">
        <v>0.37051922723319902</v>
      </c>
      <c r="L1540" s="65">
        <v>54.965333437799998</v>
      </c>
      <c r="M1540" s="66">
        <v>0.426984404654425</v>
      </c>
      <c r="N1540" s="65">
        <v>22.464400045800101</v>
      </c>
      <c r="O1540" s="66">
        <v>0.271648672390773</v>
      </c>
      <c r="P1540" s="65">
        <v>21.131297171899998</v>
      </c>
      <c r="Q1540" s="63">
        <v>0.24069065196488201</v>
      </c>
    </row>
    <row r="1541" spans="1:17" customFormat="1" x14ac:dyDescent="0.3">
      <c r="A1541" s="58" t="s">
        <v>342</v>
      </c>
      <c r="B1541" s="59">
        <v>127.3151516045</v>
      </c>
      <c r="C1541" s="60">
        <v>0.18720411625869701</v>
      </c>
      <c r="D1541" s="59">
        <v>24.343167511400001</v>
      </c>
      <c r="E1541" s="60">
        <v>0.25840251266091502</v>
      </c>
      <c r="F1541" s="59">
        <v>21.5446822412</v>
      </c>
      <c r="G1541" s="60">
        <v>0.133971816767393</v>
      </c>
      <c r="H1541" s="59">
        <v>4.9726952176000001</v>
      </c>
      <c r="I1541" s="63">
        <v>7.97350462443078E-2</v>
      </c>
      <c r="J1541" s="59">
        <v>11.472139373899999</v>
      </c>
      <c r="K1541" s="60">
        <v>0.233698336655429</v>
      </c>
      <c r="L1541" s="59">
        <v>32.270553959799997</v>
      </c>
      <c r="M1541" s="60">
        <v>0.25068570330763701</v>
      </c>
      <c r="N1541" s="59">
        <v>12.433042603600001</v>
      </c>
      <c r="O1541" s="60">
        <v>0.15034541363935999</v>
      </c>
      <c r="P1541" s="59">
        <v>16.136155887400101</v>
      </c>
      <c r="Q1541" s="60">
        <v>0.18379476892265301</v>
      </c>
    </row>
    <row r="1542" spans="1:17" customFormat="1" x14ac:dyDescent="0.3">
      <c r="A1542" s="58" t="s">
        <v>88</v>
      </c>
      <c r="B1542" s="65">
        <v>8.0844921295000098</v>
      </c>
      <c r="C1542" s="66">
        <v>1.1887431978284201E-2</v>
      </c>
      <c r="D1542" s="65">
        <v>2.3115559131999901</v>
      </c>
      <c r="E1542" s="66">
        <v>2.4537146032756502E-2</v>
      </c>
      <c r="F1542" s="65">
        <v>2.9808428997999998</v>
      </c>
      <c r="G1542" s="66">
        <v>1.8535847236619399E-2</v>
      </c>
      <c r="H1542" s="65">
        <v>0.53887519879999901</v>
      </c>
      <c r="I1542" s="66">
        <v>8.6406339049603098E-3</v>
      </c>
      <c r="J1542" s="65">
        <v>0.58830334699999898</v>
      </c>
      <c r="K1542" s="66">
        <v>1.1984295967978899E-2</v>
      </c>
      <c r="L1542" s="65">
        <v>0.44958639090000002</v>
      </c>
      <c r="M1542" s="66">
        <v>3.4924990981161099E-3</v>
      </c>
      <c r="N1542" s="65">
        <v>0.87084878480000005</v>
      </c>
      <c r="O1542" s="66">
        <v>1.0530658097333299E-2</v>
      </c>
      <c r="P1542" s="65">
        <v>0.34447959500000003</v>
      </c>
      <c r="Q1542" s="66">
        <v>3.9237069846996802E-3</v>
      </c>
    </row>
    <row r="1543" spans="1:17" customFormat="1" x14ac:dyDescent="0.3">
      <c r="A1543" s="58" t="s">
        <v>343</v>
      </c>
      <c r="B1543" s="59">
        <v>116.8071623957</v>
      </c>
      <c r="C1543" s="60">
        <v>0.171753175748488</v>
      </c>
      <c r="D1543" s="59">
        <v>8.7680095295000005</v>
      </c>
      <c r="E1543" s="60">
        <v>9.30723453468668E-2</v>
      </c>
      <c r="F1543" s="59">
        <v>34.436161073900003</v>
      </c>
      <c r="G1543" s="60">
        <v>0.21413521025353499</v>
      </c>
      <c r="H1543" s="59">
        <v>14.182917210699999</v>
      </c>
      <c r="I1543" s="60">
        <v>0.227417026418956</v>
      </c>
      <c r="J1543" s="59">
        <v>5.1474374862000003</v>
      </c>
      <c r="K1543" s="60">
        <v>0.10485817329761001</v>
      </c>
      <c r="L1543" s="59">
        <v>8.7988301500999704</v>
      </c>
      <c r="M1543" s="63">
        <v>6.8351504817983397E-2</v>
      </c>
      <c r="N1543" s="59">
        <v>21.503014286999999</v>
      </c>
      <c r="O1543" s="60">
        <v>0.26002320433905701</v>
      </c>
      <c r="P1543" s="59">
        <v>22.233793441500001</v>
      </c>
      <c r="Q1543" s="60">
        <v>0.25324835458768902</v>
      </c>
    </row>
    <row r="1544" spans="1:17" customFormat="1" x14ac:dyDescent="0.3">
      <c r="A1544" s="58" t="s">
        <v>344</v>
      </c>
      <c r="B1544" s="65">
        <v>371.66174961849998</v>
      </c>
      <c r="C1544" s="66">
        <v>0.54649119533415402</v>
      </c>
      <c r="D1544" s="65">
        <v>68.542274613900005</v>
      </c>
      <c r="E1544" s="64">
        <v>0.72757565240562305</v>
      </c>
      <c r="F1544" s="65">
        <v>83.742380309099801</v>
      </c>
      <c r="G1544" s="66">
        <v>0.52073726151234201</v>
      </c>
      <c r="H1544" s="65">
        <v>23.682290017600099</v>
      </c>
      <c r="I1544" s="63">
        <v>0.37973541652846499</v>
      </c>
      <c r="J1544" s="65">
        <v>29.6607507109</v>
      </c>
      <c r="K1544" s="66">
        <v>0.60421756388862802</v>
      </c>
      <c r="L1544" s="65">
        <v>87.235887397599797</v>
      </c>
      <c r="M1544" s="64">
        <v>0.67767010796206195</v>
      </c>
      <c r="N1544" s="65">
        <v>34.897442649399999</v>
      </c>
      <c r="O1544" s="63">
        <v>0.421994086030133</v>
      </c>
      <c r="P1544" s="65">
        <v>37.267453059300102</v>
      </c>
      <c r="Q1544" s="63">
        <v>0.42448542088753499</v>
      </c>
    </row>
    <row r="1545" spans="1:17" customFormat="1" x14ac:dyDescent="0.3">
      <c r="A1545" s="71" t="s">
        <v>1</v>
      </c>
    </row>
    <row r="1546" spans="1:17" customFormat="1" x14ac:dyDescent="0.3">
      <c r="A1546" s="71" t="s">
        <v>1</v>
      </c>
    </row>
    <row r="1547" spans="1:17" customFormat="1" x14ac:dyDescent="0.3">
      <c r="A1547" s="53" t="s">
        <v>479</v>
      </c>
    </row>
    <row r="1548" spans="1:17" customFormat="1" x14ac:dyDescent="0.3">
      <c r="A1548" s="54" t="s">
        <v>1</v>
      </c>
    </row>
    <row r="1549" spans="1:17" customFormat="1" x14ac:dyDescent="0.3">
      <c r="A1549" s="115" t="s">
        <v>1</v>
      </c>
      <c r="B1549" s="114" t="s">
        <v>501</v>
      </c>
      <c r="C1549" s="114" t="s">
        <v>1</v>
      </c>
      <c r="D1549" s="114" t="s">
        <v>17</v>
      </c>
      <c r="E1549" s="114" t="s">
        <v>1</v>
      </c>
      <c r="F1549" s="114" t="s">
        <v>18</v>
      </c>
      <c r="G1549" s="114" t="s">
        <v>1</v>
      </c>
      <c r="H1549" s="114" t="s">
        <v>19</v>
      </c>
      <c r="I1549" s="114" t="s">
        <v>1</v>
      </c>
      <c r="J1549" s="114" t="s">
        <v>20</v>
      </c>
      <c r="K1549" s="114" t="s">
        <v>1</v>
      </c>
      <c r="L1549" s="114" t="s">
        <v>21</v>
      </c>
      <c r="M1549" s="114" t="s">
        <v>1</v>
      </c>
      <c r="N1549" s="114" t="s">
        <v>22</v>
      </c>
      <c r="O1549" s="114" t="s">
        <v>1</v>
      </c>
      <c r="P1549" s="114" t="s">
        <v>23</v>
      </c>
      <c r="Q1549" s="114" t="s">
        <v>1</v>
      </c>
    </row>
    <row r="1550" spans="1:17" customFormat="1" x14ac:dyDescent="0.3">
      <c r="A1550" s="116" t="s">
        <v>1</v>
      </c>
      <c r="B1550" s="55" t="s">
        <v>14</v>
      </c>
      <c r="C1550" s="55" t="s">
        <v>15</v>
      </c>
      <c r="D1550" s="55" t="s">
        <v>14</v>
      </c>
      <c r="E1550" s="55" t="s">
        <v>15</v>
      </c>
      <c r="F1550" s="55" t="s">
        <v>14</v>
      </c>
      <c r="G1550" s="55" t="s">
        <v>15</v>
      </c>
      <c r="H1550" s="55" t="s">
        <v>14</v>
      </c>
      <c r="I1550" s="55" t="s">
        <v>15</v>
      </c>
      <c r="J1550" s="55" t="s">
        <v>14</v>
      </c>
      <c r="K1550" s="55" t="s">
        <v>15</v>
      </c>
      <c r="L1550" s="55" t="s">
        <v>14</v>
      </c>
      <c r="M1550" s="55" t="s">
        <v>15</v>
      </c>
      <c r="N1550" s="55" t="s">
        <v>14</v>
      </c>
      <c r="O1550" s="55" t="s">
        <v>15</v>
      </c>
      <c r="P1550" s="55" t="s">
        <v>14</v>
      </c>
      <c r="Q1550" s="55" t="s">
        <v>15</v>
      </c>
    </row>
    <row r="1551" spans="1:17" customFormat="1" x14ac:dyDescent="0.3">
      <c r="A1551" s="56" t="s">
        <v>16</v>
      </c>
      <c r="B1551" s="57">
        <v>680.08735143709998</v>
      </c>
      <c r="C1551" s="57">
        <v>680.08735143709998</v>
      </c>
      <c r="D1551" s="57">
        <v>94.206388555299995</v>
      </c>
      <c r="E1551" s="57">
        <v>94.206388555299995</v>
      </c>
      <c r="F1551" s="57">
        <v>160.81503379630001</v>
      </c>
      <c r="G1551" s="57">
        <v>160.81503379630001</v>
      </c>
      <c r="H1551" s="57">
        <v>62.365239023800001</v>
      </c>
      <c r="I1551" s="57">
        <v>62.365239023800001</v>
      </c>
      <c r="J1551" s="57">
        <v>49.089520867300003</v>
      </c>
      <c r="K1551" s="57">
        <v>49.089520867300003</v>
      </c>
      <c r="L1551" s="57">
        <v>128.7291358622</v>
      </c>
      <c r="M1551" s="57">
        <v>128.7291358622</v>
      </c>
      <c r="N1551" s="57">
        <v>82.696520649600004</v>
      </c>
      <c r="O1551" s="57">
        <v>82.696520649600004</v>
      </c>
      <c r="P1551" s="57">
        <v>87.794424085000003</v>
      </c>
      <c r="Q1551" s="57">
        <v>87.794424085000003</v>
      </c>
    </row>
    <row r="1552" spans="1:17" customFormat="1" x14ac:dyDescent="0.3">
      <c r="A1552" s="58" t="s">
        <v>341</v>
      </c>
      <c r="B1552" s="59">
        <v>82.180352355400004</v>
      </c>
      <c r="C1552" s="60">
        <v>0.120837936747013</v>
      </c>
      <c r="D1552" s="59">
        <v>17.488642688799999</v>
      </c>
      <c r="E1552" s="60">
        <v>0.18564179093368</v>
      </c>
      <c r="F1552" s="59">
        <v>8.6573371193999797</v>
      </c>
      <c r="G1552" s="63">
        <v>5.3834128035355297E-2</v>
      </c>
      <c r="H1552" s="59">
        <v>8.3059593146000008</v>
      </c>
      <c r="I1552" s="60">
        <v>0.13318251392302499</v>
      </c>
      <c r="J1552" s="59">
        <v>2.6650684675999901</v>
      </c>
      <c r="K1552" s="60">
        <v>5.4289966993246397E-2</v>
      </c>
      <c r="L1552" s="59">
        <v>3.9759305227000001</v>
      </c>
      <c r="M1552" s="63">
        <v>3.0886018895956002E-2</v>
      </c>
      <c r="N1552" s="59">
        <v>22.128513742900001</v>
      </c>
      <c r="O1552" s="64">
        <v>0.26758699845018302</v>
      </c>
      <c r="P1552" s="59">
        <v>18.145580004700001</v>
      </c>
      <c r="Q1552" s="64">
        <v>0.20668260192847801</v>
      </c>
    </row>
    <row r="1553" spans="1:17" customFormat="1" x14ac:dyDescent="0.3">
      <c r="A1553" s="58" t="s">
        <v>237</v>
      </c>
      <c r="B1553" s="65">
        <v>134.00559592920001</v>
      </c>
      <c r="C1553" s="66">
        <v>0.19704174124990201</v>
      </c>
      <c r="D1553" s="65">
        <v>22.092989855399999</v>
      </c>
      <c r="E1553" s="66">
        <v>0.23451689629765601</v>
      </c>
      <c r="F1553" s="65">
        <v>18.8927344598</v>
      </c>
      <c r="G1553" s="63">
        <v>0.11748114597128299</v>
      </c>
      <c r="H1553" s="65">
        <v>17.674325831399901</v>
      </c>
      <c r="I1553" s="66">
        <v>0.28340027406381102</v>
      </c>
      <c r="J1553" s="65">
        <v>14.7430741679</v>
      </c>
      <c r="K1553" s="66">
        <v>0.30033037412921298</v>
      </c>
      <c r="L1553" s="65">
        <v>10.6960016987</v>
      </c>
      <c r="M1553" s="63">
        <v>8.3089206084236394E-2</v>
      </c>
      <c r="N1553" s="65">
        <v>17.733998955000001</v>
      </c>
      <c r="O1553" s="66">
        <v>0.21444673627977801</v>
      </c>
      <c r="P1553" s="65">
        <v>28.3525243108</v>
      </c>
      <c r="Q1553" s="64">
        <v>0.32294219828072401</v>
      </c>
    </row>
    <row r="1554" spans="1:17" customFormat="1" x14ac:dyDescent="0.3">
      <c r="A1554" s="58" t="s">
        <v>238</v>
      </c>
      <c r="B1554" s="59">
        <v>203.39669661490001</v>
      </c>
      <c r="C1554" s="60">
        <v>0.29907437064532999</v>
      </c>
      <c r="D1554" s="59">
        <v>27.5170980963</v>
      </c>
      <c r="E1554" s="60">
        <v>0.29209375837762003</v>
      </c>
      <c r="F1554" s="59">
        <v>34.290742974399997</v>
      </c>
      <c r="G1554" s="60">
        <v>0.21323095338110701</v>
      </c>
      <c r="H1554" s="59">
        <v>22.976166348</v>
      </c>
      <c r="I1554" s="60">
        <v>0.36841302474976101</v>
      </c>
      <c r="J1554" s="59">
        <v>19.667644130199999</v>
      </c>
      <c r="K1554" s="60">
        <v>0.40064852503584297</v>
      </c>
      <c r="L1554" s="59">
        <v>33.834196628100003</v>
      </c>
      <c r="M1554" s="60">
        <v>0.26283246913362601</v>
      </c>
      <c r="N1554" s="59">
        <v>29.4082948468</v>
      </c>
      <c r="O1554" s="60">
        <v>0.35561707573415602</v>
      </c>
      <c r="P1554" s="59">
        <v>28.207435185400001</v>
      </c>
      <c r="Q1554" s="60">
        <v>0.32128959759551901</v>
      </c>
    </row>
    <row r="1555" spans="1:17" customFormat="1" x14ac:dyDescent="0.3">
      <c r="A1555" s="58" t="s">
        <v>239</v>
      </c>
      <c r="B1555" s="65">
        <v>197.15524609240001</v>
      </c>
      <c r="C1555" s="66">
        <v>0.28989694584936598</v>
      </c>
      <c r="D1555" s="65">
        <v>18.409196505699899</v>
      </c>
      <c r="E1555" s="66">
        <v>0.19541346174090601</v>
      </c>
      <c r="F1555" s="65">
        <v>70.510026637799896</v>
      </c>
      <c r="G1555" s="64">
        <v>0.43845419780288197</v>
      </c>
      <c r="H1555" s="65">
        <v>11.7384275143</v>
      </c>
      <c r="I1555" s="66">
        <v>0.18822067706371401</v>
      </c>
      <c r="J1555" s="65">
        <v>10.334160305799999</v>
      </c>
      <c r="K1555" s="66">
        <v>0.21051662601750701</v>
      </c>
      <c r="L1555" s="65">
        <v>61.914309150299999</v>
      </c>
      <c r="M1555" s="64">
        <v>0.48096577931337198</v>
      </c>
      <c r="N1555" s="65">
        <v>12.313862987</v>
      </c>
      <c r="O1555" s="63">
        <v>0.14890424518796899</v>
      </c>
      <c r="P1555" s="65">
        <v>10.258027435100001</v>
      </c>
      <c r="Q1555" s="63">
        <v>0.116841445706945</v>
      </c>
    </row>
    <row r="1556" spans="1:17" customFormat="1" x14ac:dyDescent="0.3">
      <c r="A1556" s="58" t="s">
        <v>342</v>
      </c>
      <c r="B1556" s="59">
        <v>61.6228165996</v>
      </c>
      <c r="C1556" s="60">
        <v>9.0610149518858402E-2</v>
      </c>
      <c r="D1556" s="59">
        <v>6.9718175635000001</v>
      </c>
      <c r="E1556" s="60">
        <v>7.4005783157768304E-2</v>
      </c>
      <c r="F1556" s="59">
        <v>28.464192604899999</v>
      </c>
      <c r="G1556" s="64">
        <v>0.17699957480937301</v>
      </c>
      <c r="H1556" s="59">
        <v>1.6703600155</v>
      </c>
      <c r="I1556" s="60">
        <v>2.6783510199689199E-2</v>
      </c>
      <c r="J1556" s="59">
        <v>1.6795737958000001</v>
      </c>
      <c r="K1556" s="60">
        <v>3.4214507824190499E-2</v>
      </c>
      <c r="L1556" s="59">
        <v>18.308697862399999</v>
      </c>
      <c r="M1556" s="60">
        <v>0.14222652657281001</v>
      </c>
      <c r="N1556" s="59">
        <v>1.1118501179</v>
      </c>
      <c r="O1556" s="63">
        <v>1.3444944347914101E-2</v>
      </c>
      <c r="P1556" s="59">
        <v>2.8308571489999999</v>
      </c>
      <c r="Q1556" s="60">
        <v>3.2244156488335098E-2</v>
      </c>
    </row>
    <row r="1557" spans="1:17" customFormat="1" x14ac:dyDescent="0.3">
      <c r="A1557" s="58" t="s">
        <v>88</v>
      </c>
      <c r="B1557" s="65">
        <v>1.7266438455999999</v>
      </c>
      <c r="C1557" s="66">
        <v>2.5388559895304801E-3</v>
      </c>
      <c r="D1557" s="65">
        <v>1.7266438455999999</v>
      </c>
      <c r="E1557" s="64">
        <v>1.832830949237E-2</v>
      </c>
      <c r="F1557" s="65">
        <v>0</v>
      </c>
      <c r="G1557" s="66">
        <v>0</v>
      </c>
      <c r="H1557" s="65">
        <v>0</v>
      </c>
      <c r="I1557" s="66">
        <v>0</v>
      </c>
      <c r="J1557" s="65">
        <v>0</v>
      </c>
      <c r="K1557" s="66">
        <v>0</v>
      </c>
      <c r="L1557" s="65">
        <v>0</v>
      </c>
      <c r="M1557" s="66">
        <v>0</v>
      </c>
      <c r="N1557" s="65">
        <v>0</v>
      </c>
      <c r="O1557" s="66">
        <v>0</v>
      </c>
      <c r="P1557" s="65">
        <v>0</v>
      </c>
      <c r="Q1557" s="66">
        <v>0</v>
      </c>
    </row>
    <row r="1558" spans="1:17" customFormat="1" x14ac:dyDescent="0.3">
      <c r="A1558" s="58" t="s">
        <v>343</v>
      </c>
      <c r="B1558" s="59">
        <v>216.18594828460101</v>
      </c>
      <c r="C1558" s="60">
        <v>0.31787967799691502</v>
      </c>
      <c r="D1558" s="59">
        <v>39.581632544199998</v>
      </c>
      <c r="E1558" s="64">
        <v>0.42015868723133598</v>
      </c>
      <c r="F1558" s="59">
        <v>27.550071579200001</v>
      </c>
      <c r="G1558" s="63">
        <v>0.17131527400663901</v>
      </c>
      <c r="H1558" s="59">
        <v>25.980285146</v>
      </c>
      <c r="I1558" s="60">
        <v>0.41658278798683601</v>
      </c>
      <c r="J1558" s="59">
        <v>17.408142635499999</v>
      </c>
      <c r="K1558" s="60">
        <v>0.35462034112245899</v>
      </c>
      <c r="L1558" s="59">
        <v>14.671932221400001</v>
      </c>
      <c r="M1558" s="63">
        <v>0.113975224980192</v>
      </c>
      <c r="N1558" s="59">
        <v>39.862512697900002</v>
      </c>
      <c r="O1558" s="64">
        <v>0.48203373472996103</v>
      </c>
      <c r="P1558" s="59">
        <v>46.4981043155001</v>
      </c>
      <c r="Q1558" s="64">
        <v>0.529624800209201</v>
      </c>
    </row>
    <row r="1559" spans="1:17" customFormat="1" x14ac:dyDescent="0.3">
      <c r="A1559" s="58" t="s">
        <v>344</v>
      </c>
      <c r="B1559" s="65">
        <v>258.77806269199999</v>
      </c>
      <c r="C1559" s="66">
        <v>0.38050709536822502</v>
      </c>
      <c r="D1559" s="65">
        <v>25.381014069199999</v>
      </c>
      <c r="E1559" s="63">
        <v>0.26941924489867403</v>
      </c>
      <c r="F1559" s="65">
        <v>98.974219242700002</v>
      </c>
      <c r="G1559" s="64">
        <v>0.61545377261225398</v>
      </c>
      <c r="H1559" s="65">
        <v>13.4087875298</v>
      </c>
      <c r="I1559" s="63">
        <v>0.21500418726340301</v>
      </c>
      <c r="J1559" s="65">
        <v>12.013734101600001</v>
      </c>
      <c r="K1559" s="63">
        <v>0.24473113384169801</v>
      </c>
      <c r="L1559" s="65">
        <v>80.223007012700094</v>
      </c>
      <c r="M1559" s="64">
        <v>0.62319230588618202</v>
      </c>
      <c r="N1559" s="65">
        <v>13.4257131049</v>
      </c>
      <c r="O1559" s="63">
        <v>0.16234918953588301</v>
      </c>
      <c r="P1559" s="65">
        <v>13.088884584100001</v>
      </c>
      <c r="Q1559" s="63">
        <v>0.14908560219528</v>
      </c>
    </row>
    <row r="1560" spans="1:17" customFormat="1" x14ac:dyDescent="0.3">
      <c r="A1560" s="71" t="s">
        <v>1</v>
      </c>
    </row>
    <row r="1561" spans="1:17" customFormat="1" x14ac:dyDescent="0.3">
      <c r="A1561" s="71" t="s">
        <v>1</v>
      </c>
    </row>
    <row r="1562" spans="1:17" customFormat="1" x14ac:dyDescent="0.3">
      <c r="A1562" s="53" t="s">
        <v>480</v>
      </c>
    </row>
    <row r="1563" spans="1:17" customFormat="1" x14ac:dyDescent="0.3">
      <c r="A1563" s="54" t="s">
        <v>1</v>
      </c>
    </row>
    <row r="1564" spans="1:17" customFormat="1" x14ac:dyDescent="0.3">
      <c r="A1564" s="115" t="s">
        <v>1</v>
      </c>
      <c r="B1564" s="114" t="s">
        <v>501</v>
      </c>
      <c r="C1564" s="114" t="s">
        <v>1</v>
      </c>
      <c r="D1564" s="114" t="s">
        <v>17</v>
      </c>
      <c r="E1564" s="114" t="s">
        <v>1</v>
      </c>
      <c r="F1564" s="114" t="s">
        <v>18</v>
      </c>
      <c r="G1564" s="114" t="s">
        <v>1</v>
      </c>
      <c r="H1564" s="114" t="s">
        <v>19</v>
      </c>
      <c r="I1564" s="114" t="s">
        <v>1</v>
      </c>
      <c r="J1564" s="114" t="s">
        <v>20</v>
      </c>
      <c r="K1564" s="114" t="s">
        <v>1</v>
      </c>
      <c r="L1564" s="114" t="s">
        <v>21</v>
      </c>
      <c r="M1564" s="114" t="s">
        <v>1</v>
      </c>
      <c r="N1564" s="114" t="s">
        <v>22</v>
      </c>
      <c r="O1564" s="114" t="s">
        <v>1</v>
      </c>
      <c r="P1564" s="114" t="s">
        <v>23</v>
      </c>
      <c r="Q1564" s="114" t="s">
        <v>1</v>
      </c>
    </row>
    <row r="1565" spans="1:17" customFormat="1" x14ac:dyDescent="0.3">
      <c r="A1565" s="116" t="s">
        <v>1</v>
      </c>
      <c r="B1565" s="55" t="s">
        <v>14</v>
      </c>
      <c r="C1565" s="55" t="s">
        <v>15</v>
      </c>
      <c r="D1565" s="55" t="s">
        <v>14</v>
      </c>
      <c r="E1565" s="55" t="s">
        <v>15</v>
      </c>
      <c r="F1565" s="55" t="s">
        <v>14</v>
      </c>
      <c r="G1565" s="55" t="s">
        <v>15</v>
      </c>
      <c r="H1565" s="55" t="s">
        <v>14</v>
      </c>
      <c r="I1565" s="55" t="s">
        <v>15</v>
      </c>
      <c r="J1565" s="55" t="s">
        <v>14</v>
      </c>
      <c r="K1565" s="55" t="s">
        <v>15</v>
      </c>
      <c r="L1565" s="55" t="s">
        <v>14</v>
      </c>
      <c r="M1565" s="55" t="s">
        <v>15</v>
      </c>
      <c r="N1565" s="55" t="s">
        <v>14</v>
      </c>
      <c r="O1565" s="55" t="s">
        <v>15</v>
      </c>
      <c r="P1565" s="55" t="s">
        <v>14</v>
      </c>
      <c r="Q1565" s="55" t="s">
        <v>15</v>
      </c>
    </row>
    <row r="1566" spans="1:17" customFormat="1" x14ac:dyDescent="0.3">
      <c r="A1566" s="56" t="s">
        <v>16</v>
      </c>
      <c r="B1566" s="57">
        <v>680.08735143709998</v>
      </c>
      <c r="C1566" s="57">
        <v>680.08735143709998</v>
      </c>
      <c r="D1566" s="57">
        <v>94.206388555299995</v>
      </c>
      <c r="E1566" s="57">
        <v>94.206388555299995</v>
      </c>
      <c r="F1566" s="57">
        <v>160.81503379630001</v>
      </c>
      <c r="G1566" s="57">
        <v>160.81503379630001</v>
      </c>
      <c r="H1566" s="57">
        <v>62.365239023800001</v>
      </c>
      <c r="I1566" s="57">
        <v>62.365239023800001</v>
      </c>
      <c r="J1566" s="57">
        <v>49.089520867300003</v>
      </c>
      <c r="K1566" s="57">
        <v>49.089520867300003</v>
      </c>
      <c r="L1566" s="57">
        <v>128.7291358622</v>
      </c>
      <c r="M1566" s="57">
        <v>128.7291358622</v>
      </c>
      <c r="N1566" s="57">
        <v>82.696520649600004</v>
      </c>
      <c r="O1566" s="57">
        <v>82.696520649600004</v>
      </c>
      <c r="P1566" s="57">
        <v>87.794424085000003</v>
      </c>
      <c r="Q1566" s="57">
        <v>87.794424085000003</v>
      </c>
    </row>
    <row r="1567" spans="1:17" customFormat="1" x14ac:dyDescent="0.3">
      <c r="A1567" s="58" t="s">
        <v>341</v>
      </c>
      <c r="B1567" s="59">
        <v>41.7631359624</v>
      </c>
      <c r="C1567" s="60">
        <v>6.1408488004004003E-2</v>
      </c>
      <c r="D1567" s="59">
        <v>11.287200169</v>
      </c>
      <c r="E1567" s="64">
        <v>0.11981353220407499</v>
      </c>
      <c r="F1567" s="59">
        <v>6.5330508657999804</v>
      </c>
      <c r="G1567" s="60">
        <v>4.0624627633230097E-2</v>
      </c>
      <c r="H1567" s="59">
        <v>0.785445984199999</v>
      </c>
      <c r="I1567" s="60">
        <v>1.2594291250936401E-2</v>
      </c>
      <c r="J1567" s="59">
        <v>2.4455438123</v>
      </c>
      <c r="K1567" s="60">
        <v>4.9818041999449399E-2</v>
      </c>
      <c r="L1567" s="59">
        <v>9.1215314813999608</v>
      </c>
      <c r="M1567" s="60">
        <v>7.0858329159952396E-2</v>
      </c>
      <c r="N1567" s="59">
        <v>8.2464502902000003</v>
      </c>
      <c r="O1567" s="60">
        <v>9.9719434692321404E-2</v>
      </c>
      <c r="P1567" s="59">
        <v>0</v>
      </c>
      <c r="Q1567" s="63">
        <v>0</v>
      </c>
    </row>
    <row r="1568" spans="1:17" customFormat="1" x14ac:dyDescent="0.3">
      <c r="A1568" s="58" t="s">
        <v>237</v>
      </c>
      <c r="B1568" s="65">
        <v>74.800983101400007</v>
      </c>
      <c r="C1568" s="66">
        <v>0.10998731698705599</v>
      </c>
      <c r="D1568" s="65">
        <v>17.3370959503</v>
      </c>
      <c r="E1568" s="64">
        <v>0.18403312361478499</v>
      </c>
      <c r="F1568" s="65">
        <v>17.840225865000001</v>
      </c>
      <c r="G1568" s="66">
        <v>0.110936306412731</v>
      </c>
      <c r="H1568" s="65">
        <v>2.30059252839999</v>
      </c>
      <c r="I1568" s="63">
        <v>3.6889019659205401E-2</v>
      </c>
      <c r="J1568" s="65">
        <v>8.5052150304999898</v>
      </c>
      <c r="K1568" s="66">
        <v>0.173259279785833</v>
      </c>
      <c r="L1568" s="65">
        <v>20.038998090900002</v>
      </c>
      <c r="M1568" s="66">
        <v>0.15566792984885</v>
      </c>
      <c r="N1568" s="65">
        <v>2.8274052748999998</v>
      </c>
      <c r="O1568" s="63">
        <v>3.4190135844774198E-2</v>
      </c>
      <c r="P1568" s="65">
        <v>5.9514503614000001</v>
      </c>
      <c r="Q1568" s="66">
        <v>6.7788477724257001E-2</v>
      </c>
    </row>
    <row r="1569" spans="1:17" customFormat="1" x14ac:dyDescent="0.3">
      <c r="A1569" s="58" t="s">
        <v>238</v>
      </c>
      <c r="B1569" s="59">
        <v>209.792106575801</v>
      </c>
      <c r="C1569" s="60">
        <v>0.30847817729955701</v>
      </c>
      <c r="D1569" s="59">
        <v>35.3462654382</v>
      </c>
      <c r="E1569" s="60">
        <v>0.375200302020403</v>
      </c>
      <c r="F1569" s="59">
        <v>40.7060379905</v>
      </c>
      <c r="G1569" s="60">
        <v>0.25312333697645001</v>
      </c>
      <c r="H1569" s="59">
        <v>24.153385137600001</v>
      </c>
      <c r="I1569" s="60">
        <v>0.38728922578782299</v>
      </c>
      <c r="J1569" s="59">
        <v>21.627616959200001</v>
      </c>
      <c r="K1569" s="64">
        <v>0.44057502654516201</v>
      </c>
      <c r="L1569" s="59">
        <v>42.424973775200002</v>
      </c>
      <c r="M1569" s="60">
        <v>0.32956776638829</v>
      </c>
      <c r="N1569" s="59">
        <v>25.026246980700002</v>
      </c>
      <c r="O1569" s="60">
        <v>0.30262756865842899</v>
      </c>
      <c r="P1569" s="59">
        <v>15.099561017599999</v>
      </c>
      <c r="Q1569" s="63">
        <v>0.17198769938944</v>
      </c>
    </row>
    <row r="1570" spans="1:17" customFormat="1" x14ac:dyDescent="0.3">
      <c r="A1570" s="58" t="s">
        <v>239</v>
      </c>
      <c r="B1570" s="65">
        <v>252.424450502301</v>
      </c>
      <c r="C1570" s="66">
        <v>0.37116474812963202</v>
      </c>
      <c r="D1570" s="65">
        <v>18.103198945700001</v>
      </c>
      <c r="E1570" s="63">
        <v>0.19216530028718001</v>
      </c>
      <c r="F1570" s="65">
        <v>65.093163222499896</v>
      </c>
      <c r="G1570" s="66">
        <v>0.40477038549114602</v>
      </c>
      <c r="H1570" s="65">
        <v>26.3289705337999</v>
      </c>
      <c r="I1570" s="66">
        <v>0.42217380941572702</v>
      </c>
      <c r="J1570" s="65">
        <v>15.051391994999999</v>
      </c>
      <c r="K1570" s="66">
        <v>0.306611100069347</v>
      </c>
      <c r="L1570" s="65">
        <v>45.3960095383</v>
      </c>
      <c r="M1570" s="66">
        <v>0.35264751242403097</v>
      </c>
      <c r="N1570" s="65">
        <v>29.6255040238999</v>
      </c>
      <c r="O1570" s="66">
        <v>0.358243657546713</v>
      </c>
      <c r="P1570" s="65">
        <v>49.063074396600101</v>
      </c>
      <c r="Q1570" s="64">
        <v>0.558840437851709</v>
      </c>
    </row>
    <row r="1571" spans="1:17" customFormat="1" x14ac:dyDescent="0.3">
      <c r="A1571" s="58" t="s">
        <v>342</v>
      </c>
      <c r="B1571" s="59">
        <v>86.934115367000004</v>
      </c>
      <c r="C1571" s="60">
        <v>0.127827866792844</v>
      </c>
      <c r="D1571" s="59">
        <v>4.9864392986999997</v>
      </c>
      <c r="E1571" s="63">
        <v>5.29310100426248E-2</v>
      </c>
      <c r="F1571" s="59">
        <v>25.584395824800001</v>
      </c>
      <c r="G1571" s="60">
        <v>0.159092065093908</v>
      </c>
      <c r="H1571" s="59">
        <v>8.7968448398000092</v>
      </c>
      <c r="I1571" s="60">
        <v>0.141053653886309</v>
      </c>
      <c r="J1571" s="59">
        <v>1.4597530702999999</v>
      </c>
      <c r="K1571" s="63">
        <v>2.97365516002089E-2</v>
      </c>
      <c r="L1571" s="59">
        <v>9.5794118293000405</v>
      </c>
      <c r="M1571" s="60">
        <v>7.4415257782468297E-2</v>
      </c>
      <c r="N1571" s="59">
        <v>16.970914079899998</v>
      </c>
      <c r="O1571" s="60">
        <v>0.205219203257762</v>
      </c>
      <c r="P1571" s="59">
        <v>17.6803383094</v>
      </c>
      <c r="Q1571" s="60">
        <v>0.20138338503459399</v>
      </c>
    </row>
    <row r="1572" spans="1:17" customFormat="1" x14ac:dyDescent="0.3">
      <c r="A1572" s="58" t="s">
        <v>88</v>
      </c>
      <c r="B1572" s="65">
        <v>14.372559928199999</v>
      </c>
      <c r="C1572" s="66">
        <v>2.1133402786905502E-2</v>
      </c>
      <c r="D1572" s="65">
        <v>7.1461887533999997</v>
      </c>
      <c r="E1572" s="64">
        <v>7.5856731830932306E-2</v>
      </c>
      <c r="F1572" s="65">
        <v>5.0581600276999996</v>
      </c>
      <c r="G1572" s="66">
        <v>3.1453278392535297E-2</v>
      </c>
      <c r="H1572" s="65">
        <v>0</v>
      </c>
      <c r="I1572" s="66">
        <v>0</v>
      </c>
      <c r="J1572" s="65">
        <v>0</v>
      </c>
      <c r="K1572" s="66">
        <v>0</v>
      </c>
      <c r="L1572" s="65">
        <v>2.1682111471000001</v>
      </c>
      <c r="M1572" s="66">
        <v>1.68432043964079E-2</v>
      </c>
      <c r="N1572" s="65">
        <v>0</v>
      </c>
      <c r="O1572" s="66">
        <v>0</v>
      </c>
      <c r="P1572" s="65">
        <v>0</v>
      </c>
      <c r="Q1572" s="66">
        <v>0</v>
      </c>
    </row>
    <row r="1573" spans="1:17" customFormat="1" x14ac:dyDescent="0.3">
      <c r="A1573" s="58" t="s">
        <v>343</v>
      </c>
      <c r="B1573" s="59">
        <v>116.56411906380001</v>
      </c>
      <c r="C1573" s="60">
        <v>0.17139580499106</v>
      </c>
      <c r="D1573" s="59">
        <v>28.624296119299999</v>
      </c>
      <c r="E1573" s="64">
        <v>0.30384665581886</v>
      </c>
      <c r="F1573" s="59">
        <v>24.373276730800001</v>
      </c>
      <c r="G1573" s="60">
        <v>0.15156093404596099</v>
      </c>
      <c r="H1573" s="59">
        <v>3.0860385126000001</v>
      </c>
      <c r="I1573" s="63">
        <v>4.9483310910141701E-2</v>
      </c>
      <c r="J1573" s="59">
        <v>10.950758842799999</v>
      </c>
      <c r="K1573" s="60">
        <v>0.223077321785282</v>
      </c>
      <c r="L1573" s="59">
        <v>29.1605295723</v>
      </c>
      <c r="M1573" s="60">
        <v>0.22652625900880199</v>
      </c>
      <c r="N1573" s="59">
        <v>11.073855565100001</v>
      </c>
      <c r="O1573" s="60">
        <v>0.13390957053709601</v>
      </c>
      <c r="P1573" s="59">
        <v>5.9514503614000001</v>
      </c>
      <c r="Q1573" s="63">
        <v>6.7788477724257001E-2</v>
      </c>
    </row>
    <row r="1574" spans="1:17" customFormat="1" x14ac:dyDescent="0.3">
      <c r="A1574" s="58" t="s">
        <v>344</v>
      </c>
      <c r="B1574" s="65">
        <v>339.35856586929998</v>
      </c>
      <c r="C1574" s="66">
        <v>0.49899261492247698</v>
      </c>
      <c r="D1574" s="65">
        <v>23.0896382444</v>
      </c>
      <c r="E1574" s="63">
        <v>0.245096310329805</v>
      </c>
      <c r="F1574" s="65">
        <v>90.677559047299795</v>
      </c>
      <c r="G1574" s="66">
        <v>0.56386245058505402</v>
      </c>
      <c r="H1574" s="65">
        <v>35.125815373599998</v>
      </c>
      <c r="I1574" s="66">
        <v>0.56322746330203599</v>
      </c>
      <c r="J1574" s="65">
        <v>16.511145065299999</v>
      </c>
      <c r="K1574" s="63">
        <v>0.33634765166955599</v>
      </c>
      <c r="L1574" s="65">
        <v>54.975421367599999</v>
      </c>
      <c r="M1574" s="66">
        <v>0.42706277020650002</v>
      </c>
      <c r="N1574" s="65">
        <v>46.596418103799998</v>
      </c>
      <c r="O1574" s="66">
        <v>0.56346286080447605</v>
      </c>
      <c r="P1574" s="65">
        <v>66.743412706000001</v>
      </c>
      <c r="Q1574" s="64">
        <v>0.76022382288630297</v>
      </c>
    </row>
    <row r="1575" spans="1:17" customFormat="1" x14ac:dyDescent="0.3">
      <c r="A1575" s="71" t="s">
        <v>1</v>
      </c>
    </row>
    <row r="1576" spans="1:17" customFormat="1" x14ac:dyDescent="0.3">
      <c r="A1576" s="71" t="s">
        <v>1</v>
      </c>
    </row>
    <row r="1577" spans="1:17" customFormat="1" x14ac:dyDescent="0.3">
      <c r="A1577" s="53" t="s">
        <v>481</v>
      </c>
    </row>
    <row r="1578" spans="1:17" customFormat="1" x14ac:dyDescent="0.3">
      <c r="A1578" s="54" t="s">
        <v>1</v>
      </c>
    </row>
    <row r="1579" spans="1:17" customFormat="1" x14ac:dyDescent="0.3">
      <c r="A1579" s="115" t="s">
        <v>1</v>
      </c>
      <c r="B1579" s="114" t="s">
        <v>501</v>
      </c>
      <c r="C1579" s="114" t="s">
        <v>1</v>
      </c>
      <c r="D1579" s="114" t="s">
        <v>17</v>
      </c>
      <c r="E1579" s="114" t="s">
        <v>1</v>
      </c>
      <c r="F1579" s="114" t="s">
        <v>18</v>
      </c>
      <c r="G1579" s="114" t="s">
        <v>1</v>
      </c>
      <c r="H1579" s="114" t="s">
        <v>19</v>
      </c>
      <c r="I1579" s="114" t="s">
        <v>1</v>
      </c>
      <c r="J1579" s="114" t="s">
        <v>20</v>
      </c>
      <c r="K1579" s="114" t="s">
        <v>1</v>
      </c>
      <c r="L1579" s="114" t="s">
        <v>21</v>
      </c>
      <c r="M1579" s="114" t="s">
        <v>1</v>
      </c>
      <c r="N1579" s="114" t="s">
        <v>22</v>
      </c>
      <c r="O1579" s="114" t="s">
        <v>1</v>
      </c>
      <c r="P1579" s="114" t="s">
        <v>23</v>
      </c>
      <c r="Q1579" s="114" t="s">
        <v>1</v>
      </c>
    </row>
    <row r="1580" spans="1:17" customFormat="1" x14ac:dyDescent="0.3">
      <c r="A1580" s="116" t="s">
        <v>1</v>
      </c>
      <c r="B1580" s="55" t="s">
        <v>14</v>
      </c>
      <c r="C1580" s="55" t="s">
        <v>15</v>
      </c>
      <c r="D1580" s="55" t="s">
        <v>14</v>
      </c>
      <c r="E1580" s="55" t="s">
        <v>15</v>
      </c>
      <c r="F1580" s="55" t="s">
        <v>14</v>
      </c>
      <c r="G1580" s="55" t="s">
        <v>15</v>
      </c>
      <c r="H1580" s="55" t="s">
        <v>14</v>
      </c>
      <c r="I1580" s="55" t="s">
        <v>15</v>
      </c>
      <c r="J1580" s="55" t="s">
        <v>14</v>
      </c>
      <c r="K1580" s="55" t="s">
        <v>15</v>
      </c>
      <c r="L1580" s="55" t="s">
        <v>14</v>
      </c>
      <c r="M1580" s="55" t="s">
        <v>15</v>
      </c>
      <c r="N1580" s="55" t="s">
        <v>14</v>
      </c>
      <c r="O1580" s="55" t="s">
        <v>15</v>
      </c>
      <c r="P1580" s="55" t="s">
        <v>14</v>
      </c>
      <c r="Q1580" s="55" t="s">
        <v>15</v>
      </c>
    </row>
    <row r="1581" spans="1:17" customFormat="1" x14ac:dyDescent="0.3">
      <c r="A1581" s="56" t="s">
        <v>16</v>
      </c>
      <c r="B1581" s="57">
        <v>680.08735143709998</v>
      </c>
      <c r="C1581" s="57">
        <v>680.08735143709998</v>
      </c>
      <c r="D1581" s="57">
        <v>94.206388555299995</v>
      </c>
      <c r="E1581" s="57">
        <v>94.206388555299995</v>
      </c>
      <c r="F1581" s="57">
        <v>160.81503379630001</v>
      </c>
      <c r="G1581" s="57">
        <v>160.81503379630001</v>
      </c>
      <c r="H1581" s="57">
        <v>62.365239023800001</v>
      </c>
      <c r="I1581" s="57">
        <v>62.365239023800001</v>
      </c>
      <c r="J1581" s="57">
        <v>49.089520867300003</v>
      </c>
      <c r="K1581" s="57">
        <v>49.089520867300003</v>
      </c>
      <c r="L1581" s="57">
        <v>128.7291358622</v>
      </c>
      <c r="M1581" s="57">
        <v>128.7291358622</v>
      </c>
      <c r="N1581" s="57">
        <v>82.696520649600004</v>
      </c>
      <c r="O1581" s="57">
        <v>82.696520649600004</v>
      </c>
      <c r="P1581" s="57">
        <v>87.794424085000003</v>
      </c>
      <c r="Q1581" s="57">
        <v>87.794424085000003</v>
      </c>
    </row>
    <row r="1582" spans="1:17" customFormat="1" x14ac:dyDescent="0.3">
      <c r="A1582" s="58" t="s">
        <v>341</v>
      </c>
      <c r="B1582" s="59">
        <v>32.886372991400002</v>
      </c>
      <c r="C1582" s="60">
        <v>4.8356101494767503E-2</v>
      </c>
      <c r="D1582" s="59">
        <v>3.2558498561999998</v>
      </c>
      <c r="E1582" s="60">
        <v>3.4560818073275199E-2</v>
      </c>
      <c r="F1582" s="59">
        <v>10.1916740928</v>
      </c>
      <c r="G1582" s="60">
        <v>6.3375132611727794E-2</v>
      </c>
      <c r="H1582" s="59">
        <v>0.50882816380000095</v>
      </c>
      <c r="I1582" s="60">
        <v>8.1588425181184608E-3</v>
      </c>
      <c r="J1582" s="59">
        <v>1.1128550414</v>
      </c>
      <c r="K1582" s="60">
        <v>2.2669910435840199E-2</v>
      </c>
      <c r="L1582" s="59">
        <v>13.221593111500001</v>
      </c>
      <c r="M1582" s="64">
        <v>0.102708629425224</v>
      </c>
      <c r="N1582" s="59">
        <v>3.3871879800000002</v>
      </c>
      <c r="O1582" s="60">
        <v>4.0959256246730399E-2</v>
      </c>
      <c r="P1582" s="59">
        <v>1.2083847457000001</v>
      </c>
      <c r="Q1582" s="60">
        <v>1.3763798308308E-2</v>
      </c>
    </row>
    <row r="1583" spans="1:17" customFormat="1" x14ac:dyDescent="0.3">
      <c r="A1583" s="58" t="s">
        <v>237</v>
      </c>
      <c r="B1583" s="65">
        <v>126.7349676181</v>
      </c>
      <c r="C1583" s="66">
        <v>0.18635101410178401</v>
      </c>
      <c r="D1583" s="65">
        <v>15.6345421764</v>
      </c>
      <c r="E1583" s="66">
        <v>0.16596053002522601</v>
      </c>
      <c r="F1583" s="65">
        <v>32.368469862200001</v>
      </c>
      <c r="G1583" s="66">
        <v>0.20127763616429201</v>
      </c>
      <c r="H1583" s="65">
        <v>6.5055125787000003</v>
      </c>
      <c r="I1583" s="66">
        <v>0.104313118662423</v>
      </c>
      <c r="J1583" s="65">
        <v>19.424224990500001</v>
      </c>
      <c r="K1583" s="64">
        <v>0.39568984678029401</v>
      </c>
      <c r="L1583" s="65">
        <v>24.850253840400001</v>
      </c>
      <c r="M1583" s="66">
        <v>0.19304296322629999</v>
      </c>
      <c r="N1583" s="65">
        <v>15.989750986000001</v>
      </c>
      <c r="O1583" s="66">
        <v>0.19335457961709701</v>
      </c>
      <c r="P1583" s="65">
        <v>11.9622131838999</v>
      </c>
      <c r="Q1583" s="66">
        <v>0.13625253891202199</v>
      </c>
    </row>
    <row r="1584" spans="1:17" customFormat="1" x14ac:dyDescent="0.3">
      <c r="A1584" s="58" t="s">
        <v>238</v>
      </c>
      <c r="B1584" s="59">
        <v>229.6845989153</v>
      </c>
      <c r="C1584" s="60">
        <v>0.33772808512017</v>
      </c>
      <c r="D1584" s="59">
        <v>32.044780676199998</v>
      </c>
      <c r="E1584" s="60">
        <v>0.34015506981662302</v>
      </c>
      <c r="F1584" s="59">
        <v>36.191629280699999</v>
      </c>
      <c r="G1584" s="63">
        <v>0.22505128050741199</v>
      </c>
      <c r="H1584" s="59">
        <v>28.0972989358999</v>
      </c>
      <c r="I1584" s="64">
        <v>0.45052820089693602</v>
      </c>
      <c r="J1584" s="59">
        <v>17.083380800499999</v>
      </c>
      <c r="K1584" s="60">
        <v>0.34800463517825397</v>
      </c>
      <c r="L1584" s="59">
        <v>48.932111995100001</v>
      </c>
      <c r="M1584" s="60">
        <v>0.38011683732174001</v>
      </c>
      <c r="N1584" s="59">
        <v>23.284225575600001</v>
      </c>
      <c r="O1584" s="60">
        <v>0.28156233651303703</v>
      </c>
      <c r="P1584" s="59">
        <v>34.535060742500001</v>
      </c>
      <c r="Q1584" s="60">
        <v>0.39336280296188503</v>
      </c>
    </row>
    <row r="1585" spans="1:17" customFormat="1" x14ac:dyDescent="0.3">
      <c r="A1585" s="58" t="s">
        <v>239</v>
      </c>
      <c r="B1585" s="65">
        <v>204.47966534510101</v>
      </c>
      <c r="C1585" s="66">
        <v>0.30066676716308799</v>
      </c>
      <c r="D1585" s="65">
        <v>33.937830852499999</v>
      </c>
      <c r="E1585" s="66">
        <v>0.36024978107061401</v>
      </c>
      <c r="F1585" s="65">
        <v>49.862835657200002</v>
      </c>
      <c r="G1585" s="66">
        <v>0.310063272569155</v>
      </c>
      <c r="H1585" s="65">
        <v>21.195051152200001</v>
      </c>
      <c r="I1585" s="66">
        <v>0.33985360248697999</v>
      </c>
      <c r="J1585" s="65">
        <v>10.666742424500001</v>
      </c>
      <c r="K1585" s="66">
        <v>0.21729163854205499</v>
      </c>
      <c r="L1585" s="65">
        <v>25.9295087703</v>
      </c>
      <c r="M1585" s="66">
        <v>0.20142688441610199</v>
      </c>
      <c r="N1585" s="65">
        <v>26.239424477099998</v>
      </c>
      <c r="O1585" s="66">
        <v>0.31729780492556803</v>
      </c>
      <c r="P1585" s="65">
        <v>33.121260842799998</v>
      </c>
      <c r="Q1585" s="66">
        <v>0.377259275722715</v>
      </c>
    </row>
    <row r="1586" spans="1:17" customFormat="1" x14ac:dyDescent="0.3">
      <c r="A1586" s="58" t="s">
        <v>342</v>
      </c>
      <c r="B1586" s="59">
        <v>83.173937504500003</v>
      </c>
      <c r="C1586" s="60">
        <v>0.122298903705155</v>
      </c>
      <c r="D1586" s="59">
        <v>8.6926937734000003</v>
      </c>
      <c r="E1586" s="60">
        <v>9.2272869247050193E-2</v>
      </c>
      <c r="F1586" s="59">
        <v>32.200424903399998</v>
      </c>
      <c r="G1586" s="64">
        <v>0.20023267814741399</v>
      </c>
      <c r="H1586" s="59">
        <v>6.0585481932000098</v>
      </c>
      <c r="I1586" s="60">
        <v>9.7146235435543196E-2</v>
      </c>
      <c r="J1586" s="59">
        <v>0.80231761040000105</v>
      </c>
      <c r="K1586" s="63">
        <v>1.6343969063557302E-2</v>
      </c>
      <c r="L1586" s="59">
        <v>13.308550302800001</v>
      </c>
      <c r="M1586" s="60">
        <v>0.10338413455246299</v>
      </c>
      <c r="N1586" s="59">
        <v>13.7959316309</v>
      </c>
      <c r="O1586" s="60">
        <v>0.16682602269756699</v>
      </c>
      <c r="P1586" s="59">
        <v>6.9675045701</v>
      </c>
      <c r="Q1586" s="60">
        <v>7.9361584095070395E-2</v>
      </c>
    </row>
    <row r="1587" spans="1:17" customFormat="1" x14ac:dyDescent="0.3">
      <c r="A1587" s="58" t="s">
        <v>88</v>
      </c>
      <c r="B1587" s="65">
        <v>3.1278090626999999</v>
      </c>
      <c r="C1587" s="66">
        <v>4.5991284150346196E-3</v>
      </c>
      <c r="D1587" s="65">
        <v>0.64069122060000006</v>
      </c>
      <c r="E1587" s="66">
        <v>6.8009317672114E-3</v>
      </c>
      <c r="F1587" s="65">
        <v>0</v>
      </c>
      <c r="G1587" s="66">
        <v>0</v>
      </c>
      <c r="H1587" s="65">
        <v>0</v>
      </c>
      <c r="I1587" s="66">
        <v>0</v>
      </c>
      <c r="J1587" s="65">
        <v>0</v>
      </c>
      <c r="K1587" s="66">
        <v>0</v>
      </c>
      <c r="L1587" s="65">
        <v>2.4871178421</v>
      </c>
      <c r="M1587" s="66">
        <v>1.9320551058172E-2</v>
      </c>
      <c r="N1587" s="65">
        <v>0</v>
      </c>
      <c r="O1587" s="66">
        <v>0</v>
      </c>
      <c r="P1587" s="65">
        <v>0</v>
      </c>
      <c r="Q1587" s="66">
        <v>0</v>
      </c>
    </row>
    <row r="1588" spans="1:17" customFormat="1" x14ac:dyDescent="0.3">
      <c r="A1588" s="58" t="s">
        <v>343</v>
      </c>
      <c r="B1588" s="59">
        <v>159.62134060950001</v>
      </c>
      <c r="C1588" s="60">
        <v>0.234707115596552</v>
      </c>
      <c r="D1588" s="59">
        <v>18.890392032600001</v>
      </c>
      <c r="E1588" s="60">
        <v>0.200521348098502</v>
      </c>
      <c r="F1588" s="59">
        <v>42.560143955000001</v>
      </c>
      <c r="G1588" s="60">
        <v>0.26465276877602001</v>
      </c>
      <c r="H1588" s="59">
        <v>7.0143407424999999</v>
      </c>
      <c r="I1588" s="63">
        <v>0.11247196118054099</v>
      </c>
      <c r="J1588" s="59">
        <v>20.5370800319001</v>
      </c>
      <c r="K1588" s="64">
        <v>0.418359757216135</v>
      </c>
      <c r="L1588" s="59">
        <v>38.0718469519</v>
      </c>
      <c r="M1588" s="60">
        <v>0.29575159265152401</v>
      </c>
      <c r="N1588" s="59">
        <v>19.376938966000001</v>
      </c>
      <c r="O1588" s="60">
        <v>0.23431383586382801</v>
      </c>
      <c r="P1588" s="59">
        <v>13.170597929600101</v>
      </c>
      <c r="Q1588" s="60">
        <v>0.15001633722033</v>
      </c>
    </row>
    <row r="1589" spans="1:17" customFormat="1" x14ac:dyDescent="0.3">
      <c r="A1589" s="58" t="s">
        <v>344</v>
      </c>
      <c r="B1589" s="65">
        <v>287.65360284960002</v>
      </c>
      <c r="C1589" s="66">
        <v>0.42296567086824399</v>
      </c>
      <c r="D1589" s="65">
        <v>42.630524625900001</v>
      </c>
      <c r="E1589" s="66">
        <v>0.45252265031766398</v>
      </c>
      <c r="F1589" s="65">
        <v>82.063260560600199</v>
      </c>
      <c r="G1589" s="66">
        <v>0.51029595071656797</v>
      </c>
      <c r="H1589" s="65">
        <v>27.253599345400001</v>
      </c>
      <c r="I1589" s="66">
        <v>0.436999837922523</v>
      </c>
      <c r="J1589" s="65">
        <v>11.4690600349</v>
      </c>
      <c r="K1589" s="63">
        <v>0.233635607605612</v>
      </c>
      <c r="L1589" s="65">
        <v>39.238059073099997</v>
      </c>
      <c r="M1589" s="63">
        <v>0.304811018968565</v>
      </c>
      <c r="N1589" s="65">
        <v>40.035356108000002</v>
      </c>
      <c r="O1589" s="66">
        <v>0.48412382762313499</v>
      </c>
      <c r="P1589" s="65">
        <v>40.088765412900003</v>
      </c>
      <c r="Q1589" s="66">
        <v>0.456620859817786</v>
      </c>
    </row>
    <row r="1590" spans="1:17" customFormat="1" x14ac:dyDescent="0.3">
      <c r="A1590" s="71" t="s">
        <v>1</v>
      </c>
    </row>
    <row r="1591" spans="1:17" customFormat="1" x14ac:dyDescent="0.3">
      <c r="A1591" s="71" t="s">
        <v>1</v>
      </c>
    </row>
    <row r="1592" spans="1:17" customFormat="1" x14ac:dyDescent="0.3">
      <c r="A1592" s="53" t="s">
        <v>482</v>
      </c>
    </row>
    <row r="1593" spans="1:17" customFormat="1" x14ac:dyDescent="0.3">
      <c r="A1593" s="54" t="s">
        <v>1</v>
      </c>
    </row>
    <row r="1594" spans="1:17" customFormat="1" x14ac:dyDescent="0.3">
      <c r="A1594" s="115" t="s">
        <v>1</v>
      </c>
      <c r="B1594" s="114" t="s">
        <v>501</v>
      </c>
      <c r="C1594" s="114" t="s">
        <v>1</v>
      </c>
      <c r="D1594" s="114" t="s">
        <v>17</v>
      </c>
      <c r="E1594" s="114" t="s">
        <v>1</v>
      </c>
      <c r="F1594" s="114" t="s">
        <v>18</v>
      </c>
      <c r="G1594" s="114" t="s">
        <v>1</v>
      </c>
      <c r="H1594" s="114" t="s">
        <v>19</v>
      </c>
      <c r="I1594" s="114" t="s">
        <v>1</v>
      </c>
      <c r="J1594" s="114" t="s">
        <v>20</v>
      </c>
      <c r="K1594" s="114" t="s">
        <v>1</v>
      </c>
      <c r="L1594" s="114" t="s">
        <v>21</v>
      </c>
      <c r="M1594" s="114" t="s">
        <v>1</v>
      </c>
      <c r="N1594" s="114" t="s">
        <v>22</v>
      </c>
      <c r="O1594" s="114" t="s">
        <v>1</v>
      </c>
      <c r="P1594" s="114" t="s">
        <v>23</v>
      </c>
      <c r="Q1594" s="114" t="s">
        <v>1</v>
      </c>
    </row>
    <row r="1595" spans="1:17" customFormat="1" x14ac:dyDescent="0.3">
      <c r="A1595" s="116" t="s">
        <v>1</v>
      </c>
      <c r="B1595" s="55" t="s">
        <v>14</v>
      </c>
      <c r="C1595" s="55" t="s">
        <v>15</v>
      </c>
      <c r="D1595" s="55" t="s">
        <v>14</v>
      </c>
      <c r="E1595" s="55" t="s">
        <v>15</v>
      </c>
      <c r="F1595" s="55" t="s">
        <v>14</v>
      </c>
      <c r="G1595" s="55" t="s">
        <v>15</v>
      </c>
      <c r="H1595" s="55" t="s">
        <v>14</v>
      </c>
      <c r="I1595" s="55" t="s">
        <v>15</v>
      </c>
      <c r="J1595" s="55" t="s">
        <v>14</v>
      </c>
      <c r="K1595" s="55" t="s">
        <v>15</v>
      </c>
      <c r="L1595" s="55" t="s">
        <v>14</v>
      </c>
      <c r="M1595" s="55" t="s">
        <v>15</v>
      </c>
      <c r="N1595" s="55" t="s">
        <v>14</v>
      </c>
      <c r="O1595" s="55" t="s">
        <v>15</v>
      </c>
      <c r="P1595" s="55" t="s">
        <v>14</v>
      </c>
      <c r="Q1595" s="55" t="s">
        <v>15</v>
      </c>
    </row>
    <row r="1596" spans="1:17" customFormat="1" x14ac:dyDescent="0.3">
      <c r="A1596" s="56" t="s">
        <v>16</v>
      </c>
      <c r="B1596" s="57">
        <v>680.08735143709998</v>
      </c>
      <c r="C1596" s="57">
        <v>680.08735143709998</v>
      </c>
      <c r="D1596" s="57">
        <v>94.206388555299995</v>
      </c>
      <c r="E1596" s="57">
        <v>94.206388555299995</v>
      </c>
      <c r="F1596" s="57">
        <v>160.81503379630001</v>
      </c>
      <c r="G1596" s="57">
        <v>160.81503379630001</v>
      </c>
      <c r="H1596" s="57">
        <v>62.365239023800001</v>
      </c>
      <c r="I1596" s="57">
        <v>62.365239023800001</v>
      </c>
      <c r="J1596" s="57">
        <v>49.089520867300003</v>
      </c>
      <c r="K1596" s="57">
        <v>49.089520867300003</v>
      </c>
      <c r="L1596" s="57">
        <v>128.7291358622</v>
      </c>
      <c r="M1596" s="57">
        <v>128.7291358622</v>
      </c>
      <c r="N1596" s="57">
        <v>82.696520649600004</v>
      </c>
      <c r="O1596" s="57">
        <v>82.696520649600004</v>
      </c>
      <c r="P1596" s="57">
        <v>87.794424085000003</v>
      </c>
      <c r="Q1596" s="57">
        <v>87.794424085000003</v>
      </c>
    </row>
    <row r="1597" spans="1:17" customFormat="1" x14ac:dyDescent="0.3">
      <c r="A1597" s="58" t="s">
        <v>341</v>
      </c>
      <c r="B1597" s="59">
        <v>12.6872367191</v>
      </c>
      <c r="C1597" s="60">
        <v>1.8655304634456801E-2</v>
      </c>
      <c r="D1597" s="59">
        <v>1.1999135781000001</v>
      </c>
      <c r="E1597" s="60">
        <v>1.2737072257001301E-2</v>
      </c>
      <c r="F1597" s="59">
        <v>0.19717885260000001</v>
      </c>
      <c r="G1597" s="60">
        <v>1.2261220107677301E-3</v>
      </c>
      <c r="H1597" s="59">
        <v>0</v>
      </c>
      <c r="I1597" s="60">
        <v>0</v>
      </c>
      <c r="J1597" s="59">
        <v>0</v>
      </c>
      <c r="K1597" s="60">
        <v>0</v>
      </c>
      <c r="L1597" s="59">
        <v>9.4314216381999891</v>
      </c>
      <c r="M1597" s="64">
        <v>7.3265633106525396E-2</v>
      </c>
      <c r="N1597" s="59">
        <v>0.1814870938</v>
      </c>
      <c r="O1597" s="60">
        <v>2.19461583600347E-3</v>
      </c>
      <c r="P1597" s="59">
        <v>0</v>
      </c>
      <c r="Q1597" s="60">
        <v>0</v>
      </c>
    </row>
    <row r="1598" spans="1:17" customFormat="1" x14ac:dyDescent="0.3">
      <c r="A1598" s="58" t="s">
        <v>237</v>
      </c>
      <c r="B1598" s="65">
        <v>41.084328020699999</v>
      </c>
      <c r="C1598" s="66">
        <v>6.0410369247250802E-2</v>
      </c>
      <c r="D1598" s="65">
        <v>1.9413251652000001</v>
      </c>
      <c r="E1598" s="66">
        <v>2.0607149843775499E-2</v>
      </c>
      <c r="F1598" s="65">
        <v>14.537594373599999</v>
      </c>
      <c r="G1598" s="66">
        <v>9.0399473422456106E-2</v>
      </c>
      <c r="H1598" s="65">
        <v>1.0636469302</v>
      </c>
      <c r="I1598" s="66">
        <v>1.7055124727319501E-2</v>
      </c>
      <c r="J1598" s="65">
        <v>1.0266553099</v>
      </c>
      <c r="K1598" s="66">
        <v>2.0913940322931202E-2</v>
      </c>
      <c r="L1598" s="65">
        <v>15.4572540286</v>
      </c>
      <c r="M1598" s="66">
        <v>0.120075800439975</v>
      </c>
      <c r="N1598" s="65">
        <v>4.3926129061000001</v>
      </c>
      <c r="O1598" s="66">
        <v>5.3117263841272001E-2</v>
      </c>
      <c r="P1598" s="65">
        <v>2.6652393070999998</v>
      </c>
      <c r="Q1598" s="66">
        <v>3.0357728692651301E-2</v>
      </c>
    </row>
    <row r="1599" spans="1:17" customFormat="1" x14ac:dyDescent="0.3">
      <c r="A1599" s="58" t="s">
        <v>238</v>
      </c>
      <c r="B1599" s="59">
        <v>173.55543558279999</v>
      </c>
      <c r="C1599" s="60">
        <v>0.25519579979844997</v>
      </c>
      <c r="D1599" s="59">
        <v>16.728201865700001</v>
      </c>
      <c r="E1599" s="60">
        <v>0.17756971817129399</v>
      </c>
      <c r="F1599" s="59">
        <v>46.660687261500001</v>
      </c>
      <c r="G1599" s="60">
        <v>0.290151276034328</v>
      </c>
      <c r="H1599" s="59">
        <v>4.8841730268000001</v>
      </c>
      <c r="I1599" s="63">
        <v>7.8315630682279397E-2</v>
      </c>
      <c r="J1599" s="59">
        <v>24.4377294132</v>
      </c>
      <c r="K1599" s="64">
        <v>0.497819676815764</v>
      </c>
      <c r="L1599" s="59">
        <v>38.181340618</v>
      </c>
      <c r="M1599" s="60">
        <v>0.29660216672993001</v>
      </c>
      <c r="N1599" s="59">
        <v>18.895536764500001</v>
      </c>
      <c r="O1599" s="60">
        <v>0.22849252442631501</v>
      </c>
      <c r="P1599" s="59">
        <v>19.1782754828</v>
      </c>
      <c r="Q1599" s="60">
        <v>0.218445256434875</v>
      </c>
    </row>
    <row r="1600" spans="1:17" customFormat="1" x14ac:dyDescent="0.3">
      <c r="A1600" s="58" t="s">
        <v>239</v>
      </c>
      <c r="B1600" s="65">
        <v>295.96477448159999</v>
      </c>
      <c r="C1600" s="66">
        <v>0.43518641223983001</v>
      </c>
      <c r="D1600" s="65">
        <v>43.015128284299998</v>
      </c>
      <c r="E1600" s="66">
        <v>0.45660521482627198</v>
      </c>
      <c r="F1600" s="65">
        <v>80.549905984400198</v>
      </c>
      <c r="G1600" s="66">
        <v>0.50088542148634196</v>
      </c>
      <c r="H1600" s="65">
        <v>35.2871862509</v>
      </c>
      <c r="I1600" s="64">
        <v>0.56581497647164603</v>
      </c>
      <c r="J1600" s="65">
        <v>15.075155948200001</v>
      </c>
      <c r="K1600" s="66">
        <v>0.30709519428701598</v>
      </c>
      <c r="L1600" s="65">
        <v>55.441874261999999</v>
      </c>
      <c r="M1600" s="66">
        <v>0.430686292506062</v>
      </c>
      <c r="N1600" s="65">
        <v>30.3546775874999</v>
      </c>
      <c r="O1600" s="66">
        <v>0.36706112118209</v>
      </c>
      <c r="P1600" s="65">
        <v>32.487052087099997</v>
      </c>
      <c r="Q1600" s="66">
        <v>0.37003548261387298</v>
      </c>
    </row>
    <row r="1601" spans="1:17" customFormat="1" x14ac:dyDescent="0.3">
      <c r="A1601" s="58" t="s">
        <v>342</v>
      </c>
      <c r="B1601" s="59">
        <v>154.23069870329999</v>
      </c>
      <c r="C1601" s="60">
        <v>0.22678071923759999</v>
      </c>
      <c r="D1601" s="59">
        <v>29.964924767599999</v>
      </c>
      <c r="E1601" s="60">
        <v>0.31807741732940198</v>
      </c>
      <c r="F1601" s="59">
        <v>17.661684289</v>
      </c>
      <c r="G1601" s="63">
        <v>0.109826077028169</v>
      </c>
      <c r="H1601" s="59">
        <v>21.130232815900101</v>
      </c>
      <c r="I1601" s="64">
        <v>0.33881426811875498</v>
      </c>
      <c r="J1601" s="59">
        <v>8.5499801960000106</v>
      </c>
      <c r="K1601" s="60">
        <v>0.17417118857428901</v>
      </c>
      <c r="L1601" s="59">
        <v>10.2172453154</v>
      </c>
      <c r="M1601" s="63">
        <v>7.9370107217508201E-2</v>
      </c>
      <c r="N1601" s="59">
        <v>28.8722062977</v>
      </c>
      <c r="O1601" s="64">
        <v>0.34913447471432002</v>
      </c>
      <c r="P1601" s="59">
        <v>33.463857208</v>
      </c>
      <c r="Q1601" s="64">
        <v>0.381161532258601</v>
      </c>
    </row>
    <row r="1602" spans="1:17" customFormat="1" x14ac:dyDescent="0.3">
      <c r="A1602" s="58" t="s">
        <v>88</v>
      </c>
      <c r="B1602" s="65">
        <v>2.5648779296000099</v>
      </c>
      <c r="C1602" s="66">
        <v>3.7713948424127099E-3</v>
      </c>
      <c r="D1602" s="65">
        <v>1.3568948944000001</v>
      </c>
      <c r="E1602" s="66">
        <v>1.44034275722553E-2</v>
      </c>
      <c r="F1602" s="65">
        <v>1.2079830352000001</v>
      </c>
      <c r="G1602" s="66">
        <v>7.5116300179379897E-3</v>
      </c>
      <c r="H1602" s="65">
        <v>0</v>
      </c>
      <c r="I1602" s="66">
        <v>0</v>
      </c>
      <c r="J1602" s="65">
        <v>0</v>
      </c>
      <c r="K1602" s="66">
        <v>0</v>
      </c>
      <c r="L1602" s="65">
        <v>0</v>
      </c>
      <c r="M1602" s="66">
        <v>0</v>
      </c>
      <c r="N1602" s="65">
        <v>0</v>
      </c>
      <c r="O1602" s="66">
        <v>0</v>
      </c>
      <c r="P1602" s="65">
        <v>0</v>
      </c>
      <c r="Q1602" s="66">
        <v>0</v>
      </c>
    </row>
    <row r="1603" spans="1:17" customFormat="1" x14ac:dyDescent="0.3">
      <c r="A1603" s="58" t="s">
        <v>343</v>
      </c>
      <c r="B1603" s="59">
        <v>53.771564739799899</v>
      </c>
      <c r="C1603" s="60">
        <v>7.9065673881707599E-2</v>
      </c>
      <c r="D1603" s="59">
        <v>3.1412387433000002</v>
      </c>
      <c r="E1603" s="60">
        <v>3.3344222100776803E-2</v>
      </c>
      <c r="F1603" s="59">
        <v>14.7347732262</v>
      </c>
      <c r="G1603" s="60">
        <v>9.1625595433223794E-2</v>
      </c>
      <c r="H1603" s="59">
        <v>1.0636469302</v>
      </c>
      <c r="I1603" s="63">
        <v>1.7055124727319501E-2</v>
      </c>
      <c r="J1603" s="59">
        <v>1.0266553099</v>
      </c>
      <c r="K1603" s="60">
        <v>2.0913940322931202E-2</v>
      </c>
      <c r="L1603" s="59">
        <v>24.888675666800001</v>
      </c>
      <c r="M1603" s="64">
        <v>0.19334143354650099</v>
      </c>
      <c r="N1603" s="59">
        <v>4.5740999998999996</v>
      </c>
      <c r="O1603" s="60">
        <v>5.5311879677275397E-2</v>
      </c>
      <c r="P1603" s="59">
        <v>2.6652393070999998</v>
      </c>
      <c r="Q1603" s="60">
        <v>3.0357728692651301E-2</v>
      </c>
    </row>
    <row r="1604" spans="1:17" customFormat="1" x14ac:dyDescent="0.3">
      <c r="A1604" s="58" t="s">
        <v>344</v>
      </c>
      <c r="B1604" s="65">
        <v>450.195473184901</v>
      </c>
      <c r="C1604" s="66">
        <v>0.66196713147743003</v>
      </c>
      <c r="D1604" s="65">
        <v>72.980053051900001</v>
      </c>
      <c r="E1604" s="64">
        <v>0.77468263215567401</v>
      </c>
      <c r="F1604" s="65">
        <v>98.211590273400105</v>
      </c>
      <c r="G1604" s="66">
        <v>0.61071149851451001</v>
      </c>
      <c r="H1604" s="65">
        <v>56.417419066799901</v>
      </c>
      <c r="I1604" s="64">
        <v>0.90462924459040095</v>
      </c>
      <c r="J1604" s="65">
        <v>23.625136144199999</v>
      </c>
      <c r="K1604" s="63">
        <v>0.48126638286130402</v>
      </c>
      <c r="L1604" s="65">
        <v>65.659119577400006</v>
      </c>
      <c r="M1604" s="63">
        <v>0.51005639972356998</v>
      </c>
      <c r="N1604" s="65">
        <v>59.226883885200003</v>
      </c>
      <c r="O1604" s="66">
        <v>0.71619559589641002</v>
      </c>
      <c r="P1604" s="65">
        <v>65.950909295100004</v>
      </c>
      <c r="Q1604" s="66">
        <v>0.75119701487247403</v>
      </c>
    </row>
    <row r="1605" spans="1:17" customFormat="1" x14ac:dyDescent="0.3">
      <c r="A1605" s="71" t="s">
        <v>1</v>
      </c>
    </row>
    <row r="1606" spans="1:17" customFormat="1" x14ac:dyDescent="0.3">
      <c r="A1606" s="71" t="s">
        <v>1</v>
      </c>
    </row>
    <row r="1607" spans="1:17" customFormat="1" x14ac:dyDescent="0.3">
      <c r="A1607" s="53" t="s">
        <v>483</v>
      </c>
    </row>
    <row r="1608" spans="1:17" customFormat="1" x14ac:dyDescent="0.3">
      <c r="A1608" s="54" t="s">
        <v>1</v>
      </c>
    </row>
    <row r="1609" spans="1:17" customFormat="1" x14ac:dyDescent="0.3">
      <c r="A1609" s="115" t="s">
        <v>1</v>
      </c>
      <c r="B1609" s="114" t="s">
        <v>501</v>
      </c>
      <c r="C1609" s="114" t="s">
        <v>1</v>
      </c>
      <c r="D1609" s="114" t="s">
        <v>17</v>
      </c>
      <c r="E1609" s="114" t="s">
        <v>1</v>
      </c>
      <c r="F1609" s="114" t="s">
        <v>18</v>
      </c>
      <c r="G1609" s="114" t="s">
        <v>1</v>
      </c>
      <c r="H1609" s="114" t="s">
        <v>19</v>
      </c>
      <c r="I1609" s="114" t="s">
        <v>1</v>
      </c>
      <c r="J1609" s="114" t="s">
        <v>20</v>
      </c>
      <c r="K1609" s="114" t="s">
        <v>1</v>
      </c>
      <c r="L1609" s="114" t="s">
        <v>21</v>
      </c>
      <c r="M1609" s="114" t="s">
        <v>1</v>
      </c>
      <c r="N1609" s="114" t="s">
        <v>22</v>
      </c>
      <c r="O1609" s="114" t="s">
        <v>1</v>
      </c>
      <c r="P1609" s="114" t="s">
        <v>23</v>
      </c>
      <c r="Q1609" s="114" t="s">
        <v>1</v>
      </c>
    </row>
    <row r="1610" spans="1:17" customFormat="1" x14ac:dyDescent="0.3">
      <c r="A1610" s="116" t="s">
        <v>1</v>
      </c>
      <c r="B1610" s="55" t="s">
        <v>14</v>
      </c>
      <c r="C1610" s="55" t="s">
        <v>15</v>
      </c>
      <c r="D1610" s="55" t="s">
        <v>14</v>
      </c>
      <c r="E1610" s="55" t="s">
        <v>15</v>
      </c>
      <c r="F1610" s="55" t="s">
        <v>14</v>
      </c>
      <c r="G1610" s="55" t="s">
        <v>15</v>
      </c>
      <c r="H1610" s="55" t="s">
        <v>14</v>
      </c>
      <c r="I1610" s="55" t="s">
        <v>15</v>
      </c>
      <c r="J1610" s="55" t="s">
        <v>14</v>
      </c>
      <c r="K1610" s="55" t="s">
        <v>15</v>
      </c>
      <c r="L1610" s="55" t="s">
        <v>14</v>
      </c>
      <c r="M1610" s="55" t="s">
        <v>15</v>
      </c>
      <c r="N1610" s="55" t="s">
        <v>14</v>
      </c>
      <c r="O1610" s="55" t="s">
        <v>15</v>
      </c>
      <c r="P1610" s="55" t="s">
        <v>14</v>
      </c>
      <c r="Q1610" s="55" t="s">
        <v>15</v>
      </c>
    </row>
    <row r="1611" spans="1:17" customFormat="1" x14ac:dyDescent="0.3">
      <c r="A1611" s="56" t="s">
        <v>16</v>
      </c>
      <c r="B1611" s="57">
        <v>680.08735143709998</v>
      </c>
      <c r="C1611" s="57">
        <v>680.08735143709998</v>
      </c>
      <c r="D1611" s="57">
        <v>94.206388555299995</v>
      </c>
      <c r="E1611" s="57">
        <v>94.206388555299995</v>
      </c>
      <c r="F1611" s="57">
        <v>160.81503379630001</v>
      </c>
      <c r="G1611" s="57">
        <v>160.81503379630001</v>
      </c>
      <c r="H1611" s="57">
        <v>62.365239023800001</v>
      </c>
      <c r="I1611" s="57">
        <v>62.365239023800001</v>
      </c>
      <c r="J1611" s="57">
        <v>49.089520867300003</v>
      </c>
      <c r="K1611" s="57">
        <v>49.089520867300003</v>
      </c>
      <c r="L1611" s="57">
        <v>128.7291358622</v>
      </c>
      <c r="M1611" s="57">
        <v>128.7291358622</v>
      </c>
      <c r="N1611" s="57">
        <v>82.696520649600004</v>
      </c>
      <c r="O1611" s="57">
        <v>82.696520649600004</v>
      </c>
      <c r="P1611" s="57">
        <v>87.794424085000003</v>
      </c>
      <c r="Q1611" s="57">
        <v>87.794424085000003</v>
      </c>
    </row>
    <row r="1612" spans="1:17" customFormat="1" x14ac:dyDescent="0.3">
      <c r="A1612" s="58" t="s">
        <v>341</v>
      </c>
      <c r="B1612" s="59">
        <v>23.424850864100002</v>
      </c>
      <c r="C1612" s="60">
        <v>3.4443885501767801E-2</v>
      </c>
      <c r="D1612" s="59">
        <v>8.3431363030999997</v>
      </c>
      <c r="E1612" s="64">
        <v>8.8562319722112107E-2</v>
      </c>
      <c r="F1612" s="59">
        <v>2.1746592167999999</v>
      </c>
      <c r="G1612" s="60">
        <v>1.3522735813086899E-2</v>
      </c>
      <c r="H1612" s="59">
        <v>0.785445984199999</v>
      </c>
      <c r="I1612" s="60">
        <v>1.2594291250936401E-2</v>
      </c>
      <c r="J1612" s="59">
        <v>1.6812292042000001</v>
      </c>
      <c r="K1612" s="60">
        <v>3.4248230060031297E-2</v>
      </c>
      <c r="L1612" s="59">
        <v>1.0002072195</v>
      </c>
      <c r="M1612" s="60">
        <v>7.7698588808262203E-3</v>
      </c>
      <c r="N1612" s="59">
        <v>7.8107915661999998</v>
      </c>
      <c r="O1612" s="64">
        <v>9.4451272010532605E-2</v>
      </c>
      <c r="P1612" s="59">
        <v>1.6293813700999999</v>
      </c>
      <c r="Q1612" s="60">
        <v>1.8559053004578999E-2</v>
      </c>
    </row>
    <row r="1613" spans="1:17" customFormat="1" x14ac:dyDescent="0.3">
      <c r="A1613" s="58" t="s">
        <v>237</v>
      </c>
      <c r="B1613" s="65">
        <v>32.0448421066001</v>
      </c>
      <c r="C1613" s="66">
        <v>4.71187150281294E-2</v>
      </c>
      <c r="D1613" s="65">
        <v>6.8266112401000001</v>
      </c>
      <c r="E1613" s="66">
        <v>7.2464419290340601E-2</v>
      </c>
      <c r="F1613" s="65">
        <v>7.09093658120001</v>
      </c>
      <c r="G1613" s="66">
        <v>4.4093741821314397E-2</v>
      </c>
      <c r="H1613" s="65">
        <v>1.6776654660999899</v>
      </c>
      <c r="I1613" s="66">
        <v>2.6900649983234499E-2</v>
      </c>
      <c r="J1613" s="65">
        <v>0</v>
      </c>
      <c r="K1613" s="66">
        <v>0</v>
      </c>
      <c r="L1613" s="65">
        <v>0.44958639090000002</v>
      </c>
      <c r="M1613" s="66">
        <v>3.4924990981161099E-3</v>
      </c>
      <c r="N1613" s="65">
        <v>12.5851576174</v>
      </c>
      <c r="O1613" s="64">
        <v>0.15218485032430301</v>
      </c>
      <c r="P1613" s="65">
        <v>3.0131665817000002</v>
      </c>
      <c r="Q1613" s="66">
        <v>3.4320705592677997E-2</v>
      </c>
    </row>
    <row r="1614" spans="1:17" customFormat="1" x14ac:dyDescent="0.3">
      <c r="A1614" s="58" t="s">
        <v>238</v>
      </c>
      <c r="B1614" s="59">
        <v>153.41177987779901</v>
      </c>
      <c r="C1614" s="60">
        <v>0.225576581528276</v>
      </c>
      <c r="D1614" s="59">
        <v>28.927286314100002</v>
      </c>
      <c r="E1614" s="60">
        <v>0.307062894116989</v>
      </c>
      <c r="F1614" s="59">
        <v>21.607849929</v>
      </c>
      <c r="G1614" s="63">
        <v>0.13436461392266399</v>
      </c>
      <c r="H1614" s="59">
        <v>17.7793665363</v>
      </c>
      <c r="I1614" s="60">
        <v>0.28508455695190998</v>
      </c>
      <c r="J1614" s="59">
        <v>11.585750861199999</v>
      </c>
      <c r="K1614" s="60">
        <v>0.236012710177369</v>
      </c>
      <c r="L1614" s="59">
        <v>20.6741142696</v>
      </c>
      <c r="M1614" s="60">
        <v>0.16060167056299399</v>
      </c>
      <c r="N1614" s="59">
        <v>17.602646028999999</v>
      </c>
      <c r="O1614" s="60">
        <v>0.21285836321440399</v>
      </c>
      <c r="P1614" s="59">
        <v>30.378930335700002</v>
      </c>
      <c r="Q1614" s="64">
        <v>0.34602345937468698</v>
      </c>
    </row>
    <row r="1615" spans="1:17" customFormat="1" x14ac:dyDescent="0.3">
      <c r="A1615" s="58" t="s">
        <v>239</v>
      </c>
      <c r="B1615" s="65">
        <v>295.40226943390002</v>
      </c>
      <c r="C1615" s="66">
        <v>0.434359305182904</v>
      </c>
      <c r="D1615" s="65">
        <v>32.716168024399998</v>
      </c>
      <c r="E1615" s="66">
        <v>0.34728184071290802</v>
      </c>
      <c r="F1615" s="65">
        <v>81.460500630699798</v>
      </c>
      <c r="G1615" s="66">
        <v>0.50654779411907302</v>
      </c>
      <c r="H1615" s="65">
        <v>24.8586267805</v>
      </c>
      <c r="I1615" s="66">
        <v>0.39859747464470402</v>
      </c>
      <c r="J1615" s="65">
        <v>23.765570597300002</v>
      </c>
      <c r="K1615" s="66">
        <v>0.48412716558272501</v>
      </c>
      <c r="L1615" s="65">
        <v>61.834381735199997</v>
      </c>
      <c r="M1615" s="66">
        <v>0.48034488323911001</v>
      </c>
      <c r="N1615" s="65">
        <v>34.550395852800001</v>
      </c>
      <c r="O1615" s="66">
        <v>0.41779745485540098</v>
      </c>
      <c r="P1615" s="65">
        <v>30.62471687</v>
      </c>
      <c r="Q1615" s="66">
        <v>0.34882302821817102</v>
      </c>
    </row>
    <row r="1616" spans="1:17" customFormat="1" x14ac:dyDescent="0.3">
      <c r="A1616" s="58" t="s">
        <v>342</v>
      </c>
      <c r="B1616" s="59">
        <v>161.4366351502</v>
      </c>
      <c r="C1616" s="60">
        <v>0.23737632351060001</v>
      </c>
      <c r="D1616" s="59">
        <v>11.858415334499901</v>
      </c>
      <c r="E1616" s="63">
        <v>0.12587697624709401</v>
      </c>
      <c r="F1616" s="59">
        <v>45.585639924699997</v>
      </c>
      <c r="G1616" s="60">
        <v>0.28346628327325502</v>
      </c>
      <c r="H1616" s="59">
        <v>15.5339664577</v>
      </c>
      <c r="I1616" s="60">
        <v>0.24908052467772801</v>
      </c>
      <c r="J1616" s="59">
        <v>11.0514462708</v>
      </c>
      <c r="K1616" s="60">
        <v>0.225128419987527</v>
      </c>
      <c r="L1616" s="59">
        <v>44.770846247000001</v>
      </c>
      <c r="M1616" s="64">
        <v>0.34779108821895299</v>
      </c>
      <c r="N1616" s="59">
        <v>8.5368717926999995</v>
      </c>
      <c r="O1616" s="63">
        <v>0.103231329754153</v>
      </c>
      <c r="P1616" s="59">
        <v>20.557823300300001</v>
      </c>
      <c r="Q1616" s="60">
        <v>0.234158644066012</v>
      </c>
    </row>
    <row r="1617" spans="1:17" customFormat="1" x14ac:dyDescent="0.3">
      <c r="A1617" s="58" t="s">
        <v>88</v>
      </c>
      <c r="B1617" s="65">
        <v>14.366974004499999</v>
      </c>
      <c r="C1617" s="66">
        <v>2.1125189248323802E-2</v>
      </c>
      <c r="D1617" s="65">
        <v>5.5347713390999997</v>
      </c>
      <c r="E1617" s="64">
        <v>5.8751549910556602E-2</v>
      </c>
      <c r="F1617" s="65">
        <v>2.8954475139000002</v>
      </c>
      <c r="G1617" s="66">
        <v>1.8004831050606799E-2</v>
      </c>
      <c r="H1617" s="65">
        <v>1.730167799</v>
      </c>
      <c r="I1617" s="66">
        <v>2.77425024914877E-2</v>
      </c>
      <c r="J1617" s="65">
        <v>1.0055239337999999</v>
      </c>
      <c r="K1617" s="66">
        <v>2.0483474192346598E-2</v>
      </c>
      <c r="L1617" s="65">
        <v>0</v>
      </c>
      <c r="M1617" s="66">
        <v>0</v>
      </c>
      <c r="N1617" s="65">
        <v>1.6106577915</v>
      </c>
      <c r="O1617" s="66">
        <v>1.9476729841206301E-2</v>
      </c>
      <c r="P1617" s="65">
        <v>1.5904056272</v>
      </c>
      <c r="Q1617" s="66">
        <v>1.8115109743874099E-2</v>
      </c>
    </row>
    <row r="1618" spans="1:17" customFormat="1" x14ac:dyDescent="0.3">
      <c r="A1618" s="58" t="s">
        <v>343</v>
      </c>
      <c r="B1618" s="59">
        <v>55.469692970700002</v>
      </c>
      <c r="C1618" s="60">
        <v>8.1562600529897195E-2</v>
      </c>
      <c r="D1618" s="59">
        <v>15.1697475432</v>
      </c>
      <c r="E1618" s="64">
        <v>0.16102673901245301</v>
      </c>
      <c r="F1618" s="59">
        <v>9.2655957980000299</v>
      </c>
      <c r="G1618" s="60">
        <v>5.7616477634401198E-2</v>
      </c>
      <c r="H1618" s="59">
        <v>2.4631114503</v>
      </c>
      <c r="I1618" s="60">
        <v>3.9494941234170897E-2</v>
      </c>
      <c r="J1618" s="59">
        <v>1.6812292042000001</v>
      </c>
      <c r="K1618" s="60">
        <v>3.4248230060031297E-2</v>
      </c>
      <c r="L1618" s="59">
        <v>1.4497936104</v>
      </c>
      <c r="M1618" s="63">
        <v>1.1262357978942299E-2</v>
      </c>
      <c r="N1618" s="59">
        <v>20.395949183599999</v>
      </c>
      <c r="O1618" s="64">
        <v>0.24663612233483601</v>
      </c>
      <c r="P1618" s="59">
        <v>4.6425479518000001</v>
      </c>
      <c r="Q1618" s="60">
        <v>5.2879758597256903E-2</v>
      </c>
    </row>
    <row r="1619" spans="1:17" customFormat="1" x14ac:dyDescent="0.3">
      <c r="A1619" s="58" t="s">
        <v>344</v>
      </c>
      <c r="B1619" s="65">
        <v>456.83890458410099</v>
      </c>
      <c r="C1619" s="66">
        <v>0.67173562869350401</v>
      </c>
      <c r="D1619" s="65">
        <v>44.5745833589</v>
      </c>
      <c r="E1619" s="63">
        <v>0.473158816960002</v>
      </c>
      <c r="F1619" s="65">
        <v>127.0461405554</v>
      </c>
      <c r="G1619" s="64">
        <v>0.79001407739232798</v>
      </c>
      <c r="H1619" s="65">
        <v>40.3925932382</v>
      </c>
      <c r="I1619" s="66">
        <v>0.64767799932243098</v>
      </c>
      <c r="J1619" s="65">
        <v>34.817016868099998</v>
      </c>
      <c r="K1619" s="66">
        <v>0.70925558557025303</v>
      </c>
      <c r="L1619" s="65">
        <v>106.60522798220001</v>
      </c>
      <c r="M1619" s="64">
        <v>0.82813597145806295</v>
      </c>
      <c r="N1619" s="65">
        <v>43.087267645499999</v>
      </c>
      <c r="O1619" s="63">
        <v>0.52102878460955404</v>
      </c>
      <c r="P1619" s="65">
        <v>51.182540170300001</v>
      </c>
      <c r="Q1619" s="66">
        <v>0.58298167228418196</v>
      </c>
    </row>
    <row r="1620" spans="1:17" customFormat="1" x14ac:dyDescent="0.3">
      <c r="A1620" s="71" t="s">
        <v>1</v>
      </c>
    </row>
    <row r="1621" spans="1:17" customFormat="1" x14ac:dyDescent="0.3">
      <c r="A1621" s="71" t="s">
        <v>1</v>
      </c>
    </row>
    <row r="1622" spans="1:17" customFormat="1" x14ac:dyDescent="0.3">
      <c r="A1622" s="53" t="s">
        <v>484</v>
      </c>
    </row>
    <row r="1623" spans="1:17" customFormat="1" x14ac:dyDescent="0.3">
      <c r="A1623" s="54" t="s">
        <v>1</v>
      </c>
    </row>
    <row r="1624" spans="1:17" customFormat="1" x14ac:dyDescent="0.3">
      <c r="A1624" s="115" t="s">
        <v>1</v>
      </c>
      <c r="B1624" s="114" t="s">
        <v>501</v>
      </c>
      <c r="C1624" s="114" t="s">
        <v>1</v>
      </c>
      <c r="D1624" s="114" t="s">
        <v>17</v>
      </c>
      <c r="E1624" s="114" t="s">
        <v>1</v>
      </c>
      <c r="F1624" s="114" t="s">
        <v>18</v>
      </c>
      <c r="G1624" s="114" t="s">
        <v>1</v>
      </c>
      <c r="H1624" s="114" t="s">
        <v>19</v>
      </c>
      <c r="I1624" s="114" t="s">
        <v>1</v>
      </c>
      <c r="J1624" s="114" t="s">
        <v>20</v>
      </c>
      <c r="K1624" s="114" t="s">
        <v>1</v>
      </c>
      <c r="L1624" s="114" t="s">
        <v>21</v>
      </c>
      <c r="M1624" s="114" t="s">
        <v>1</v>
      </c>
      <c r="N1624" s="114" t="s">
        <v>22</v>
      </c>
      <c r="O1624" s="114" t="s">
        <v>1</v>
      </c>
      <c r="P1624" s="114" t="s">
        <v>23</v>
      </c>
      <c r="Q1624" s="114" t="s">
        <v>1</v>
      </c>
    </row>
    <row r="1625" spans="1:17" customFormat="1" x14ac:dyDescent="0.3">
      <c r="A1625" s="116" t="s">
        <v>1</v>
      </c>
      <c r="B1625" s="55" t="s">
        <v>14</v>
      </c>
      <c r="C1625" s="55" t="s">
        <v>15</v>
      </c>
      <c r="D1625" s="55" t="s">
        <v>14</v>
      </c>
      <c r="E1625" s="55" t="s">
        <v>15</v>
      </c>
      <c r="F1625" s="55" t="s">
        <v>14</v>
      </c>
      <c r="G1625" s="55" t="s">
        <v>15</v>
      </c>
      <c r="H1625" s="55" t="s">
        <v>14</v>
      </c>
      <c r="I1625" s="55" t="s">
        <v>15</v>
      </c>
      <c r="J1625" s="55" t="s">
        <v>14</v>
      </c>
      <c r="K1625" s="55" t="s">
        <v>15</v>
      </c>
      <c r="L1625" s="55" t="s">
        <v>14</v>
      </c>
      <c r="M1625" s="55" t="s">
        <v>15</v>
      </c>
      <c r="N1625" s="55" t="s">
        <v>14</v>
      </c>
      <c r="O1625" s="55" t="s">
        <v>15</v>
      </c>
      <c r="P1625" s="55" t="s">
        <v>14</v>
      </c>
      <c r="Q1625" s="55" t="s">
        <v>15</v>
      </c>
    </row>
    <row r="1626" spans="1:17" customFormat="1" x14ac:dyDescent="0.3">
      <c r="A1626" s="56" t="s">
        <v>16</v>
      </c>
      <c r="B1626" s="57">
        <v>680.08735143709998</v>
      </c>
      <c r="C1626" s="57">
        <v>680.08735143709998</v>
      </c>
      <c r="D1626" s="57">
        <v>94.206388555299995</v>
      </c>
      <c r="E1626" s="57">
        <v>94.206388555299995</v>
      </c>
      <c r="F1626" s="57">
        <v>160.81503379630001</v>
      </c>
      <c r="G1626" s="57">
        <v>160.81503379630001</v>
      </c>
      <c r="H1626" s="57">
        <v>62.365239023800001</v>
      </c>
      <c r="I1626" s="57">
        <v>62.365239023800001</v>
      </c>
      <c r="J1626" s="57">
        <v>49.089520867300003</v>
      </c>
      <c r="K1626" s="57">
        <v>49.089520867300003</v>
      </c>
      <c r="L1626" s="57">
        <v>128.7291358622</v>
      </c>
      <c r="M1626" s="57">
        <v>128.7291358622</v>
      </c>
      <c r="N1626" s="57">
        <v>82.696520649600004</v>
      </c>
      <c r="O1626" s="57">
        <v>82.696520649600004</v>
      </c>
      <c r="P1626" s="57">
        <v>87.794424085000003</v>
      </c>
      <c r="Q1626" s="57">
        <v>87.794424085000003</v>
      </c>
    </row>
    <row r="1627" spans="1:17" customFormat="1" x14ac:dyDescent="0.3">
      <c r="A1627" s="58" t="s">
        <v>341</v>
      </c>
      <c r="B1627" s="59">
        <v>85.222757285399993</v>
      </c>
      <c r="C1627" s="60">
        <v>0.12531148698077499</v>
      </c>
      <c r="D1627" s="59">
        <v>18.1584881068</v>
      </c>
      <c r="E1627" s="60">
        <v>0.19275219425422299</v>
      </c>
      <c r="F1627" s="59">
        <v>15.6695246506</v>
      </c>
      <c r="G1627" s="60">
        <v>9.7438182741348398E-2</v>
      </c>
      <c r="H1627" s="59">
        <v>6.9358091825999999</v>
      </c>
      <c r="I1627" s="60">
        <v>0.111212741122553</v>
      </c>
      <c r="J1627" s="59">
        <v>11.5462149732</v>
      </c>
      <c r="K1627" s="64">
        <v>0.23520732672074801</v>
      </c>
      <c r="L1627" s="59">
        <v>5.8842107892</v>
      </c>
      <c r="M1627" s="63">
        <v>4.5710015450572399E-2</v>
      </c>
      <c r="N1627" s="59">
        <v>17.475255864299999</v>
      </c>
      <c r="O1627" s="64">
        <v>0.21131790947222301</v>
      </c>
      <c r="P1627" s="59">
        <v>5.9648730128</v>
      </c>
      <c r="Q1627" s="60">
        <v>6.7941365012258406E-2</v>
      </c>
    </row>
    <row r="1628" spans="1:17" customFormat="1" x14ac:dyDescent="0.3">
      <c r="A1628" s="58" t="s">
        <v>237</v>
      </c>
      <c r="B1628" s="65">
        <v>167.27094857559999</v>
      </c>
      <c r="C1628" s="66">
        <v>0.24595509418332501</v>
      </c>
      <c r="D1628" s="65">
        <v>21.766788034899999</v>
      </c>
      <c r="E1628" s="66">
        <v>0.23105426679341101</v>
      </c>
      <c r="F1628" s="65">
        <v>36.889031205000002</v>
      </c>
      <c r="G1628" s="66">
        <v>0.229387951699381</v>
      </c>
      <c r="H1628" s="65">
        <v>16.400998441899901</v>
      </c>
      <c r="I1628" s="66">
        <v>0.262983012630498</v>
      </c>
      <c r="J1628" s="65">
        <v>22.9774839785001</v>
      </c>
      <c r="K1628" s="64">
        <v>0.46807309528673702</v>
      </c>
      <c r="L1628" s="65">
        <v>27.404600234299998</v>
      </c>
      <c r="M1628" s="66">
        <v>0.21288576242472099</v>
      </c>
      <c r="N1628" s="65">
        <v>16.989510061899999</v>
      </c>
      <c r="O1628" s="66">
        <v>0.20544407344400401</v>
      </c>
      <c r="P1628" s="65">
        <v>22.281659154300002</v>
      </c>
      <c r="Q1628" s="66">
        <v>0.25379355678360099</v>
      </c>
    </row>
    <row r="1629" spans="1:17" customFormat="1" x14ac:dyDescent="0.3">
      <c r="A1629" s="58" t="s">
        <v>238</v>
      </c>
      <c r="B1629" s="59">
        <v>195.042461303599</v>
      </c>
      <c r="C1629" s="60">
        <v>0.28679030846766002</v>
      </c>
      <c r="D1629" s="59">
        <v>26.122215489399998</v>
      </c>
      <c r="E1629" s="60">
        <v>0.27728709156562198</v>
      </c>
      <c r="F1629" s="59">
        <v>32.373941982700003</v>
      </c>
      <c r="G1629" s="60">
        <v>0.20131166358306499</v>
      </c>
      <c r="H1629" s="59">
        <v>18.606600638100101</v>
      </c>
      <c r="I1629" s="60">
        <v>0.298348902839918</v>
      </c>
      <c r="J1629" s="59">
        <v>11.9957344059</v>
      </c>
      <c r="K1629" s="60">
        <v>0.24436446300478601</v>
      </c>
      <c r="L1629" s="59">
        <v>48.4405263672</v>
      </c>
      <c r="M1629" s="60">
        <v>0.37629807768657603</v>
      </c>
      <c r="N1629" s="59">
        <v>23.702485751800001</v>
      </c>
      <c r="O1629" s="60">
        <v>0.28662010887050099</v>
      </c>
      <c r="P1629" s="59">
        <v>27.251395094999999</v>
      </c>
      <c r="Q1629" s="60">
        <v>0.31040006673562798</v>
      </c>
    </row>
    <row r="1630" spans="1:17" customFormat="1" x14ac:dyDescent="0.3">
      <c r="A1630" s="58" t="s">
        <v>239</v>
      </c>
      <c r="B1630" s="65">
        <v>158.92108624090099</v>
      </c>
      <c r="C1630" s="66">
        <v>0.233677462027609</v>
      </c>
      <c r="D1630" s="65">
        <v>23.947920875499999</v>
      </c>
      <c r="E1630" s="66">
        <v>0.25420697303816497</v>
      </c>
      <c r="F1630" s="65">
        <v>48.609691452</v>
      </c>
      <c r="G1630" s="66">
        <v>0.30227081575950498</v>
      </c>
      <c r="H1630" s="65">
        <v>14.147231851500001</v>
      </c>
      <c r="I1630" s="66">
        <v>0.226844826909123</v>
      </c>
      <c r="J1630" s="65">
        <v>0.96232940989999904</v>
      </c>
      <c r="K1630" s="63">
        <v>1.9603560859788999E-2</v>
      </c>
      <c r="L1630" s="65">
        <v>24.7670342541</v>
      </c>
      <c r="M1630" s="66">
        <v>0.192396492745918</v>
      </c>
      <c r="N1630" s="65">
        <v>16.835177784799999</v>
      </c>
      <c r="O1630" s="66">
        <v>0.20357782470841401</v>
      </c>
      <c r="P1630" s="65">
        <v>29.249982383900001</v>
      </c>
      <c r="Q1630" s="64">
        <v>0.33316446561094798</v>
      </c>
    </row>
    <row r="1631" spans="1:17" customFormat="1" x14ac:dyDescent="0.3">
      <c r="A1631" s="58" t="s">
        <v>342</v>
      </c>
      <c r="B1631" s="59">
        <v>58.910938586499903</v>
      </c>
      <c r="C1631" s="60">
        <v>8.66226058491084E-2</v>
      </c>
      <c r="D1631" s="59">
        <v>0.88574593879999997</v>
      </c>
      <c r="E1631" s="63">
        <v>9.4021854821454993E-3</v>
      </c>
      <c r="F1631" s="59">
        <v>24.234781958900001</v>
      </c>
      <c r="G1631" s="64">
        <v>0.15069972866838799</v>
      </c>
      <c r="H1631" s="59">
        <v>6.2745989096999901</v>
      </c>
      <c r="I1631" s="60">
        <v>0.100610516497908</v>
      </c>
      <c r="J1631" s="59">
        <v>0.87506695630000098</v>
      </c>
      <c r="K1631" s="60">
        <v>1.7825942091907999E-2</v>
      </c>
      <c r="L1631" s="59">
        <v>14.6095885728</v>
      </c>
      <c r="M1631" s="60">
        <v>0.113490923985065</v>
      </c>
      <c r="N1631" s="59">
        <v>7.6940911868000104</v>
      </c>
      <c r="O1631" s="60">
        <v>9.3040083504857998E-2</v>
      </c>
      <c r="P1631" s="59">
        <v>3.0465144390000001</v>
      </c>
      <c r="Q1631" s="60">
        <v>3.4700545857564401E-2</v>
      </c>
    </row>
    <row r="1632" spans="1:17" customFormat="1" x14ac:dyDescent="0.3">
      <c r="A1632" s="58" t="s">
        <v>88</v>
      </c>
      <c r="B1632" s="65">
        <v>14.719159445100001</v>
      </c>
      <c r="C1632" s="66">
        <v>2.16430424915223E-2</v>
      </c>
      <c r="D1632" s="65">
        <v>3.3252301099000001</v>
      </c>
      <c r="E1632" s="66">
        <v>3.5297288866434601E-2</v>
      </c>
      <c r="F1632" s="65">
        <v>3.0380625471</v>
      </c>
      <c r="G1632" s="66">
        <v>1.8891657548312499E-2</v>
      </c>
      <c r="H1632" s="65">
        <v>0</v>
      </c>
      <c r="I1632" s="66">
        <v>0</v>
      </c>
      <c r="J1632" s="65">
        <v>0.73269114350000097</v>
      </c>
      <c r="K1632" s="66">
        <v>1.49256120360317E-2</v>
      </c>
      <c r="L1632" s="65">
        <v>7.6231756445999999</v>
      </c>
      <c r="M1632" s="66">
        <v>5.9218727707147402E-2</v>
      </c>
      <c r="N1632" s="65">
        <v>0</v>
      </c>
      <c r="O1632" s="66">
        <v>0</v>
      </c>
      <c r="P1632" s="65">
        <v>0</v>
      </c>
      <c r="Q1632" s="66">
        <v>0</v>
      </c>
    </row>
    <row r="1633" spans="1:17" customFormat="1" x14ac:dyDescent="0.3">
      <c r="A1633" s="58" t="s">
        <v>343</v>
      </c>
      <c r="B1633" s="59">
        <v>252.49370586100099</v>
      </c>
      <c r="C1633" s="60">
        <v>0.3712665811641</v>
      </c>
      <c r="D1633" s="59">
        <v>39.925276141700003</v>
      </c>
      <c r="E1633" s="60">
        <v>0.42380646104763398</v>
      </c>
      <c r="F1633" s="59">
        <v>52.558555855599998</v>
      </c>
      <c r="G1633" s="60">
        <v>0.326826134440729</v>
      </c>
      <c r="H1633" s="59">
        <v>23.3368076245</v>
      </c>
      <c r="I1633" s="60">
        <v>0.37419575375304998</v>
      </c>
      <c r="J1633" s="59">
        <v>34.523698951699998</v>
      </c>
      <c r="K1633" s="64">
        <v>0.70328042200748497</v>
      </c>
      <c r="L1633" s="59">
        <v>33.288811023500003</v>
      </c>
      <c r="M1633" s="60">
        <v>0.25859577787529398</v>
      </c>
      <c r="N1633" s="59">
        <v>34.464765926200002</v>
      </c>
      <c r="O1633" s="60">
        <v>0.41676198291622701</v>
      </c>
      <c r="P1633" s="59">
        <v>28.2465321671</v>
      </c>
      <c r="Q1633" s="60">
        <v>0.32173492179586</v>
      </c>
    </row>
    <row r="1634" spans="1:17" customFormat="1" x14ac:dyDescent="0.3">
      <c r="A1634" s="58" t="s">
        <v>344</v>
      </c>
      <c r="B1634" s="65">
        <v>217.83202482740001</v>
      </c>
      <c r="C1634" s="66">
        <v>0.320300067876717</v>
      </c>
      <c r="D1634" s="65">
        <v>24.8336668142999</v>
      </c>
      <c r="E1634" s="66">
        <v>0.26360915852031003</v>
      </c>
      <c r="F1634" s="65">
        <v>72.844473410900207</v>
      </c>
      <c r="G1634" s="64">
        <v>0.45297054442789297</v>
      </c>
      <c r="H1634" s="65">
        <v>20.421830761199999</v>
      </c>
      <c r="I1634" s="66">
        <v>0.32745534340703097</v>
      </c>
      <c r="J1634" s="65">
        <v>1.8373963661999999</v>
      </c>
      <c r="K1634" s="63">
        <v>3.74295029516971E-2</v>
      </c>
      <c r="L1634" s="65">
        <v>39.376622826899997</v>
      </c>
      <c r="M1634" s="66">
        <v>0.30588741673098202</v>
      </c>
      <c r="N1634" s="65">
        <v>24.529268971600001</v>
      </c>
      <c r="O1634" s="66">
        <v>0.296617908213272</v>
      </c>
      <c r="P1634" s="65">
        <v>32.296496822899996</v>
      </c>
      <c r="Q1634" s="66">
        <v>0.36786501146851303</v>
      </c>
    </row>
    <row r="1635" spans="1:17" customFormat="1" x14ac:dyDescent="0.3">
      <c r="A1635" s="71" t="s">
        <v>1</v>
      </c>
    </row>
    <row r="1636" spans="1:17" customFormat="1" x14ac:dyDescent="0.3">
      <c r="A1636" s="71" t="s">
        <v>1</v>
      </c>
    </row>
    <row r="1637" spans="1:17" customFormat="1" x14ac:dyDescent="0.3">
      <c r="A1637" s="53" t="s">
        <v>345</v>
      </c>
    </row>
    <row r="1638" spans="1:17" customFormat="1" x14ac:dyDescent="0.3">
      <c r="A1638" s="54" t="s">
        <v>1</v>
      </c>
    </row>
    <row r="1639" spans="1:17" customFormat="1" x14ac:dyDescent="0.3">
      <c r="A1639" s="115" t="s">
        <v>1</v>
      </c>
      <c r="B1639" s="114" t="s">
        <v>501</v>
      </c>
      <c r="C1639" s="114" t="s">
        <v>1</v>
      </c>
      <c r="D1639" s="114" t="s">
        <v>17</v>
      </c>
      <c r="E1639" s="114" t="s">
        <v>1</v>
      </c>
      <c r="F1639" s="114" t="s">
        <v>18</v>
      </c>
      <c r="G1639" s="114" t="s">
        <v>1</v>
      </c>
      <c r="H1639" s="114" t="s">
        <v>19</v>
      </c>
      <c r="I1639" s="114" t="s">
        <v>1</v>
      </c>
      <c r="J1639" s="114" t="s">
        <v>20</v>
      </c>
      <c r="K1639" s="114" t="s">
        <v>1</v>
      </c>
      <c r="L1639" s="114" t="s">
        <v>21</v>
      </c>
      <c r="M1639" s="114" t="s">
        <v>1</v>
      </c>
      <c r="N1639" s="114" t="s">
        <v>22</v>
      </c>
      <c r="O1639" s="114" t="s">
        <v>1</v>
      </c>
      <c r="P1639" s="114" t="s">
        <v>23</v>
      </c>
      <c r="Q1639" s="114" t="s">
        <v>1</v>
      </c>
    </row>
    <row r="1640" spans="1:17" customFormat="1" x14ac:dyDescent="0.3">
      <c r="A1640" s="116" t="s">
        <v>1</v>
      </c>
      <c r="B1640" s="55" t="s">
        <v>14</v>
      </c>
      <c r="C1640" s="55" t="s">
        <v>15</v>
      </c>
      <c r="D1640" s="55" t="s">
        <v>14</v>
      </c>
      <c r="E1640" s="55" t="s">
        <v>15</v>
      </c>
      <c r="F1640" s="55" t="s">
        <v>14</v>
      </c>
      <c r="G1640" s="55" t="s">
        <v>15</v>
      </c>
      <c r="H1640" s="55" t="s">
        <v>14</v>
      </c>
      <c r="I1640" s="55" t="s">
        <v>15</v>
      </c>
      <c r="J1640" s="55" t="s">
        <v>14</v>
      </c>
      <c r="K1640" s="55" t="s">
        <v>15</v>
      </c>
      <c r="L1640" s="55" t="s">
        <v>14</v>
      </c>
      <c r="M1640" s="55" t="s">
        <v>15</v>
      </c>
      <c r="N1640" s="55" t="s">
        <v>14</v>
      </c>
      <c r="O1640" s="55" t="s">
        <v>15</v>
      </c>
      <c r="P1640" s="55" t="s">
        <v>14</v>
      </c>
      <c r="Q1640" s="55" t="s">
        <v>15</v>
      </c>
    </row>
    <row r="1641" spans="1:17" customFormat="1" x14ac:dyDescent="0.3">
      <c r="A1641" s="56" t="s">
        <v>16</v>
      </c>
      <c r="B1641" s="57">
        <v>680.08735143709998</v>
      </c>
      <c r="C1641" s="57">
        <v>680.08735143709998</v>
      </c>
      <c r="D1641" s="57">
        <v>94.206388555299995</v>
      </c>
      <c r="E1641" s="57">
        <v>94.206388555299995</v>
      </c>
      <c r="F1641" s="57">
        <v>160.81503379630001</v>
      </c>
      <c r="G1641" s="57">
        <v>160.81503379630001</v>
      </c>
      <c r="H1641" s="57">
        <v>62.365239023800001</v>
      </c>
      <c r="I1641" s="57">
        <v>62.365239023800001</v>
      </c>
      <c r="J1641" s="57">
        <v>49.089520867300003</v>
      </c>
      <c r="K1641" s="57">
        <v>49.089520867300003</v>
      </c>
      <c r="L1641" s="57">
        <v>128.7291358622</v>
      </c>
      <c r="M1641" s="57">
        <v>128.7291358622</v>
      </c>
      <c r="N1641" s="57">
        <v>82.696520649600004</v>
      </c>
      <c r="O1641" s="57">
        <v>82.696520649600004</v>
      </c>
      <c r="P1641" s="57">
        <v>87.794424085000003</v>
      </c>
      <c r="Q1641" s="57">
        <v>87.794424085000003</v>
      </c>
    </row>
    <row r="1642" spans="1:17" customFormat="1" x14ac:dyDescent="0.3">
      <c r="A1642" s="58" t="s">
        <v>346</v>
      </c>
      <c r="B1642" s="59">
        <v>314.86257145849999</v>
      </c>
      <c r="C1642" s="60">
        <v>0.46297372064509101</v>
      </c>
      <c r="D1642" s="59">
        <v>40.456132853900002</v>
      </c>
      <c r="E1642" s="60">
        <v>0.42944150045781498</v>
      </c>
      <c r="F1642" s="59">
        <v>102.7679940827</v>
      </c>
      <c r="G1642" s="64">
        <v>0.63904469412277298</v>
      </c>
      <c r="H1642" s="59">
        <v>22.304885576499998</v>
      </c>
      <c r="I1642" s="60">
        <v>0.357649323976582</v>
      </c>
      <c r="J1642" s="59">
        <v>11.8775396965</v>
      </c>
      <c r="K1642" s="63">
        <v>0.24195672491095699</v>
      </c>
      <c r="L1642" s="59">
        <v>52.773577439699999</v>
      </c>
      <c r="M1642" s="60">
        <v>0.40995829798929301</v>
      </c>
      <c r="N1642" s="59">
        <v>49.627030428099999</v>
      </c>
      <c r="O1642" s="64">
        <v>0.60011025903228299</v>
      </c>
      <c r="P1642" s="59">
        <v>26.9902698173</v>
      </c>
      <c r="Q1642" s="63">
        <v>0.30742578584681901</v>
      </c>
    </row>
    <row r="1643" spans="1:17" customFormat="1" x14ac:dyDescent="0.3">
      <c r="A1643" s="58" t="s">
        <v>347</v>
      </c>
      <c r="B1643" s="65">
        <v>360.78994078149901</v>
      </c>
      <c r="C1643" s="66">
        <v>0.53050529467885399</v>
      </c>
      <c r="D1643" s="65">
        <v>53.7502557014</v>
      </c>
      <c r="E1643" s="66">
        <v>0.57055849954218496</v>
      </c>
      <c r="F1643" s="65">
        <v>56.309007601600001</v>
      </c>
      <c r="G1643" s="63">
        <v>0.35014765891182198</v>
      </c>
      <c r="H1643" s="65">
        <v>40.060353447300102</v>
      </c>
      <c r="I1643" s="66">
        <v>0.642350676023418</v>
      </c>
      <c r="J1643" s="65">
        <v>37.211981170800001</v>
      </c>
      <c r="K1643" s="64">
        <v>0.75804327508904301</v>
      </c>
      <c r="L1643" s="65">
        <v>73.2587513374</v>
      </c>
      <c r="M1643" s="66">
        <v>0.56909223266923004</v>
      </c>
      <c r="N1643" s="65">
        <v>33.069490221499997</v>
      </c>
      <c r="O1643" s="63">
        <v>0.39988974096771701</v>
      </c>
      <c r="P1643" s="65">
        <v>60.8041542677</v>
      </c>
      <c r="Q1643" s="64">
        <v>0.69257421415318099</v>
      </c>
    </row>
    <row r="1644" spans="1:17" customFormat="1" x14ac:dyDescent="0.3">
      <c r="A1644" s="58" t="s">
        <v>348</v>
      </c>
      <c r="B1644" s="59">
        <v>4.4348391970999899</v>
      </c>
      <c r="C1644" s="60">
        <v>6.5209846760547604E-3</v>
      </c>
      <c r="D1644" s="59">
        <v>0</v>
      </c>
      <c r="E1644" s="60">
        <v>0</v>
      </c>
      <c r="F1644" s="59">
        <v>1.738032112</v>
      </c>
      <c r="G1644" s="60">
        <v>1.08076469654045E-2</v>
      </c>
      <c r="H1644" s="59">
        <v>0</v>
      </c>
      <c r="I1644" s="60">
        <v>0</v>
      </c>
      <c r="J1644" s="59">
        <v>0</v>
      </c>
      <c r="K1644" s="60">
        <v>0</v>
      </c>
      <c r="L1644" s="59">
        <v>2.6968070851000001</v>
      </c>
      <c r="M1644" s="60">
        <v>2.0949469341477098E-2</v>
      </c>
      <c r="N1644" s="59">
        <v>0</v>
      </c>
      <c r="O1644" s="60">
        <v>0</v>
      </c>
      <c r="P1644" s="59">
        <v>0</v>
      </c>
      <c r="Q1644" s="60">
        <v>0</v>
      </c>
    </row>
    <row r="1645" spans="1:17" customFormat="1" x14ac:dyDescent="0.3">
      <c r="A1645" s="71" t="s">
        <v>1</v>
      </c>
    </row>
    <row r="1646" spans="1:17" customFormat="1" x14ac:dyDescent="0.3">
      <c r="A1646" s="71" t="s">
        <v>1</v>
      </c>
    </row>
    <row r="1647" spans="1:17" customFormat="1" x14ac:dyDescent="0.3">
      <c r="A1647" s="53" t="s">
        <v>349</v>
      </c>
    </row>
    <row r="1648" spans="1:17" customFormat="1" x14ac:dyDescent="0.3">
      <c r="A1648" s="54" t="s">
        <v>1</v>
      </c>
    </row>
    <row r="1649" spans="1:17" customFormat="1" x14ac:dyDescent="0.3">
      <c r="A1649" s="115" t="s">
        <v>1</v>
      </c>
      <c r="B1649" s="114" t="s">
        <v>501</v>
      </c>
      <c r="C1649" s="114" t="s">
        <v>1</v>
      </c>
      <c r="D1649" s="114" t="s">
        <v>17</v>
      </c>
      <c r="E1649" s="114" t="s">
        <v>1</v>
      </c>
      <c r="F1649" s="114" t="s">
        <v>18</v>
      </c>
      <c r="G1649" s="114" t="s">
        <v>1</v>
      </c>
      <c r="H1649" s="114" t="s">
        <v>19</v>
      </c>
      <c r="I1649" s="114" t="s">
        <v>1</v>
      </c>
      <c r="J1649" s="114" t="s">
        <v>20</v>
      </c>
      <c r="K1649" s="114" t="s">
        <v>1</v>
      </c>
      <c r="L1649" s="114" t="s">
        <v>21</v>
      </c>
      <c r="M1649" s="114" t="s">
        <v>1</v>
      </c>
      <c r="N1649" s="114" t="s">
        <v>22</v>
      </c>
      <c r="O1649" s="114" t="s">
        <v>1</v>
      </c>
      <c r="P1649" s="114" t="s">
        <v>23</v>
      </c>
      <c r="Q1649" s="114" t="s">
        <v>1</v>
      </c>
    </row>
    <row r="1650" spans="1:17" customFormat="1" x14ac:dyDescent="0.3">
      <c r="A1650" s="116" t="s">
        <v>1</v>
      </c>
      <c r="B1650" s="55" t="s">
        <v>14</v>
      </c>
      <c r="C1650" s="55" t="s">
        <v>15</v>
      </c>
      <c r="D1650" s="55" t="s">
        <v>14</v>
      </c>
      <c r="E1650" s="55" t="s">
        <v>15</v>
      </c>
      <c r="F1650" s="55" t="s">
        <v>14</v>
      </c>
      <c r="G1650" s="55" t="s">
        <v>15</v>
      </c>
      <c r="H1650" s="55" t="s">
        <v>14</v>
      </c>
      <c r="I1650" s="55" t="s">
        <v>15</v>
      </c>
      <c r="J1650" s="55" t="s">
        <v>14</v>
      </c>
      <c r="K1650" s="55" t="s">
        <v>15</v>
      </c>
      <c r="L1650" s="55" t="s">
        <v>14</v>
      </c>
      <c r="M1650" s="55" t="s">
        <v>15</v>
      </c>
      <c r="N1650" s="55" t="s">
        <v>14</v>
      </c>
      <c r="O1650" s="55" t="s">
        <v>15</v>
      </c>
      <c r="P1650" s="55" t="s">
        <v>14</v>
      </c>
      <c r="Q1650" s="55" t="s">
        <v>15</v>
      </c>
    </row>
    <row r="1651" spans="1:17" customFormat="1" x14ac:dyDescent="0.3">
      <c r="A1651" s="56" t="s">
        <v>16</v>
      </c>
      <c r="B1651" s="57">
        <v>680.08735143709998</v>
      </c>
      <c r="C1651" s="57">
        <v>680.08735143709998</v>
      </c>
      <c r="D1651" s="57">
        <v>94.206388555299995</v>
      </c>
      <c r="E1651" s="57">
        <v>94.206388555299995</v>
      </c>
      <c r="F1651" s="57">
        <v>160.81503379630001</v>
      </c>
      <c r="G1651" s="57">
        <v>160.81503379630001</v>
      </c>
      <c r="H1651" s="57">
        <v>62.365239023800001</v>
      </c>
      <c r="I1651" s="57">
        <v>62.365239023800001</v>
      </c>
      <c r="J1651" s="57">
        <v>49.089520867300003</v>
      </c>
      <c r="K1651" s="57">
        <v>49.089520867300003</v>
      </c>
      <c r="L1651" s="57">
        <v>128.7291358622</v>
      </c>
      <c r="M1651" s="57">
        <v>128.7291358622</v>
      </c>
      <c r="N1651" s="57">
        <v>82.696520649600004</v>
      </c>
      <c r="O1651" s="57">
        <v>82.696520649600004</v>
      </c>
      <c r="P1651" s="57">
        <v>87.794424085000003</v>
      </c>
      <c r="Q1651" s="57">
        <v>87.794424085000003</v>
      </c>
    </row>
    <row r="1652" spans="1:17" customFormat="1" x14ac:dyDescent="0.3">
      <c r="A1652" s="58" t="s">
        <v>350</v>
      </c>
      <c r="B1652" s="59">
        <v>103.0869313999</v>
      </c>
      <c r="C1652" s="60">
        <v>0.15157895700025301</v>
      </c>
      <c r="D1652" s="59">
        <v>0</v>
      </c>
      <c r="E1652" s="63">
        <v>0</v>
      </c>
      <c r="F1652" s="59">
        <v>39.5551136801</v>
      </c>
      <c r="G1652" s="64">
        <v>0.24596651660194499</v>
      </c>
      <c r="H1652" s="59">
        <v>0</v>
      </c>
      <c r="I1652" s="63">
        <v>0</v>
      </c>
      <c r="J1652" s="59">
        <v>7.2720590873999997</v>
      </c>
      <c r="K1652" s="60">
        <v>0.14813872612564299</v>
      </c>
      <c r="L1652" s="59">
        <v>50.441352972399997</v>
      </c>
      <c r="M1652" s="64">
        <v>0.39184099725796101</v>
      </c>
      <c r="N1652" s="59">
        <v>5.8184056600000096</v>
      </c>
      <c r="O1652" s="63">
        <v>7.0358530374616701E-2</v>
      </c>
      <c r="P1652" s="59">
        <v>0</v>
      </c>
      <c r="Q1652" s="63">
        <v>0</v>
      </c>
    </row>
    <row r="1653" spans="1:17" customFormat="1" x14ac:dyDescent="0.3">
      <c r="A1653" s="58" t="s">
        <v>351</v>
      </c>
      <c r="B1653" s="65">
        <v>138.8831127805</v>
      </c>
      <c r="C1653" s="66">
        <v>0.20421363886127999</v>
      </c>
      <c r="D1653" s="65">
        <v>7.0740588530000004</v>
      </c>
      <c r="E1653" s="63">
        <v>7.5091073561825997E-2</v>
      </c>
      <c r="F1653" s="65">
        <v>45.8332243057</v>
      </c>
      <c r="G1653" s="66">
        <v>0.28500584319595201</v>
      </c>
      <c r="H1653" s="65">
        <v>5.6836148906999897</v>
      </c>
      <c r="I1653" s="63">
        <v>9.1134339892949098E-2</v>
      </c>
      <c r="J1653" s="65">
        <v>0</v>
      </c>
      <c r="K1653" s="63">
        <v>0</v>
      </c>
      <c r="L1653" s="65">
        <v>42.224934967099998</v>
      </c>
      <c r="M1653" s="64">
        <v>0.32801381508767602</v>
      </c>
      <c r="N1653" s="65">
        <v>11.3484464384</v>
      </c>
      <c r="O1653" s="66">
        <v>0.137230035184738</v>
      </c>
      <c r="P1653" s="65">
        <v>24.5941718907</v>
      </c>
      <c r="Q1653" s="66">
        <v>0.28013364341781699</v>
      </c>
    </row>
    <row r="1654" spans="1:17" customFormat="1" x14ac:dyDescent="0.3">
      <c r="A1654" s="58" t="s">
        <v>352</v>
      </c>
      <c r="B1654" s="59">
        <v>90.124324898299903</v>
      </c>
      <c r="C1654" s="60">
        <v>0.132518748816394</v>
      </c>
      <c r="D1654" s="59">
        <v>13.2475081121</v>
      </c>
      <c r="E1654" s="60">
        <v>0.140622184071132</v>
      </c>
      <c r="F1654" s="59">
        <v>29.7354241725</v>
      </c>
      <c r="G1654" s="60">
        <v>0.18490450470050601</v>
      </c>
      <c r="H1654" s="59">
        <v>6.0915790994999996</v>
      </c>
      <c r="I1654" s="60">
        <v>9.7675871925630098E-2</v>
      </c>
      <c r="J1654" s="59">
        <v>6.3123412145000097</v>
      </c>
      <c r="K1654" s="60">
        <v>0.12858836474618801</v>
      </c>
      <c r="L1654" s="59">
        <v>11.8907005762</v>
      </c>
      <c r="M1654" s="60">
        <v>9.23699246216379E-2</v>
      </c>
      <c r="N1654" s="59">
        <v>10.755621854799999</v>
      </c>
      <c r="O1654" s="60">
        <v>0.13006135893399301</v>
      </c>
      <c r="P1654" s="59">
        <v>11.667300066399999</v>
      </c>
      <c r="Q1654" s="60">
        <v>0.13289340624985499</v>
      </c>
    </row>
    <row r="1655" spans="1:17" customFormat="1" x14ac:dyDescent="0.3">
      <c r="A1655" s="58" t="s">
        <v>353</v>
      </c>
      <c r="B1655" s="65">
        <v>119.4936841424</v>
      </c>
      <c r="C1655" s="66">
        <v>0.17570343558058599</v>
      </c>
      <c r="D1655" s="65">
        <v>20.504900746000001</v>
      </c>
      <c r="E1655" s="66">
        <v>0.21765934413209601</v>
      </c>
      <c r="F1655" s="65">
        <v>19.824494864399998</v>
      </c>
      <c r="G1655" s="66">
        <v>0.12327513414890801</v>
      </c>
      <c r="H1655" s="65">
        <v>12.293783834099999</v>
      </c>
      <c r="I1655" s="66">
        <v>0.19712557871233999</v>
      </c>
      <c r="J1655" s="65">
        <v>12.550547977800001</v>
      </c>
      <c r="K1655" s="66">
        <v>0.25566654055815602</v>
      </c>
      <c r="L1655" s="65">
        <v>19.7240058167</v>
      </c>
      <c r="M1655" s="66">
        <v>0.153220991383131</v>
      </c>
      <c r="N1655" s="65">
        <v>15.1907094296</v>
      </c>
      <c r="O1655" s="66">
        <v>0.18369224376398799</v>
      </c>
      <c r="P1655" s="65">
        <v>18.551884165400001</v>
      </c>
      <c r="Q1655" s="66">
        <v>0.21131050586354599</v>
      </c>
    </row>
    <row r="1656" spans="1:17" customFormat="1" x14ac:dyDescent="0.3">
      <c r="A1656" s="58" t="s">
        <v>354</v>
      </c>
      <c r="B1656" s="59">
        <v>60.947791610499898</v>
      </c>
      <c r="C1656" s="60">
        <v>8.9617593213152005E-2</v>
      </c>
      <c r="D1656" s="59">
        <v>10.305872126100001</v>
      </c>
      <c r="E1656" s="60">
        <v>0.109396743513317</v>
      </c>
      <c r="F1656" s="59">
        <v>8.4692820133000293</v>
      </c>
      <c r="G1656" s="60">
        <v>5.2664740437313902E-2</v>
      </c>
      <c r="H1656" s="59">
        <v>8.4329512895000001</v>
      </c>
      <c r="I1656" s="60">
        <v>0.135218776060199</v>
      </c>
      <c r="J1656" s="59">
        <v>7.9715234091999996</v>
      </c>
      <c r="K1656" s="60">
        <v>0.16238747635669201</v>
      </c>
      <c r="L1656" s="59">
        <v>2.6584382244999998</v>
      </c>
      <c r="M1656" s="63">
        <v>2.0651410472806699E-2</v>
      </c>
      <c r="N1656" s="59">
        <v>9.4798705308999907</v>
      </c>
      <c r="O1656" s="60">
        <v>0.114634454465961</v>
      </c>
      <c r="P1656" s="59">
        <v>12.8750195138</v>
      </c>
      <c r="Q1656" s="60">
        <v>0.14664962664752801</v>
      </c>
    </row>
    <row r="1657" spans="1:17" customFormat="1" x14ac:dyDescent="0.3">
      <c r="A1657" s="58" t="s">
        <v>355</v>
      </c>
      <c r="B1657" s="65">
        <v>119.326100259</v>
      </c>
      <c r="C1657" s="66">
        <v>0.17545702034724001</v>
      </c>
      <c r="D1657" s="65">
        <v>35.085581969700002</v>
      </c>
      <c r="E1657" s="64">
        <v>0.372433149256162</v>
      </c>
      <c r="F1657" s="65">
        <v>10.927466646999999</v>
      </c>
      <c r="G1657" s="63">
        <v>6.7950529182747396E-2</v>
      </c>
      <c r="H1657" s="65">
        <v>18.060851245599999</v>
      </c>
      <c r="I1657" s="64">
        <v>0.28959804417181101</v>
      </c>
      <c r="J1657" s="65">
        <v>10.5086986738</v>
      </c>
      <c r="K1657" s="66">
        <v>0.214072137762505</v>
      </c>
      <c r="L1657" s="65">
        <v>0.81332049470000001</v>
      </c>
      <c r="M1657" s="63">
        <v>6.3180762401033397E-3</v>
      </c>
      <c r="N1657" s="65">
        <v>23.610881237699999</v>
      </c>
      <c r="O1657" s="64">
        <v>0.28551238978654903</v>
      </c>
      <c r="P1657" s="65">
        <v>14.001912469600001</v>
      </c>
      <c r="Q1657" s="66">
        <v>0.15948521350335099</v>
      </c>
    </row>
    <row r="1658" spans="1:17" customFormat="1" x14ac:dyDescent="0.3">
      <c r="A1658" s="58" t="s">
        <v>356</v>
      </c>
      <c r="B1658" s="59">
        <v>48.225406346500002</v>
      </c>
      <c r="C1658" s="60">
        <v>7.0910606181094807E-2</v>
      </c>
      <c r="D1658" s="59">
        <v>7.9884667483999996</v>
      </c>
      <c r="E1658" s="60">
        <v>8.4797505465467396E-2</v>
      </c>
      <c r="F1658" s="59">
        <v>6.4700281132999997</v>
      </c>
      <c r="G1658" s="60">
        <v>4.0232731732627702E-2</v>
      </c>
      <c r="H1658" s="59">
        <v>11.8024586644</v>
      </c>
      <c r="I1658" s="64">
        <v>0.18924738923706999</v>
      </c>
      <c r="J1658" s="59">
        <v>4.4743505046000003</v>
      </c>
      <c r="K1658" s="60">
        <v>9.1146754450816006E-2</v>
      </c>
      <c r="L1658" s="59">
        <v>0.97638281059999898</v>
      </c>
      <c r="M1658" s="63">
        <v>7.5847849366842898E-3</v>
      </c>
      <c r="N1658" s="59">
        <v>6.4925854982000004</v>
      </c>
      <c r="O1658" s="60">
        <v>7.8510987490153894E-2</v>
      </c>
      <c r="P1658" s="59">
        <v>6.1041359790999996</v>
      </c>
      <c r="Q1658" s="60">
        <v>6.9527604317902406E-2</v>
      </c>
    </row>
    <row r="1659" spans="1:17" customFormat="1" x14ac:dyDescent="0.3">
      <c r="A1659" s="71" t="s">
        <v>1</v>
      </c>
    </row>
    <row r="1660" spans="1:17" customFormat="1" x14ac:dyDescent="0.3">
      <c r="A1660" s="71" t="s">
        <v>1</v>
      </c>
    </row>
    <row r="1661" spans="1:17" customFormat="1" x14ac:dyDescent="0.3">
      <c r="A1661" s="53" t="s">
        <v>357</v>
      </c>
    </row>
    <row r="1662" spans="1:17" customFormat="1" x14ac:dyDescent="0.3">
      <c r="A1662" s="54" t="s">
        <v>1</v>
      </c>
    </row>
    <row r="1663" spans="1:17" customFormat="1" x14ac:dyDescent="0.3">
      <c r="A1663" s="115" t="s">
        <v>1</v>
      </c>
      <c r="B1663" s="114" t="s">
        <v>501</v>
      </c>
      <c r="C1663" s="114" t="s">
        <v>1</v>
      </c>
      <c r="D1663" s="114" t="s">
        <v>17</v>
      </c>
      <c r="E1663" s="114" t="s">
        <v>1</v>
      </c>
      <c r="F1663" s="114" t="s">
        <v>18</v>
      </c>
      <c r="G1663" s="114" t="s">
        <v>1</v>
      </c>
      <c r="H1663" s="114" t="s">
        <v>19</v>
      </c>
      <c r="I1663" s="114" t="s">
        <v>1</v>
      </c>
      <c r="J1663" s="114" t="s">
        <v>20</v>
      </c>
      <c r="K1663" s="114" t="s">
        <v>1</v>
      </c>
      <c r="L1663" s="114" t="s">
        <v>21</v>
      </c>
      <c r="M1663" s="114" t="s">
        <v>1</v>
      </c>
      <c r="N1663" s="114" t="s">
        <v>22</v>
      </c>
      <c r="O1663" s="114" t="s">
        <v>1</v>
      </c>
      <c r="P1663" s="114" t="s">
        <v>23</v>
      </c>
      <c r="Q1663" s="114" t="s">
        <v>1</v>
      </c>
    </row>
    <row r="1664" spans="1:17" customFormat="1" x14ac:dyDescent="0.3">
      <c r="A1664" s="116" t="s">
        <v>1</v>
      </c>
      <c r="B1664" s="55" t="s">
        <v>14</v>
      </c>
      <c r="C1664" s="55" t="s">
        <v>15</v>
      </c>
      <c r="D1664" s="55" t="s">
        <v>14</v>
      </c>
      <c r="E1664" s="55" t="s">
        <v>15</v>
      </c>
      <c r="F1664" s="55" t="s">
        <v>14</v>
      </c>
      <c r="G1664" s="55" t="s">
        <v>15</v>
      </c>
      <c r="H1664" s="55" t="s">
        <v>14</v>
      </c>
      <c r="I1664" s="55" t="s">
        <v>15</v>
      </c>
      <c r="J1664" s="55" t="s">
        <v>14</v>
      </c>
      <c r="K1664" s="55" t="s">
        <v>15</v>
      </c>
      <c r="L1664" s="55" t="s">
        <v>14</v>
      </c>
      <c r="M1664" s="55" t="s">
        <v>15</v>
      </c>
      <c r="N1664" s="55" t="s">
        <v>14</v>
      </c>
      <c r="O1664" s="55" t="s">
        <v>15</v>
      </c>
      <c r="P1664" s="55" t="s">
        <v>14</v>
      </c>
      <c r="Q1664" s="55" t="s">
        <v>15</v>
      </c>
    </row>
    <row r="1665" spans="1:17" customFormat="1" x14ac:dyDescent="0.3">
      <c r="A1665" s="56" t="s">
        <v>16</v>
      </c>
      <c r="B1665" s="57">
        <v>680.08735143709998</v>
      </c>
      <c r="C1665" s="57">
        <v>680.08735143709998</v>
      </c>
      <c r="D1665" s="57">
        <v>94.206388555299995</v>
      </c>
      <c r="E1665" s="57">
        <v>94.206388555299995</v>
      </c>
      <c r="F1665" s="57">
        <v>160.81503379630001</v>
      </c>
      <c r="G1665" s="57">
        <v>160.81503379630001</v>
      </c>
      <c r="H1665" s="57">
        <v>62.365239023800001</v>
      </c>
      <c r="I1665" s="57">
        <v>62.365239023800001</v>
      </c>
      <c r="J1665" s="57">
        <v>49.089520867300003</v>
      </c>
      <c r="K1665" s="57">
        <v>49.089520867300003</v>
      </c>
      <c r="L1665" s="57">
        <v>128.7291358622</v>
      </c>
      <c r="M1665" s="57">
        <v>128.7291358622</v>
      </c>
      <c r="N1665" s="57">
        <v>82.696520649600004</v>
      </c>
      <c r="O1665" s="57">
        <v>82.696520649600004</v>
      </c>
      <c r="P1665" s="57">
        <v>87.794424085000003</v>
      </c>
      <c r="Q1665" s="57">
        <v>87.794424085000003</v>
      </c>
    </row>
    <row r="1666" spans="1:17" customFormat="1" x14ac:dyDescent="0.3">
      <c r="A1666" s="58" t="s">
        <v>358</v>
      </c>
      <c r="B1666" s="59">
        <v>114.6427553706</v>
      </c>
      <c r="C1666" s="60">
        <v>0.16857063306404299</v>
      </c>
      <c r="D1666" s="59">
        <v>18.1766493559</v>
      </c>
      <c r="E1666" s="60">
        <v>0.19294497575639599</v>
      </c>
      <c r="F1666" s="59">
        <v>20.812849864299999</v>
      </c>
      <c r="G1666" s="60">
        <v>0.12942104586231101</v>
      </c>
      <c r="H1666" s="59">
        <v>13.9147011207</v>
      </c>
      <c r="I1666" s="60">
        <v>0.223116295848555</v>
      </c>
      <c r="J1666" s="59">
        <v>9.4546507285000008</v>
      </c>
      <c r="K1666" s="60">
        <v>0.19260018353118699</v>
      </c>
      <c r="L1666" s="59">
        <v>43.298395185899999</v>
      </c>
      <c r="M1666" s="64">
        <v>0.33635272151791201</v>
      </c>
      <c r="N1666" s="59">
        <v>4.9269639656000104</v>
      </c>
      <c r="O1666" s="63">
        <v>5.9578854429395298E-2</v>
      </c>
      <c r="P1666" s="59">
        <v>2.3773159454999999</v>
      </c>
      <c r="Q1666" s="63">
        <v>2.70782110626792E-2</v>
      </c>
    </row>
    <row r="1667" spans="1:17" customFormat="1" x14ac:dyDescent="0.3">
      <c r="A1667" s="58" t="s">
        <v>359</v>
      </c>
      <c r="B1667" s="65">
        <v>194.81493802770001</v>
      </c>
      <c r="C1667" s="66">
        <v>0.28645575839049903</v>
      </c>
      <c r="D1667" s="65">
        <v>42.1850846277</v>
      </c>
      <c r="E1667" s="64">
        <v>0.44779430858807401</v>
      </c>
      <c r="F1667" s="65">
        <v>40.958567014499998</v>
      </c>
      <c r="G1667" s="66">
        <v>0.25469364429187102</v>
      </c>
      <c r="H1667" s="65">
        <v>20.814727850300098</v>
      </c>
      <c r="I1667" s="66">
        <v>0.33375528060361698</v>
      </c>
      <c r="J1667" s="65">
        <v>25.334153591499899</v>
      </c>
      <c r="K1667" s="64">
        <v>0.51608068573298804</v>
      </c>
      <c r="L1667" s="65">
        <v>34.294765227200003</v>
      </c>
      <c r="M1667" s="66">
        <v>0.26641028076123602</v>
      </c>
      <c r="N1667" s="65">
        <v>14.2943683361</v>
      </c>
      <c r="O1667" s="63">
        <v>0.17285332228991601</v>
      </c>
      <c r="P1667" s="65">
        <v>11.9710063597</v>
      </c>
      <c r="Q1667" s="63">
        <v>0.136352695338716</v>
      </c>
    </row>
    <row r="1668" spans="1:17" customFormat="1" x14ac:dyDescent="0.3">
      <c r="A1668" s="58" t="s">
        <v>360</v>
      </c>
      <c r="B1668" s="59">
        <v>362.22839235930002</v>
      </c>
      <c r="C1668" s="60">
        <v>0.53262039294492303</v>
      </c>
      <c r="D1668" s="59">
        <v>25.443388892200002</v>
      </c>
      <c r="E1668" s="63">
        <v>0.270081353105522</v>
      </c>
      <c r="F1668" s="59">
        <v>99.043616917500302</v>
      </c>
      <c r="G1668" s="60">
        <v>0.61588530984581802</v>
      </c>
      <c r="H1668" s="59">
        <v>27.6358100528</v>
      </c>
      <c r="I1668" s="60">
        <v>0.443128423547828</v>
      </c>
      <c r="J1668" s="59">
        <v>14.3007165473</v>
      </c>
      <c r="K1668" s="63">
        <v>0.29131913073582499</v>
      </c>
      <c r="L1668" s="59">
        <v>51.135975449100002</v>
      </c>
      <c r="M1668" s="63">
        <v>0.39723699772085203</v>
      </c>
      <c r="N1668" s="59">
        <v>63.475188347900001</v>
      </c>
      <c r="O1668" s="64">
        <v>0.76756782328068895</v>
      </c>
      <c r="P1668" s="59">
        <v>73.446101779800102</v>
      </c>
      <c r="Q1668" s="64">
        <v>0.83656909359860498</v>
      </c>
    </row>
    <row r="1669" spans="1:17" customFormat="1" x14ac:dyDescent="0.3">
      <c r="A1669" s="58" t="s">
        <v>361</v>
      </c>
      <c r="B1669" s="65">
        <v>8.4012656794999891</v>
      </c>
      <c r="C1669" s="66">
        <v>1.2353215600536E-2</v>
      </c>
      <c r="D1669" s="65">
        <v>8.4012656795000105</v>
      </c>
      <c r="E1669" s="64">
        <v>8.9179362550007801E-2</v>
      </c>
      <c r="F1669" s="65">
        <v>0</v>
      </c>
      <c r="G1669" s="66">
        <v>0</v>
      </c>
      <c r="H1669" s="65">
        <v>0</v>
      </c>
      <c r="I1669" s="66">
        <v>0</v>
      </c>
      <c r="J1669" s="65">
        <v>0</v>
      </c>
      <c r="K1669" s="66">
        <v>0</v>
      </c>
      <c r="L1669" s="65">
        <v>0</v>
      </c>
      <c r="M1669" s="66">
        <v>0</v>
      </c>
      <c r="N1669" s="65">
        <v>0</v>
      </c>
      <c r="O1669" s="66">
        <v>0</v>
      </c>
      <c r="P1669" s="65">
        <v>0</v>
      </c>
      <c r="Q1669" s="66">
        <v>0</v>
      </c>
    </row>
    <row r="1670" spans="1:17" customFormat="1" x14ac:dyDescent="0.3">
      <c r="A1670" s="71" t="s">
        <v>1</v>
      </c>
    </row>
    <row r="1671" spans="1:17" customFormat="1" x14ac:dyDescent="0.3">
      <c r="A1671" s="71" t="s">
        <v>1</v>
      </c>
    </row>
    <row r="1672" spans="1:17" customFormat="1" x14ac:dyDescent="0.3">
      <c r="A1672" s="53" t="s">
        <v>362</v>
      </c>
    </row>
    <row r="1673" spans="1:17" customFormat="1" x14ac:dyDescent="0.3">
      <c r="A1673" s="54" t="s">
        <v>1</v>
      </c>
    </row>
    <row r="1674" spans="1:17" customFormat="1" x14ac:dyDescent="0.3">
      <c r="A1674" s="115" t="s">
        <v>1</v>
      </c>
      <c r="B1674" s="114" t="s">
        <v>501</v>
      </c>
      <c r="C1674" s="114" t="s">
        <v>1</v>
      </c>
      <c r="D1674" s="114" t="s">
        <v>17</v>
      </c>
      <c r="E1674" s="114" t="s">
        <v>1</v>
      </c>
      <c r="F1674" s="114" t="s">
        <v>18</v>
      </c>
      <c r="G1674" s="114" t="s">
        <v>1</v>
      </c>
      <c r="H1674" s="114" t="s">
        <v>19</v>
      </c>
      <c r="I1674" s="114" t="s">
        <v>1</v>
      </c>
      <c r="J1674" s="114" t="s">
        <v>20</v>
      </c>
      <c r="K1674" s="114" t="s">
        <v>1</v>
      </c>
      <c r="L1674" s="114" t="s">
        <v>21</v>
      </c>
      <c r="M1674" s="114" t="s">
        <v>1</v>
      </c>
      <c r="N1674" s="114" t="s">
        <v>22</v>
      </c>
      <c r="O1674" s="114" t="s">
        <v>1</v>
      </c>
      <c r="P1674" s="114" t="s">
        <v>23</v>
      </c>
      <c r="Q1674" s="114" t="s">
        <v>1</v>
      </c>
    </row>
    <row r="1675" spans="1:17" customFormat="1" x14ac:dyDescent="0.3">
      <c r="A1675" s="116" t="s">
        <v>1</v>
      </c>
      <c r="B1675" s="55" t="s">
        <v>14</v>
      </c>
      <c r="C1675" s="55" t="s">
        <v>15</v>
      </c>
      <c r="D1675" s="55" t="s">
        <v>14</v>
      </c>
      <c r="E1675" s="55" t="s">
        <v>15</v>
      </c>
      <c r="F1675" s="55" t="s">
        <v>14</v>
      </c>
      <c r="G1675" s="55" t="s">
        <v>15</v>
      </c>
      <c r="H1675" s="55" t="s">
        <v>14</v>
      </c>
      <c r="I1675" s="55" t="s">
        <v>15</v>
      </c>
      <c r="J1675" s="55" t="s">
        <v>14</v>
      </c>
      <c r="K1675" s="55" t="s">
        <v>15</v>
      </c>
      <c r="L1675" s="55" t="s">
        <v>14</v>
      </c>
      <c r="M1675" s="55" t="s">
        <v>15</v>
      </c>
      <c r="N1675" s="55" t="s">
        <v>14</v>
      </c>
      <c r="O1675" s="55" t="s">
        <v>15</v>
      </c>
      <c r="P1675" s="55" t="s">
        <v>14</v>
      </c>
      <c r="Q1675" s="55" t="s">
        <v>15</v>
      </c>
    </row>
    <row r="1676" spans="1:17" customFormat="1" x14ac:dyDescent="0.3">
      <c r="A1676" s="56" t="s">
        <v>16</v>
      </c>
      <c r="B1676" s="57">
        <v>680.08735143709998</v>
      </c>
      <c r="C1676" s="57">
        <v>680.08735143709998</v>
      </c>
      <c r="D1676" s="57">
        <v>94.206388555299995</v>
      </c>
      <c r="E1676" s="57">
        <v>94.206388555299995</v>
      </c>
      <c r="F1676" s="57">
        <v>160.81503379630001</v>
      </c>
      <c r="G1676" s="57">
        <v>160.81503379630001</v>
      </c>
      <c r="H1676" s="57">
        <v>62.365239023800001</v>
      </c>
      <c r="I1676" s="57">
        <v>62.365239023800001</v>
      </c>
      <c r="J1676" s="57">
        <v>49.089520867300003</v>
      </c>
      <c r="K1676" s="57">
        <v>49.089520867300003</v>
      </c>
      <c r="L1676" s="57">
        <v>128.7291358622</v>
      </c>
      <c r="M1676" s="57">
        <v>128.7291358622</v>
      </c>
      <c r="N1676" s="57">
        <v>82.696520649600004</v>
      </c>
      <c r="O1676" s="57">
        <v>82.696520649600004</v>
      </c>
      <c r="P1676" s="57">
        <v>87.794424085000003</v>
      </c>
      <c r="Q1676" s="57">
        <v>87.794424085000003</v>
      </c>
    </row>
    <row r="1677" spans="1:17" customFormat="1" x14ac:dyDescent="0.3">
      <c r="A1677" s="72" t="s">
        <v>363</v>
      </c>
      <c r="B1677" s="59">
        <v>67.403568962099996</v>
      </c>
      <c r="C1677" s="60">
        <v>9.9110164039470497E-2</v>
      </c>
      <c r="D1677" s="59">
        <v>3.0904703152000002</v>
      </c>
      <c r="E1677" s="63">
        <v>3.2805315675442398E-2</v>
      </c>
      <c r="F1677" s="59">
        <v>29.9097418494</v>
      </c>
      <c r="G1677" s="64">
        <v>0.18598846851150599</v>
      </c>
      <c r="H1677" s="59">
        <v>3.8932780011000001</v>
      </c>
      <c r="I1677" s="60">
        <v>6.24270517044637E-2</v>
      </c>
      <c r="J1677" s="59">
        <v>4.6069906198000101</v>
      </c>
      <c r="K1677" s="60">
        <v>9.3848759132396695E-2</v>
      </c>
      <c r="L1677" s="59">
        <v>3.8107262407000002</v>
      </c>
      <c r="M1677" s="63">
        <v>2.9602670873043399E-2</v>
      </c>
      <c r="N1677" s="59">
        <v>8.2080327304999994</v>
      </c>
      <c r="O1677" s="60">
        <v>9.9254873917596895E-2</v>
      </c>
      <c r="P1677" s="59">
        <v>12.5440272116</v>
      </c>
      <c r="Q1677" s="60">
        <v>0.142879543232213</v>
      </c>
    </row>
    <row r="1678" spans="1:17" customFormat="1" ht="25.5" customHeight="1" x14ac:dyDescent="0.3">
      <c r="A1678" s="72" t="s">
        <v>364</v>
      </c>
      <c r="B1678" s="65">
        <v>287.48741007460001</v>
      </c>
      <c r="C1678" s="66">
        <v>0.42272130111978601</v>
      </c>
      <c r="D1678" s="65">
        <v>40.8069388459</v>
      </c>
      <c r="E1678" s="66">
        <v>0.43316530302980399</v>
      </c>
      <c r="F1678" s="65">
        <v>70.623044749300107</v>
      </c>
      <c r="G1678" s="66">
        <v>0.43915698104914902</v>
      </c>
      <c r="H1678" s="65">
        <v>31.851597617500101</v>
      </c>
      <c r="I1678" s="66">
        <v>0.51072677850789105</v>
      </c>
      <c r="J1678" s="65">
        <v>19.124689410399998</v>
      </c>
      <c r="K1678" s="66">
        <v>0.38958802352335697</v>
      </c>
      <c r="L1678" s="65">
        <v>43.451301579899997</v>
      </c>
      <c r="M1678" s="66">
        <v>0.33754053648284499</v>
      </c>
      <c r="N1678" s="65">
        <v>36.5743849025</v>
      </c>
      <c r="O1678" s="66">
        <v>0.442272354570662</v>
      </c>
      <c r="P1678" s="65">
        <v>41.744442702199997</v>
      </c>
      <c r="Q1678" s="66">
        <v>0.47547942978456398</v>
      </c>
    </row>
    <row r="1679" spans="1:17" customFormat="1" x14ac:dyDescent="0.3">
      <c r="A1679" s="58" t="s">
        <v>365</v>
      </c>
      <c r="B1679" s="59">
        <v>69.289176608399998</v>
      </c>
      <c r="C1679" s="60">
        <v>0.10188276029834201</v>
      </c>
      <c r="D1679" s="59">
        <v>13.266498529</v>
      </c>
      <c r="E1679" s="60">
        <v>0.140823767182333</v>
      </c>
      <c r="F1679" s="59">
        <v>17.418609628900001</v>
      </c>
      <c r="G1679" s="60">
        <v>0.10831456001162</v>
      </c>
      <c r="H1679" s="59">
        <v>3.8982634399</v>
      </c>
      <c r="I1679" s="60">
        <v>6.2506991088614794E-2</v>
      </c>
      <c r="J1679" s="59">
        <v>4.8053758242000004</v>
      </c>
      <c r="K1679" s="60">
        <v>9.7890053504290905E-2</v>
      </c>
      <c r="L1679" s="59">
        <v>6.0597926119999999</v>
      </c>
      <c r="M1679" s="60">
        <v>4.70739787959642E-2</v>
      </c>
      <c r="N1679" s="59">
        <v>13.4667641974</v>
      </c>
      <c r="O1679" s="60">
        <v>0.162845596061545</v>
      </c>
      <c r="P1679" s="59">
        <v>9.5605518823000004</v>
      </c>
      <c r="Q1679" s="60">
        <v>0.108897028278741</v>
      </c>
    </row>
    <row r="1680" spans="1:17" customFormat="1" x14ac:dyDescent="0.3">
      <c r="A1680" s="58" t="s">
        <v>366</v>
      </c>
      <c r="B1680" s="65">
        <v>97.199785510600094</v>
      </c>
      <c r="C1680" s="66">
        <v>0.14292250150691099</v>
      </c>
      <c r="D1680" s="65">
        <v>15.524392156099999</v>
      </c>
      <c r="E1680" s="66">
        <v>0.164791288512106</v>
      </c>
      <c r="F1680" s="65">
        <v>13.2080112498</v>
      </c>
      <c r="G1680" s="66">
        <v>8.21316946432398E-2</v>
      </c>
      <c r="H1680" s="65">
        <v>6.2674007183000002</v>
      </c>
      <c r="I1680" s="66">
        <v>0.100495096569873</v>
      </c>
      <c r="J1680" s="65">
        <v>6.5000606463999899</v>
      </c>
      <c r="K1680" s="66">
        <v>0.13241238723782101</v>
      </c>
      <c r="L1680" s="65">
        <v>39.293176017900002</v>
      </c>
      <c r="M1680" s="64">
        <v>0.30523918112805498</v>
      </c>
      <c r="N1680" s="65">
        <v>6.0339183998000001</v>
      </c>
      <c r="O1680" s="66">
        <v>7.2964598176588305E-2</v>
      </c>
      <c r="P1680" s="65">
        <v>8.7091477359000002</v>
      </c>
      <c r="Q1680" s="66">
        <v>9.9199326456860804E-2</v>
      </c>
    </row>
    <row r="1681" spans="1:17" customFormat="1" x14ac:dyDescent="0.3">
      <c r="A1681" s="58" t="s">
        <v>367</v>
      </c>
      <c r="B1681" s="59">
        <v>132.81060037029999</v>
      </c>
      <c r="C1681" s="60">
        <v>0.19528462055595699</v>
      </c>
      <c r="D1681" s="59">
        <v>17.426456459200001</v>
      </c>
      <c r="E1681" s="60">
        <v>0.184981684644142</v>
      </c>
      <c r="F1681" s="59">
        <v>27.152108520399999</v>
      </c>
      <c r="G1681" s="60">
        <v>0.16884061072793</v>
      </c>
      <c r="H1681" s="59">
        <v>9.2028199249000107</v>
      </c>
      <c r="I1681" s="60">
        <v>0.14756329116910799</v>
      </c>
      <c r="J1681" s="59">
        <v>12.2033481219</v>
      </c>
      <c r="K1681" s="60">
        <v>0.248593750892138</v>
      </c>
      <c r="L1681" s="59">
        <v>34.616445158499999</v>
      </c>
      <c r="M1681" s="60">
        <v>0.26890917061352498</v>
      </c>
      <c r="N1681" s="59">
        <v>14.2802644684</v>
      </c>
      <c r="O1681" s="60">
        <v>0.17268277257888601</v>
      </c>
      <c r="P1681" s="59">
        <v>12.603816562900001</v>
      </c>
      <c r="Q1681" s="60">
        <v>0.143560558591937</v>
      </c>
    </row>
    <row r="1682" spans="1:17" customFormat="1" ht="25.5" customHeight="1" x14ac:dyDescent="0.3">
      <c r="A1682" s="72" t="s">
        <v>368</v>
      </c>
      <c r="B1682" s="65">
        <v>25.896809911099901</v>
      </c>
      <c r="C1682" s="66">
        <v>3.8078652479533903E-2</v>
      </c>
      <c r="D1682" s="65">
        <v>4.0916322499</v>
      </c>
      <c r="E1682" s="66">
        <v>4.3432640956172303E-2</v>
      </c>
      <c r="F1682" s="65">
        <v>2.5035177984999999</v>
      </c>
      <c r="G1682" s="66">
        <v>1.55676850565547E-2</v>
      </c>
      <c r="H1682" s="65">
        <v>7.2518793220999997</v>
      </c>
      <c r="I1682" s="64">
        <v>0.11628079096004899</v>
      </c>
      <c r="J1682" s="65">
        <v>1.8490562446000001</v>
      </c>
      <c r="K1682" s="66">
        <v>3.7667025709996499E-2</v>
      </c>
      <c r="L1682" s="65">
        <v>1.4976942531999999</v>
      </c>
      <c r="M1682" s="66">
        <v>1.16344621065679E-2</v>
      </c>
      <c r="N1682" s="65">
        <v>4.133155951</v>
      </c>
      <c r="O1682" s="66">
        <v>4.9979804694721401E-2</v>
      </c>
      <c r="P1682" s="65">
        <v>2.6324379900999899</v>
      </c>
      <c r="Q1682" s="66">
        <v>2.9984113655684399E-2</v>
      </c>
    </row>
    <row r="1683" spans="1:17" customFormat="1" x14ac:dyDescent="0.3">
      <c r="A1683" s="71" t="s">
        <v>1</v>
      </c>
    </row>
    <row r="1684" spans="1:17" customFormat="1" x14ac:dyDescent="0.3">
      <c r="A1684" s="71" t="s">
        <v>1</v>
      </c>
    </row>
    <row r="1685" spans="1:17" customFormat="1" x14ac:dyDescent="0.3">
      <c r="A1685" s="53" t="s">
        <v>369</v>
      </c>
    </row>
    <row r="1686" spans="1:17" customFormat="1" x14ac:dyDescent="0.3">
      <c r="A1686" s="54" t="s">
        <v>1</v>
      </c>
    </row>
    <row r="1687" spans="1:17" customFormat="1" x14ac:dyDescent="0.3">
      <c r="A1687" s="115" t="s">
        <v>1</v>
      </c>
      <c r="B1687" s="114" t="s">
        <v>501</v>
      </c>
      <c r="C1687" s="114" t="s">
        <v>1</v>
      </c>
      <c r="D1687" s="114" t="s">
        <v>17</v>
      </c>
      <c r="E1687" s="114" t="s">
        <v>1</v>
      </c>
      <c r="F1687" s="114" t="s">
        <v>18</v>
      </c>
      <c r="G1687" s="114" t="s">
        <v>1</v>
      </c>
      <c r="H1687" s="114" t="s">
        <v>19</v>
      </c>
      <c r="I1687" s="114" t="s">
        <v>1</v>
      </c>
      <c r="J1687" s="114" t="s">
        <v>20</v>
      </c>
      <c r="K1687" s="114" t="s">
        <v>1</v>
      </c>
      <c r="L1687" s="114" t="s">
        <v>21</v>
      </c>
      <c r="M1687" s="114" t="s">
        <v>1</v>
      </c>
      <c r="N1687" s="114" t="s">
        <v>22</v>
      </c>
      <c r="O1687" s="114" t="s">
        <v>1</v>
      </c>
      <c r="P1687" s="114" t="s">
        <v>23</v>
      </c>
      <c r="Q1687" s="114" t="s">
        <v>1</v>
      </c>
    </row>
    <row r="1688" spans="1:17" customFormat="1" x14ac:dyDescent="0.3">
      <c r="A1688" s="116" t="s">
        <v>1</v>
      </c>
      <c r="B1688" s="55" t="s">
        <v>14</v>
      </c>
      <c r="C1688" s="55" t="s">
        <v>15</v>
      </c>
      <c r="D1688" s="55" t="s">
        <v>14</v>
      </c>
      <c r="E1688" s="55" t="s">
        <v>15</v>
      </c>
      <c r="F1688" s="55" t="s">
        <v>14</v>
      </c>
      <c r="G1688" s="55" t="s">
        <v>15</v>
      </c>
      <c r="H1688" s="55" t="s">
        <v>14</v>
      </c>
      <c r="I1688" s="55" t="s">
        <v>15</v>
      </c>
      <c r="J1688" s="55" t="s">
        <v>14</v>
      </c>
      <c r="K1688" s="55" t="s">
        <v>15</v>
      </c>
      <c r="L1688" s="55" t="s">
        <v>14</v>
      </c>
      <c r="M1688" s="55" t="s">
        <v>15</v>
      </c>
      <c r="N1688" s="55" t="s">
        <v>14</v>
      </c>
      <c r="O1688" s="55" t="s">
        <v>15</v>
      </c>
      <c r="P1688" s="55" t="s">
        <v>14</v>
      </c>
      <c r="Q1688" s="55" t="s">
        <v>15</v>
      </c>
    </row>
    <row r="1689" spans="1:17" customFormat="1" x14ac:dyDescent="0.3">
      <c r="A1689" s="56" t="s">
        <v>16</v>
      </c>
      <c r="B1689" s="57">
        <v>680.08735143709998</v>
      </c>
      <c r="C1689" s="57">
        <v>680.08735143709998</v>
      </c>
      <c r="D1689" s="57">
        <v>94.206388555299995</v>
      </c>
      <c r="E1689" s="57">
        <v>94.206388555299995</v>
      </c>
      <c r="F1689" s="57">
        <v>160.81503379630001</v>
      </c>
      <c r="G1689" s="57">
        <v>160.81503379630001</v>
      </c>
      <c r="H1689" s="57">
        <v>62.365239023800001</v>
      </c>
      <c r="I1689" s="57">
        <v>62.365239023800001</v>
      </c>
      <c r="J1689" s="57">
        <v>49.089520867300003</v>
      </c>
      <c r="K1689" s="57">
        <v>49.089520867300003</v>
      </c>
      <c r="L1689" s="57">
        <v>128.7291358622</v>
      </c>
      <c r="M1689" s="57">
        <v>128.7291358622</v>
      </c>
      <c r="N1689" s="57">
        <v>82.696520649600004</v>
      </c>
      <c r="O1689" s="57">
        <v>82.696520649600004</v>
      </c>
      <c r="P1689" s="57">
        <v>87.794424085000003</v>
      </c>
      <c r="Q1689" s="57">
        <v>87.794424085000003</v>
      </c>
    </row>
    <row r="1690" spans="1:17" customFormat="1" x14ac:dyDescent="0.3">
      <c r="A1690" s="58" t="s">
        <v>2</v>
      </c>
      <c r="B1690" s="59">
        <v>38.423523196399898</v>
      </c>
      <c r="C1690" s="60">
        <v>5.6497923561152602E-2</v>
      </c>
      <c r="D1690" s="59">
        <v>3.1959177528999998</v>
      </c>
      <c r="E1690" s="60">
        <v>3.3924639314922497E-2</v>
      </c>
      <c r="F1690" s="59">
        <v>14.889699454100001</v>
      </c>
      <c r="G1690" s="60">
        <v>9.2588976929609601E-2</v>
      </c>
      <c r="H1690" s="59">
        <v>1.2070968188</v>
      </c>
      <c r="I1690" s="60">
        <v>1.9355282489005501E-2</v>
      </c>
      <c r="J1690" s="59">
        <v>1.6092737783</v>
      </c>
      <c r="K1690" s="60">
        <v>3.2782429933472503E-2</v>
      </c>
      <c r="L1690" s="59">
        <v>4.2605605979999996</v>
      </c>
      <c r="M1690" s="60">
        <v>3.3097096235935097E-2</v>
      </c>
      <c r="N1690" s="59">
        <v>9.7168860479999992</v>
      </c>
      <c r="O1690" s="64">
        <v>0.11750054260652899</v>
      </c>
      <c r="P1690" s="59">
        <v>3.5440887462999999</v>
      </c>
      <c r="Q1690" s="60">
        <v>4.0368039123631801E-2</v>
      </c>
    </row>
    <row r="1691" spans="1:17" customFormat="1" x14ac:dyDescent="0.3">
      <c r="A1691" s="58" t="s">
        <v>3</v>
      </c>
      <c r="B1691" s="65">
        <v>13.0741339521</v>
      </c>
      <c r="C1691" s="66">
        <v>1.9224198074663398E-2</v>
      </c>
      <c r="D1691" s="65">
        <v>1.7849682167000001</v>
      </c>
      <c r="E1691" s="66">
        <v>1.89474221873202E-2</v>
      </c>
      <c r="F1691" s="65">
        <v>1.1574203087999999</v>
      </c>
      <c r="G1691" s="66">
        <v>7.1972145978968097E-3</v>
      </c>
      <c r="H1691" s="65">
        <v>0.36974895120000101</v>
      </c>
      <c r="I1691" s="66">
        <v>5.9287666813702998E-3</v>
      </c>
      <c r="J1691" s="65">
        <v>3.1961020458999898</v>
      </c>
      <c r="K1691" s="64">
        <v>6.5107623570818299E-2</v>
      </c>
      <c r="L1691" s="65">
        <v>0.2412093257</v>
      </c>
      <c r="M1691" s="66">
        <v>1.87377413888808E-3</v>
      </c>
      <c r="N1691" s="65">
        <v>2.1320307258</v>
      </c>
      <c r="O1691" s="66">
        <v>2.5781383654988301E-2</v>
      </c>
      <c r="P1691" s="65">
        <v>4.1926543780000003</v>
      </c>
      <c r="Q1691" s="66">
        <v>4.7755360567554903E-2</v>
      </c>
    </row>
    <row r="1692" spans="1:17" customFormat="1" x14ac:dyDescent="0.3">
      <c r="A1692" s="58" t="s">
        <v>4</v>
      </c>
      <c r="B1692" s="59">
        <v>17.791519459900002</v>
      </c>
      <c r="C1692" s="60">
        <v>2.61606386625256E-2</v>
      </c>
      <c r="D1692" s="59">
        <v>8.2856125594000005</v>
      </c>
      <c r="E1692" s="64">
        <v>8.79517056800906E-2</v>
      </c>
      <c r="F1692" s="59">
        <v>1.3714898659999999</v>
      </c>
      <c r="G1692" s="60">
        <v>8.5283684841134192E-3</v>
      </c>
      <c r="H1692" s="59">
        <v>2.32141766989999</v>
      </c>
      <c r="I1692" s="60">
        <v>3.7222941918239001E-2</v>
      </c>
      <c r="J1692" s="59">
        <v>0</v>
      </c>
      <c r="K1692" s="60">
        <v>0</v>
      </c>
      <c r="L1692" s="59">
        <v>1.5580226882999999</v>
      </c>
      <c r="M1692" s="60">
        <v>1.2103108421141E-2</v>
      </c>
      <c r="N1692" s="59">
        <v>1.61784742360001</v>
      </c>
      <c r="O1692" s="60">
        <v>1.9563669800028299E-2</v>
      </c>
      <c r="P1692" s="59">
        <v>1.823808758</v>
      </c>
      <c r="Q1692" s="60">
        <v>2.0773628587554001E-2</v>
      </c>
    </row>
    <row r="1693" spans="1:17" customFormat="1" x14ac:dyDescent="0.3">
      <c r="A1693" s="58" t="s">
        <v>5</v>
      </c>
      <c r="B1693" s="65">
        <v>29.354732221399999</v>
      </c>
      <c r="C1693" s="66">
        <v>4.3163179199510501E-2</v>
      </c>
      <c r="D1693" s="65">
        <v>4.6120772474000002</v>
      </c>
      <c r="E1693" s="66">
        <v>4.8957160104833801E-2</v>
      </c>
      <c r="F1693" s="65">
        <v>7.58549237899999</v>
      </c>
      <c r="G1693" s="66">
        <v>4.7169050056652902E-2</v>
      </c>
      <c r="H1693" s="65">
        <v>2.1334430437999901</v>
      </c>
      <c r="I1693" s="66">
        <v>3.4208848986946497E-2</v>
      </c>
      <c r="J1693" s="65">
        <v>0.847419760400001</v>
      </c>
      <c r="K1693" s="66">
        <v>1.72627425452118E-2</v>
      </c>
      <c r="L1693" s="65">
        <v>7.4790846343000004</v>
      </c>
      <c r="M1693" s="66">
        <v>5.8099392839132402E-2</v>
      </c>
      <c r="N1693" s="65">
        <v>2.1798777553000002</v>
      </c>
      <c r="O1693" s="66">
        <v>2.6359969418018599E-2</v>
      </c>
      <c r="P1693" s="65">
        <v>3.2553770439999998</v>
      </c>
      <c r="Q1693" s="66">
        <v>3.7079542099942901E-2</v>
      </c>
    </row>
    <row r="1694" spans="1:17" customFormat="1" x14ac:dyDescent="0.3">
      <c r="A1694" s="58" t="s">
        <v>7</v>
      </c>
      <c r="B1694" s="59">
        <v>63.507801312700003</v>
      </c>
      <c r="C1694" s="60">
        <v>9.3381829817156495E-2</v>
      </c>
      <c r="D1694" s="59">
        <v>10.404906097</v>
      </c>
      <c r="E1694" s="60">
        <v>0.110447988258166</v>
      </c>
      <c r="F1694" s="59">
        <v>4.8209734057000002</v>
      </c>
      <c r="G1694" s="63">
        <v>2.99783751051944E-2</v>
      </c>
      <c r="H1694" s="59">
        <v>3.1716282645999998</v>
      </c>
      <c r="I1694" s="60">
        <v>5.0855706067119102E-2</v>
      </c>
      <c r="J1694" s="59">
        <v>5.0643375390000003</v>
      </c>
      <c r="K1694" s="60">
        <v>0.10316534872463</v>
      </c>
      <c r="L1694" s="59">
        <v>31.814091383600001</v>
      </c>
      <c r="M1694" s="64">
        <v>0.247139788288922</v>
      </c>
      <c r="N1694" s="59">
        <v>3.3040606197</v>
      </c>
      <c r="O1694" s="60">
        <v>3.9954046358248799E-2</v>
      </c>
      <c r="P1694" s="59">
        <v>4.9278040031000003</v>
      </c>
      <c r="Q1694" s="60">
        <v>5.6128894909419802E-2</v>
      </c>
    </row>
    <row r="1695" spans="1:17" customFormat="1" x14ac:dyDescent="0.3">
      <c r="A1695" s="58" t="s">
        <v>10</v>
      </c>
      <c r="B1695" s="65">
        <v>78.3432886378001</v>
      </c>
      <c r="C1695" s="66">
        <v>0.115195920747904</v>
      </c>
      <c r="D1695" s="65">
        <v>5.6261080830000001</v>
      </c>
      <c r="E1695" s="66">
        <v>5.9721088657351797E-2</v>
      </c>
      <c r="F1695" s="65">
        <v>24.749519410600001</v>
      </c>
      <c r="G1695" s="66">
        <v>0.153900532968513</v>
      </c>
      <c r="H1695" s="65">
        <v>5.0609980971999997</v>
      </c>
      <c r="I1695" s="66">
        <v>8.1150945244811895E-2</v>
      </c>
      <c r="J1695" s="65">
        <v>5.3830018930000003</v>
      </c>
      <c r="K1695" s="66">
        <v>0.109656843210009</v>
      </c>
      <c r="L1695" s="65">
        <v>9.2855373801999797</v>
      </c>
      <c r="M1695" s="66">
        <v>7.2132367843592393E-2</v>
      </c>
      <c r="N1695" s="65">
        <v>7.7059864894999999</v>
      </c>
      <c r="O1695" s="66">
        <v>9.3183926348626503E-2</v>
      </c>
      <c r="P1695" s="65">
        <v>17.9836260471</v>
      </c>
      <c r="Q1695" s="64">
        <v>0.204837906672624</v>
      </c>
    </row>
    <row r="1696" spans="1:17" customFormat="1" x14ac:dyDescent="0.3">
      <c r="A1696" s="58" t="s">
        <v>8</v>
      </c>
      <c r="B1696" s="59">
        <v>118.24246287690001</v>
      </c>
      <c r="C1696" s="60">
        <v>0.17386364064416199</v>
      </c>
      <c r="D1696" s="59">
        <v>5.6146968023000001</v>
      </c>
      <c r="E1696" s="63">
        <v>5.9599958011383902E-2</v>
      </c>
      <c r="F1696" s="59">
        <v>30.332598673300001</v>
      </c>
      <c r="G1696" s="60">
        <v>0.18861792928963</v>
      </c>
      <c r="H1696" s="59">
        <v>16.8651862784</v>
      </c>
      <c r="I1696" s="64">
        <v>0.27042606654588203</v>
      </c>
      <c r="J1696" s="59">
        <v>2.0947407362999999</v>
      </c>
      <c r="K1696" s="63">
        <v>4.2671851329788998E-2</v>
      </c>
      <c r="L1696" s="59">
        <v>29.374116546700002</v>
      </c>
      <c r="M1696" s="60">
        <v>0.22818545584073499</v>
      </c>
      <c r="N1696" s="59">
        <v>16.394740980000002</v>
      </c>
      <c r="O1696" s="60">
        <v>0.19825188352805601</v>
      </c>
      <c r="P1696" s="59">
        <v>15.920241921799899</v>
      </c>
      <c r="Q1696" s="60">
        <v>0.181335455955454</v>
      </c>
    </row>
    <row r="1697" spans="1:17" customFormat="1" x14ac:dyDescent="0.3">
      <c r="A1697" s="58" t="s">
        <v>9</v>
      </c>
      <c r="B1697" s="65">
        <v>184.202037433101</v>
      </c>
      <c r="C1697" s="66">
        <v>0.27085055624672399</v>
      </c>
      <c r="D1697" s="65">
        <v>36.748236525700001</v>
      </c>
      <c r="E1697" s="64">
        <v>0.39008221299268298</v>
      </c>
      <c r="F1697" s="65">
        <v>47.954186313299999</v>
      </c>
      <c r="G1697" s="66">
        <v>0.29819467235906699</v>
      </c>
      <c r="H1697" s="65">
        <v>21.070570565100098</v>
      </c>
      <c r="I1697" s="66">
        <v>0.33785760938171</v>
      </c>
      <c r="J1697" s="65">
        <v>18.1029936455</v>
      </c>
      <c r="K1697" s="66">
        <v>0.36877511382595202</v>
      </c>
      <c r="L1697" s="65">
        <v>10.1000681469</v>
      </c>
      <c r="M1697" s="63">
        <v>7.8459845778128798E-2</v>
      </c>
      <c r="N1697" s="65">
        <v>24.814846114500099</v>
      </c>
      <c r="O1697" s="66">
        <v>0.30007122330629799</v>
      </c>
      <c r="P1697" s="65">
        <v>23.017039935</v>
      </c>
      <c r="Q1697" s="66">
        <v>0.26216972404438299</v>
      </c>
    </row>
    <row r="1698" spans="1:17" customFormat="1" x14ac:dyDescent="0.3">
      <c r="A1698" s="58" t="s">
        <v>11</v>
      </c>
      <c r="B1698" s="59">
        <v>25.5990134701001</v>
      </c>
      <c r="C1698" s="60">
        <v>3.7640772786034699E-2</v>
      </c>
      <c r="D1698" s="59">
        <v>3.582963431</v>
      </c>
      <c r="E1698" s="60">
        <v>3.8033125841532199E-2</v>
      </c>
      <c r="F1698" s="59">
        <v>7.8053024544999996</v>
      </c>
      <c r="G1698" s="60">
        <v>4.8535900346150199E-2</v>
      </c>
      <c r="H1698" s="59">
        <v>0.71620367380000005</v>
      </c>
      <c r="I1698" s="60">
        <v>1.1484020345479301E-2</v>
      </c>
      <c r="J1698" s="59">
        <v>0</v>
      </c>
      <c r="K1698" s="60">
        <v>0</v>
      </c>
      <c r="L1698" s="59">
        <v>10.0429603118</v>
      </c>
      <c r="M1698" s="60">
        <v>7.8016217886762093E-2</v>
      </c>
      <c r="N1698" s="59">
        <v>1.5917745072</v>
      </c>
      <c r="O1698" s="60">
        <v>1.9248385478569701E-2</v>
      </c>
      <c r="P1698" s="59">
        <v>1.3317574972999999</v>
      </c>
      <c r="Q1698" s="60">
        <v>1.5169044175409501E-2</v>
      </c>
    </row>
    <row r="1699" spans="1:17" customFormat="1" x14ac:dyDescent="0.3">
      <c r="A1699" s="58" t="s">
        <v>6</v>
      </c>
      <c r="B1699" s="65">
        <v>4.3372519765000002</v>
      </c>
      <c r="C1699" s="66">
        <v>6.3774924902439403E-3</v>
      </c>
      <c r="D1699" s="65">
        <v>0.50740881169999996</v>
      </c>
      <c r="E1699" s="66">
        <v>5.3861401491061998E-3</v>
      </c>
      <c r="F1699" s="65">
        <v>0.80154546510000302</v>
      </c>
      <c r="G1699" s="66">
        <v>4.9842694813924896E-3</v>
      </c>
      <c r="H1699" s="65">
        <v>0.96232940990000004</v>
      </c>
      <c r="I1699" s="66">
        <v>1.5430541515807399E-2</v>
      </c>
      <c r="J1699" s="65">
        <v>0.58830334699999898</v>
      </c>
      <c r="K1699" s="66">
        <v>1.1984295967978899E-2</v>
      </c>
      <c r="L1699" s="65">
        <v>0</v>
      </c>
      <c r="M1699" s="66">
        <v>0</v>
      </c>
      <c r="N1699" s="65">
        <v>0.54998002479999997</v>
      </c>
      <c r="O1699" s="66">
        <v>6.6505824003208602E-3</v>
      </c>
      <c r="P1699" s="65">
        <v>0.52596668879999997</v>
      </c>
      <c r="Q1699" s="66">
        <v>5.9908894474981003E-3</v>
      </c>
    </row>
    <row r="1700" spans="1:17" customFormat="1" x14ac:dyDescent="0.3">
      <c r="A1700" s="58" t="s">
        <v>12</v>
      </c>
      <c r="B1700" s="59">
        <v>55.945319911200102</v>
      </c>
      <c r="C1700" s="60">
        <v>8.2261962074403103E-2</v>
      </c>
      <c r="D1700" s="59">
        <v>9.7949446479999995</v>
      </c>
      <c r="E1700" s="60">
        <v>0.103973252750797</v>
      </c>
      <c r="F1700" s="59">
        <v>11.490663210399999</v>
      </c>
      <c r="G1700" s="60">
        <v>7.14526679449317E-2</v>
      </c>
      <c r="H1700" s="59">
        <v>5.7466336520000096</v>
      </c>
      <c r="I1700" s="60">
        <v>9.2144818843826595E-2</v>
      </c>
      <c r="J1700" s="59">
        <v>7.1360452435999999</v>
      </c>
      <c r="K1700" s="60">
        <v>0.14536799539947301</v>
      </c>
      <c r="L1700" s="59">
        <v>7.7652501144999997</v>
      </c>
      <c r="M1700" s="60">
        <v>6.0322397586917903E-2</v>
      </c>
      <c r="N1700" s="59">
        <v>6.8732095314000103</v>
      </c>
      <c r="O1700" s="60">
        <v>8.3113648281806493E-2</v>
      </c>
      <c r="P1700" s="59">
        <v>4.6039869986999999</v>
      </c>
      <c r="Q1700" s="60">
        <v>5.2440539893997801E-2</v>
      </c>
    </row>
    <row r="1701" spans="1:17" customFormat="1" x14ac:dyDescent="0.3">
      <c r="A1701" s="58" t="s">
        <v>13</v>
      </c>
      <c r="B1701" s="65">
        <v>51.266266988999902</v>
      </c>
      <c r="C1701" s="66">
        <v>7.5381885695519402E-2</v>
      </c>
      <c r="D1701" s="65">
        <v>4.0485483801999997</v>
      </c>
      <c r="E1701" s="66">
        <v>4.2975306051812698E-2</v>
      </c>
      <c r="F1701" s="65">
        <v>7.8561428554999804</v>
      </c>
      <c r="G1701" s="66">
        <v>4.8852042436848001E-2</v>
      </c>
      <c r="H1701" s="65">
        <v>2.7399825991000002</v>
      </c>
      <c r="I1701" s="66">
        <v>4.3934451979801802E-2</v>
      </c>
      <c r="J1701" s="65">
        <v>5.0673028782999996</v>
      </c>
      <c r="K1701" s="66">
        <v>0.10322575549266499</v>
      </c>
      <c r="L1701" s="65">
        <v>16.808234732199999</v>
      </c>
      <c r="M1701" s="66">
        <v>0.130570555139845</v>
      </c>
      <c r="N1701" s="65">
        <v>5.8152804297999996</v>
      </c>
      <c r="O1701" s="66">
        <v>7.0320738818509504E-2</v>
      </c>
      <c r="P1701" s="65">
        <v>6.6680720668999998</v>
      </c>
      <c r="Q1701" s="66">
        <v>7.5950974522529593E-2</v>
      </c>
    </row>
    <row r="1702" spans="1:17" customFormat="1" x14ac:dyDescent="0.3">
      <c r="A1702" s="71" t="s">
        <v>1</v>
      </c>
    </row>
    <row r="1703" spans="1:17" customFormat="1" x14ac:dyDescent="0.3">
      <c r="A1703" s="71" t="s">
        <v>1</v>
      </c>
    </row>
    <row r="1704" spans="1:17" customFormat="1" x14ac:dyDescent="0.3">
      <c r="A1704" s="53" t="s">
        <v>370</v>
      </c>
    </row>
    <row r="1705" spans="1:17" customFormat="1" x14ac:dyDescent="0.3">
      <c r="A1705" s="54" t="s">
        <v>1</v>
      </c>
    </row>
    <row r="1706" spans="1:17" customFormat="1" x14ac:dyDescent="0.3">
      <c r="A1706" s="115" t="s">
        <v>1</v>
      </c>
      <c r="B1706" s="114" t="s">
        <v>501</v>
      </c>
      <c r="C1706" s="114" t="s">
        <v>1</v>
      </c>
      <c r="D1706" s="114" t="s">
        <v>17</v>
      </c>
      <c r="E1706" s="114" t="s">
        <v>1</v>
      </c>
      <c r="F1706" s="114" t="s">
        <v>18</v>
      </c>
      <c r="G1706" s="114" t="s">
        <v>1</v>
      </c>
      <c r="H1706" s="114" t="s">
        <v>19</v>
      </c>
      <c r="I1706" s="114" t="s">
        <v>1</v>
      </c>
      <c r="J1706" s="114" t="s">
        <v>20</v>
      </c>
      <c r="K1706" s="114" t="s">
        <v>1</v>
      </c>
      <c r="L1706" s="114" t="s">
        <v>21</v>
      </c>
      <c r="M1706" s="114" t="s">
        <v>1</v>
      </c>
      <c r="N1706" s="114" t="s">
        <v>22</v>
      </c>
      <c r="O1706" s="114" t="s">
        <v>1</v>
      </c>
      <c r="P1706" s="114" t="s">
        <v>23</v>
      </c>
      <c r="Q1706" s="114" t="s">
        <v>1</v>
      </c>
    </row>
    <row r="1707" spans="1:17" customFormat="1" x14ac:dyDescent="0.3">
      <c r="A1707" s="116" t="s">
        <v>1</v>
      </c>
      <c r="B1707" s="55" t="s">
        <v>14</v>
      </c>
      <c r="C1707" s="55" t="s">
        <v>15</v>
      </c>
      <c r="D1707" s="55" t="s">
        <v>14</v>
      </c>
      <c r="E1707" s="55" t="s">
        <v>15</v>
      </c>
      <c r="F1707" s="55" t="s">
        <v>14</v>
      </c>
      <c r="G1707" s="55" t="s">
        <v>15</v>
      </c>
      <c r="H1707" s="55" t="s">
        <v>14</v>
      </c>
      <c r="I1707" s="55" t="s">
        <v>15</v>
      </c>
      <c r="J1707" s="55" t="s">
        <v>14</v>
      </c>
      <c r="K1707" s="55" t="s">
        <v>15</v>
      </c>
      <c r="L1707" s="55" t="s">
        <v>14</v>
      </c>
      <c r="M1707" s="55" t="s">
        <v>15</v>
      </c>
      <c r="N1707" s="55" t="s">
        <v>14</v>
      </c>
      <c r="O1707" s="55" t="s">
        <v>15</v>
      </c>
      <c r="P1707" s="55" t="s">
        <v>14</v>
      </c>
      <c r="Q1707" s="55" t="s">
        <v>15</v>
      </c>
    </row>
    <row r="1708" spans="1:17" customFormat="1" x14ac:dyDescent="0.3">
      <c r="A1708" s="56" t="s">
        <v>16</v>
      </c>
      <c r="B1708" s="57">
        <v>680.08735143709998</v>
      </c>
      <c r="C1708" s="57">
        <v>680.08735143709998</v>
      </c>
      <c r="D1708" s="57">
        <v>94.206388555299995</v>
      </c>
      <c r="E1708" s="57">
        <v>94.206388555299995</v>
      </c>
      <c r="F1708" s="57">
        <v>160.81503379630001</v>
      </c>
      <c r="G1708" s="57">
        <v>160.81503379630001</v>
      </c>
      <c r="H1708" s="57">
        <v>62.365239023800001</v>
      </c>
      <c r="I1708" s="57">
        <v>62.365239023800001</v>
      </c>
      <c r="J1708" s="57">
        <v>49.089520867300003</v>
      </c>
      <c r="K1708" s="57">
        <v>49.089520867300003</v>
      </c>
      <c r="L1708" s="57">
        <v>128.7291358622</v>
      </c>
      <c r="M1708" s="57">
        <v>128.7291358622</v>
      </c>
      <c r="N1708" s="57">
        <v>82.696520649600004</v>
      </c>
      <c r="O1708" s="57">
        <v>82.696520649600004</v>
      </c>
      <c r="P1708" s="57">
        <v>87.794424085000003</v>
      </c>
      <c r="Q1708" s="57">
        <v>87.794424085000003</v>
      </c>
    </row>
    <row r="1709" spans="1:17" customFormat="1" x14ac:dyDescent="0.3">
      <c r="A1709" s="58" t="s">
        <v>371</v>
      </c>
      <c r="B1709" s="59">
        <v>191.644128075</v>
      </c>
      <c r="C1709" s="60">
        <v>0.28179340149472698</v>
      </c>
      <c r="D1709" s="59">
        <v>20.381133590800001</v>
      </c>
      <c r="E1709" s="60">
        <v>0.21634555684974699</v>
      </c>
      <c r="F1709" s="59">
        <v>65.645490475399797</v>
      </c>
      <c r="G1709" s="64">
        <v>0.40820493535791802</v>
      </c>
      <c r="H1709" s="59">
        <v>15.464643066000001</v>
      </c>
      <c r="I1709" s="60">
        <v>0.247968953668218</v>
      </c>
      <c r="J1709" s="59">
        <v>15.3338931359</v>
      </c>
      <c r="K1709" s="60">
        <v>0.31236591567782801</v>
      </c>
      <c r="L1709" s="59">
        <v>17.092509632500001</v>
      </c>
      <c r="M1709" s="63">
        <v>0.13277887339193301</v>
      </c>
      <c r="N1709" s="59">
        <v>21.458777977899999</v>
      </c>
      <c r="O1709" s="60">
        <v>0.25948828087731401</v>
      </c>
      <c r="P1709" s="59">
        <v>31.919074859400101</v>
      </c>
      <c r="Q1709" s="60">
        <v>0.36356608283570402</v>
      </c>
    </row>
    <row r="1710" spans="1:17" customFormat="1" x14ac:dyDescent="0.3">
      <c r="A1710" s="58" t="s">
        <v>372</v>
      </c>
      <c r="B1710" s="65">
        <v>220.11164269250099</v>
      </c>
      <c r="C1710" s="66">
        <v>0.32365201650549702</v>
      </c>
      <c r="D1710" s="65">
        <v>33.304415504700003</v>
      </c>
      <c r="E1710" s="66">
        <v>0.35352608263026702</v>
      </c>
      <c r="F1710" s="65">
        <v>41.796424893000001</v>
      </c>
      <c r="G1710" s="66">
        <v>0.25990371612856999</v>
      </c>
      <c r="H1710" s="65">
        <v>21.860127355900001</v>
      </c>
      <c r="I1710" s="66">
        <v>0.35051781566262702</v>
      </c>
      <c r="J1710" s="65">
        <v>14.8779409101</v>
      </c>
      <c r="K1710" s="66">
        <v>0.30307773731013599</v>
      </c>
      <c r="L1710" s="65">
        <v>50.266354916099999</v>
      </c>
      <c r="M1710" s="66">
        <v>0.390481568756186</v>
      </c>
      <c r="N1710" s="65">
        <v>24.432583235399999</v>
      </c>
      <c r="O1710" s="66">
        <v>0.295448744922719</v>
      </c>
      <c r="P1710" s="65">
        <v>29.271386689899899</v>
      </c>
      <c r="Q1710" s="66">
        <v>0.333408265900353</v>
      </c>
    </row>
    <row r="1711" spans="1:17" customFormat="1" x14ac:dyDescent="0.3">
      <c r="A1711" s="58" t="s">
        <v>373</v>
      </c>
      <c r="B1711" s="59">
        <v>85.427762628800096</v>
      </c>
      <c r="C1711" s="60">
        <v>0.125612926704609</v>
      </c>
      <c r="D1711" s="59">
        <v>16.881429243700001</v>
      </c>
      <c r="E1711" s="60">
        <v>0.17919622546395</v>
      </c>
      <c r="F1711" s="59">
        <v>15.339787747999999</v>
      </c>
      <c r="G1711" s="60">
        <v>9.5387771813862196E-2</v>
      </c>
      <c r="H1711" s="59">
        <v>10.264703024099999</v>
      </c>
      <c r="I1711" s="60">
        <v>0.16459013361887001</v>
      </c>
      <c r="J1711" s="59">
        <v>5.3721145473999998</v>
      </c>
      <c r="K1711" s="60">
        <v>0.109435057675996</v>
      </c>
      <c r="L1711" s="59">
        <v>17.021913609399999</v>
      </c>
      <c r="M1711" s="60">
        <v>0.13223046589562601</v>
      </c>
      <c r="N1711" s="59">
        <v>11.811734727499999</v>
      </c>
      <c r="O1711" s="60">
        <v>0.14283230581790099</v>
      </c>
      <c r="P1711" s="59">
        <v>5.6070046834999996</v>
      </c>
      <c r="Q1711" s="60">
        <v>6.3865157063636102E-2</v>
      </c>
    </row>
    <row r="1712" spans="1:17" customFormat="1" x14ac:dyDescent="0.3">
      <c r="A1712" s="58" t="s">
        <v>374</v>
      </c>
      <c r="B1712" s="65">
        <v>145.96112175170001</v>
      </c>
      <c r="C1712" s="66">
        <v>0.214621138657068</v>
      </c>
      <c r="D1712" s="65">
        <v>21.4801779683999</v>
      </c>
      <c r="E1712" s="66">
        <v>0.22801190341556199</v>
      </c>
      <c r="F1712" s="65">
        <v>33.0294473991</v>
      </c>
      <c r="G1712" s="66">
        <v>0.20538780871033199</v>
      </c>
      <c r="H1712" s="65">
        <v>13.354861827200001</v>
      </c>
      <c r="I1712" s="66">
        <v>0.21413951162928199</v>
      </c>
      <c r="J1712" s="65">
        <v>12.741257665799999</v>
      </c>
      <c r="K1712" s="66">
        <v>0.25955147739662199</v>
      </c>
      <c r="L1712" s="65">
        <v>26.9124760634</v>
      </c>
      <c r="M1712" s="66">
        <v>0.20906281925335701</v>
      </c>
      <c r="N1712" s="65">
        <v>17.648236069700001</v>
      </c>
      <c r="O1712" s="66">
        <v>0.21340965654986599</v>
      </c>
      <c r="P1712" s="65">
        <v>18.7117173247</v>
      </c>
      <c r="Q1712" s="66">
        <v>0.21313104470716601</v>
      </c>
    </row>
    <row r="1713" spans="1:17" customFormat="1" x14ac:dyDescent="0.3">
      <c r="A1713" s="58" t="s">
        <v>375</v>
      </c>
      <c r="B1713" s="59">
        <v>36.942696289099999</v>
      </c>
      <c r="C1713" s="60">
        <v>5.4320516638099503E-2</v>
      </c>
      <c r="D1713" s="59">
        <v>2.1592322476999999</v>
      </c>
      <c r="E1713" s="60">
        <v>2.2920231640474301E-2</v>
      </c>
      <c r="F1713" s="59">
        <v>5.0038832808000002</v>
      </c>
      <c r="G1713" s="60">
        <v>3.1115767989318002E-2</v>
      </c>
      <c r="H1713" s="59">
        <v>1.4209037506</v>
      </c>
      <c r="I1713" s="60">
        <v>2.27835854210027E-2</v>
      </c>
      <c r="J1713" s="59">
        <v>0.76431460810000096</v>
      </c>
      <c r="K1713" s="60">
        <v>1.55698119394181E-2</v>
      </c>
      <c r="L1713" s="59">
        <v>17.435881640800002</v>
      </c>
      <c r="M1713" s="64">
        <v>0.135446272702898</v>
      </c>
      <c r="N1713" s="59">
        <v>7.3451886390999901</v>
      </c>
      <c r="O1713" s="60">
        <v>8.8821011832201299E-2</v>
      </c>
      <c r="P1713" s="59">
        <v>2.2852405275000001</v>
      </c>
      <c r="Q1713" s="60">
        <v>2.6029449493141999E-2</v>
      </c>
    </row>
    <row r="1714" spans="1:17" customFormat="1" x14ac:dyDescent="0.3">
      <c r="A1714" s="71" t="s">
        <v>1</v>
      </c>
    </row>
    <row r="1715" spans="1:17" customFormat="1" x14ac:dyDescent="0.3">
      <c r="A1715" s="71" t="s">
        <v>1</v>
      </c>
    </row>
    <row r="1716" spans="1:17" customFormat="1" x14ac:dyDescent="0.3">
      <c r="A1716" s="53" t="s">
        <v>376</v>
      </c>
    </row>
    <row r="1717" spans="1:17" customFormat="1" x14ac:dyDescent="0.3">
      <c r="A1717" s="54" t="s">
        <v>1</v>
      </c>
    </row>
    <row r="1718" spans="1:17" customFormat="1" x14ac:dyDescent="0.3">
      <c r="A1718" s="115" t="s">
        <v>1</v>
      </c>
      <c r="B1718" s="114" t="s">
        <v>501</v>
      </c>
      <c r="C1718" s="114" t="s">
        <v>1</v>
      </c>
      <c r="D1718" s="114" t="s">
        <v>17</v>
      </c>
      <c r="E1718" s="114" t="s">
        <v>1</v>
      </c>
      <c r="F1718" s="114" t="s">
        <v>18</v>
      </c>
      <c r="G1718" s="114" t="s">
        <v>1</v>
      </c>
      <c r="H1718" s="114" t="s">
        <v>19</v>
      </c>
      <c r="I1718" s="114" t="s">
        <v>1</v>
      </c>
      <c r="J1718" s="114" t="s">
        <v>20</v>
      </c>
      <c r="K1718" s="114" t="s">
        <v>1</v>
      </c>
      <c r="L1718" s="114" t="s">
        <v>21</v>
      </c>
      <c r="M1718" s="114" t="s">
        <v>1</v>
      </c>
      <c r="N1718" s="114" t="s">
        <v>22</v>
      </c>
      <c r="O1718" s="114" t="s">
        <v>1</v>
      </c>
      <c r="P1718" s="114" t="s">
        <v>23</v>
      </c>
      <c r="Q1718" s="114" t="s">
        <v>1</v>
      </c>
    </row>
    <row r="1719" spans="1:17" customFormat="1" x14ac:dyDescent="0.3">
      <c r="A1719" s="116" t="s">
        <v>1</v>
      </c>
      <c r="B1719" s="55" t="s">
        <v>14</v>
      </c>
      <c r="C1719" s="55" t="s">
        <v>15</v>
      </c>
      <c r="D1719" s="55" t="s">
        <v>14</v>
      </c>
      <c r="E1719" s="55" t="s">
        <v>15</v>
      </c>
      <c r="F1719" s="55" t="s">
        <v>14</v>
      </c>
      <c r="G1719" s="55" t="s">
        <v>15</v>
      </c>
      <c r="H1719" s="55" t="s">
        <v>14</v>
      </c>
      <c r="I1719" s="55" t="s">
        <v>15</v>
      </c>
      <c r="J1719" s="55" t="s">
        <v>14</v>
      </c>
      <c r="K1719" s="55" t="s">
        <v>15</v>
      </c>
      <c r="L1719" s="55" t="s">
        <v>14</v>
      </c>
      <c r="M1719" s="55" t="s">
        <v>15</v>
      </c>
      <c r="N1719" s="55" t="s">
        <v>14</v>
      </c>
      <c r="O1719" s="55" t="s">
        <v>15</v>
      </c>
      <c r="P1719" s="55" t="s">
        <v>14</v>
      </c>
      <c r="Q1719" s="55" t="s">
        <v>15</v>
      </c>
    </row>
    <row r="1720" spans="1:17" customFormat="1" x14ac:dyDescent="0.3">
      <c r="A1720" s="56" t="s">
        <v>16</v>
      </c>
      <c r="B1720" s="57">
        <v>680.08735143709998</v>
      </c>
      <c r="C1720" s="57">
        <v>680.08735143709998</v>
      </c>
      <c r="D1720" s="57">
        <v>94.206388555299995</v>
      </c>
      <c r="E1720" s="57">
        <v>94.206388555299995</v>
      </c>
      <c r="F1720" s="57">
        <v>160.81503379630001</v>
      </c>
      <c r="G1720" s="57">
        <v>160.81503379630001</v>
      </c>
      <c r="H1720" s="57">
        <v>62.365239023800001</v>
      </c>
      <c r="I1720" s="57">
        <v>62.365239023800001</v>
      </c>
      <c r="J1720" s="57">
        <v>49.089520867300003</v>
      </c>
      <c r="K1720" s="57">
        <v>49.089520867300003</v>
      </c>
      <c r="L1720" s="57">
        <v>128.7291358622</v>
      </c>
      <c r="M1720" s="57">
        <v>128.7291358622</v>
      </c>
      <c r="N1720" s="57">
        <v>82.696520649600004</v>
      </c>
      <c r="O1720" s="57">
        <v>82.696520649600004</v>
      </c>
      <c r="P1720" s="57">
        <v>87.794424085000003</v>
      </c>
      <c r="Q1720" s="57">
        <v>87.794424085000003</v>
      </c>
    </row>
    <row r="1721" spans="1:17" customFormat="1" x14ac:dyDescent="0.3">
      <c r="A1721" s="58" t="s">
        <v>317</v>
      </c>
      <c r="B1721" s="59">
        <v>149.6432136905</v>
      </c>
      <c r="C1721" s="60">
        <v>0.220035284253247</v>
      </c>
      <c r="D1721" s="59">
        <v>18.4030631237001</v>
      </c>
      <c r="E1721" s="60">
        <v>0.19534835594400499</v>
      </c>
      <c r="F1721" s="59">
        <v>31.595290952300001</v>
      </c>
      <c r="G1721" s="60">
        <v>0.19646975911668099</v>
      </c>
      <c r="H1721" s="59">
        <v>10.4558554367</v>
      </c>
      <c r="I1721" s="60">
        <v>0.16765518100090701</v>
      </c>
      <c r="J1721" s="59">
        <v>8.6863086087999992</v>
      </c>
      <c r="K1721" s="60">
        <v>0.176948327368708</v>
      </c>
      <c r="L1721" s="59">
        <v>24.4187773996</v>
      </c>
      <c r="M1721" s="60">
        <v>0.18969114673262</v>
      </c>
      <c r="N1721" s="59">
        <v>22.165248837299998</v>
      </c>
      <c r="O1721" s="60">
        <v>0.26803121416943398</v>
      </c>
      <c r="P1721" s="59">
        <v>30.1094035703</v>
      </c>
      <c r="Q1721" s="64">
        <v>0.34295348348260601</v>
      </c>
    </row>
    <row r="1722" spans="1:17" customFormat="1" x14ac:dyDescent="0.3">
      <c r="A1722" s="58" t="s">
        <v>237</v>
      </c>
      <c r="B1722" s="65">
        <v>264.02148257599998</v>
      </c>
      <c r="C1722" s="66">
        <v>0.38821701656131902</v>
      </c>
      <c r="D1722" s="65">
        <v>46.851652702000003</v>
      </c>
      <c r="E1722" s="64">
        <v>0.49732988834932002</v>
      </c>
      <c r="F1722" s="65">
        <v>44.5085043618</v>
      </c>
      <c r="G1722" s="63">
        <v>0.276768305245502</v>
      </c>
      <c r="H1722" s="65">
        <v>35.226119410599999</v>
      </c>
      <c r="I1722" s="64">
        <v>0.564835795741229</v>
      </c>
      <c r="J1722" s="65">
        <v>19.689514149800001</v>
      </c>
      <c r="K1722" s="66">
        <v>0.401094038033599</v>
      </c>
      <c r="L1722" s="65">
        <v>28.524153530500001</v>
      </c>
      <c r="M1722" s="63">
        <v>0.22158273136420401</v>
      </c>
      <c r="N1722" s="65">
        <v>37.421193698900098</v>
      </c>
      <c r="O1722" s="66">
        <v>0.45251231133967901</v>
      </c>
      <c r="P1722" s="65">
        <v>42.495728997299999</v>
      </c>
      <c r="Q1722" s="66">
        <v>0.48403676475121998</v>
      </c>
    </row>
    <row r="1723" spans="1:17" customFormat="1" x14ac:dyDescent="0.3">
      <c r="A1723" s="58" t="s">
        <v>238</v>
      </c>
      <c r="B1723" s="59">
        <v>78.836464006</v>
      </c>
      <c r="C1723" s="60">
        <v>0.115921085489106</v>
      </c>
      <c r="D1723" s="59">
        <v>5.7656218179999996</v>
      </c>
      <c r="E1723" s="60">
        <v>6.1202025748132001E-2</v>
      </c>
      <c r="F1723" s="59">
        <v>30.262206956899998</v>
      </c>
      <c r="G1723" s="64">
        <v>0.18818021078323</v>
      </c>
      <c r="H1723" s="59">
        <v>3.2598866716999901</v>
      </c>
      <c r="I1723" s="60">
        <v>5.2270891970059699E-2</v>
      </c>
      <c r="J1723" s="59">
        <v>6.87713288309999</v>
      </c>
      <c r="K1723" s="60">
        <v>0.14009370557293499</v>
      </c>
      <c r="L1723" s="59">
        <v>20.0431429731</v>
      </c>
      <c r="M1723" s="60">
        <v>0.15570012832646901</v>
      </c>
      <c r="N1723" s="59">
        <v>5.2993982067000003</v>
      </c>
      <c r="O1723" s="60">
        <v>6.4082480920261503E-2</v>
      </c>
      <c r="P1723" s="59">
        <v>7.3290744964999996</v>
      </c>
      <c r="Q1723" s="60">
        <v>8.3479954141554596E-2</v>
      </c>
    </row>
    <row r="1724" spans="1:17" customFormat="1" x14ac:dyDescent="0.3">
      <c r="A1724" s="58" t="s">
        <v>239</v>
      </c>
      <c r="B1724" s="65">
        <v>136.70564800610001</v>
      </c>
      <c r="C1724" s="66">
        <v>0.20101189607074099</v>
      </c>
      <c r="D1724" s="65">
        <v>16.554698482199999</v>
      </c>
      <c r="E1724" s="66">
        <v>0.17572798125556299</v>
      </c>
      <c r="F1724" s="65">
        <v>44.900023692200001</v>
      </c>
      <c r="G1724" s="66">
        <v>0.27920289933261899</v>
      </c>
      <c r="H1724" s="65">
        <v>11.120880716</v>
      </c>
      <c r="I1724" s="66">
        <v>0.178318577625527</v>
      </c>
      <c r="J1724" s="65">
        <v>7.0265433410999902</v>
      </c>
      <c r="K1724" s="66">
        <v>0.14313733800935499</v>
      </c>
      <c r="L1724" s="65">
        <v>34.233527267100001</v>
      </c>
      <c r="M1724" s="66">
        <v>0.26593456902985702</v>
      </c>
      <c r="N1724" s="65">
        <v>15.5752982341</v>
      </c>
      <c r="O1724" s="66">
        <v>0.188342848184573</v>
      </c>
      <c r="P1724" s="65">
        <v>6.0174691627000003</v>
      </c>
      <c r="Q1724" s="63">
        <v>6.8540448045698907E-2</v>
      </c>
    </row>
    <row r="1725" spans="1:17" customFormat="1" x14ac:dyDescent="0.3">
      <c r="A1725" s="58" t="s">
        <v>318</v>
      </c>
      <c r="B1725" s="59">
        <v>38.908622577499997</v>
      </c>
      <c r="C1725" s="60">
        <v>5.7211213376166699E-2</v>
      </c>
      <c r="D1725" s="59">
        <v>5.8268455898999996</v>
      </c>
      <c r="E1725" s="60">
        <v>6.1851915557505799E-2</v>
      </c>
      <c r="F1725" s="59">
        <v>7.6289465180000304</v>
      </c>
      <c r="G1725" s="60">
        <v>4.7439261976360801E-2</v>
      </c>
      <c r="H1725" s="59">
        <v>1.0565540500999999</v>
      </c>
      <c r="I1725" s="60">
        <v>1.6941393421049701E-2</v>
      </c>
      <c r="J1725" s="59">
        <v>6.8100218844999896</v>
      </c>
      <c r="K1725" s="64">
        <v>0.13872659101540299</v>
      </c>
      <c r="L1725" s="59">
        <v>14.378973789</v>
      </c>
      <c r="M1725" s="60">
        <v>0.111699450887266</v>
      </c>
      <c r="N1725" s="59">
        <v>1.3645328878</v>
      </c>
      <c r="O1725" s="60">
        <v>1.65004872887188E-2</v>
      </c>
      <c r="P1725" s="59">
        <v>1.8427478582000001</v>
      </c>
      <c r="Q1725" s="60">
        <v>2.0989349578919798E-2</v>
      </c>
    </row>
    <row r="1726" spans="1:17" customFormat="1" x14ac:dyDescent="0.3">
      <c r="A1726" s="58" t="s">
        <v>377</v>
      </c>
      <c r="B1726" s="65">
        <v>11.971920580999999</v>
      </c>
      <c r="C1726" s="66">
        <v>1.7603504249420299E-2</v>
      </c>
      <c r="D1726" s="65">
        <v>0.80450683950000001</v>
      </c>
      <c r="E1726" s="66">
        <v>8.5398331454745006E-3</v>
      </c>
      <c r="F1726" s="65">
        <v>1.9200613151000001</v>
      </c>
      <c r="G1726" s="66">
        <v>1.1939563545607899E-2</v>
      </c>
      <c r="H1726" s="65">
        <v>1.2459427386999999</v>
      </c>
      <c r="I1726" s="66">
        <v>1.9978160241228601E-2</v>
      </c>
      <c r="J1726" s="65">
        <v>0</v>
      </c>
      <c r="K1726" s="66">
        <v>0</v>
      </c>
      <c r="L1726" s="65">
        <v>7.1305609029000001</v>
      </c>
      <c r="M1726" s="64">
        <v>5.53919736595841E-2</v>
      </c>
      <c r="N1726" s="65">
        <v>0.87084878480000005</v>
      </c>
      <c r="O1726" s="66">
        <v>1.0530658097333299E-2</v>
      </c>
      <c r="P1726" s="65">
        <v>0</v>
      </c>
      <c r="Q1726" s="66">
        <v>0</v>
      </c>
    </row>
    <row r="1727" spans="1:17" customFormat="1" x14ac:dyDescent="0.3">
      <c r="A1727" s="71" t="s">
        <v>1</v>
      </c>
    </row>
    <row r="1728" spans="1:17" customFormat="1" x14ac:dyDescent="0.3">
      <c r="A1728" s="71" t="s">
        <v>1</v>
      </c>
    </row>
    <row r="1729" spans="1:17" customFormat="1" x14ac:dyDescent="0.3">
      <c r="A1729" s="53" t="s">
        <v>378</v>
      </c>
    </row>
    <row r="1730" spans="1:17" customFormat="1" x14ac:dyDescent="0.3">
      <c r="A1730" s="54" t="s">
        <v>1</v>
      </c>
    </row>
    <row r="1731" spans="1:17" customFormat="1" x14ac:dyDescent="0.3">
      <c r="A1731" s="115" t="s">
        <v>1</v>
      </c>
      <c r="B1731" s="114" t="s">
        <v>501</v>
      </c>
      <c r="C1731" s="114" t="s">
        <v>1</v>
      </c>
      <c r="D1731" s="114" t="s">
        <v>17</v>
      </c>
      <c r="E1731" s="114" t="s">
        <v>1</v>
      </c>
      <c r="F1731" s="114" t="s">
        <v>18</v>
      </c>
      <c r="G1731" s="114" t="s">
        <v>1</v>
      </c>
      <c r="H1731" s="114" t="s">
        <v>19</v>
      </c>
      <c r="I1731" s="114" t="s">
        <v>1</v>
      </c>
      <c r="J1731" s="114" t="s">
        <v>20</v>
      </c>
      <c r="K1731" s="114" t="s">
        <v>1</v>
      </c>
      <c r="L1731" s="114" t="s">
        <v>21</v>
      </c>
      <c r="M1731" s="114" t="s">
        <v>1</v>
      </c>
      <c r="N1731" s="114" t="s">
        <v>22</v>
      </c>
      <c r="O1731" s="114" t="s">
        <v>1</v>
      </c>
      <c r="P1731" s="114" t="s">
        <v>23</v>
      </c>
      <c r="Q1731" s="114" t="s">
        <v>1</v>
      </c>
    </row>
    <row r="1732" spans="1:17" customFormat="1" x14ac:dyDescent="0.3">
      <c r="A1732" s="116" t="s">
        <v>1</v>
      </c>
      <c r="B1732" s="55" t="s">
        <v>14</v>
      </c>
      <c r="C1732" s="55" t="s">
        <v>15</v>
      </c>
      <c r="D1732" s="55" t="s">
        <v>14</v>
      </c>
      <c r="E1732" s="55" t="s">
        <v>15</v>
      </c>
      <c r="F1732" s="55" t="s">
        <v>14</v>
      </c>
      <c r="G1732" s="55" t="s">
        <v>15</v>
      </c>
      <c r="H1732" s="55" t="s">
        <v>14</v>
      </c>
      <c r="I1732" s="55" t="s">
        <v>15</v>
      </c>
      <c r="J1732" s="55" t="s">
        <v>14</v>
      </c>
      <c r="K1732" s="55" t="s">
        <v>15</v>
      </c>
      <c r="L1732" s="55" t="s">
        <v>14</v>
      </c>
      <c r="M1732" s="55" t="s">
        <v>15</v>
      </c>
      <c r="N1732" s="55" t="s">
        <v>14</v>
      </c>
      <c r="O1732" s="55" t="s">
        <v>15</v>
      </c>
      <c r="P1732" s="55" t="s">
        <v>14</v>
      </c>
      <c r="Q1732" s="55" t="s">
        <v>15</v>
      </c>
    </row>
    <row r="1733" spans="1:17" customFormat="1" x14ac:dyDescent="0.3">
      <c r="A1733" s="56" t="s">
        <v>16</v>
      </c>
      <c r="B1733" s="57">
        <v>680.08735143709998</v>
      </c>
      <c r="C1733" s="57">
        <v>680.08735143709998</v>
      </c>
      <c r="D1733" s="57">
        <v>94.206388555299995</v>
      </c>
      <c r="E1733" s="57">
        <v>94.206388555299995</v>
      </c>
      <c r="F1733" s="57">
        <v>160.81503379630001</v>
      </c>
      <c r="G1733" s="57">
        <v>160.81503379630001</v>
      </c>
      <c r="H1733" s="57">
        <v>62.365239023800001</v>
      </c>
      <c r="I1733" s="57">
        <v>62.365239023800001</v>
      </c>
      <c r="J1733" s="57">
        <v>49.089520867300003</v>
      </c>
      <c r="K1733" s="57">
        <v>49.089520867300003</v>
      </c>
      <c r="L1733" s="57">
        <v>128.7291358622</v>
      </c>
      <c r="M1733" s="57">
        <v>128.7291358622</v>
      </c>
      <c r="N1733" s="57">
        <v>82.696520649600004</v>
      </c>
      <c r="O1733" s="57">
        <v>82.696520649600004</v>
      </c>
      <c r="P1733" s="57">
        <v>87.794424085000003</v>
      </c>
      <c r="Q1733" s="57">
        <v>87.794424085000003</v>
      </c>
    </row>
    <row r="1734" spans="1:17" customFormat="1" x14ac:dyDescent="0.3">
      <c r="A1734" s="58" t="s">
        <v>379</v>
      </c>
      <c r="B1734" s="59">
        <v>574.84136343299895</v>
      </c>
      <c r="C1734" s="60">
        <v>0.84524636757071903</v>
      </c>
      <c r="D1734" s="59">
        <v>54.104760108599997</v>
      </c>
      <c r="E1734" s="63">
        <v>0.57432156075954499</v>
      </c>
      <c r="F1734" s="59">
        <v>152.1316103707</v>
      </c>
      <c r="G1734" s="64">
        <v>0.94600365885816995</v>
      </c>
      <c r="H1734" s="59">
        <v>40.777400666499901</v>
      </c>
      <c r="I1734" s="63">
        <v>0.65384822225949302</v>
      </c>
      <c r="J1734" s="59">
        <v>31.264893517400001</v>
      </c>
      <c r="K1734" s="63">
        <v>0.636895471070415</v>
      </c>
      <c r="L1734" s="59">
        <v>124.6865107623</v>
      </c>
      <c r="M1734" s="64">
        <v>0.96859588101152605</v>
      </c>
      <c r="N1734" s="59">
        <v>77.893347792300005</v>
      </c>
      <c r="O1734" s="64">
        <v>0.94191807805733596</v>
      </c>
      <c r="P1734" s="59">
        <v>84.949885704899998</v>
      </c>
      <c r="Q1734" s="64">
        <v>0.96760001093752801</v>
      </c>
    </row>
    <row r="1735" spans="1:17" customFormat="1" x14ac:dyDescent="0.3">
      <c r="A1735" s="58" t="s">
        <v>380</v>
      </c>
      <c r="B1735" s="65">
        <v>105.2459880041</v>
      </c>
      <c r="C1735" s="66">
        <v>0.154753632429281</v>
      </c>
      <c r="D1735" s="65">
        <v>40.101628446699998</v>
      </c>
      <c r="E1735" s="64">
        <v>0.42567843924045501</v>
      </c>
      <c r="F1735" s="65">
        <v>8.6834234256000205</v>
      </c>
      <c r="G1735" s="63">
        <v>5.3996341141830398E-2</v>
      </c>
      <c r="H1735" s="65">
        <v>21.587838357300001</v>
      </c>
      <c r="I1735" s="64">
        <v>0.34615177774050698</v>
      </c>
      <c r="J1735" s="65">
        <v>17.824627349899998</v>
      </c>
      <c r="K1735" s="64">
        <v>0.363104528929585</v>
      </c>
      <c r="L1735" s="65">
        <v>4.0426250999000004</v>
      </c>
      <c r="M1735" s="63">
        <v>3.1404118988474297E-2</v>
      </c>
      <c r="N1735" s="65">
        <v>4.8031728572999999</v>
      </c>
      <c r="O1735" s="63">
        <v>5.80819219426644E-2</v>
      </c>
      <c r="P1735" s="65">
        <v>2.8445383800999999</v>
      </c>
      <c r="Q1735" s="63">
        <v>3.2399989062471699E-2</v>
      </c>
    </row>
    <row r="1736" spans="1:17" customFormat="1" x14ac:dyDescent="0.3">
      <c r="A1736" s="71" t="s">
        <v>1</v>
      </c>
    </row>
    <row r="1737" spans="1:17" customFormat="1" x14ac:dyDescent="0.3">
      <c r="A1737" s="71" t="s">
        <v>1</v>
      </c>
    </row>
    <row r="1738" spans="1:17" customFormat="1" x14ac:dyDescent="0.3">
      <c r="A1738" s="53" t="s">
        <v>381</v>
      </c>
    </row>
    <row r="1739" spans="1:17" customFormat="1" x14ac:dyDescent="0.3">
      <c r="A1739" s="54" t="s">
        <v>1</v>
      </c>
    </row>
    <row r="1740" spans="1:17" customFormat="1" x14ac:dyDescent="0.3">
      <c r="A1740" s="115" t="s">
        <v>1</v>
      </c>
      <c r="B1740" s="114" t="s">
        <v>501</v>
      </c>
      <c r="C1740" s="114" t="s">
        <v>1</v>
      </c>
      <c r="D1740" s="114" t="s">
        <v>17</v>
      </c>
      <c r="E1740" s="114" t="s">
        <v>1</v>
      </c>
      <c r="F1740" s="114" t="s">
        <v>18</v>
      </c>
      <c r="G1740" s="114" t="s">
        <v>1</v>
      </c>
      <c r="H1740" s="114" t="s">
        <v>19</v>
      </c>
      <c r="I1740" s="114" t="s">
        <v>1</v>
      </c>
      <c r="J1740" s="114" t="s">
        <v>20</v>
      </c>
      <c r="K1740" s="114" t="s">
        <v>1</v>
      </c>
      <c r="L1740" s="114" t="s">
        <v>21</v>
      </c>
      <c r="M1740" s="114" t="s">
        <v>1</v>
      </c>
      <c r="N1740" s="114" t="s">
        <v>22</v>
      </c>
      <c r="O1740" s="114" t="s">
        <v>1</v>
      </c>
      <c r="P1740" s="114" t="s">
        <v>23</v>
      </c>
      <c r="Q1740" s="114" t="s">
        <v>1</v>
      </c>
    </row>
    <row r="1741" spans="1:17" customFormat="1" x14ac:dyDescent="0.3">
      <c r="A1741" s="116" t="s">
        <v>1</v>
      </c>
      <c r="B1741" s="55" t="s">
        <v>14</v>
      </c>
      <c r="C1741" s="55" t="s">
        <v>15</v>
      </c>
      <c r="D1741" s="55" t="s">
        <v>14</v>
      </c>
      <c r="E1741" s="55" t="s">
        <v>15</v>
      </c>
      <c r="F1741" s="55" t="s">
        <v>14</v>
      </c>
      <c r="G1741" s="55" t="s">
        <v>15</v>
      </c>
      <c r="H1741" s="55" t="s">
        <v>14</v>
      </c>
      <c r="I1741" s="55" t="s">
        <v>15</v>
      </c>
      <c r="J1741" s="55" t="s">
        <v>14</v>
      </c>
      <c r="K1741" s="55" t="s">
        <v>15</v>
      </c>
      <c r="L1741" s="55" t="s">
        <v>14</v>
      </c>
      <c r="M1741" s="55" t="s">
        <v>15</v>
      </c>
      <c r="N1741" s="55" t="s">
        <v>14</v>
      </c>
      <c r="O1741" s="55" t="s">
        <v>15</v>
      </c>
      <c r="P1741" s="55" t="s">
        <v>14</v>
      </c>
      <c r="Q1741" s="55" t="s">
        <v>15</v>
      </c>
    </row>
    <row r="1742" spans="1:17" customFormat="1" x14ac:dyDescent="0.3">
      <c r="A1742" s="56" t="s">
        <v>16</v>
      </c>
      <c r="B1742" s="57">
        <v>624.55590628009998</v>
      </c>
      <c r="C1742" s="57">
        <v>624.55590628009998</v>
      </c>
      <c r="D1742" s="57">
        <v>93.532005960199996</v>
      </c>
      <c r="E1742" s="57">
        <v>93.532005960199996</v>
      </c>
      <c r="F1742" s="57">
        <v>145.2716235016</v>
      </c>
      <c r="G1742" s="57">
        <v>145.2716235016</v>
      </c>
      <c r="H1742" s="57">
        <v>60.306028119799997</v>
      </c>
      <c r="I1742" s="57">
        <v>60.306028119799997</v>
      </c>
      <c r="J1742" s="57">
        <v>45.0549141105</v>
      </c>
      <c r="K1742" s="57">
        <v>45.0549141105</v>
      </c>
      <c r="L1742" s="57">
        <v>118.55287695929999</v>
      </c>
      <c r="M1742" s="57">
        <v>118.55287695929999</v>
      </c>
      <c r="N1742" s="57">
        <v>77.119761786599994</v>
      </c>
      <c r="O1742" s="57">
        <v>77.119761786599994</v>
      </c>
      <c r="P1742" s="57">
        <v>72.452268679400007</v>
      </c>
      <c r="Q1742" s="57">
        <v>72.452268679400007</v>
      </c>
    </row>
    <row r="1743" spans="1:17" customFormat="1" x14ac:dyDescent="0.3">
      <c r="A1743" s="58" t="s">
        <v>382</v>
      </c>
      <c r="B1743" s="59">
        <v>13.1930399193</v>
      </c>
      <c r="C1743" s="60">
        <v>2.11238734381341E-2</v>
      </c>
      <c r="D1743" s="59">
        <v>3.7736631159999998</v>
      </c>
      <c r="E1743" s="60">
        <v>4.0346222421507601E-2</v>
      </c>
      <c r="F1743" s="59">
        <v>1.8469412984</v>
      </c>
      <c r="G1743" s="60">
        <v>1.2713710041105599E-2</v>
      </c>
      <c r="H1743" s="59">
        <v>0.28876204890000101</v>
      </c>
      <c r="I1743" s="60">
        <v>4.7882783513177899E-3</v>
      </c>
      <c r="J1743" s="59">
        <v>0.45783801540000102</v>
      </c>
      <c r="K1743" s="60">
        <v>1.0161777564976E-2</v>
      </c>
      <c r="L1743" s="59">
        <v>4.1989177923999996</v>
      </c>
      <c r="M1743" s="60">
        <v>3.5418101189071197E-2</v>
      </c>
      <c r="N1743" s="59">
        <v>1.5075519884999999</v>
      </c>
      <c r="O1743" s="60">
        <v>1.95481930127272E-2</v>
      </c>
      <c r="P1743" s="59">
        <v>1.1193656596999999</v>
      </c>
      <c r="Q1743" s="60">
        <v>1.5449697850776401E-2</v>
      </c>
    </row>
    <row r="1744" spans="1:17" customFormat="1" x14ac:dyDescent="0.3">
      <c r="A1744" s="58" t="s">
        <v>383</v>
      </c>
      <c r="B1744" s="65">
        <v>69.974773052099906</v>
      </c>
      <c r="C1744" s="66">
        <v>0.11203924636446801</v>
      </c>
      <c r="D1744" s="65">
        <v>6.7352611158000002</v>
      </c>
      <c r="E1744" s="66">
        <v>7.2010228441652405E-2</v>
      </c>
      <c r="F1744" s="65">
        <v>21.030558245400002</v>
      </c>
      <c r="G1744" s="66">
        <v>0.144767145423747</v>
      </c>
      <c r="H1744" s="65">
        <v>8.0974414059999997</v>
      </c>
      <c r="I1744" s="66">
        <v>0.13427250406732399</v>
      </c>
      <c r="J1744" s="65">
        <v>5.5229641702999901</v>
      </c>
      <c r="K1744" s="66">
        <v>0.122582947483921</v>
      </c>
      <c r="L1744" s="65">
        <v>12.122047223799999</v>
      </c>
      <c r="M1744" s="66">
        <v>0.102250131204843</v>
      </c>
      <c r="N1744" s="65">
        <v>8.8987591810000009</v>
      </c>
      <c r="O1744" s="66">
        <v>0.115388831278084</v>
      </c>
      <c r="P1744" s="65">
        <v>6.8052426801000001</v>
      </c>
      <c r="Q1744" s="66">
        <v>9.3927254510318803E-2</v>
      </c>
    </row>
    <row r="1745" spans="1:17" customFormat="1" x14ac:dyDescent="0.3">
      <c r="A1745" s="58" t="s">
        <v>384</v>
      </c>
      <c r="B1745" s="59">
        <v>75.3091466682</v>
      </c>
      <c r="C1745" s="60">
        <v>0.120580313004718</v>
      </c>
      <c r="D1745" s="59">
        <v>9.1299231347000003</v>
      </c>
      <c r="E1745" s="60">
        <v>9.7612822915238096E-2</v>
      </c>
      <c r="F1745" s="59">
        <v>9.8728207592999997</v>
      </c>
      <c r="G1745" s="60">
        <v>6.7961109825355998E-2</v>
      </c>
      <c r="H1745" s="59">
        <v>7.8659483877999996</v>
      </c>
      <c r="I1745" s="60">
        <v>0.13043386595074699</v>
      </c>
      <c r="J1745" s="59">
        <v>9.8148428198000097</v>
      </c>
      <c r="K1745" s="64">
        <v>0.21784178293467599</v>
      </c>
      <c r="L1745" s="59">
        <v>16.027899892000001</v>
      </c>
      <c r="M1745" s="60">
        <v>0.13519621204555399</v>
      </c>
      <c r="N1745" s="59">
        <v>7.9875062085999904</v>
      </c>
      <c r="O1745" s="60">
        <v>0.103572755199924</v>
      </c>
      <c r="P1745" s="59">
        <v>9.4617287536999992</v>
      </c>
      <c r="Q1745" s="60">
        <v>0.13059258082818601</v>
      </c>
    </row>
    <row r="1746" spans="1:17" customFormat="1" x14ac:dyDescent="0.3">
      <c r="A1746" s="58" t="s">
        <v>385</v>
      </c>
      <c r="B1746" s="65">
        <v>180.62310167459901</v>
      </c>
      <c r="C1746" s="66">
        <v>0.28920245547016599</v>
      </c>
      <c r="D1746" s="65">
        <v>23.0640343767</v>
      </c>
      <c r="E1746" s="66">
        <v>0.246589754383267</v>
      </c>
      <c r="F1746" s="65">
        <v>37.459885173799996</v>
      </c>
      <c r="G1746" s="66">
        <v>0.25786099357103598</v>
      </c>
      <c r="H1746" s="65">
        <v>23.119702221799901</v>
      </c>
      <c r="I1746" s="66">
        <v>0.383372988449379</v>
      </c>
      <c r="J1746" s="65">
        <v>12.8017917156</v>
      </c>
      <c r="K1746" s="66">
        <v>0.28413752347197502</v>
      </c>
      <c r="L1746" s="65">
        <v>30.4241268844</v>
      </c>
      <c r="M1746" s="66">
        <v>0.25662917395791901</v>
      </c>
      <c r="N1746" s="65">
        <v>30.266918958200002</v>
      </c>
      <c r="O1746" s="66">
        <v>0.39246644773037997</v>
      </c>
      <c r="P1746" s="65">
        <v>19.193517137299999</v>
      </c>
      <c r="Q1746" s="66">
        <v>0.26491257606067498</v>
      </c>
    </row>
    <row r="1747" spans="1:17" customFormat="1" x14ac:dyDescent="0.3">
      <c r="A1747" s="58" t="s">
        <v>386</v>
      </c>
      <c r="B1747" s="59">
        <v>67.015240001199999</v>
      </c>
      <c r="C1747" s="60">
        <v>0.107300626456881</v>
      </c>
      <c r="D1747" s="59">
        <v>7.4406490943000003</v>
      </c>
      <c r="E1747" s="60">
        <v>7.95519033074749E-2</v>
      </c>
      <c r="F1747" s="59">
        <v>26.379285979500001</v>
      </c>
      <c r="G1747" s="64">
        <v>0.181585951500084</v>
      </c>
      <c r="H1747" s="59">
        <v>2.8339261015999999</v>
      </c>
      <c r="I1747" s="60">
        <v>4.6992418336195302E-2</v>
      </c>
      <c r="J1747" s="59">
        <v>3.6536788035999899</v>
      </c>
      <c r="K1747" s="60">
        <v>8.1093902313055605E-2</v>
      </c>
      <c r="L1747" s="59">
        <v>11.238341548199999</v>
      </c>
      <c r="M1747" s="60">
        <v>9.4796025507320206E-2</v>
      </c>
      <c r="N1747" s="59">
        <v>2.6323519322000002</v>
      </c>
      <c r="O1747" s="63">
        <v>3.4133299574809997E-2</v>
      </c>
      <c r="P1747" s="59">
        <v>11.9533646334</v>
      </c>
      <c r="Q1747" s="60">
        <v>0.16498261339880799</v>
      </c>
    </row>
    <row r="1748" spans="1:17" customFormat="1" x14ac:dyDescent="0.3">
      <c r="A1748" s="58" t="s">
        <v>387</v>
      </c>
      <c r="B1748" s="65">
        <v>120.87395623720001</v>
      </c>
      <c r="C1748" s="66">
        <v>0.19353584686618999</v>
      </c>
      <c r="D1748" s="65">
        <v>10.581361641199999</v>
      </c>
      <c r="E1748" s="66">
        <v>0.11313091740705999</v>
      </c>
      <c r="F1748" s="65">
        <v>42.372879492899997</v>
      </c>
      <c r="G1748" s="64">
        <v>0.29168036035911199</v>
      </c>
      <c r="H1748" s="65">
        <v>8.3456648151999993</v>
      </c>
      <c r="I1748" s="66">
        <v>0.13838856703713001</v>
      </c>
      <c r="J1748" s="65">
        <v>4.1925659864000098</v>
      </c>
      <c r="K1748" s="66">
        <v>9.30545772680305E-2</v>
      </c>
      <c r="L1748" s="65">
        <v>23.3094863054</v>
      </c>
      <c r="M1748" s="66">
        <v>0.19661679162288301</v>
      </c>
      <c r="N1748" s="65">
        <v>20.6836829135</v>
      </c>
      <c r="O1748" s="66">
        <v>0.26820211103263403</v>
      </c>
      <c r="P1748" s="65">
        <v>11.3883150826</v>
      </c>
      <c r="Q1748" s="66">
        <v>0.15718369196957899</v>
      </c>
    </row>
    <row r="1749" spans="1:17" customFormat="1" x14ac:dyDescent="0.3">
      <c r="A1749" s="58" t="s">
        <v>388</v>
      </c>
      <c r="B1749" s="59">
        <v>97.566648727499995</v>
      </c>
      <c r="C1749" s="60">
        <v>0.156217638399441</v>
      </c>
      <c r="D1749" s="59">
        <v>32.807113481499997</v>
      </c>
      <c r="E1749" s="64">
        <v>0.35075815112379999</v>
      </c>
      <c r="F1749" s="59">
        <v>6.3092525523000003</v>
      </c>
      <c r="G1749" s="63">
        <v>4.3430729279558898E-2</v>
      </c>
      <c r="H1749" s="59">
        <v>9.7545831384999993</v>
      </c>
      <c r="I1749" s="60">
        <v>0.16175137780790599</v>
      </c>
      <c r="J1749" s="59">
        <v>8.6112325994000098</v>
      </c>
      <c r="K1749" s="60">
        <v>0.19112748896336601</v>
      </c>
      <c r="L1749" s="59">
        <v>21.2320573131</v>
      </c>
      <c r="M1749" s="60">
        <v>0.17909356447240901</v>
      </c>
      <c r="N1749" s="59">
        <v>5.1429906045999996</v>
      </c>
      <c r="O1749" s="63">
        <v>6.6688362171440502E-2</v>
      </c>
      <c r="P1749" s="59">
        <v>12.530734732599999</v>
      </c>
      <c r="Q1749" s="60">
        <v>0.172951585381657</v>
      </c>
    </row>
    <row r="1750" spans="1:17" customFormat="1" x14ac:dyDescent="0.3">
      <c r="A1750" s="71" t="s">
        <v>1</v>
      </c>
    </row>
    <row r="1751" spans="1:17" customFormat="1" x14ac:dyDescent="0.3">
      <c r="A1751" s="71" t="s">
        <v>1</v>
      </c>
    </row>
  </sheetData>
  <mergeCells count="1107">
    <mergeCell ref="B1718:C1718"/>
    <mergeCell ref="D1718:E1718"/>
    <mergeCell ref="F1718:G1718"/>
    <mergeCell ref="H1718:I1718"/>
    <mergeCell ref="J1718:K1718"/>
    <mergeCell ref="L1718:M1718"/>
    <mergeCell ref="N1718:O1718"/>
    <mergeCell ref="P1718:Q1718"/>
    <mergeCell ref="A1731:A1732"/>
    <mergeCell ref="B1731:C1731"/>
    <mergeCell ref="D1731:E1731"/>
    <mergeCell ref="F1731:G1731"/>
    <mergeCell ref="H1731:I1731"/>
    <mergeCell ref="J1731:K1731"/>
    <mergeCell ref="P1706:Q1706"/>
    <mergeCell ref="A1674:A1675"/>
    <mergeCell ref="B1674:C1674"/>
    <mergeCell ref="D1674:E1674"/>
    <mergeCell ref="F1674:G1674"/>
    <mergeCell ref="L1731:M1731"/>
    <mergeCell ref="N1731:O1731"/>
    <mergeCell ref="P1731:Q1731"/>
    <mergeCell ref="A1579:A1580"/>
    <mergeCell ref="B1579:C1579"/>
    <mergeCell ref="D1579:E1579"/>
    <mergeCell ref="F1579:G1579"/>
    <mergeCell ref="H1579:I1579"/>
    <mergeCell ref="J1579:K1579"/>
    <mergeCell ref="L1579:M1579"/>
    <mergeCell ref="N1579:O1579"/>
    <mergeCell ref="P1579:Q1579"/>
    <mergeCell ref="A1519:A1520"/>
    <mergeCell ref="B1519:C1519"/>
    <mergeCell ref="D1519:E1519"/>
    <mergeCell ref="F1519:G1519"/>
    <mergeCell ref="H1519:I1519"/>
    <mergeCell ref="J1519:K1519"/>
    <mergeCell ref="L1519:M1519"/>
    <mergeCell ref="N1519:O1519"/>
    <mergeCell ref="A1359:A1360"/>
    <mergeCell ref="B1359:C1359"/>
    <mergeCell ref="D1359:E1359"/>
    <mergeCell ref="F1359:G1359"/>
    <mergeCell ref="H1359:I1359"/>
    <mergeCell ref="J1359:K1359"/>
    <mergeCell ref="L1359:M1359"/>
    <mergeCell ref="N1359:O1359"/>
    <mergeCell ref="P1359:Q1359"/>
    <mergeCell ref="A1404:A1405"/>
    <mergeCell ref="B1404:C1404"/>
    <mergeCell ref="D1404:E1404"/>
    <mergeCell ref="F1404:G1404"/>
    <mergeCell ref="H1404:I1404"/>
    <mergeCell ref="J1404:K1404"/>
    <mergeCell ref="A1449:A1450"/>
    <mergeCell ref="B1449:C1449"/>
    <mergeCell ref="D1449:E1449"/>
    <mergeCell ref="F1449:G1449"/>
    <mergeCell ref="H1449:I1449"/>
    <mergeCell ref="J1449:K1449"/>
    <mergeCell ref="A1374:A1375"/>
    <mergeCell ref="B1374:C1374"/>
    <mergeCell ref="D1374:E1374"/>
    <mergeCell ref="F1374:G1374"/>
    <mergeCell ref="H1374:I1374"/>
    <mergeCell ref="J1374:K1374"/>
    <mergeCell ref="L1374:M1374"/>
    <mergeCell ref="N1374:O1374"/>
    <mergeCell ref="P1374:Q1374"/>
    <mergeCell ref="A1389:A1390"/>
    <mergeCell ref="B1389:C1389"/>
    <mergeCell ref="A761:A762"/>
    <mergeCell ref="B761:C761"/>
    <mergeCell ref="D761:E761"/>
    <mergeCell ref="A791:A792"/>
    <mergeCell ref="B791:C791"/>
    <mergeCell ref="D791:E791"/>
    <mergeCell ref="F791:G791"/>
    <mergeCell ref="H791:I791"/>
    <mergeCell ref="J791:K791"/>
    <mergeCell ref="F761:G761"/>
    <mergeCell ref="H761:I761"/>
    <mergeCell ref="J761:K761"/>
    <mergeCell ref="L761:M761"/>
    <mergeCell ref="N761:O761"/>
    <mergeCell ref="P761:Q761"/>
    <mergeCell ref="A771:A772"/>
    <mergeCell ref="B771:C771"/>
    <mergeCell ref="D771:E771"/>
    <mergeCell ref="F771:G771"/>
    <mergeCell ref="H771:I771"/>
    <mergeCell ref="J771:K771"/>
    <mergeCell ref="L771:M771"/>
    <mergeCell ref="N771:O771"/>
    <mergeCell ref="D546:E546"/>
    <mergeCell ref="F546:G546"/>
    <mergeCell ref="H546:I546"/>
    <mergeCell ref="J546:K546"/>
    <mergeCell ref="A482:A483"/>
    <mergeCell ref="B482:C482"/>
    <mergeCell ref="D482:E482"/>
    <mergeCell ref="F482:G482"/>
    <mergeCell ref="H482:I482"/>
    <mergeCell ref="J482:K482"/>
    <mergeCell ref="L482:M482"/>
    <mergeCell ref="N482:O482"/>
    <mergeCell ref="P482:Q482"/>
    <mergeCell ref="L497:M497"/>
    <mergeCell ref="N497:O497"/>
    <mergeCell ref="A751:A752"/>
    <mergeCell ref="B751:C751"/>
    <mergeCell ref="D751:E751"/>
    <mergeCell ref="F751:G751"/>
    <mergeCell ref="H751:I751"/>
    <mergeCell ref="J751:K751"/>
    <mergeCell ref="L751:M751"/>
    <mergeCell ref="N751:O751"/>
    <mergeCell ref="P751:Q751"/>
    <mergeCell ref="A273:A274"/>
    <mergeCell ref="B273:C273"/>
    <mergeCell ref="D273:E273"/>
    <mergeCell ref="F273:G273"/>
    <mergeCell ref="H273:I273"/>
    <mergeCell ref="J273:K273"/>
    <mergeCell ref="L273:M273"/>
    <mergeCell ref="N273:O273"/>
    <mergeCell ref="P273:Q273"/>
    <mergeCell ref="A329:A330"/>
    <mergeCell ref="B329:C329"/>
    <mergeCell ref="D329:E329"/>
    <mergeCell ref="F329:G329"/>
    <mergeCell ref="H329:I329"/>
    <mergeCell ref="J329:K329"/>
    <mergeCell ref="A403:A404"/>
    <mergeCell ref="B403:C403"/>
    <mergeCell ref="D403:E403"/>
    <mergeCell ref="F403:G403"/>
    <mergeCell ref="H403:I403"/>
    <mergeCell ref="J403:K403"/>
    <mergeCell ref="A282:A283"/>
    <mergeCell ref="B282:C282"/>
    <mergeCell ref="D282:E282"/>
    <mergeCell ref="F282:G282"/>
    <mergeCell ref="H282:I282"/>
    <mergeCell ref="J282:K282"/>
    <mergeCell ref="L282:M282"/>
    <mergeCell ref="N282:O282"/>
    <mergeCell ref="P282:Q282"/>
    <mergeCell ref="A303:A304"/>
    <mergeCell ref="B303:C303"/>
    <mergeCell ref="N163:O163"/>
    <mergeCell ref="P163:Q163"/>
    <mergeCell ref="A185:A186"/>
    <mergeCell ref="B185:C185"/>
    <mergeCell ref="D185:E185"/>
    <mergeCell ref="F185:G185"/>
    <mergeCell ref="H185:I185"/>
    <mergeCell ref="J185:K185"/>
    <mergeCell ref="L185:M185"/>
    <mergeCell ref="N185:O185"/>
    <mergeCell ref="L141:M141"/>
    <mergeCell ref="N141:O141"/>
    <mergeCell ref="P141:Q141"/>
    <mergeCell ref="A163:A164"/>
    <mergeCell ref="B163:C163"/>
    <mergeCell ref="D163:E163"/>
    <mergeCell ref="F163:G163"/>
    <mergeCell ref="H163:I163"/>
    <mergeCell ref="J163:K163"/>
    <mergeCell ref="L163:M163"/>
    <mergeCell ref="A141:A142"/>
    <mergeCell ref="B141:C141"/>
    <mergeCell ref="D141:E141"/>
    <mergeCell ref="F141:G141"/>
    <mergeCell ref="H141:I141"/>
    <mergeCell ref="J141:K141"/>
    <mergeCell ref="P185:Q185"/>
    <mergeCell ref="P106:Q106"/>
    <mergeCell ref="A123:A124"/>
    <mergeCell ref="B123:C123"/>
    <mergeCell ref="D123:E123"/>
    <mergeCell ref="F123:G123"/>
    <mergeCell ref="H123:I123"/>
    <mergeCell ref="J123:K123"/>
    <mergeCell ref="L123:M123"/>
    <mergeCell ref="N123:O123"/>
    <mergeCell ref="P123:Q123"/>
    <mergeCell ref="N88:O88"/>
    <mergeCell ref="P88:Q88"/>
    <mergeCell ref="A106:A107"/>
    <mergeCell ref="B106:C106"/>
    <mergeCell ref="D106:E106"/>
    <mergeCell ref="F106:G106"/>
    <mergeCell ref="H106:I106"/>
    <mergeCell ref="J106:K106"/>
    <mergeCell ref="L106:M106"/>
    <mergeCell ref="N106:O106"/>
    <mergeCell ref="L79:M79"/>
    <mergeCell ref="N79:O79"/>
    <mergeCell ref="P79:Q79"/>
    <mergeCell ref="A88:A89"/>
    <mergeCell ref="B88:C88"/>
    <mergeCell ref="D88:E88"/>
    <mergeCell ref="F88:G88"/>
    <mergeCell ref="H88:I88"/>
    <mergeCell ref="J88:K88"/>
    <mergeCell ref="L88:M88"/>
    <mergeCell ref="A79:A80"/>
    <mergeCell ref="B79:C79"/>
    <mergeCell ref="D79:E79"/>
    <mergeCell ref="F79:G79"/>
    <mergeCell ref="H79:I79"/>
    <mergeCell ref="J79:K79"/>
    <mergeCell ref="P42:Q42"/>
    <mergeCell ref="A61:A62"/>
    <mergeCell ref="B61:C61"/>
    <mergeCell ref="D61:E61"/>
    <mergeCell ref="F61:G61"/>
    <mergeCell ref="H61:I61"/>
    <mergeCell ref="J61:K61"/>
    <mergeCell ref="L61:M61"/>
    <mergeCell ref="N61:O61"/>
    <mergeCell ref="P61:Q61"/>
    <mergeCell ref="N20:O20"/>
    <mergeCell ref="P20:Q20"/>
    <mergeCell ref="A42:A43"/>
    <mergeCell ref="B42:C42"/>
    <mergeCell ref="D42:E42"/>
    <mergeCell ref="F42:G42"/>
    <mergeCell ref="H42:I42"/>
    <mergeCell ref="J42:K42"/>
    <mergeCell ref="L42:M42"/>
    <mergeCell ref="N42:O42"/>
    <mergeCell ref="L6:M6"/>
    <mergeCell ref="N6:O6"/>
    <mergeCell ref="P6:Q6"/>
    <mergeCell ref="A20:A21"/>
    <mergeCell ref="B20:C20"/>
    <mergeCell ref="D20:E20"/>
    <mergeCell ref="F20:G20"/>
    <mergeCell ref="H20:I20"/>
    <mergeCell ref="J20:K20"/>
    <mergeCell ref="L20:M20"/>
    <mergeCell ref="A6:A7"/>
    <mergeCell ref="B6:C6"/>
    <mergeCell ref="D6:E6"/>
    <mergeCell ref="F6:G6"/>
    <mergeCell ref="H6:I6"/>
    <mergeCell ref="J6:K6"/>
    <mergeCell ref="L203:M203"/>
    <mergeCell ref="N203:O203"/>
    <mergeCell ref="P203:Q203"/>
    <mergeCell ref="A221:A222"/>
    <mergeCell ref="B221:C221"/>
    <mergeCell ref="D221:E221"/>
    <mergeCell ref="F221:G221"/>
    <mergeCell ref="H221:I221"/>
    <mergeCell ref="J221:K221"/>
    <mergeCell ref="L221:M221"/>
    <mergeCell ref="N221:O221"/>
    <mergeCell ref="P221:Q221"/>
    <mergeCell ref="A247:A248"/>
    <mergeCell ref="B247:C247"/>
    <mergeCell ref="D247:E247"/>
    <mergeCell ref="F247:G247"/>
    <mergeCell ref="H247:I247"/>
    <mergeCell ref="J247:K247"/>
    <mergeCell ref="L247:M247"/>
    <mergeCell ref="N247:O247"/>
    <mergeCell ref="P247:Q247"/>
    <mergeCell ref="A203:A204"/>
    <mergeCell ref="B203:C203"/>
    <mergeCell ref="D203:E203"/>
    <mergeCell ref="F203:G203"/>
    <mergeCell ref="H203:I203"/>
    <mergeCell ref="J203:K203"/>
    <mergeCell ref="D303:E303"/>
    <mergeCell ref="F303:G303"/>
    <mergeCell ref="H303:I303"/>
    <mergeCell ref="J303:K303"/>
    <mergeCell ref="L303:M303"/>
    <mergeCell ref="N303:O303"/>
    <mergeCell ref="P303:Q303"/>
    <mergeCell ref="L329:M329"/>
    <mergeCell ref="N329:O329"/>
    <mergeCell ref="P329:Q329"/>
    <mergeCell ref="A352:A353"/>
    <mergeCell ref="B352:C352"/>
    <mergeCell ref="D352:E352"/>
    <mergeCell ref="F352:G352"/>
    <mergeCell ref="H352:I352"/>
    <mergeCell ref="J352:K352"/>
    <mergeCell ref="L352:M352"/>
    <mergeCell ref="N352:O352"/>
    <mergeCell ref="P352:Q352"/>
    <mergeCell ref="A375:A376"/>
    <mergeCell ref="B375:C375"/>
    <mergeCell ref="D375:E375"/>
    <mergeCell ref="F375:G375"/>
    <mergeCell ref="H375:I375"/>
    <mergeCell ref="J375:K375"/>
    <mergeCell ref="L375:M375"/>
    <mergeCell ref="N375:O375"/>
    <mergeCell ref="P375:Q375"/>
    <mergeCell ref="L403:M403"/>
    <mergeCell ref="N403:O403"/>
    <mergeCell ref="P403:Q403"/>
    <mergeCell ref="A420:A421"/>
    <mergeCell ref="B420:C420"/>
    <mergeCell ref="D420:E420"/>
    <mergeCell ref="F420:G420"/>
    <mergeCell ref="H420:I420"/>
    <mergeCell ref="J420:K420"/>
    <mergeCell ref="L420:M420"/>
    <mergeCell ref="N420:O420"/>
    <mergeCell ref="P420:Q420"/>
    <mergeCell ref="A437:A438"/>
    <mergeCell ref="B437:C437"/>
    <mergeCell ref="D437:E437"/>
    <mergeCell ref="F437:G437"/>
    <mergeCell ref="H437:I437"/>
    <mergeCell ref="J437:K437"/>
    <mergeCell ref="L437:M437"/>
    <mergeCell ref="N437:O437"/>
    <mergeCell ref="P437:Q437"/>
    <mergeCell ref="A467:A468"/>
    <mergeCell ref="B467:C467"/>
    <mergeCell ref="D467:E467"/>
    <mergeCell ref="F467:G467"/>
    <mergeCell ref="H467:I467"/>
    <mergeCell ref="J467:K467"/>
    <mergeCell ref="L467:M467"/>
    <mergeCell ref="N467:O467"/>
    <mergeCell ref="P467:Q467"/>
    <mergeCell ref="A452:A453"/>
    <mergeCell ref="B452:C452"/>
    <mergeCell ref="D452:E452"/>
    <mergeCell ref="F452:G452"/>
    <mergeCell ref="H452:I452"/>
    <mergeCell ref="J452:K452"/>
    <mergeCell ref="L452:M452"/>
    <mergeCell ref="N452:O452"/>
    <mergeCell ref="P452:Q452"/>
    <mergeCell ref="P497:Q497"/>
    <mergeCell ref="A512:A513"/>
    <mergeCell ref="B512:C512"/>
    <mergeCell ref="D512:E512"/>
    <mergeCell ref="F512:G512"/>
    <mergeCell ref="H512:I512"/>
    <mergeCell ref="J512:K512"/>
    <mergeCell ref="L512:M512"/>
    <mergeCell ref="N512:O512"/>
    <mergeCell ref="P512:Q512"/>
    <mergeCell ref="A522:A523"/>
    <mergeCell ref="B522:C522"/>
    <mergeCell ref="D522:E522"/>
    <mergeCell ref="F522:G522"/>
    <mergeCell ref="H522:I522"/>
    <mergeCell ref="J522:K522"/>
    <mergeCell ref="L522:M522"/>
    <mergeCell ref="N522:O522"/>
    <mergeCell ref="P522:Q522"/>
    <mergeCell ref="A497:A498"/>
    <mergeCell ref="B497:C497"/>
    <mergeCell ref="D497:E497"/>
    <mergeCell ref="F497:G497"/>
    <mergeCell ref="H497:I497"/>
    <mergeCell ref="J497:K497"/>
    <mergeCell ref="L546:M546"/>
    <mergeCell ref="N546:O546"/>
    <mergeCell ref="P546:Q546"/>
    <mergeCell ref="A596:A597"/>
    <mergeCell ref="B596:C596"/>
    <mergeCell ref="D596:E596"/>
    <mergeCell ref="F596:G596"/>
    <mergeCell ref="H596:I596"/>
    <mergeCell ref="J596:K596"/>
    <mergeCell ref="L596:M596"/>
    <mergeCell ref="N596:O596"/>
    <mergeCell ref="P596:Q596"/>
    <mergeCell ref="A622:A623"/>
    <mergeCell ref="B622:C622"/>
    <mergeCell ref="D622:E622"/>
    <mergeCell ref="F622:G622"/>
    <mergeCell ref="H622:I622"/>
    <mergeCell ref="J622:K622"/>
    <mergeCell ref="L622:M622"/>
    <mergeCell ref="N622:O622"/>
    <mergeCell ref="P622:Q622"/>
    <mergeCell ref="P570:Q570"/>
    <mergeCell ref="A570:A571"/>
    <mergeCell ref="B570:C570"/>
    <mergeCell ref="D570:E570"/>
    <mergeCell ref="F570:G570"/>
    <mergeCell ref="H570:I570"/>
    <mergeCell ref="J570:K570"/>
    <mergeCell ref="L570:M570"/>
    <mergeCell ref="N570:O570"/>
    <mergeCell ref="A546:A547"/>
    <mergeCell ref="B546:C546"/>
    <mergeCell ref="L657:M657"/>
    <mergeCell ref="N657:O657"/>
    <mergeCell ref="P657:Q657"/>
    <mergeCell ref="A691:A692"/>
    <mergeCell ref="B691:C691"/>
    <mergeCell ref="D691:E691"/>
    <mergeCell ref="F691:G691"/>
    <mergeCell ref="H691:I691"/>
    <mergeCell ref="J691:K691"/>
    <mergeCell ref="L691:M691"/>
    <mergeCell ref="N691:O691"/>
    <mergeCell ref="P691:Q691"/>
    <mergeCell ref="A701:A702"/>
    <mergeCell ref="B701:C701"/>
    <mergeCell ref="D701:E701"/>
    <mergeCell ref="F701:G701"/>
    <mergeCell ref="H701:I701"/>
    <mergeCell ref="J701:K701"/>
    <mergeCell ref="L701:M701"/>
    <mergeCell ref="N701:O701"/>
    <mergeCell ref="P701:Q701"/>
    <mergeCell ref="A657:A658"/>
    <mergeCell ref="B657:C657"/>
    <mergeCell ref="D657:E657"/>
    <mergeCell ref="F657:G657"/>
    <mergeCell ref="H657:I657"/>
    <mergeCell ref="J657:K657"/>
    <mergeCell ref="A711:A712"/>
    <mergeCell ref="B711:C711"/>
    <mergeCell ref="D711:E711"/>
    <mergeCell ref="F711:G711"/>
    <mergeCell ref="H711:I711"/>
    <mergeCell ref="J711:K711"/>
    <mergeCell ref="L711:M711"/>
    <mergeCell ref="N711:O711"/>
    <mergeCell ref="P711:Q711"/>
    <mergeCell ref="A721:A722"/>
    <mergeCell ref="B721:C721"/>
    <mergeCell ref="D721:E721"/>
    <mergeCell ref="F721:G721"/>
    <mergeCell ref="H721:I721"/>
    <mergeCell ref="J721:K721"/>
    <mergeCell ref="L721:M721"/>
    <mergeCell ref="N721:O721"/>
    <mergeCell ref="P721:Q721"/>
    <mergeCell ref="A731:A732"/>
    <mergeCell ref="B731:C731"/>
    <mergeCell ref="D731:E731"/>
    <mergeCell ref="F731:G731"/>
    <mergeCell ref="H731:I731"/>
    <mergeCell ref="J731:K731"/>
    <mergeCell ref="L731:M731"/>
    <mergeCell ref="N731:O731"/>
    <mergeCell ref="P731:Q731"/>
    <mergeCell ref="A741:A742"/>
    <mergeCell ref="B741:C741"/>
    <mergeCell ref="D741:E741"/>
    <mergeCell ref="F741:G741"/>
    <mergeCell ref="H741:I741"/>
    <mergeCell ref="J741:K741"/>
    <mergeCell ref="L741:M741"/>
    <mergeCell ref="N741:O741"/>
    <mergeCell ref="P741:Q741"/>
    <mergeCell ref="P771:Q771"/>
    <mergeCell ref="A781:A782"/>
    <mergeCell ref="B781:C781"/>
    <mergeCell ref="D781:E781"/>
    <mergeCell ref="F781:G781"/>
    <mergeCell ref="H781:I781"/>
    <mergeCell ref="J781:K781"/>
    <mergeCell ref="L781:M781"/>
    <mergeCell ref="N781:O781"/>
    <mergeCell ref="P781:Q781"/>
    <mergeCell ref="L791:M791"/>
    <mergeCell ref="N791:O791"/>
    <mergeCell ref="P791:Q791"/>
    <mergeCell ref="A801:A802"/>
    <mergeCell ref="B801:C801"/>
    <mergeCell ref="D801:E801"/>
    <mergeCell ref="F801:G801"/>
    <mergeCell ref="H801:I801"/>
    <mergeCell ref="J801:K801"/>
    <mergeCell ref="L801:M801"/>
    <mergeCell ref="N801:O801"/>
    <mergeCell ref="P801:Q801"/>
    <mergeCell ref="A811:A812"/>
    <mergeCell ref="B811:C811"/>
    <mergeCell ref="D811:E811"/>
    <mergeCell ref="F811:G811"/>
    <mergeCell ref="H811:I811"/>
    <mergeCell ref="J811:K811"/>
    <mergeCell ref="L811:M811"/>
    <mergeCell ref="N811:O811"/>
    <mergeCell ref="P811:Q811"/>
    <mergeCell ref="L821:M821"/>
    <mergeCell ref="N821:O821"/>
    <mergeCell ref="P821:Q821"/>
    <mergeCell ref="A831:A832"/>
    <mergeCell ref="B831:C831"/>
    <mergeCell ref="D831:E831"/>
    <mergeCell ref="F831:G831"/>
    <mergeCell ref="H831:I831"/>
    <mergeCell ref="J831:K831"/>
    <mergeCell ref="L831:M831"/>
    <mergeCell ref="N831:O831"/>
    <mergeCell ref="P831:Q831"/>
    <mergeCell ref="A841:A842"/>
    <mergeCell ref="B841:C841"/>
    <mergeCell ref="D841:E841"/>
    <mergeCell ref="F841:G841"/>
    <mergeCell ref="H841:I841"/>
    <mergeCell ref="J841:K841"/>
    <mergeCell ref="L841:M841"/>
    <mergeCell ref="N841:O841"/>
    <mergeCell ref="P841:Q841"/>
    <mergeCell ref="A821:A822"/>
    <mergeCell ref="B821:C821"/>
    <mergeCell ref="D821:E821"/>
    <mergeCell ref="F821:G821"/>
    <mergeCell ref="H821:I821"/>
    <mergeCell ref="J821:K821"/>
    <mergeCell ref="A851:A852"/>
    <mergeCell ref="B851:C851"/>
    <mergeCell ref="D851:E851"/>
    <mergeCell ref="F851:G851"/>
    <mergeCell ref="H851:I851"/>
    <mergeCell ref="J851:K851"/>
    <mergeCell ref="L851:M851"/>
    <mergeCell ref="N851:O851"/>
    <mergeCell ref="P851:Q851"/>
    <mergeCell ref="A861:A862"/>
    <mergeCell ref="B861:C861"/>
    <mergeCell ref="D861:E861"/>
    <mergeCell ref="F861:G861"/>
    <mergeCell ref="H861:I861"/>
    <mergeCell ref="J861:K861"/>
    <mergeCell ref="L861:M861"/>
    <mergeCell ref="N861:O861"/>
    <mergeCell ref="P861:Q861"/>
    <mergeCell ref="L871:M871"/>
    <mergeCell ref="N871:O871"/>
    <mergeCell ref="P871:Q871"/>
    <mergeCell ref="A881:A882"/>
    <mergeCell ref="B881:C881"/>
    <mergeCell ref="D881:E881"/>
    <mergeCell ref="F881:G881"/>
    <mergeCell ref="H881:I881"/>
    <mergeCell ref="J881:K881"/>
    <mergeCell ref="L881:M881"/>
    <mergeCell ref="N881:O881"/>
    <mergeCell ref="P881:Q881"/>
    <mergeCell ref="A891:A892"/>
    <mergeCell ref="B891:C891"/>
    <mergeCell ref="D891:E891"/>
    <mergeCell ref="F891:G891"/>
    <mergeCell ref="H891:I891"/>
    <mergeCell ref="J891:K891"/>
    <mergeCell ref="L891:M891"/>
    <mergeCell ref="N891:O891"/>
    <mergeCell ref="P891:Q891"/>
    <mergeCell ref="A871:A872"/>
    <mergeCell ref="B871:C871"/>
    <mergeCell ref="D871:E871"/>
    <mergeCell ref="F871:G871"/>
    <mergeCell ref="H871:I871"/>
    <mergeCell ref="J871:K871"/>
    <mergeCell ref="L901:M901"/>
    <mergeCell ref="N901:O901"/>
    <mergeCell ref="P901:Q901"/>
    <mergeCell ref="A901:A902"/>
    <mergeCell ref="B901:C901"/>
    <mergeCell ref="D901:E901"/>
    <mergeCell ref="F901:G901"/>
    <mergeCell ref="H901:I901"/>
    <mergeCell ref="J901:K901"/>
    <mergeCell ref="A911:A912"/>
    <mergeCell ref="B911:C911"/>
    <mergeCell ref="D911:E911"/>
    <mergeCell ref="F911:G911"/>
    <mergeCell ref="H911:I911"/>
    <mergeCell ref="J911:K911"/>
    <mergeCell ref="L911:M911"/>
    <mergeCell ref="N911:O911"/>
    <mergeCell ref="P911:Q911"/>
    <mergeCell ref="A921:A922"/>
    <mergeCell ref="B921:C921"/>
    <mergeCell ref="D921:E921"/>
    <mergeCell ref="F921:G921"/>
    <mergeCell ref="H921:I921"/>
    <mergeCell ref="J921:K921"/>
    <mergeCell ref="L921:M921"/>
    <mergeCell ref="N921:O921"/>
    <mergeCell ref="P921:Q921"/>
    <mergeCell ref="A931:A932"/>
    <mergeCell ref="B931:C931"/>
    <mergeCell ref="D931:E931"/>
    <mergeCell ref="F931:G931"/>
    <mergeCell ref="H931:I931"/>
    <mergeCell ref="J931:K931"/>
    <mergeCell ref="L931:M931"/>
    <mergeCell ref="N931:O931"/>
    <mergeCell ref="P931:Q931"/>
    <mergeCell ref="A941:A942"/>
    <mergeCell ref="B941:C941"/>
    <mergeCell ref="D941:E941"/>
    <mergeCell ref="F941:G941"/>
    <mergeCell ref="H941:I941"/>
    <mergeCell ref="J941:K941"/>
    <mergeCell ref="L941:M941"/>
    <mergeCell ref="N941:O941"/>
    <mergeCell ref="P941:Q941"/>
    <mergeCell ref="L951:M951"/>
    <mergeCell ref="N951:O951"/>
    <mergeCell ref="P951:Q951"/>
    <mergeCell ref="A961:A962"/>
    <mergeCell ref="B961:C961"/>
    <mergeCell ref="D961:E961"/>
    <mergeCell ref="F961:G961"/>
    <mergeCell ref="H961:I961"/>
    <mergeCell ref="J961:K961"/>
    <mergeCell ref="L961:M961"/>
    <mergeCell ref="N961:O961"/>
    <mergeCell ref="P961:Q961"/>
    <mergeCell ref="A971:A972"/>
    <mergeCell ref="B971:C971"/>
    <mergeCell ref="D971:E971"/>
    <mergeCell ref="F971:G971"/>
    <mergeCell ref="H971:I971"/>
    <mergeCell ref="J971:K971"/>
    <mergeCell ref="L971:M971"/>
    <mergeCell ref="N971:O971"/>
    <mergeCell ref="P971:Q971"/>
    <mergeCell ref="A951:A952"/>
    <mergeCell ref="B951:C951"/>
    <mergeCell ref="D951:E951"/>
    <mergeCell ref="F951:G951"/>
    <mergeCell ref="H951:I951"/>
    <mergeCell ref="J951:K951"/>
    <mergeCell ref="L981:M981"/>
    <mergeCell ref="N981:O981"/>
    <mergeCell ref="P981:Q981"/>
    <mergeCell ref="A991:A992"/>
    <mergeCell ref="B991:C991"/>
    <mergeCell ref="D991:E991"/>
    <mergeCell ref="F991:G991"/>
    <mergeCell ref="H991:I991"/>
    <mergeCell ref="J991:K991"/>
    <mergeCell ref="L991:M991"/>
    <mergeCell ref="N991:O991"/>
    <mergeCell ref="P991:Q991"/>
    <mergeCell ref="A1001:A1002"/>
    <mergeCell ref="B1001:C1001"/>
    <mergeCell ref="D1001:E1001"/>
    <mergeCell ref="F1001:G1001"/>
    <mergeCell ref="H1001:I1001"/>
    <mergeCell ref="J1001:K1001"/>
    <mergeCell ref="L1001:M1001"/>
    <mergeCell ref="N1001:O1001"/>
    <mergeCell ref="P1001:Q1001"/>
    <mergeCell ref="A981:A982"/>
    <mergeCell ref="B981:C981"/>
    <mergeCell ref="D981:E981"/>
    <mergeCell ref="F981:G981"/>
    <mergeCell ref="H981:I981"/>
    <mergeCell ref="J981:K981"/>
    <mergeCell ref="A1011:A1012"/>
    <mergeCell ref="B1011:C1011"/>
    <mergeCell ref="D1011:E1011"/>
    <mergeCell ref="F1011:G1011"/>
    <mergeCell ref="H1011:I1011"/>
    <mergeCell ref="J1011:K1011"/>
    <mergeCell ref="L1011:M1011"/>
    <mergeCell ref="N1011:O1011"/>
    <mergeCell ref="P1011:Q1011"/>
    <mergeCell ref="A1021:A1022"/>
    <mergeCell ref="B1021:C1021"/>
    <mergeCell ref="D1021:E1021"/>
    <mergeCell ref="F1021:G1021"/>
    <mergeCell ref="H1021:I1021"/>
    <mergeCell ref="J1021:K1021"/>
    <mergeCell ref="L1021:M1021"/>
    <mergeCell ref="N1021:O1021"/>
    <mergeCell ref="P1021:Q1021"/>
    <mergeCell ref="L1031:M1031"/>
    <mergeCell ref="N1031:O1031"/>
    <mergeCell ref="P1031:Q1031"/>
    <mergeCell ref="A1041:A1042"/>
    <mergeCell ref="B1041:C1041"/>
    <mergeCell ref="D1041:E1041"/>
    <mergeCell ref="F1041:G1041"/>
    <mergeCell ref="H1041:I1041"/>
    <mergeCell ref="J1041:K1041"/>
    <mergeCell ref="L1041:M1041"/>
    <mergeCell ref="N1041:O1041"/>
    <mergeCell ref="P1041:Q1041"/>
    <mergeCell ref="A1051:A1052"/>
    <mergeCell ref="B1051:C1051"/>
    <mergeCell ref="D1051:E1051"/>
    <mergeCell ref="F1051:G1051"/>
    <mergeCell ref="H1051:I1051"/>
    <mergeCell ref="J1051:K1051"/>
    <mergeCell ref="L1051:M1051"/>
    <mergeCell ref="N1051:O1051"/>
    <mergeCell ref="P1051:Q1051"/>
    <mergeCell ref="A1031:A1032"/>
    <mergeCell ref="B1031:C1031"/>
    <mergeCell ref="D1031:E1031"/>
    <mergeCell ref="F1031:G1031"/>
    <mergeCell ref="H1031:I1031"/>
    <mergeCell ref="J1031:K1031"/>
    <mergeCell ref="L1061:M1061"/>
    <mergeCell ref="N1061:O1061"/>
    <mergeCell ref="P1061:Q1061"/>
    <mergeCell ref="A1071:A1072"/>
    <mergeCell ref="B1071:C1071"/>
    <mergeCell ref="D1071:E1071"/>
    <mergeCell ref="F1071:G1071"/>
    <mergeCell ref="H1071:I1071"/>
    <mergeCell ref="J1071:K1071"/>
    <mergeCell ref="L1071:M1071"/>
    <mergeCell ref="N1071:O1071"/>
    <mergeCell ref="P1071:Q1071"/>
    <mergeCell ref="A1081:A1082"/>
    <mergeCell ref="B1081:C1081"/>
    <mergeCell ref="D1081:E1081"/>
    <mergeCell ref="F1081:G1081"/>
    <mergeCell ref="H1081:I1081"/>
    <mergeCell ref="J1081:K1081"/>
    <mergeCell ref="L1081:M1081"/>
    <mergeCell ref="N1081:O1081"/>
    <mergeCell ref="P1081:Q1081"/>
    <mergeCell ref="A1061:A1062"/>
    <mergeCell ref="B1061:C1061"/>
    <mergeCell ref="D1061:E1061"/>
    <mergeCell ref="F1061:G1061"/>
    <mergeCell ref="H1061:I1061"/>
    <mergeCell ref="J1061:K1061"/>
    <mergeCell ref="A1091:A1092"/>
    <mergeCell ref="B1091:C1091"/>
    <mergeCell ref="D1091:E1091"/>
    <mergeCell ref="F1091:G1091"/>
    <mergeCell ref="H1091:I1091"/>
    <mergeCell ref="J1091:K1091"/>
    <mergeCell ref="L1091:M1091"/>
    <mergeCell ref="N1091:O1091"/>
    <mergeCell ref="P1091:Q1091"/>
    <mergeCell ref="A1101:A1102"/>
    <mergeCell ref="B1101:C1101"/>
    <mergeCell ref="D1101:E1101"/>
    <mergeCell ref="F1101:G1101"/>
    <mergeCell ref="H1101:I1101"/>
    <mergeCell ref="J1101:K1101"/>
    <mergeCell ref="L1101:M1101"/>
    <mergeCell ref="N1101:O1101"/>
    <mergeCell ref="P1101:Q1101"/>
    <mergeCell ref="L1111:M1111"/>
    <mergeCell ref="N1111:O1111"/>
    <mergeCell ref="P1111:Q1111"/>
    <mergeCell ref="A1121:A1122"/>
    <mergeCell ref="B1121:C1121"/>
    <mergeCell ref="D1121:E1121"/>
    <mergeCell ref="F1121:G1121"/>
    <mergeCell ref="H1121:I1121"/>
    <mergeCell ref="J1121:K1121"/>
    <mergeCell ref="L1121:M1121"/>
    <mergeCell ref="N1121:O1121"/>
    <mergeCell ref="P1121:Q1121"/>
    <mergeCell ref="A1131:A1132"/>
    <mergeCell ref="B1131:C1131"/>
    <mergeCell ref="D1131:E1131"/>
    <mergeCell ref="F1131:G1131"/>
    <mergeCell ref="H1131:I1131"/>
    <mergeCell ref="J1131:K1131"/>
    <mergeCell ref="L1131:M1131"/>
    <mergeCell ref="N1131:O1131"/>
    <mergeCell ref="P1131:Q1131"/>
    <mergeCell ref="A1111:A1112"/>
    <mergeCell ref="B1111:C1111"/>
    <mergeCell ref="D1111:E1111"/>
    <mergeCell ref="F1111:G1111"/>
    <mergeCell ref="H1111:I1111"/>
    <mergeCell ref="J1111:K1111"/>
    <mergeCell ref="L1141:M1141"/>
    <mergeCell ref="N1141:O1141"/>
    <mergeCell ref="P1141:Q1141"/>
    <mergeCell ref="A1151:A1152"/>
    <mergeCell ref="B1151:C1151"/>
    <mergeCell ref="D1151:E1151"/>
    <mergeCell ref="F1151:G1151"/>
    <mergeCell ref="H1151:I1151"/>
    <mergeCell ref="J1151:K1151"/>
    <mergeCell ref="L1151:M1151"/>
    <mergeCell ref="N1151:O1151"/>
    <mergeCell ref="P1151:Q1151"/>
    <mergeCell ref="A1161:A1162"/>
    <mergeCell ref="B1161:C1161"/>
    <mergeCell ref="D1161:E1161"/>
    <mergeCell ref="F1161:G1161"/>
    <mergeCell ref="H1161:I1161"/>
    <mergeCell ref="J1161:K1161"/>
    <mergeCell ref="L1161:M1161"/>
    <mergeCell ref="N1161:O1161"/>
    <mergeCell ref="P1161:Q1161"/>
    <mergeCell ref="A1141:A1142"/>
    <mergeCell ref="B1141:C1141"/>
    <mergeCell ref="D1141:E1141"/>
    <mergeCell ref="F1141:G1141"/>
    <mergeCell ref="H1141:I1141"/>
    <mergeCell ref="J1141:K1141"/>
    <mergeCell ref="A1171:A1172"/>
    <mergeCell ref="B1171:C1171"/>
    <mergeCell ref="D1171:E1171"/>
    <mergeCell ref="F1171:G1171"/>
    <mergeCell ref="H1171:I1171"/>
    <mergeCell ref="J1171:K1171"/>
    <mergeCell ref="L1171:M1171"/>
    <mergeCell ref="N1171:O1171"/>
    <mergeCell ref="P1171:Q1171"/>
    <mergeCell ref="A1181:A1182"/>
    <mergeCell ref="B1181:C1181"/>
    <mergeCell ref="D1181:E1181"/>
    <mergeCell ref="F1181:G1181"/>
    <mergeCell ref="H1181:I1181"/>
    <mergeCell ref="J1181:K1181"/>
    <mergeCell ref="L1181:M1181"/>
    <mergeCell ref="N1181:O1181"/>
    <mergeCell ref="P1181:Q1181"/>
    <mergeCell ref="L1191:M1191"/>
    <mergeCell ref="N1191:O1191"/>
    <mergeCell ref="P1191:Q1191"/>
    <mergeCell ref="A1201:A1202"/>
    <mergeCell ref="B1201:C1201"/>
    <mergeCell ref="D1201:E1201"/>
    <mergeCell ref="F1201:G1201"/>
    <mergeCell ref="H1201:I1201"/>
    <mergeCell ref="J1201:K1201"/>
    <mergeCell ref="L1201:M1201"/>
    <mergeCell ref="N1201:O1201"/>
    <mergeCell ref="P1201:Q1201"/>
    <mergeCell ref="A1211:A1212"/>
    <mergeCell ref="B1211:C1211"/>
    <mergeCell ref="D1211:E1211"/>
    <mergeCell ref="F1211:G1211"/>
    <mergeCell ref="H1211:I1211"/>
    <mergeCell ref="J1211:K1211"/>
    <mergeCell ref="L1211:M1211"/>
    <mergeCell ref="N1211:O1211"/>
    <mergeCell ref="P1211:Q1211"/>
    <mergeCell ref="A1191:A1192"/>
    <mergeCell ref="B1191:C1191"/>
    <mergeCell ref="D1191:E1191"/>
    <mergeCell ref="F1191:G1191"/>
    <mergeCell ref="H1191:I1191"/>
    <mergeCell ref="J1191:K1191"/>
    <mergeCell ref="L1221:M1221"/>
    <mergeCell ref="N1221:O1221"/>
    <mergeCell ref="P1221:Q1221"/>
    <mergeCell ref="A1231:A1232"/>
    <mergeCell ref="B1231:C1231"/>
    <mergeCell ref="D1231:E1231"/>
    <mergeCell ref="F1231:G1231"/>
    <mergeCell ref="H1231:I1231"/>
    <mergeCell ref="J1231:K1231"/>
    <mergeCell ref="L1231:M1231"/>
    <mergeCell ref="N1231:O1231"/>
    <mergeCell ref="P1231:Q1231"/>
    <mergeCell ref="A1266:A1267"/>
    <mergeCell ref="B1266:C1266"/>
    <mergeCell ref="D1266:E1266"/>
    <mergeCell ref="F1266:G1266"/>
    <mergeCell ref="H1266:I1266"/>
    <mergeCell ref="J1266:K1266"/>
    <mergeCell ref="L1266:M1266"/>
    <mergeCell ref="N1266:O1266"/>
    <mergeCell ref="P1266:Q1266"/>
    <mergeCell ref="A1221:A1222"/>
    <mergeCell ref="B1221:C1221"/>
    <mergeCell ref="D1221:E1221"/>
    <mergeCell ref="F1221:G1221"/>
    <mergeCell ref="H1221:I1221"/>
    <mergeCell ref="J1221:K1221"/>
    <mergeCell ref="L1285:M1285"/>
    <mergeCell ref="N1285:O1285"/>
    <mergeCell ref="P1285:Q1285"/>
    <mergeCell ref="A1299:A1300"/>
    <mergeCell ref="B1299:C1299"/>
    <mergeCell ref="D1299:E1299"/>
    <mergeCell ref="F1299:G1299"/>
    <mergeCell ref="H1299:I1299"/>
    <mergeCell ref="J1299:K1299"/>
    <mergeCell ref="L1299:M1299"/>
    <mergeCell ref="N1299:O1299"/>
    <mergeCell ref="P1299:Q1299"/>
    <mergeCell ref="A1314:A1315"/>
    <mergeCell ref="B1314:C1314"/>
    <mergeCell ref="D1314:E1314"/>
    <mergeCell ref="F1314:G1314"/>
    <mergeCell ref="H1314:I1314"/>
    <mergeCell ref="J1314:K1314"/>
    <mergeCell ref="L1314:M1314"/>
    <mergeCell ref="N1314:O1314"/>
    <mergeCell ref="P1314:Q1314"/>
    <mergeCell ref="A1285:A1286"/>
    <mergeCell ref="B1285:C1285"/>
    <mergeCell ref="D1285:E1285"/>
    <mergeCell ref="F1285:G1285"/>
    <mergeCell ref="H1285:I1285"/>
    <mergeCell ref="J1285:K1285"/>
    <mergeCell ref="A1329:A1330"/>
    <mergeCell ref="B1329:C1329"/>
    <mergeCell ref="D1329:E1329"/>
    <mergeCell ref="F1329:G1329"/>
    <mergeCell ref="H1329:I1329"/>
    <mergeCell ref="J1329:K1329"/>
    <mergeCell ref="L1329:M1329"/>
    <mergeCell ref="N1329:O1329"/>
    <mergeCell ref="P1329:Q1329"/>
    <mergeCell ref="A1344:A1345"/>
    <mergeCell ref="B1344:C1344"/>
    <mergeCell ref="D1344:E1344"/>
    <mergeCell ref="F1344:G1344"/>
    <mergeCell ref="H1344:I1344"/>
    <mergeCell ref="J1344:K1344"/>
    <mergeCell ref="L1344:M1344"/>
    <mergeCell ref="N1344:O1344"/>
    <mergeCell ref="P1344:Q1344"/>
    <mergeCell ref="D1389:E1389"/>
    <mergeCell ref="F1389:G1389"/>
    <mergeCell ref="H1389:I1389"/>
    <mergeCell ref="J1389:K1389"/>
    <mergeCell ref="L1389:M1389"/>
    <mergeCell ref="N1389:O1389"/>
    <mergeCell ref="P1389:Q1389"/>
    <mergeCell ref="L1404:M1404"/>
    <mergeCell ref="N1404:O1404"/>
    <mergeCell ref="P1404:Q1404"/>
    <mergeCell ref="A1419:A1420"/>
    <mergeCell ref="B1419:C1419"/>
    <mergeCell ref="D1419:E1419"/>
    <mergeCell ref="F1419:G1419"/>
    <mergeCell ref="H1419:I1419"/>
    <mergeCell ref="J1419:K1419"/>
    <mergeCell ref="L1419:M1419"/>
    <mergeCell ref="N1419:O1419"/>
    <mergeCell ref="P1419:Q1419"/>
    <mergeCell ref="A1434:A1435"/>
    <mergeCell ref="B1434:C1434"/>
    <mergeCell ref="D1434:E1434"/>
    <mergeCell ref="F1434:G1434"/>
    <mergeCell ref="H1434:I1434"/>
    <mergeCell ref="J1434:K1434"/>
    <mergeCell ref="L1434:M1434"/>
    <mergeCell ref="N1434:O1434"/>
    <mergeCell ref="P1434:Q1434"/>
    <mergeCell ref="L1449:M1449"/>
    <mergeCell ref="N1449:O1449"/>
    <mergeCell ref="P1449:Q1449"/>
    <mergeCell ref="A1459:A1460"/>
    <mergeCell ref="B1459:C1459"/>
    <mergeCell ref="D1459:E1459"/>
    <mergeCell ref="F1459:G1459"/>
    <mergeCell ref="H1459:I1459"/>
    <mergeCell ref="J1459:K1459"/>
    <mergeCell ref="L1459:M1459"/>
    <mergeCell ref="N1459:O1459"/>
    <mergeCell ref="P1459:Q1459"/>
    <mergeCell ref="A1474:A1475"/>
    <mergeCell ref="B1474:C1474"/>
    <mergeCell ref="D1474:E1474"/>
    <mergeCell ref="F1474:G1474"/>
    <mergeCell ref="H1474:I1474"/>
    <mergeCell ref="J1474:K1474"/>
    <mergeCell ref="L1474:M1474"/>
    <mergeCell ref="N1474:O1474"/>
    <mergeCell ref="P1474:Q1474"/>
    <mergeCell ref="A1504:A1505"/>
    <mergeCell ref="B1504:C1504"/>
    <mergeCell ref="D1504:E1504"/>
    <mergeCell ref="F1504:G1504"/>
    <mergeCell ref="H1504:I1504"/>
    <mergeCell ref="J1504:K1504"/>
    <mergeCell ref="L1504:M1504"/>
    <mergeCell ref="N1504:O1504"/>
    <mergeCell ref="P1504:Q1504"/>
    <mergeCell ref="A1489:A1490"/>
    <mergeCell ref="B1489:C1489"/>
    <mergeCell ref="D1489:E1489"/>
    <mergeCell ref="F1489:G1489"/>
    <mergeCell ref="H1489:I1489"/>
    <mergeCell ref="J1489:K1489"/>
    <mergeCell ref="L1489:M1489"/>
    <mergeCell ref="N1489:O1489"/>
    <mergeCell ref="P1489:Q1489"/>
    <mergeCell ref="P1519:Q1519"/>
    <mergeCell ref="L1534:M1534"/>
    <mergeCell ref="N1534:O1534"/>
    <mergeCell ref="P1534:Q1534"/>
    <mergeCell ref="A1549:A1550"/>
    <mergeCell ref="B1549:C1549"/>
    <mergeCell ref="D1549:E1549"/>
    <mergeCell ref="F1549:G1549"/>
    <mergeCell ref="H1549:I1549"/>
    <mergeCell ref="J1549:K1549"/>
    <mergeCell ref="L1549:M1549"/>
    <mergeCell ref="N1549:O1549"/>
    <mergeCell ref="P1549:Q1549"/>
    <mergeCell ref="A1564:A1565"/>
    <mergeCell ref="B1564:C1564"/>
    <mergeCell ref="D1564:E1564"/>
    <mergeCell ref="F1564:G1564"/>
    <mergeCell ref="H1564:I1564"/>
    <mergeCell ref="J1564:K1564"/>
    <mergeCell ref="L1564:M1564"/>
    <mergeCell ref="N1564:O1564"/>
    <mergeCell ref="P1564:Q1564"/>
    <mergeCell ref="A1534:A1535"/>
    <mergeCell ref="B1534:C1534"/>
    <mergeCell ref="D1534:E1534"/>
    <mergeCell ref="F1534:G1534"/>
    <mergeCell ref="H1534:I1534"/>
    <mergeCell ref="J1534:K1534"/>
    <mergeCell ref="F1594:G1594"/>
    <mergeCell ref="H1594:I1594"/>
    <mergeCell ref="J1594:K1594"/>
    <mergeCell ref="L1594:M1594"/>
    <mergeCell ref="N1594:O1594"/>
    <mergeCell ref="P1594:Q1594"/>
    <mergeCell ref="A1609:A1610"/>
    <mergeCell ref="B1609:C1609"/>
    <mergeCell ref="D1609:E1609"/>
    <mergeCell ref="F1609:G1609"/>
    <mergeCell ref="H1609:I1609"/>
    <mergeCell ref="J1609:K1609"/>
    <mergeCell ref="L1609:M1609"/>
    <mergeCell ref="N1609:O1609"/>
    <mergeCell ref="P1609:Q1609"/>
    <mergeCell ref="A1624:A1625"/>
    <mergeCell ref="B1624:C1624"/>
    <mergeCell ref="D1624:E1624"/>
    <mergeCell ref="F1624:G1624"/>
    <mergeCell ref="H1624:I1624"/>
    <mergeCell ref="J1624:K1624"/>
    <mergeCell ref="L1624:M1624"/>
    <mergeCell ref="N1624:O1624"/>
    <mergeCell ref="P1624:Q1624"/>
    <mergeCell ref="A1594:A1595"/>
    <mergeCell ref="B1594:C1594"/>
    <mergeCell ref="D1594:E1594"/>
    <mergeCell ref="L1639:M1639"/>
    <mergeCell ref="N1639:O1639"/>
    <mergeCell ref="P1639:Q1639"/>
    <mergeCell ref="A1649:A1650"/>
    <mergeCell ref="B1649:C1649"/>
    <mergeCell ref="D1649:E1649"/>
    <mergeCell ref="F1649:G1649"/>
    <mergeCell ref="H1649:I1649"/>
    <mergeCell ref="J1649:K1649"/>
    <mergeCell ref="L1649:M1649"/>
    <mergeCell ref="N1649:O1649"/>
    <mergeCell ref="P1649:Q1649"/>
    <mergeCell ref="A1663:A1664"/>
    <mergeCell ref="B1663:C1663"/>
    <mergeCell ref="D1663:E1663"/>
    <mergeCell ref="F1663:G1663"/>
    <mergeCell ref="H1663:I1663"/>
    <mergeCell ref="J1663:K1663"/>
    <mergeCell ref="L1663:M1663"/>
    <mergeCell ref="N1663:O1663"/>
    <mergeCell ref="P1663:Q1663"/>
    <mergeCell ref="A1639:A1640"/>
    <mergeCell ref="B1639:C1639"/>
    <mergeCell ref="D1639:E1639"/>
    <mergeCell ref="F1639:G1639"/>
    <mergeCell ref="H1639:I1639"/>
    <mergeCell ref="J1639:K1639"/>
    <mergeCell ref="A1740:A1741"/>
    <mergeCell ref="B1740:C1740"/>
    <mergeCell ref="D1740:E1740"/>
    <mergeCell ref="F1740:G1740"/>
    <mergeCell ref="H1740:I1740"/>
    <mergeCell ref="J1740:K1740"/>
    <mergeCell ref="L1740:M1740"/>
    <mergeCell ref="N1740:O1740"/>
    <mergeCell ref="P1740:Q1740"/>
    <mergeCell ref="L1674:M1674"/>
    <mergeCell ref="N1674:O1674"/>
    <mergeCell ref="P1674:Q1674"/>
    <mergeCell ref="A1687:A1688"/>
    <mergeCell ref="B1687:C1687"/>
    <mergeCell ref="D1687:E1687"/>
    <mergeCell ref="F1687:G1687"/>
    <mergeCell ref="H1687:I1687"/>
    <mergeCell ref="J1687:K1687"/>
    <mergeCell ref="L1687:M1687"/>
    <mergeCell ref="N1687:O1687"/>
    <mergeCell ref="P1687:Q1687"/>
    <mergeCell ref="A1706:A1707"/>
    <mergeCell ref="B1706:C1706"/>
    <mergeCell ref="D1706:E1706"/>
    <mergeCell ref="F1706:G1706"/>
    <mergeCell ref="H1706:I1706"/>
    <mergeCell ref="J1706:K1706"/>
    <mergeCell ref="L1706:M1706"/>
    <mergeCell ref="N1706:O1706"/>
    <mergeCell ref="H1674:I1674"/>
    <mergeCell ref="J1674:K1674"/>
    <mergeCell ref="A1718:A1719"/>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CBB09-72DA-405C-9631-BFF88A16A9D6}">
  <dimension ref="A1:Y1751"/>
  <sheetViews>
    <sheetView workbookViewId="0">
      <pane xSplit="3" ySplit="3" topLeftCell="D4" activePane="bottomRight" state="frozen"/>
      <selection pane="topRight"/>
      <selection pane="bottomLeft"/>
      <selection pane="bottomRight" activeCell="D1" sqref="D1:E2"/>
    </sheetView>
  </sheetViews>
  <sheetFormatPr defaultColWidth="8.77734375" defaultRowHeight="14.4" x14ac:dyDescent="0.3"/>
  <cols>
    <col min="1" max="1" width="51.77734375" style="28" customWidth="1"/>
    <col min="2" max="3" width="7.6640625" style="28" customWidth="1"/>
    <col min="4" max="7" width="15.6640625" style="28" customWidth="1"/>
    <col min="8" max="9" width="21" style="28" customWidth="1"/>
    <col min="10" max="11" width="20" style="28" customWidth="1"/>
    <col min="12" max="13" width="21.88671875" style="28" customWidth="1"/>
    <col min="14" max="15" width="21.5546875" style="28" customWidth="1"/>
    <col min="16" max="17" width="20.77734375" style="28" customWidth="1"/>
    <col min="18" max="19" width="26.88671875" style="28" customWidth="1"/>
    <col min="20" max="21" width="15.6640625" style="28" customWidth="1"/>
    <col min="22" max="23" width="26.6640625" style="28" customWidth="1"/>
    <col min="24" max="25" width="15.6640625" style="28" customWidth="1"/>
    <col min="26" max="27" width="7.6640625" style="28" customWidth="1"/>
    <col min="28" max="16384" width="8.77734375" style="28"/>
  </cols>
  <sheetData>
    <row r="1" spans="1:25" x14ac:dyDescent="0.3">
      <c r="A1" s="35" t="str">
        <f xml:space="preserve"> HYPERLINK("#'Index'!A1", "Index")</f>
        <v>Index</v>
      </c>
      <c r="D1" s="29"/>
      <c r="E1" s="30" t="s">
        <v>505</v>
      </c>
    </row>
    <row r="2" spans="1:25" x14ac:dyDescent="0.3">
      <c r="A2" s="31" t="s">
        <v>396</v>
      </c>
      <c r="D2" s="32"/>
      <c r="E2" s="30" t="s">
        <v>506</v>
      </c>
    </row>
    <row r="3" spans="1:25" x14ac:dyDescent="0.3">
      <c r="A3" s="31"/>
      <c r="D3" s="33" t="s">
        <v>394</v>
      </c>
      <c r="E3" s="49" t="s">
        <v>401</v>
      </c>
      <c r="F3" s="50"/>
      <c r="G3" s="50"/>
      <c r="H3" s="50"/>
    </row>
    <row r="4" spans="1:25" customFormat="1" x14ac:dyDescent="0.3">
      <c r="A4" s="53" t="s">
        <v>395</v>
      </c>
    </row>
    <row r="5" spans="1:25" customFormat="1" x14ac:dyDescent="0.3">
      <c r="A5" s="54" t="s">
        <v>1</v>
      </c>
    </row>
    <row r="6" spans="1:25" customFormat="1" ht="25.5" customHeight="1" x14ac:dyDescent="0.3">
      <c r="A6" s="115" t="s">
        <v>1</v>
      </c>
      <c r="B6" s="114" t="s">
        <v>501</v>
      </c>
      <c r="C6" s="114" t="s">
        <v>1</v>
      </c>
      <c r="D6" s="114" t="s">
        <v>53</v>
      </c>
      <c r="E6" s="114" t="s">
        <v>1</v>
      </c>
      <c r="F6" s="114" t="s">
        <v>54</v>
      </c>
      <c r="G6" s="114" t="s">
        <v>1</v>
      </c>
      <c r="H6" s="117" t="s">
        <v>55</v>
      </c>
      <c r="I6" s="117" t="s">
        <v>1</v>
      </c>
      <c r="J6" s="117" t="s">
        <v>56</v>
      </c>
      <c r="K6" s="117" t="s">
        <v>1</v>
      </c>
      <c r="L6" s="117" t="s">
        <v>57</v>
      </c>
      <c r="M6" s="117" t="s">
        <v>1</v>
      </c>
      <c r="N6" s="117" t="s">
        <v>58</v>
      </c>
      <c r="O6" s="117" t="s">
        <v>1</v>
      </c>
      <c r="P6" s="117" t="s">
        <v>59</v>
      </c>
      <c r="Q6" s="117" t="s">
        <v>1</v>
      </c>
      <c r="R6" s="117" t="s">
        <v>60</v>
      </c>
      <c r="S6" s="117" t="s">
        <v>1</v>
      </c>
      <c r="T6" s="114" t="s">
        <v>61</v>
      </c>
      <c r="U6" s="114" t="s">
        <v>1</v>
      </c>
      <c r="V6" s="114" t="s">
        <v>62</v>
      </c>
      <c r="W6" s="114" t="s">
        <v>1</v>
      </c>
      <c r="X6" s="114" t="s">
        <v>63</v>
      </c>
      <c r="Y6" s="114" t="s">
        <v>1</v>
      </c>
    </row>
    <row r="7" spans="1:25" customFormat="1" x14ac:dyDescent="0.3">
      <c r="A7" s="116" t="s">
        <v>1</v>
      </c>
      <c r="B7" s="55" t="s">
        <v>14</v>
      </c>
      <c r="C7" s="55" t="s">
        <v>15</v>
      </c>
      <c r="D7" s="55" t="s">
        <v>14</v>
      </c>
      <c r="E7" s="55" t="s">
        <v>15</v>
      </c>
      <c r="F7" s="55" t="s">
        <v>14</v>
      </c>
      <c r="G7" s="55" t="s">
        <v>15</v>
      </c>
      <c r="H7" s="55" t="s">
        <v>14</v>
      </c>
      <c r="I7" s="55" t="s">
        <v>15</v>
      </c>
      <c r="J7" s="55" t="s">
        <v>14</v>
      </c>
      <c r="K7" s="55" t="s">
        <v>15</v>
      </c>
      <c r="L7" s="55" t="s">
        <v>14</v>
      </c>
      <c r="M7" s="55" t="s">
        <v>15</v>
      </c>
      <c r="N7" s="55" t="s">
        <v>14</v>
      </c>
      <c r="O7" s="55" t="s">
        <v>15</v>
      </c>
      <c r="P7" s="55" t="s">
        <v>14</v>
      </c>
      <c r="Q7" s="55" t="s">
        <v>15</v>
      </c>
      <c r="R7" s="55" t="s">
        <v>14</v>
      </c>
      <c r="S7" s="55" t="s">
        <v>15</v>
      </c>
      <c r="T7" s="55" t="s">
        <v>14</v>
      </c>
      <c r="U7" s="55" t="s">
        <v>15</v>
      </c>
      <c r="V7" s="55" t="s">
        <v>14</v>
      </c>
      <c r="W7" s="55" t="s">
        <v>15</v>
      </c>
      <c r="X7" s="55" t="s">
        <v>14</v>
      </c>
      <c r="Y7" s="55" t="s">
        <v>15</v>
      </c>
    </row>
    <row r="8" spans="1:25" customFormat="1" x14ac:dyDescent="0.3">
      <c r="A8" s="56" t="s">
        <v>16</v>
      </c>
      <c r="B8" s="57">
        <v>665.69626283950004</v>
      </c>
      <c r="C8" s="57">
        <v>665.69626283950004</v>
      </c>
      <c r="D8" s="57">
        <v>335.67170606619999</v>
      </c>
      <c r="E8" s="57">
        <v>335.67170606619999</v>
      </c>
      <c r="F8" s="57">
        <v>49.863922154800001</v>
      </c>
      <c r="G8" s="57">
        <v>49.863922154800001</v>
      </c>
      <c r="H8" s="57">
        <v>99.482577590399998</v>
      </c>
      <c r="I8" s="57">
        <v>99.482577590399998</v>
      </c>
      <c r="J8" s="57">
        <v>4.7234399577000001</v>
      </c>
      <c r="K8" s="57">
        <v>4.7234399577000001</v>
      </c>
      <c r="L8" s="57">
        <v>22.161374850400001</v>
      </c>
      <c r="M8" s="57">
        <v>22.161374850400001</v>
      </c>
      <c r="N8" s="57">
        <v>8.0521074793</v>
      </c>
      <c r="O8" s="57">
        <v>8.0521074793</v>
      </c>
      <c r="P8" s="57">
        <v>5.4522300467000004</v>
      </c>
      <c r="Q8" s="57">
        <v>5.4522300467000004</v>
      </c>
      <c r="R8" s="57">
        <v>98.6066240464</v>
      </c>
      <c r="S8" s="57">
        <v>98.6066240464</v>
      </c>
      <c r="T8" s="57">
        <v>2.1710714390999999</v>
      </c>
      <c r="U8" s="57">
        <v>2.1710714390999999</v>
      </c>
      <c r="V8" s="57">
        <v>7.9677100285</v>
      </c>
      <c r="W8" s="57">
        <v>7.9677100285</v>
      </c>
      <c r="X8" s="57">
        <v>31.543499180000001</v>
      </c>
      <c r="Y8" s="57">
        <v>31.543499180000001</v>
      </c>
    </row>
    <row r="9" spans="1:25" customFormat="1" x14ac:dyDescent="0.3">
      <c r="A9" s="58" t="s">
        <v>17</v>
      </c>
      <c r="B9" s="59">
        <v>94.206388555299895</v>
      </c>
      <c r="C9" s="60">
        <v>0.141515573714454</v>
      </c>
      <c r="D9" s="59">
        <v>29.257367811999998</v>
      </c>
      <c r="E9" s="63">
        <v>8.71606610961424E-2</v>
      </c>
      <c r="F9" s="59">
        <v>5.4223791959000103</v>
      </c>
      <c r="G9" s="60">
        <v>0.108743535638181</v>
      </c>
      <c r="H9" s="59">
        <v>27.655696031200002</v>
      </c>
      <c r="I9" s="64">
        <v>0.27799537065743202</v>
      </c>
      <c r="J9" s="61">
        <v>1.4097908363</v>
      </c>
      <c r="K9" s="62">
        <v>29.846697511245001</v>
      </c>
      <c r="L9" s="61">
        <v>2.7966012161</v>
      </c>
      <c r="M9" s="62">
        <v>12.619258665035</v>
      </c>
      <c r="N9" s="61">
        <v>0</v>
      </c>
      <c r="O9" s="62">
        <v>0</v>
      </c>
      <c r="P9" s="61">
        <v>1.5425219502</v>
      </c>
      <c r="Q9" s="62">
        <v>28.291578619901099</v>
      </c>
      <c r="R9" s="59">
        <v>22.626556862699999</v>
      </c>
      <c r="S9" s="64">
        <v>0.22946284878440701</v>
      </c>
      <c r="T9" s="61">
        <v>0</v>
      </c>
      <c r="U9" s="62">
        <v>0</v>
      </c>
      <c r="V9" s="61">
        <v>0.2412093257</v>
      </c>
      <c r="W9" s="62">
        <v>3.0273356439580401</v>
      </c>
      <c r="X9" s="61">
        <v>3.2542653252000102</v>
      </c>
      <c r="Y9" s="62">
        <v>10.3167543544546</v>
      </c>
    </row>
    <row r="10" spans="1:25" customFormat="1" x14ac:dyDescent="0.3">
      <c r="A10" s="58" t="s">
        <v>18</v>
      </c>
      <c r="B10" s="65">
        <v>160.81503379630001</v>
      </c>
      <c r="C10" s="66">
        <v>0.241574187468546</v>
      </c>
      <c r="D10" s="65">
        <v>102.9860292604</v>
      </c>
      <c r="E10" s="64">
        <v>0.30680580876867097</v>
      </c>
      <c r="F10" s="65">
        <v>13.4227020494</v>
      </c>
      <c r="G10" s="66">
        <v>0.26918664776769702</v>
      </c>
      <c r="H10" s="65">
        <v>9.8121221008999999</v>
      </c>
      <c r="I10" s="63">
        <v>9.8631562817958804E-2</v>
      </c>
      <c r="J10" s="67">
        <v>0</v>
      </c>
      <c r="K10" s="69">
        <v>0</v>
      </c>
      <c r="L10" s="67">
        <v>1.8448691061</v>
      </c>
      <c r="M10" s="69">
        <v>8.3247051166895503</v>
      </c>
      <c r="N10" s="67">
        <v>1.543758891</v>
      </c>
      <c r="O10" s="69">
        <v>19.172109847870601</v>
      </c>
      <c r="P10" s="67">
        <v>0.61772222939999999</v>
      </c>
      <c r="Q10" s="69">
        <v>11.3297169068257</v>
      </c>
      <c r="R10" s="65">
        <v>18.317943704499999</v>
      </c>
      <c r="S10" s="66">
        <v>0.18576788204289801</v>
      </c>
      <c r="T10" s="67">
        <v>0</v>
      </c>
      <c r="U10" s="69">
        <v>0</v>
      </c>
      <c r="V10" s="67">
        <v>1.7210938987000099</v>
      </c>
      <c r="W10" s="69">
        <v>21.600860128490599</v>
      </c>
      <c r="X10" s="67">
        <v>10.5487925559</v>
      </c>
      <c r="Y10" s="69">
        <v>33.442049329100499</v>
      </c>
    </row>
    <row r="11" spans="1:25" customFormat="1" x14ac:dyDescent="0.3">
      <c r="A11" s="58" t="s">
        <v>19</v>
      </c>
      <c r="B11" s="59">
        <v>62.365239023800001</v>
      </c>
      <c r="C11" s="60">
        <v>9.3684225832639703E-2</v>
      </c>
      <c r="D11" s="59">
        <v>17.618408680400002</v>
      </c>
      <c r="E11" s="63">
        <v>5.2487023368378197E-2</v>
      </c>
      <c r="F11" s="59">
        <v>5.8510365563000004</v>
      </c>
      <c r="G11" s="60">
        <v>0.11734007882764901</v>
      </c>
      <c r="H11" s="59">
        <v>9.9750293254999995</v>
      </c>
      <c r="I11" s="60">
        <v>0.100269108090165</v>
      </c>
      <c r="J11" s="61">
        <v>0.8474197604</v>
      </c>
      <c r="K11" s="62">
        <v>17.940733194217099</v>
      </c>
      <c r="L11" s="61">
        <v>5.0282305651000101</v>
      </c>
      <c r="M11" s="62">
        <v>22.689163461396198</v>
      </c>
      <c r="N11" s="61">
        <v>0</v>
      </c>
      <c r="O11" s="62">
        <v>0</v>
      </c>
      <c r="P11" s="61">
        <v>1.5708919684</v>
      </c>
      <c r="Q11" s="62">
        <v>28.8119164992092</v>
      </c>
      <c r="R11" s="59">
        <v>13.311451552099999</v>
      </c>
      <c r="S11" s="60">
        <v>0.13499551050278499</v>
      </c>
      <c r="T11" s="61">
        <v>2.1710714390999999</v>
      </c>
      <c r="U11" s="70">
        <v>100</v>
      </c>
      <c r="V11" s="61">
        <v>2.7350233975</v>
      </c>
      <c r="W11" s="70">
        <v>34.3263420445397</v>
      </c>
      <c r="X11" s="61">
        <v>3.2566757789999898</v>
      </c>
      <c r="Y11" s="62">
        <v>10.324396036140699</v>
      </c>
    </row>
    <row r="12" spans="1:25" customFormat="1" x14ac:dyDescent="0.3">
      <c r="A12" s="58" t="s">
        <v>20</v>
      </c>
      <c r="B12" s="65">
        <v>49.089520867300102</v>
      </c>
      <c r="C12" s="66">
        <v>7.3741620026392604E-2</v>
      </c>
      <c r="D12" s="65">
        <v>25.6752456163</v>
      </c>
      <c r="E12" s="66">
        <v>7.64891563760111E-2</v>
      </c>
      <c r="F12" s="65">
        <v>1.2928547959000001</v>
      </c>
      <c r="G12" s="66">
        <v>2.5927659518767899E-2</v>
      </c>
      <c r="H12" s="65">
        <v>9.6510441804999996</v>
      </c>
      <c r="I12" s="66">
        <v>9.7012405732351301E-2</v>
      </c>
      <c r="J12" s="67">
        <v>1.6461302669</v>
      </c>
      <c r="K12" s="70">
        <v>34.850242231120802</v>
      </c>
      <c r="L12" s="67">
        <v>0.80154546510000002</v>
      </c>
      <c r="M12" s="69">
        <v>3.6168580266829999</v>
      </c>
      <c r="N12" s="67">
        <v>0</v>
      </c>
      <c r="O12" s="69">
        <v>0</v>
      </c>
      <c r="P12" s="67">
        <v>0</v>
      </c>
      <c r="Q12" s="69">
        <v>0</v>
      </c>
      <c r="R12" s="65">
        <v>8.1965782260999998</v>
      </c>
      <c r="S12" s="66">
        <v>8.3124012259491301E-2</v>
      </c>
      <c r="T12" s="67">
        <v>0</v>
      </c>
      <c r="U12" s="69">
        <v>0</v>
      </c>
      <c r="V12" s="67">
        <v>0</v>
      </c>
      <c r="W12" s="69">
        <v>0</v>
      </c>
      <c r="X12" s="67">
        <v>1.8261223165</v>
      </c>
      <c r="Y12" s="69">
        <v>5.7892192178153898</v>
      </c>
    </row>
    <row r="13" spans="1:25" customFormat="1" x14ac:dyDescent="0.3">
      <c r="A13" s="58" t="s">
        <v>21</v>
      </c>
      <c r="B13" s="59">
        <v>128.7291358622</v>
      </c>
      <c r="C13" s="60">
        <v>0.19337518181807301</v>
      </c>
      <c r="D13" s="59">
        <v>92.076374110799904</v>
      </c>
      <c r="E13" s="64">
        <v>0.27430484144720002</v>
      </c>
      <c r="F13" s="59">
        <v>5.5430135603000004</v>
      </c>
      <c r="G13" s="60">
        <v>0.111162807111161</v>
      </c>
      <c r="H13" s="59">
        <v>16.8811007983</v>
      </c>
      <c r="I13" s="60">
        <v>0.169689016983503</v>
      </c>
      <c r="J13" s="61">
        <v>0</v>
      </c>
      <c r="K13" s="62">
        <v>0</v>
      </c>
      <c r="L13" s="61">
        <v>1.7810099580000001</v>
      </c>
      <c r="M13" s="62">
        <v>8.0365499434158707</v>
      </c>
      <c r="N13" s="61">
        <v>0</v>
      </c>
      <c r="O13" s="62">
        <v>0</v>
      </c>
      <c r="P13" s="61">
        <v>1.7210938987</v>
      </c>
      <c r="Q13" s="62">
        <v>31.566787974063999</v>
      </c>
      <c r="R13" s="59">
        <v>7.6118886775999997</v>
      </c>
      <c r="S13" s="63">
        <v>7.71944963252994E-2</v>
      </c>
      <c r="T13" s="61">
        <v>0</v>
      </c>
      <c r="U13" s="62">
        <v>0</v>
      </c>
      <c r="V13" s="61">
        <v>2.6650684675999901</v>
      </c>
      <c r="W13" s="62">
        <v>33.448361675653601</v>
      </c>
      <c r="X13" s="61">
        <v>0.44958639090000002</v>
      </c>
      <c r="Y13" s="68">
        <v>1.4252901630680801</v>
      </c>
    </row>
    <row r="14" spans="1:25" customFormat="1" x14ac:dyDescent="0.3">
      <c r="A14" s="58" t="s">
        <v>22</v>
      </c>
      <c r="B14" s="65">
        <v>82.696520649600103</v>
      </c>
      <c r="C14" s="66">
        <v>0.12422560447742501</v>
      </c>
      <c r="D14" s="65">
        <v>36.085116329400002</v>
      </c>
      <c r="E14" s="66">
        <v>0.10750121525668099</v>
      </c>
      <c r="F14" s="65">
        <v>9.7694487756000097</v>
      </c>
      <c r="G14" s="66">
        <v>0.19592218889784199</v>
      </c>
      <c r="H14" s="65">
        <v>13.372373550100001</v>
      </c>
      <c r="I14" s="66">
        <v>0.13441925082759801</v>
      </c>
      <c r="J14" s="67">
        <v>0</v>
      </c>
      <c r="K14" s="69">
        <v>0</v>
      </c>
      <c r="L14" s="67">
        <v>4.6065327050999896</v>
      </c>
      <c r="M14" s="69">
        <v>20.786312835716799</v>
      </c>
      <c r="N14" s="67">
        <v>0.31890669500000002</v>
      </c>
      <c r="O14" s="69">
        <v>3.9605369876126399</v>
      </c>
      <c r="P14" s="67">
        <v>0</v>
      </c>
      <c r="Q14" s="69">
        <v>0</v>
      </c>
      <c r="R14" s="65">
        <v>12.2522933685</v>
      </c>
      <c r="S14" s="66">
        <v>0.124254262702824</v>
      </c>
      <c r="T14" s="67">
        <v>0</v>
      </c>
      <c r="U14" s="69">
        <v>0</v>
      </c>
      <c r="V14" s="67">
        <v>0</v>
      </c>
      <c r="W14" s="69">
        <v>0</v>
      </c>
      <c r="X14" s="67">
        <v>6.2918492258999903</v>
      </c>
      <c r="Y14" s="69">
        <v>19.946579769086998</v>
      </c>
    </row>
    <row r="15" spans="1:25" customFormat="1" x14ac:dyDescent="0.3">
      <c r="A15" s="58" t="s">
        <v>23</v>
      </c>
      <c r="B15" s="59">
        <v>87.794424085000003</v>
      </c>
      <c r="C15" s="60">
        <v>0.13188360666246901</v>
      </c>
      <c r="D15" s="59">
        <v>31.973164256900102</v>
      </c>
      <c r="E15" s="60">
        <v>9.5251293686916705E-2</v>
      </c>
      <c r="F15" s="59">
        <v>8.5624872213999907</v>
      </c>
      <c r="G15" s="60">
        <v>0.171717082238701</v>
      </c>
      <c r="H15" s="59">
        <v>12.1352116039</v>
      </c>
      <c r="I15" s="60">
        <v>0.121983284890992</v>
      </c>
      <c r="J15" s="61">
        <v>0.82009909410000004</v>
      </c>
      <c r="K15" s="62">
        <v>17.362327063416998</v>
      </c>
      <c r="L15" s="61">
        <v>5.3025858348999897</v>
      </c>
      <c r="M15" s="62">
        <v>23.9271519510636</v>
      </c>
      <c r="N15" s="61">
        <v>6.1894418932999997</v>
      </c>
      <c r="O15" s="70">
        <v>76.8673531645168</v>
      </c>
      <c r="P15" s="61">
        <v>0</v>
      </c>
      <c r="Q15" s="62">
        <v>0</v>
      </c>
      <c r="R15" s="59">
        <v>16.289911654899999</v>
      </c>
      <c r="S15" s="60">
        <v>0.16520098738229499</v>
      </c>
      <c r="T15" s="61">
        <v>0</v>
      </c>
      <c r="U15" s="62">
        <v>0</v>
      </c>
      <c r="V15" s="61">
        <v>0.605314939000001</v>
      </c>
      <c r="W15" s="62">
        <v>7.5971005073581503</v>
      </c>
      <c r="X15" s="61">
        <v>5.9162075865999997</v>
      </c>
      <c r="Y15" s="62">
        <v>18.7557111303338</v>
      </c>
    </row>
    <row r="16" spans="1:25" customFormat="1" x14ac:dyDescent="0.3">
      <c r="A16" s="71" t="s">
        <v>1</v>
      </c>
    </row>
    <row r="17" spans="1:25" customFormat="1" x14ac:dyDescent="0.3">
      <c r="A17" s="71" t="s">
        <v>1</v>
      </c>
    </row>
    <row r="18" spans="1:25" customFormat="1" x14ac:dyDescent="0.3">
      <c r="A18" s="53" t="s">
        <v>403</v>
      </c>
    </row>
    <row r="19" spans="1:25" customFormat="1" x14ac:dyDescent="0.3">
      <c r="A19" s="54" t="s">
        <v>1</v>
      </c>
    </row>
    <row r="20" spans="1:25" customFormat="1" ht="25.5" customHeight="1" x14ac:dyDescent="0.3">
      <c r="A20" s="115" t="s">
        <v>1</v>
      </c>
      <c r="B20" s="114" t="s">
        <v>501</v>
      </c>
      <c r="C20" s="114" t="s">
        <v>1</v>
      </c>
      <c r="D20" s="114" t="s">
        <v>53</v>
      </c>
      <c r="E20" s="114" t="s">
        <v>1</v>
      </c>
      <c r="F20" s="114" t="s">
        <v>54</v>
      </c>
      <c r="G20" s="114" t="s">
        <v>1</v>
      </c>
      <c r="H20" s="117" t="s">
        <v>55</v>
      </c>
      <c r="I20" s="117" t="s">
        <v>1</v>
      </c>
      <c r="J20" s="117" t="s">
        <v>56</v>
      </c>
      <c r="K20" s="117" t="s">
        <v>1</v>
      </c>
      <c r="L20" s="117" t="s">
        <v>57</v>
      </c>
      <c r="M20" s="117" t="s">
        <v>1</v>
      </c>
      <c r="N20" s="117" t="s">
        <v>58</v>
      </c>
      <c r="O20" s="117" t="s">
        <v>1</v>
      </c>
      <c r="P20" s="117" t="s">
        <v>59</v>
      </c>
      <c r="Q20" s="117" t="s">
        <v>1</v>
      </c>
      <c r="R20" s="117" t="s">
        <v>60</v>
      </c>
      <c r="S20" s="117" t="s">
        <v>1</v>
      </c>
      <c r="T20" s="114" t="s">
        <v>61</v>
      </c>
      <c r="U20" s="114" t="s">
        <v>1</v>
      </c>
      <c r="V20" s="114" t="s">
        <v>62</v>
      </c>
      <c r="W20" s="114" t="s">
        <v>1</v>
      </c>
      <c r="X20" s="114" t="s">
        <v>63</v>
      </c>
      <c r="Y20" s="114" t="s">
        <v>1</v>
      </c>
    </row>
    <row r="21" spans="1:25" customFormat="1" x14ac:dyDescent="0.3">
      <c r="A21" s="116" t="s">
        <v>1</v>
      </c>
      <c r="B21" s="55" t="s">
        <v>14</v>
      </c>
      <c r="C21" s="55" t="s">
        <v>15</v>
      </c>
      <c r="D21" s="55" t="s">
        <v>14</v>
      </c>
      <c r="E21" s="55" t="s">
        <v>15</v>
      </c>
      <c r="F21" s="55" t="s">
        <v>14</v>
      </c>
      <c r="G21" s="55" t="s">
        <v>15</v>
      </c>
      <c r="H21" s="55" t="s">
        <v>14</v>
      </c>
      <c r="I21" s="55" t="s">
        <v>15</v>
      </c>
      <c r="J21" s="55" t="s">
        <v>14</v>
      </c>
      <c r="K21" s="55" t="s">
        <v>15</v>
      </c>
      <c r="L21" s="55" t="s">
        <v>14</v>
      </c>
      <c r="M21" s="55" t="s">
        <v>15</v>
      </c>
      <c r="N21" s="55" t="s">
        <v>14</v>
      </c>
      <c r="O21" s="55" t="s">
        <v>15</v>
      </c>
      <c r="P21" s="55" t="s">
        <v>14</v>
      </c>
      <c r="Q21" s="55" t="s">
        <v>15</v>
      </c>
      <c r="R21" s="55" t="s">
        <v>14</v>
      </c>
      <c r="S21" s="55" t="s">
        <v>15</v>
      </c>
      <c r="T21" s="55" t="s">
        <v>14</v>
      </c>
      <c r="U21" s="55" t="s">
        <v>15</v>
      </c>
      <c r="V21" s="55" t="s">
        <v>14</v>
      </c>
      <c r="W21" s="55" t="s">
        <v>15</v>
      </c>
      <c r="X21" s="55" t="s">
        <v>14</v>
      </c>
      <c r="Y21" s="55" t="s">
        <v>15</v>
      </c>
    </row>
    <row r="22" spans="1:25" customFormat="1" x14ac:dyDescent="0.3">
      <c r="A22" s="56" t="s">
        <v>16</v>
      </c>
      <c r="B22" s="57">
        <v>680.08735143709998</v>
      </c>
      <c r="C22" s="57">
        <v>680.08735143709998</v>
      </c>
      <c r="D22" s="57">
        <v>340.98420175450002</v>
      </c>
      <c r="E22" s="57">
        <v>340.98420175450002</v>
      </c>
      <c r="F22" s="57">
        <v>50.3919737493</v>
      </c>
      <c r="G22" s="57">
        <v>50.3919737493</v>
      </c>
      <c r="H22" s="57">
        <v>102.0089572545</v>
      </c>
      <c r="I22" s="57">
        <v>102.0089572545</v>
      </c>
      <c r="J22" s="57">
        <v>4.7234399577000001</v>
      </c>
      <c r="K22" s="57">
        <v>4.7234399577000001</v>
      </c>
      <c r="L22" s="57">
        <v>22.161374850400001</v>
      </c>
      <c r="M22" s="57">
        <v>22.161374850400001</v>
      </c>
      <c r="N22" s="57">
        <v>8.9357493876999996</v>
      </c>
      <c r="O22" s="57">
        <v>8.9357493876999996</v>
      </c>
      <c r="P22" s="57">
        <v>5.4522300467000004</v>
      </c>
      <c r="Q22" s="57">
        <v>5.4522300467000004</v>
      </c>
      <c r="R22" s="57">
        <v>103.16167629810001</v>
      </c>
      <c r="S22" s="57">
        <v>103.16167629810001</v>
      </c>
      <c r="T22" s="57">
        <v>2.1710714390999999</v>
      </c>
      <c r="U22" s="57">
        <v>2.1710714390999999</v>
      </c>
      <c r="V22" s="57">
        <v>7.9677100285</v>
      </c>
      <c r="W22" s="57">
        <v>7.9677100285</v>
      </c>
      <c r="X22" s="57">
        <v>32.128966670600001</v>
      </c>
      <c r="Y22" s="57">
        <v>32.128966670600001</v>
      </c>
    </row>
    <row r="23" spans="1:25" customFormat="1" x14ac:dyDescent="0.3">
      <c r="A23" s="58" t="s">
        <v>24</v>
      </c>
      <c r="B23" s="59">
        <v>188.98795165990001</v>
      </c>
      <c r="C23" s="60">
        <v>0.27788776141851101</v>
      </c>
      <c r="D23" s="59">
        <v>107.8650174819</v>
      </c>
      <c r="E23" s="60">
        <v>0.31633435486715</v>
      </c>
      <c r="F23" s="59">
        <v>8.5526173287000091</v>
      </c>
      <c r="G23" s="60">
        <v>0.16972181663788899</v>
      </c>
      <c r="H23" s="59">
        <v>33.871678855900001</v>
      </c>
      <c r="I23" s="60">
        <v>0.33204612386532201</v>
      </c>
      <c r="J23" s="61">
        <v>2.7543544291000002</v>
      </c>
      <c r="K23" s="62">
        <v>58.312468323217303</v>
      </c>
      <c r="L23" s="61">
        <v>5.1900755347</v>
      </c>
      <c r="M23" s="62">
        <v>23.4194654877485</v>
      </c>
      <c r="N23" s="61">
        <v>0</v>
      </c>
      <c r="O23" s="62">
        <v>0</v>
      </c>
      <c r="P23" s="61">
        <v>1.7210938987</v>
      </c>
      <c r="Q23" s="62">
        <v>31.566787974063999</v>
      </c>
      <c r="R23" s="59">
        <v>23.015961542599999</v>
      </c>
      <c r="S23" s="60">
        <v>0.223105734304784</v>
      </c>
      <c r="T23" s="61">
        <v>0</v>
      </c>
      <c r="U23" s="62">
        <v>0</v>
      </c>
      <c r="V23" s="61">
        <v>1.6812292042000001</v>
      </c>
      <c r="W23" s="62">
        <v>21.100531999612802</v>
      </c>
      <c r="X23" s="61">
        <v>4.3359233841</v>
      </c>
      <c r="Y23" s="62">
        <v>13.495371415314301</v>
      </c>
    </row>
    <row r="24" spans="1:25" customFormat="1" x14ac:dyDescent="0.3">
      <c r="A24" s="58" t="s">
        <v>25</v>
      </c>
      <c r="B24" s="65">
        <v>169.642716758799</v>
      </c>
      <c r="C24" s="66">
        <v>0.24944254058001</v>
      </c>
      <c r="D24" s="65">
        <v>61.020923128400099</v>
      </c>
      <c r="E24" s="63">
        <v>0.17895527949512899</v>
      </c>
      <c r="F24" s="65">
        <v>11.7060628227</v>
      </c>
      <c r="G24" s="66">
        <v>0.23230014527586601</v>
      </c>
      <c r="H24" s="65">
        <v>33.067371349399998</v>
      </c>
      <c r="I24" s="66">
        <v>0.32416144855692303</v>
      </c>
      <c r="J24" s="67">
        <v>0.80450683950000001</v>
      </c>
      <c r="K24" s="69">
        <v>17.032223267462498</v>
      </c>
      <c r="L24" s="67">
        <v>8.1801456872999907</v>
      </c>
      <c r="M24" s="69">
        <v>36.9117247576919</v>
      </c>
      <c r="N24" s="67">
        <v>1.9082311966000001</v>
      </c>
      <c r="O24" s="69">
        <v>21.355021429167099</v>
      </c>
      <c r="P24" s="67">
        <v>2.06950003909999</v>
      </c>
      <c r="Q24" s="69">
        <v>37.956946448959499</v>
      </c>
      <c r="R24" s="65">
        <v>29.276886721899999</v>
      </c>
      <c r="S24" s="66">
        <v>0.28379615156020099</v>
      </c>
      <c r="T24" s="67">
        <v>1.8265918441</v>
      </c>
      <c r="U24" s="69">
        <v>84.133198530638793</v>
      </c>
      <c r="V24" s="67">
        <v>3.9600719866</v>
      </c>
      <c r="W24" s="69">
        <v>49.7015073645385</v>
      </c>
      <c r="X24" s="67">
        <v>15.8224251432</v>
      </c>
      <c r="Y24" s="70">
        <v>49.246604490640202</v>
      </c>
    </row>
    <row r="25" spans="1:25" customFormat="1" x14ac:dyDescent="0.3">
      <c r="A25" s="58" t="s">
        <v>26</v>
      </c>
      <c r="B25" s="59">
        <v>7.8209131595999901</v>
      </c>
      <c r="C25" s="60">
        <v>1.14998656320744E-2</v>
      </c>
      <c r="D25" s="59">
        <v>3.2139543223999998</v>
      </c>
      <c r="E25" s="60">
        <v>9.4255226660441196E-3</v>
      </c>
      <c r="F25" s="59">
        <v>2.1246614349000001</v>
      </c>
      <c r="G25" s="60">
        <v>4.2162695302831101E-2</v>
      </c>
      <c r="H25" s="59">
        <v>0.45783801540000002</v>
      </c>
      <c r="I25" s="60">
        <v>4.4882138561396102E-3</v>
      </c>
      <c r="J25" s="61">
        <v>0</v>
      </c>
      <c r="K25" s="62">
        <v>0</v>
      </c>
      <c r="L25" s="61">
        <v>0</v>
      </c>
      <c r="M25" s="62">
        <v>0</v>
      </c>
      <c r="N25" s="61">
        <v>0</v>
      </c>
      <c r="O25" s="62">
        <v>0</v>
      </c>
      <c r="P25" s="61">
        <v>0</v>
      </c>
      <c r="Q25" s="62">
        <v>0</v>
      </c>
      <c r="R25" s="59">
        <v>2.0244593868999998</v>
      </c>
      <c r="S25" s="60">
        <v>1.96241420219854E-2</v>
      </c>
      <c r="T25" s="61">
        <v>0</v>
      </c>
      <c r="U25" s="62">
        <v>0</v>
      </c>
      <c r="V25" s="61">
        <v>0</v>
      </c>
      <c r="W25" s="62">
        <v>0</v>
      </c>
      <c r="X25" s="61">
        <v>0</v>
      </c>
      <c r="Y25" s="62">
        <v>0</v>
      </c>
    </row>
    <row r="26" spans="1:25" customFormat="1" x14ac:dyDescent="0.3">
      <c r="A26" s="58" t="s">
        <v>27</v>
      </c>
      <c r="B26" s="65">
        <v>90.799327095699994</v>
      </c>
      <c r="C26" s="66">
        <v>0.13351127160920001</v>
      </c>
      <c r="D26" s="65">
        <v>53.4774924893999</v>
      </c>
      <c r="E26" s="66">
        <v>0.15683275710205</v>
      </c>
      <c r="F26" s="65">
        <v>9.2620277786000091</v>
      </c>
      <c r="G26" s="66">
        <v>0.183799662713721</v>
      </c>
      <c r="H26" s="65">
        <v>8.8828840474999993</v>
      </c>
      <c r="I26" s="66">
        <v>8.7079451516578907E-2</v>
      </c>
      <c r="J26" s="67">
        <v>0</v>
      </c>
      <c r="K26" s="69">
        <v>0</v>
      </c>
      <c r="L26" s="67">
        <v>0</v>
      </c>
      <c r="M26" s="69">
        <v>0</v>
      </c>
      <c r="N26" s="67">
        <v>6.7086114960999996</v>
      </c>
      <c r="O26" s="70">
        <v>75.0760927263063</v>
      </c>
      <c r="P26" s="67">
        <v>0.61772222939999999</v>
      </c>
      <c r="Q26" s="69">
        <v>11.3297169068257</v>
      </c>
      <c r="R26" s="65">
        <v>11.506109459699999</v>
      </c>
      <c r="S26" s="66">
        <v>0.111534727551843</v>
      </c>
      <c r="T26" s="67">
        <v>0.34447959500000003</v>
      </c>
      <c r="U26" s="69">
        <v>15.866801469361199</v>
      </c>
      <c r="V26" s="67">
        <v>0</v>
      </c>
      <c r="W26" s="69">
        <v>0</v>
      </c>
      <c r="X26" s="67">
        <v>0</v>
      </c>
      <c r="Y26" s="69">
        <v>0</v>
      </c>
    </row>
    <row r="27" spans="1:25" customFormat="1" x14ac:dyDescent="0.3">
      <c r="A27" s="58" t="s">
        <v>28</v>
      </c>
      <c r="B27" s="59">
        <v>3.34673052340001</v>
      </c>
      <c r="C27" s="60">
        <v>4.9210303887110797E-3</v>
      </c>
      <c r="D27" s="59">
        <v>0</v>
      </c>
      <c r="E27" s="60">
        <v>0</v>
      </c>
      <c r="F27" s="59">
        <v>0.80154546510000102</v>
      </c>
      <c r="G27" s="60">
        <v>1.59062129435074E-2</v>
      </c>
      <c r="H27" s="59">
        <v>0</v>
      </c>
      <c r="I27" s="60">
        <v>0</v>
      </c>
      <c r="J27" s="61">
        <v>0</v>
      </c>
      <c r="K27" s="62">
        <v>0</v>
      </c>
      <c r="L27" s="61">
        <v>0</v>
      </c>
      <c r="M27" s="62">
        <v>0</v>
      </c>
      <c r="N27" s="61">
        <v>0</v>
      </c>
      <c r="O27" s="62">
        <v>0</v>
      </c>
      <c r="P27" s="61">
        <v>0</v>
      </c>
      <c r="Q27" s="62">
        <v>0</v>
      </c>
      <c r="R27" s="59">
        <v>0</v>
      </c>
      <c r="S27" s="60">
        <v>0</v>
      </c>
      <c r="T27" s="61">
        <v>0</v>
      </c>
      <c r="U27" s="62">
        <v>0</v>
      </c>
      <c r="V27" s="61">
        <v>0</v>
      </c>
      <c r="W27" s="62">
        <v>0</v>
      </c>
      <c r="X27" s="61">
        <v>2.5451850583</v>
      </c>
      <c r="Y27" s="70">
        <v>7.9217768949569196</v>
      </c>
    </row>
    <row r="28" spans="1:25" customFormat="1" x14ac:dyDescent="0.3">
      <c r="A28" s="58" t="s">
        <v>29</v>
      </c>
      <c r="B28" s="65">
        <v>12.2547902371</v>
      </c>
      <c r="C28" s="66">
        <v>1.8019435608093999E-2</v>
      </c>
      <c r="D28" s="65">
        <v>1.2079830352000001</v>
      </c>
      <c r="E28" s="66">
        <v>3.5426363713757002E-3</v>
      </c>
      <c r="F28" s="65">
        <v>1.4706050750999999</v>
      </c>
      <c r="G28" s="66">
        <v>2.9183319598003001E-2</v>
      </c>
      <c r="H28" s="65">
        <v>2.3379508574000001</v>
      </c>
      <c r="I28" s="66">
        <v>2.29190741707818E-2</v>
      </c>
      <c r="J28" s="67">
        <v>0.34447959499999897</v>
      </c>
      <c r="K28" s="69">
        <v>7.29298134590322</v>
      </c>
      <c r="L28" s="67">
        <v>0</v>
      </c>
      <c r="M28" s="69">
        <v>0</v>
      </c>
      <c r="N28" s="67">
        <v>0</v>
      </c>
      <c r="O28" s="69">
        <v>0</v>
      </c>
      <c r="P28" s="67">
        <v>0</v>
      </c>
      <c r="Q28" s="69">
        <v>0</v>
      </c>
      <c r="R28" s="65">
        <v>6.8937716743999999</v>
      </c>
      <c r="S28" s="64">
        <v>6.6824928808635206E-2</v>
      </c>
      <c r="T28" s="67">
        <v>0</v>
      </c>
      <c r="U28" s="69">
        <v>0</v>
      </c>
      <c r="V28" s="67">
        <v>0</v>
      </c>
      <c r="W28" s="69">
        <v>0</v>
      </c>
      <c r="X28" s="67">
        <v>0</v>
      </c>
      <c r="Y28" s="69">
        <v>0</v>
      </c>
    </row>
    <row r="29" spans="1:25" customFormat="1" x14ac:dyDescent="0.3">
      <c r="A29" s="58" t="s">
        <v>30</v>
      </c>
      <c r="B29" s="59">
        <v>17.018262308299999</v>
      </c>
      <c r="C29" s="60">
        <v>2.50236418488574E-2</v>
      </c>
      <c r="D29" s="59">
        <v>10.914270050500001</v>
      </c>
      <c r="E29" s="60">
        <v>3.2008139950008598E-2</v>
      </c>
      <c r="F29" s="59">
        <v>2.0148891600999899</v>
      </c>
      <c r="G29" s="60">
        <v>3.9984327070101897E-2</v>
      </c>
      <c r="H29" s="59">
        <v>0</v>
      </c>
      <c r="I29" s="60">
        <v>0</v>
      </c>
      <c r="J29" s="61">
        <v>0</v>
      </c>
      <c r="K29" s="62">
        <v>0</v>
      </c>
      <c r="L29" s="61">
        <v>0</v>
      </c>
      <c r="M29" s="62">
        <v>0</v>
      </c>
      <c r="N29" s="61">
        <v>0</v>
      </c>
      <c r="O29" s="62">
        <v>0</v>
      </c>
      <c r="P29" s="61">
        <v>0</v>
      </c>
      <c r="Q29" s="62">
        <v>0</v>
      </c>
      <c r="R29" s="59">
        <v>2.4973346505</v>
      </c>
      <c r="S29" s="60">
        <v>2.4207968890342602E-2</v>
      </c>
      <c r="T29" s="61">
        <v>0</v>
      </c>
      <c r="U29" s="62">
        <v>0</v>
      </c>
      <c r="V29" s="61">
        <v>0</v>
      </c>
      <c r="W29" s="62">
        <v>0</v>
      </c>
      <c r="X29" s="61">
        <v>1.5917684472</v>
      </c>
      <c r="Y29" s="62">
        <v>4.9543094974684196</v>
      </c>
    </row>
    <row r="30" spans="1:25" customFormat="1" x14ac:dyDescent="0.3">
      <c r="A30" s="58" t="s">
        <v>31</v>
      </c>
      <c r="B30" s="65">
        <v>11.744375160400001</v>
      </c>
      <c r="C30" s="66">
        <v>1.72689216107061E-2</v>
      </c>
      <c r="D30" s="65">
        <v>4.1408370679000104</v>
      </c>
      <c r="E30" s="66">
        <v>1.2143779819105201E-2</v>
      </c>
      <c r="F30" s="65">
        <v>1.5856277956</v>
      </c>
      <c r="G30" s="66">
        <v>3.1465879933349997E-2</v>
      </c>
      <c r="H30" s="65">
        <v>1.0353884759</v>
      </c>
      <c r="I30" s="66">
        <v>1.01499760782461E-2</v>
      </c>
      <c r="J30" s="67">
        <v>0</v>
      </c>
      <c r="K30" s="69">
        <v>0</v>
      </c>
      <c r="L30" s="67">
        <v>0.754834503200002</v>
      </c>
      <c r="M30" s="69">
        <v>3.4060815644133</v>
      </c>
      <c r="N30" s="67">
        <v>0</v>
      </c>
      <c r="O30" s="69">
        <v>0</v>
      </c>
      <c r="P30" s="67">
        <v>0</v>
      </c>
      <c r="Q30" s="69">
        <v>0</v>
      </c>
      <c r="R30" s="65">
        <v>3.6223723788000002</v>
      </c>
      <c r="S30" s="66">
        <v>3.5113547092164799E-2</v>
      </c>
      <c r="T30" s="67">
        <v>0</v>
      </c>
      <c r="U30" s="69">
        <v>0</v>
      </c>
      <c r="V30" s="67">
        <v>0.605314939000001</v>
      </c>
      <c r="W30" s="69">
        <v>7.5971005073581503</v>
      </c>
      <c r="X30" s="67">
        <v>0</v>
      </c>
      <c r="Y30" s="69">
        <v>0</v>
      </c>
    </row>
    <row r="31" spans="1:25" customFormat="1" x14ac:dyDescent="0.3">
      <c r="A31" s="58" t="s">
        <v>32</v>
      </c>
      <c r="B31" s="59">
        <v>64.998016813299998</v>
      </c>
      <c r="C31" s="60">
        <v>9.5573041721702306E-2</v>
      </c>
      <c r="D31" s="59">
        <v>35.221927899999798</v>
      </c>
      <c r="E31" s="60">
        <v>0.10329489671008001</v>
      </c>
      <c r="F31" s="59">
        <v>2.0631646178</v>
      </c>
      <c r="G31" s="60">
        <v>4.0942326015334103E-2</v>
      </c>
      <c r="H31" s="59">
        <v>11.3814834555</v>
      </c>
      <c r="I31" s="60">
        <v>0.111573373180402</v>
      </c>
      <c r="J31" s="61">
        <v>0</v>
      </c>
      <c r="K31" s="62">
        <v>0</v>
      </c>
      <c r="L31" s="61">
        <v>1.6153693037000001</v>
      </c>
      <c r="M31" s="62">
        <v>7.2891204386213602</v>
      </c>
      <c r="N31" s="61">
        <v>0.31890669500000002</v>
      </c>
      <c r="O31" s="62">
        <v>3.5688858445266298</v>
      </c>
      <c r="P31" s="61">
        <v>0</v>
      </c>
      <c r="Q31" s="62">
        <v>0</v>
      </c>
      <c r="R31" s="59">
        <v>13.135204484100001</v>
      </c>
      <c r="S31" s="60">
        <v>0.12732639634648801</v>
      </c>
      <c r="T31" s="61">
        <v>0</v>
      </c>
      <c r="U31" s="62">
        <v>0</v>
      </c>
      <c r="V31" s="61">
        <v>0</v>
      </c>
      <c r="W31" s="62">
        <v>0</v>
      </c>
      <c r="X31" s="61">
        <v>1.2619603572</v>
      </c>
      <c r="Y31" s="62">
        <v>3.9277962784740699</v>
      </c>
    </row>
    <row r="32" spans="1:25" customFormat="1" x14ac:dyDescent="0.3">
      <c r="A32" s="58" t="s">
        <v>33</v>
      </c>
      <c r="B32" s="65">
        <v>52.258097679799903</v>
      </c>
      <c r="C32" s="66">
        <v>7.6840272899316303E-2</v>
      </c>
      <c r="D32" s="65">
        <v>24.234704865499999</v>
      </c>
      <c r="E32" s="66">
        <v>7.1072808478524097E-2</v>
      </c>
      <c r="F32" s="65">
        <v>5.8885509604999902</v>
      </c>
      <c r="G32" s="66">
        <v>0.116854937847752</v>
      </c>
      <c r="H32" s="65">
        <v>6.1336933557000002</v>
      </c>
      <c r="I32" s="66">
        <v>6.0128968286551301E-2</v>
      </c>
      <c r="J32" s="67">
        <v>0.82009909410000004</v>
      </c>
      <c r="K32" s="69">
        <v>17.362327063416998</v>
      </c>
      <c r="L32" s="67">
        <v>0</v>
      </c>
      <c r="M32" s="69">
        <v>0</v>
      </c>
      <c r="N32" s="67">
        <v>0</v>
      </c>
      <c r="O32" s="69">
        <v>0</v>
      </c>
      <c r="P32" s="67">
        <v>1.0439138795</v>
      </c>
      <c r="Q32" s="69">
        <v>19.1465486701508</v>
      </c>
      <c r="R32" s="65">
        <v>8.0150176347999995</v>
      </c>
      <c r="S32" s="66">
        <v>7.7693751424118898E-2</v>
      </c>
      <c r="T32" s="67">
        <v>0</v>
      </c>
      <c r="U32" s="69">
        <v>0</v>
      </c>
      <c r="V32" s="67">
        <v>0</v>
      </c>
      <c r="W32" s="69">
        <v>0</v>
      </c>
      <c r="X32" s="67">
        <v>6.1221178896999904</v>
      </c>
      <c r="Y32" s="70">
        <v>19.054823494532499</v>
      </c>
    </row>
    <row r="33" spans="1:25" customFormat="1" x14ac:dyDescent="0.3">
      <c r="A33" s="58" t="s">
        <v>34</v>
      </c>
      <c r="B33" s="59">
        <v>12.2528366029</v>
      </c>
      <c r="C33" s="60">
        <v>1.8016562985634699E-2</v>
      </c>
      <c r="D33" s="59">
        <v>11.454899985000001</v>
      </c>
      <c r="E33" s="60">
        <v>3.3593638432689699E-2</v>
      </c>
      <c r="F33" s="59">
        <v>0.79793661789999903</v>
      </c>
      <c r="G33" s="60">
        <v>1.5834597427553301E-2</v>
      </c>
      <c r="H33" s="59">
        <v>0</v>
      </c>
      <c r="I33" s="60">
        <v>0</v>
      </c>
      <c r="J33" s="61">
        <v>0</v>
      </c>
      <c r="K33" s="62">
        <v>0</v>
      </c>
      <c r="L33" s="61">
        <v>0</v>
      </c>
      <c r="M33" s="62">
        <v>0</v>
      </c>
      <c r="N33" s="61">
        <v>0</v>
      </c>
      <c r="O33" s="62">
        <v>0</v>
      </c>
      <c r="P33" s="61">
        <v>0</v>
      </c>
      <c r="Q33" s="62">
        <v>0</v>
      </c>
      <c r="R33" s="59">
        <v>0</v>
      </c>
      <c r="S33" s="60">
        <v>0</v>
      </c>
      <c r="T33" s="61">
        <v>0</v>
      </c>
      <c r="U33" s="62">
        <v>0</v>
      </c>
      <c r="V33" s="61">
        <v>0</v>
      </c>
      <c r="W33" s="62">
        <v>0</v>
      </c>
      <c r="X33" s="61">
        <v>0</v>
      </c>
      <c r="Y33" s="62">
        <v>0</v>
      </c>
    </row>
    <row r="34" spans="1:25" customFormat="1" x14ac:dyDescent="0.3">
      <c r="A34" s="58" t="s">
        <v>35</v>
      </c>
      <c r="B34" s="65">
        <v>3.43010371</v>
      </c>
      <c r="C34" s="66">
        <v>5.0436222681568901E-3</v>
      </c>
      <c r="D34" s="65">
        <v>0.66485655769999996</v>
      </c>
      <c r="E34" s="66">
        <v>1.9498163090226699E-3</v>
      </c>
      <c r="F34" s="65">
        <v>0</v>
      </c>
      <c r="G34" s="66">
        <v>0</v>
      </c>
      <c r="H34" s="65">
        <v>2.7652471523000002</v>
      </c>
      <c r="I34" s="64">
        <v>2.7107885686950401E-2</v>
      </c>
      <c r="J34" s="67">
        <v>0</v>
      </c>
      <c r="K34" s="69">
        <v>0</v>
      </c>
      <c r="L34" s="67">
        <v>0</v>
      </c>
      <c r="M34" s="69">
        <v>0</v>
      </c>
      <c r="N34" s="67">
        <v>0</v>
      </c>
      <c r="O34" s="69">
        <v>0</v>
      </c>
      <c r="P34" s="67">
        <v>0</v>
      </c>
      <c r="Q34" s="69">
        <v>0</v>
      </c>
      <c r="R34" s="65">
        <v>0</v>
      </c>
      <c r="S34" s="66">
        <v>0</v>
      </c>
      <c r="T34" s="67">
        <v>0</v>
      </c>
      <c r="U34" s="69">
        <v>0</v>
      </c>
      <c r="V34" s="67">
        <v>0</v>
      </c>
      <c r="W34" s="69">
        <v>0</v>
      </c>
      <c r="X34" s="67">
        <v>0</v>
      </c>
      <c r="Y34" s="69">
        <v>0</v>
      </c>
    </row>
    <row r="35" spans="1:25" customFormat="1" x14ac:dyDescent="0.3">
      <c r="A35" s="58" t="s">
        <v>36</v>
      </c>
      <c r="B35" s="59">
        <v>4.7137523087000002</v>
      </c>
      <c r="C35" s="60">
        <v>6.93109833426444E-3</v>
      </c>
      <c r="D35" s="59">
        <v>2.1246614349000001</v>
      </c>
      <c r="E35" s="60">
        <v>6.2309673702411099E-3</v>
      </c>
      <c r="F35" s="59">
        <v>0</v>
      </c>
      <c r="G35" s="60">
        <v>0</v>
      </c>
      <c r="H35" s="59">
        <v>0</v>
      </c>
      <c r="I35" s="60">
        <v>0</v>
      </c>
      <c r="J35" s="61">
        <v>0</v>
      </c>
      <c r="K35" s="62">
        <v>0</v>
      </c>
      <c r="L35" s="61">
        <v>0</v>
      </c>
      <c r="M35" s="62">
        <v>0</v>
      </c>
      <c r="N35" s="61">
        <v>0</v>
      </c>
      <c r="O35" s="62">
        <v>0</v>
      </c>
      <c r="P35" s="61">
        <v>0</v>
      </c>
      <c r="Q35" s="62">
        <v>0</v>
      </c>
      <c r="R35" s="59">
        <v>2.5890908738</v>
      </c>
      <c r="S35" s="60">
        <v>2.5097409878436502E-2</v>
      </c>
      <c r="T35" s="61">
        <v>0</v>
      </c>
      <c r="U35" s="62">
        <v>0</v>
      </c>
      <c r="V35" s="61">
        <v>0</v>
      </c>
      <c r="W35" s="62">
        <v>0</v>
      </c>
      <c r="X35" s="61">
        <v>0</v>
      </c>
      <c r="Y35" s="62">
        <v>0</v>
      </c>
    </row>
    <row r="36" spans="1:25" customFormat="1" x14ac:dyDescent="0.3">
      <c r="A36" s="58" t="s">
        <v>37</v>
      </c>
      <c r="B36" s="65">
        <v>23.6062566443</v>
      </c>
      <c r="C36" s="66">
        <v>3.4710624443194497E-2</v>
      </c>
      <c r="D36" s="65">
        <v>15.3972415919</v>
      </c>
      <c r="E36" s="66">
        <v>4.5155293156325202E-2</v>
      </c>
      <c r="F36" s="65">
        <v>0.50740881169999996</v>
      </c>
      <c r="G36" s="66">
        <v>1.0069238689168199E-2</v>
      </c>
      <c r="H36" s="65">
        <v>1.2637196599</v>
      </c>
      <c r="I36" s="66">
        <v>1.23883205349033E-2</v>
      </c>
      <c r="J36" s="67">
        <v>0</v>
      </c>
      <c r="K36" s="69">
        <v>0</v>
      </c>
      <c r="L36" s="67">
        <v>4.2672062911999999</v>
      </c>
      <c r="M36" s="70">
        <v>19.255151451594099</v>
      </c>
      <c r="N36" s="67">
        <v>0</v>
      </c>
      <c r="O36" s="69">
        <v>0</v>
      </c>
      <c r="P36" s="67">
        <v>0</v>
      </c>
      <c r="Q36" s="69">
        <v>0</v>
      </c>
      <c r="R36" s="65">
        <v>0</v>
      </c>
      <c r="S36" s="66">
        <v>0</v>
      </c>
      <c r="T36" s="67">
        <v>0</v>
      </c>
      <c r="U36" s="69">
        <v>0</v>
      </c>
      <c r="V36" s="67">
        <v>1.7210938987000099</v>
      </c>
      <c r="W36" s="70">
        <v>21.600860128490599</v>
      </c>
      <c r="X36" s="67">
        <v>0.44958639089999902</v>
      </c>
      <c r="Y36" s="69">
        <v>1.3993179286136199</v>
      </c>
    </row>
    <row r="37" spans="1:25" customFormat="1" x14ac:dyDescent="0.3">
      <c r="A37" s="58" t="s">
        <v>38</v>
      </c>
      <c r="B37" s="59">
        <v>17.213220774900002</v>
      </c>
      <c r="C37" s="60">
        <v>2.5310308651567401E-2</v>
      </c>
      <c r="D37" s="59">
        <v>10.045431843799999</v>
      </c>
      <c r="E37" s="60">
        <v>2.9460109272254401E-2</v>
      </c>
      <c r="F37" s="59">
        <v>3.6168758806000101</v>
      </c>
      <c r="G37" s="60">
        <v>7.1774840544923904E-2</v>
      </c>
      <c r="H37" s="59">
        <v>0.81170202960000004</v>
      </c>
      <c r="I37" s="60">
        <v>7.9571642672015708E-3</v>
      </c>
      <c r="J37" s="61">
        <v>0</v>
      </c>
      <c r="K37" s="62">
        <v>0</v>
      </c>
      <c r="L37" s="61">
        <v>2.1537435302999999</v>
      </c>
      <c r="M37" s="62">
        <v>9.7184562999308906</v>
      </c>
      <c r="N37" s="61">
        <v>0</v>
      </c>
      <c r="O37" s="62">
        <v>0</v>
      </c>
      <c r="P37" s="61">
        <v>0</v>
      </c>
      <c r="Q37" s="62">
        <v>0</v>
      </c>
      <c r="R37" s="59">
        <v>0.58546749060000003</v>
      </c>
      <c r="S37" s="60">
        <v>5.6752421210005399E-3</v>
      </c>
      <c r="T37" s="61">
        <v>0</v>
      </c>
      <c r="U37" s="62">
        <v>0</v>
      </c>
      <c r="V37" s="61">
        <v>0</v>
      </c>
      <c r="W37" s="62">
        <v>0</v>
      </c>
      <c r="X37" s="61">
        <v>0</v>
      </c>
      <c r="Y37" s="62">
        <v>0</v>
      </c>
    </row>
    <row r="38" spans="1:25" customFormat="1" x14ac:dyDescent="0.3">
      <c r="A38" s="71" t="s">
        <v>1</v>
      </c>
    </row>
    <row r="39" spans="1:25" customFormat="1" x14ac:dyDescent="0.3">
      <c r="A39" s="71" t="s">
        <v>1</v>
      </c>
    </row>
    <row r="40" spans="1:25" customFormat="1" x14ac:dyDescent="0.3">
      <c r="A40" s="53" t="s">
        <v>39</v>
      </c>
    </row>
    <row r="41" spans="1:25" customFormat="1" x14ac:dyDescent="0.3">
      <c r="A41" s="54" t="s">
        <v>1</v>
      </c>
    </row>
    <row r="42" spans="1:25" customFormat="1" ht="25.5" customHeight="1" x14ac:dyDescent="0.3">
      <c r="A42" s="115" t="s">
        <v>1</v>
      </c>
      <c r="B42" s="114" t="s">
        <v>501</v>
      </c>
      <c r="C42" s="114" t="s">
        <v>1</v>
      </c>
      <c r="D42" s="114" t="s">
        <v>53</v>
      </c>
      <c r="E42" s="114" t="s">
        <v>1</v>
      </c>
      <c r="F42" s="114" t="s">
        <v>54</v>
      </c>
      <c r="G42" s="114" t="s">
        <v>1</v>
      </c>
      <c r="H42" s="117" t="s">
        <v>55</v>
      </c>
      <c r="I42" s="117" t="s">
        <v>1</v>
      </c>
      <c r="J42" s="117" t="s">
        <v>56</v>
      </c>
      <c r="K42" s="117" t="s">
        <v>1</v>
      </c>
      <c r="L42" s="117" t="s">
        <v>57</v>
      </c>
      <c r="M42" s="117" t="s">
        <v>1</v>
      </c>
      <c r="N42" s="117" t="s">
        <v>58</v>
      </c>
      <c r="O42" s="117" t="s">
        <v>1</v>
      </c>
      <c r="P42" s="117" t="s">
        <v>59</v>
      </c>
      <c r="Q42" s="117" t="s">
        <v>1</v>
      </c>
      <c r="R42" s="117" t="s">
        <v>60</v>
      </c>
      <c r="S42" s="117" t="s">
        <v>1</v>
      </c>
      <c r="T42" s="114" t="s">
        <v>61</v>
      </c>
      <c r="U42" s="114" t="s">
        <v>1</v>
      </c>
      <c r="V42" s="114" t="s">
        <v>62</v>
      </c>
      <c r="W42" s="114" t="s">
        <v>1</v>
      </c>
      <c r="X42" s="114" t="s">
        <v>63</v>
      </c>
      <c r="Y42" s="114" t="s">
        <v>1</v>
      </c>
    </row>
    <row r="43" spans="1:25" customFormat="1" x14ac:dyDescent="0.3">
      <c r="A43" s="116" t="s">
        <v>1</v>
      </c>
      <c r="B43" s="55" t="s">
        <v>14</v>
      </c>
      <c r="C43" s="55" t="s">
        <v>15</v>
      </c>
      <c r="D43" s="55" t="s">
        <v>14</v>
      </c>
      <c r="E43" s="55" t="s">
        <v>15</v>
      </c>
      <c r="F43" s="55" t="s">
        <v>14</v>
      </c>
      <c r="G43" s="55" t="s">
        <v>15</v>
      </c>
      <c r="H43" s="55" t="s">
        <v>14</v>
      </c>
      <c r="I43" s="55" t="s">
        <v>15</v>
      </c>
      <c r="J43" s="55" t="s">
        <v>14</v>
      </c>
      <c r="K43" s="55" t="s">
        <v>15</v>
      </c>
      <c r="L43" s="55" t="s">
        <v>14</v>
      </c>
      <c r="M43" s="55" t="s">
        <v>15</v>
      </c>
      <c r="N43" s="55" t="s">
        <v>14</v>
      </c>
      <c r="O43" s="55" t="s">
        <v>15</v>
      </c>
      <c r="P43" s="55" t="s">
        <v>14</v>
      </c>
      <c r="Q43" s="55" t="s">
        <v>15</v>
      </c>
      <c r="R43" s="55" t="s">
        <v>14</v>
      </c>
      <c r="S43" s="55" t="s">
        <v>15</v>
      </c>
      <c r="T43" s="55" t="s">
        <v>14</v>
      </c>
      <c r="U43" s="55" t="s">
        <v>15</v>
      </c>
      <c r="V43" s="55" t="s">
        <v>14</v>
      </c>
      <c r="W43" s="55" t="s">
        <v>15</v>
      </c>
      <c r="X43" s="55" t="s">
        <v>14</v>
      </c>
      <c r="Y43" s="55" t="s">
        <v>15</v>
      </c>
    </row>
    <row r="44" spans="1:25" customFormat="1" x14ac:dyDescent="0.3">
      <c r="A44" s="56" t="s">
        <v>16</v>
      </c>
      <c r="B44" s="57">
        <v>680.08735143709998</v>
      </c>
      <c r="C44" s="57">
        <v>680.08735143709998</v>
      </c>
      <c r="D44" s="57">
        <v>340.98420175450002</v>
      </c>
      <c r="E44" s="57">
        <v>340.98420175450002</v>
      </c>
      <c r="F44" s="57">
        <v>50.3919737493</v>
      </c>
      <c r="G44" s="57">
        <v>50.3919737493</v>
      </c>
      <c r="H44" s="57">
        <v>102.0089572545</v>
      </c>
      <c r="I44" s="57">
        <v>102.0089572545</v>
      </c>
      <c r="J44" s="57">
        <v>4.7234399577000001</v>
      </c>
      <c r="K44" s="57">
        <v>4.7234399577000001</v>
      </c>
      <c r="L44" s="57">
        <v>22.161374850400001</v>
      </c>
      <c r="M44" s="57">
        <v>22.161374850400001</v>
      </c>
      <c r="N44" s="57">
        <v>8.9357493876999996</v>
      </c>
      <c r="O44" s="57">
        <v>8.9357493876999996</v>
      </c>
      <c r="P44" s="57">
        <v>5.4522300467000004</v>
      </c>
      <c r="Q44" s="57">
        <v>5.4522300467000004</v>
      </c>
      <c r="R44" s="57">
        <v>103.16167629810001</v>
      </c>
      <c r="S44" s="57">
        <v>103.16167629810001</v>
      </c>
      <c r="T44" s="57">
        <v>2.1710714390999999</v>
      </c>
      <c r="U44" s="57">
        <v>2.1710714390999999</v>
      </c>
      <c r="V44" s="57">
        <v>7.9677100285</v>
      </c>
      <c r="W44" s="57">
        <v>7.9677100285</v>
      </c>
      <c r="X44" s="57">
        <v>32.128966670600001</v>
      </c>
      <c r="Y44" s="57">
        <v>32.128966670600001</v>
      </c>
    </row>
    <row r="45" spans="1:25" customFormat="1" x14ac:dyDescent="0.3">
      <c r="A45" s="58" t="s">
        <v>40</v>
      </c>
      <c r="B45" s="59">
        <v>20.9382884282</v>
      </c>
      <c r="C45" s="60">
        <v>3.0787645710444501E-2</v>
      </c>
      <c r="D45" s="59">
        <v>16.361421571299999</v>
      </c>
      <c r="E45" s="60">
        <v>4.7982931429415003E-2</v>
      </c>
      <c r="F45" s="59">
        <v>2.6648625248000002</v>
      </c>
      <c r="G45" s="60">
        <v>5.2882678064123598E-2</v>
      </c>
      <c r="H45" s="59">
        <v>1.1012738937</v>
      </c>
      <c r="I45" s="60">
        <v>1.0795854828242701E-2</v>
      </c>
      <c r="J45" s="61">
        <v>0</v>
      </c>
      <c r="K45" s="62">
        <v>0</v>
      </c>
      <c r="L45" s="61">
        <v>0.19717885260000001</v>
      </c>
      <c r="M45" s="62">
        <v>0.88974106494318395</v>
      </c>
      <c r="N45" s="61">
        <v>0</v>
      </c>
      <c r="O45" s="62">
        <v>0</v>
      </c>
      <c r="P45" s="61">
        <v>0</v>
      </c>
      <c r="Q45" s="62">
        <v>0</v>
      </c>
      <c r="R45" s="59">
        <v>0.61355158580000002</v>
      </c>
      <c r="S45" s="60">
        <v>5.9474759214561204E-3</v>
      </c>
      <c r="T45" s="61">
        <v>0</v>
      </c>
      <c r="U45" s="62">
        <v>0</v>
      </c>
      <c r="V45" s="61">
        <v>0</v>
      </c>
      <c r="W45" s="62">
        <v>0</v>
      </c>
      <c r="X45" s="61">
        <v>0</v>
      </c>
      <c r="Y45" s="62">
        <v>0</v>
      </c>
    </row>
    <row r="46" spans="1:25" customFormat="1" x14ac:dyDescent="0.3">
      <c r="A46" s="58" t="s">
        <v>41</v>
      </c>
      <c r="B46" s="65">
        <v>41.015831453200001</v>
      </c>
      <c r="C46" s="66">
        <v>6.0309651938870799E-2</v>
      </c>
      <c r="D46" s="65">
        <v>26.619805534400001</v>
      </c>
      <c r="E46" s="66">
        <v>7.8067562653725497E-2</v>
      </c>
      <c r="F46" s="65">
        <v>1.0567761111</v>
      </c>
      <c r="G46" s="66">
        <v>2.0971119654043701E-2</v>
      </c>
      <c r="H46" s="65">
        <v>5.1358411805999999</v>
      </c>
      <c r="I46" s="66">
        <v>5.0346962843534397E-2</v>
      </c>
      <c r="J46" s="67">
        <v>0</v>
      </c>
      <c r="K46" s="69">
        <v>0</v>
      </c>
      <c r="L46" s="67">
        <v>2.4527891747999999</v>
      </c>
      <c r="M46" s="69">
        <v>11.0678565357859</v>
      </c>
      <c r="N46" s="67">
        <v>3.8674111282000001</v>
      </c>
      <c r="O46" s="70">
        <v>43.280210314799902</v>
      </c>
      <c r="P46" s="67">
        <v>0</v>
      </c>
      <c r="Q46" s="69">
        <v>0</v>
      </c>
      <c r="R46" s="65">
        <v>0.54998002479999997</v>
      </c>
      <c r="S46" s="63">
        <v>5.3312435832348799E-3</v>
      </c>
      <c r="T46" s="67">
        <v>0</v>
      </c>
      <c r="U46" s="69">
        <v>0</v>
      </c>
      <c r="V46" s="67">
        <v>0</v>
      </c>
      <c r="W46" s="69">
        <v>0</v>
      </c>
      <c r="X46" s="67">
        <v>1.3332282993</v>
      </c>
      <c r="Y46" s="69">
        <v>4.1496146233672304</v>
      </c>
    </row>
    <row r="47" spans="1:25" customFormat="1" x14ac:dyDescent="0.3">
      <c r="A47" s="58" t="s">
        <v>42</v>
      </c>
      <c r="B47" s="59">
        <v>48.103548351900102</v>
      </c>
      <c r="C47" s="60">
        <v>7.0731426264952393E-2</v>
      </c>
      <c r="D47" s="59">
        <v>25.2147245098</v>
      </c>
      <c r="E47" s="60">
        <v>7.3946899533937793E-2</v>
      </c>
      <c r="F47" s="59">
        <v>5.8133336538</v>
      </c>
      <c r="G47" s="60">
        <v>0.115362293263632</v>
      </c>
      <c r="H47" s="59">
        <v>6.9537953539000004</v>
      </c>
      <c r="I47" s="60">
        <v>6.8168477955824203E-2</v>
      </c>
      <c r="J47" s="61">
        <v>0</v>
      </c>
      <c r="K47" s="62">
        <v>0</v>
      </c>
      <c r="L47" s="61">
        <v>1.1193656596999999</v>
      </c>
      <c r="M47" s="62">
        <v>5.0509757055068096</v>
      </c>
      <c r="N47" s="61">
        <v>1.6163481718999999</v>
      </c>
      <c r="O47" s="62">
        <v>18.088557565467202</v>
      </c>
      <c r="P47" s="61">
        <v>0</v>
      </c>
      <c r="Q47" s="62">
        <v>0</v>
      </c>
      <c r="R47" s="59">
        <v>4.4797032095000002</v>
      </c>
      <c r="S47" s="60">
        <v>4.3424102537412003E-2</v>
      </c>
      <c r="T47" s="61">
        <v>0</v>
      </c>
      <c r="U47" s="62">
        <v>0</v>
      </c>
      <c r="V47" s="61">
        <v>2.9062777933000099</v>
      </c>
      <c r="W47" s="70">
        <v>36.475697319611598</v>
      </c>
      <c r="X47" s="61">
        <v>0</v>
      </c>
      <c r="Y47" s="62">
        <v>0</v>
      </c>
    </row>
    <row r="48" spans="1:25" customFormat="1" x14ac:dyDescent="0.3">
      <c r="A48" s="58" t="s">
        <v>43</v>
      </c>
      <c r="B48" s="65">
        <v>50.597986308499998</v>
      </c>
      <c r="C48" s="66">
        <v>7.4399246216799705E-2</v>
      </c>
      <c r="D48" s="65">
        <v>15.7921910797</v>
      </c>
      <c r="E48" s="66">
        <v>4.6313556459340002E-2</v>
      </c>
      <c r="F48" s="65">
        <v>8.2958267885999994</v>
      </c>
      <c r="G48" s="64">
        <v>0.164625954717942</v>
      </c>
      <c r="H48" s="65">
        <v>7.5991190204999999</v>
      </c>
      <c r="I48" s="66">
        <v>7.44946250312227E-2</v>
      </c>
      <c r="J48" s="67">
        <v>0</v>
      </c>
      <c r="K48" s="69">
        <v>0</v>
      </c>
      <c r="L48" s="67">
        <v>2.8427610559000001</v>
      </c>
      <c r="M48" s="69">
        <v>12.827548268507799</v>
      </c>
      <c r="N48" s="67">
        <v>1.543758891</v>
      </c>
      <c r="O48" s="69">
        <v>17.2762106905659</v>
      </c>
      <c r="P48" s="67">
        <v>0</v>
      </c>
      <c r="Q48" s="69">
        <v>0</v>
      </c>
      <c r="R48" s="65">
        <v>9.8996718364999996</v>
      </c>
      <c r="S48" s="66">
        <v>9.5962688778859301E-2</v>
      </c>
      <c r="T48" s="67">
        <v>0.34447959500000003</v>
      </c>
      <c r="U48" s="69">
        <v>15.866801469361199</v>
      </c>
      <c r="V48" s="67">
        <v>2.2865441432</v>
      </c>
      <c r="W48" s="69">
        <v>28.697632506970901</v>
      </c>
      <c r="X48" s="67">
        <v>1.9936338980999999</v>
      </c>
      <c r="Y48" s="69">
        <v>6.2050980927572104</v>
      </c>
    </row>
    <row r="49" spans="1:25" customFormat="1" x14ac:dyDescent="0.3">
      <c r="A49" s="58" t="s">
        <v>44</v>
      </c>
      <c r="B49" s="59">
        <v>111.2388181001</v>
      </c>
      <c r="C49" s="60">
        <v>0.16356548591153799</v>
      </c>
      <c r="D49" s="59">
        <v>32.546711883599897</v>
      </c>
      <c r="E49" s="63">
        <v>9.5449324972048999E-2</v>
      </c>
      <c r="F49" s="59">
        <v>8.9091363010000109</v>
      </c>
      <c r="G49" s="60">
        <v>0.176796732458287</v>
      </c>
      <c r="H49" s="59">
        <v>22.319131193499999</v>
      </c>
      <c r="I49" s="60">
        <v>0.21879579788093001</v>
      </c>
      <c r="J49" s="61">
        <v>2.4269235440000001</v>
      </c>
      <c r="K49" s="70">
        <v>51.380425404660997</v>
      </c>
      <c r="L49" s="61">
        <v>0.374264031</v>
      </c>
      <c r="M49" s="62">
        <v>1.68881233013052</v>
      </c>
      <c r="N49" s="61">
        <v>0</v>
      </c>
      <c r="O49" s="62">
        <v>0</v>
      </c>
      <c r="P49" s="61">
        <v>3.29198586710001</v>
      </c>
      <c r="Q49" s="70">
        <v>60.378704473273203</v>
      </c>
      <c r="R49" s="59">
        <v>33.576672463800001</v>
      </c>
      <c r="S49" s="64">
        <v>0.32547622013019201</v>
      </c>
      <c r="T49" s="61">
        <v>1.8265918441</v>
      </c>
      <c r="U49" s="70">
        <v>84.133198530638793</v>
      </c>
      <c r="V49" s="61">
        <v>1.7210938987000099</v>
      </c>
      <c r="W49" s="62">
        <v>21.600860128490599</v>
      </c>
      <c r="X49" s="61">
        <v>4.2463070733000103</v>
      </c>
      <c r="Y49" s="62">
        <v>13.2164445773652</v>
      </c>
    </row>
    <row r="50" spans="1:25" customFormat="1" x14ac:dyDescent="0.3">
      <c r="A50" s="58" t="s">
        <v>45</v>
      </c>
      <c r="B50" s="65">
        <v>116.9472672154</v>
      </c>
      <c r="C50" s="66">
        <v>0.171959185784411</v>
      </c>
      <c r="D50" s="65">
        <v>29.710107314199899</v>
      </c>
      <c r="E50" s="63">
        <v>8.7130451092248901E-2</v>
      </c>
      <c r="F50" s="65">
        <v>10.4201387312</v>
      </c>
      <c r="G50" s="66">
        <v>0.20678171454526001</v>
      </c>
      <c r="H50" s="65">
        <v>15.6488653732</v>
      </c>
      <c r="I50" s="66">
        <v>0.15340677715348</v>
      </c>
      <c r="J50" s="67">
        <v>0</v>
      </c>
      <c r="K50" s="69">
        <v>0</v>
      </c>
      <c r="L50" s="67">
        <v>4.8987452480000098</v>
      </c>
      <c r="M50" s="69">
        <v>22.104879688507101</v>
      </c>
      <c r="N50" s="67">
        <v>0</v>
      </c>
      <c r="O50" s="69">
        <v>0</v>
      </c>
      <c r="P50" s="67">
        <v>1.5425219502</v>
      </c>
      <c r="Q50" s="69">
        <v>28.291578619901099</v>
      </c>
      <c r="R50" s="65">
        <v>40.663625594000003</v>
      </c>
      <c r="S50" s="64">
        <v>0.39417375767040502</v>
      </c>
      <c r="T50" s="67">
        <v>0</v>
      </c>
      <c r="U50" s="69">
        <v>0</v>
      </c>
      <c r="V50" s="67">
        <v>0</v>
      </c>
      <c r="W50" s="69">
        <v>0</v>
      </c>
      <c r="X50" s="67">
        <v>14.0632630046</v>
      </c>
      <c r="Y50" s="70">
        <v>43.771289468418402</v>
      </c>
    </row>
    <row r="51" spans="1:25" customFormat="1" x14ac:dyDescent="0.3">
      <c r="A51" s="58" t="s">
        <v>46</v>
      </c>
      <c r="B51" s="59">
        <v>65.818595245200001</v>
      </c>
      <c r="C51" s="60">
        <v>9.6779619715199799E-2</v>
      </c>
      <c r="D51" s="59">
        <v>57.186401247199903</v>
      </c>
      <c r="E51" s="64">
        <v>0.167709826299732</v>
      </c>
      <c r="F51" s="59">
        <v>0</v>
      </c>
      <c r="G51" s="63">
        <v>0</v>
      </c>
      <c r="H51" s="59">
        <v>1.7693156893999999</v>
      </c>
      <c r="I51" s="63">
        <v>1.7344709102219E-2</v>
      </c>
      <c r="J51" s="61">
        <v>0.8474197604</v>
      </c>
      <c r="K51" s="62">
        <v>17.940733194217099</v>
      </c>
      <c r="L51" s="61">
        <v>0</v>
      </c>
      <c r="M51" s="62">
        <v>0</v>
      </c>
      <c r="N51" s="61">
        <v>1.9082311966000001</v>
      </c>
      <c r="O51" s="62">
        <v>21.355021429167099</v>
      </c>
      <c r="P51" s="61">
        <v>0.61772222939999999</v>
      </c>
      <c r="Q51" s="62">
        <v>11.3297169068257</v>
      </c>
      <c r="R51" s="59">
        <v>3.4895051222000002</v>
      </c>
      <c r="S51" s="60">
        <v>3.3825595389867402E-2</v>
      </c>
      <c r="T51" s="61">
        <v>0</v>
      </c>
      <c r="U51" s="62">
        <v>0</v>
      </c>
      <c r="V51" s="61">
        <v>0</v>
      </c>
      <c r="W51" s="62">
        <v>0</v>
      </c>
      <c r="X51" s="61">
        <v>0</v>
      </c>
      <c r="Y51" s="62">
        <v>0</v>
      </c>
    </row>
    <row r="52" spans="1:25" customFormat="1" x14ac:dyDescent="0.3">
      <c r="A52" s="58" t="s">
        <v>47</v>
      </c>
      <c r="B52" s="65">
        <v>60.838435377499898</v>
      </c>
      <c r="C52" s="66">
        <v>8.9456795879149398E-2</v>
      </c>
      <c r="D52" s="65">
        <v>35.491059378499997</v>
      </c>
      <c r="E52" s="66">
        <v>0.10408417514912501</v>
      </c>
      <c r="F52" s="65">
        <v>7.2422842491999999</v>
      </c>
      <c r="G52" s="66">
        <v>0.14371900345142999</v>
      </c>
      <c r="H52" s="65">
        <v>6.6466533200000004</v>
      </c>
      <c r="I52" s="66">
        <v>6.5157545953708804E-2</v>
      </c>
      <c r="J52" s="67">
        <v>1.0653112413000001</v>
      </c>
      <c r="K52" s="69">
        <v>22.5537161653418</v>
      </c>
      <c r="L52" s="67">
        <v>3.0259665914</v>
      </c>
      <c r="M52" s="69">
        <v>13.6542367602495</v>
      </c>
      <c r="N52" s="67">
        <v>0</v>
      </c>
      <c r="O52" s="69">
        <v>0</v>
      </c>
      <c r="P52" s="67">
        <v>0</v>
      </c>
      <c r="Q52" s="69">
        <v>0</v>
      </c>
      <c r="R52" s="65">
        <v>3.6616886158000002</v>
      </c>
      <c r="S52" s="66">
        <v>3.5494659908579203E-2</v>
      </c>
      <c r="T52" s="67">
        <v>0</v>
      </c>
      <c r="U52" s="69">
        <v>0</v>
      </c>
      <c r="V52" s="67">
        <v>0</v>
      </c>
      <c r="W52" s="69">
        <v>0</v>
      </c>
      <c r="X52" s="67">
        <v>3.7054719813000001</v>
      </c>
      <c r="Y52" s="69">
        <v>11.5331190675694</v>
      </c>
    </row>
    <row r="53" spans="1:25" customFormat="1" x14ac:dyDescent="0.3">
      <c r="A53" s="58" t="s">
        <v>48</v>
      </c>
      <c r="B53" s="59">
        <v>37.146391108499998</v>
      </c>
      <c r="C53" s="60">
        <v>5.46200293682945E-2</v>
      </c>
      <c r="D53" s="59">
        <v>21.4850957743</v>
      </c>
      <c r="E53" s="60">
        <v>6.3009065123107194E-2</v>
      </c>
      <c r="F53" s="59">
        <v>1.3543679904000001</v>
      </c>
      <c r="G53" s="60">
        <v>2.6876660897189299E-2</v>
      </c>
      <c r="H53" s="59">
        <v>7.9427864773000003</v>
      </c>
      <c r="I53" s="60">
        <v>7.7863617971152405E-2</v>
      </c>
      <c r="J53" s="61">
        <v>0</v>
      </c>
      <c r="K53" s="62">
        <v>0</v>
      </c>
      <c r="L53" s="61">
        <v>2.7534998206000001</v>
      </c>
      <c r="M53" s="62">
        <v>12.424769849287101</v>
      </c>
      <c r="N53" s="61">
        <v>0</v>
      </c>
      <c r="O53" s="62">
        <v>0</v>
      </c>
      <c r="P53" s="61">
        <v>0</v>
      </c>
      <c r="Q53" s="62">
        <v>0</v>
      </c>
      <c r="R53" s="59">
        <v>3.6106410459</v>
      </c>
      <c r="S53" s="60">
        <v>3.4999829156193103E-2</v>
      </c>
      <c r="T53" s="61">
        <v>0</v>
      </c>
      <c r="U53" s="62">
        <v>0</v>
      </c>
      <c r="V53" s="61">
        <v>0</v>
      </c>
      <c r="W53" s="62">
        <v>0</v>
      </c>
      <c r="X53" s="61">
        <v>0</v>
      </c>
      <c r="Y53" s="62">
        <v>0</v>
      </c>
    </row>
    <row r="54" spans="1:25" customFormat="1" x14ac:dyDescent="0.3">
      <c r="A54" s="58" t="s">
        <v>49</v>
      </c>
      <c r="B54" s="65">
        <v>55.635412792399997</v>
      </c>
      <c r="C54" s="66">
        <v>8.1806274848129704E-2</v>
      </c>
      <c r="D54" s="65">
        <v>29.905416622800001</v>
      </c>
      <c r="E54" s="66">
        <v>8.7703232199394202E-2</v>
      </c>
      <c r="F54" s="65">
        <v>0</v>
      </c>
      <c r="G54" s="63">
        <v>0</v>
      </c>
      <c r="H54" s="65">
        <v>17.412657978799999</v>
      </c>
      <c r="I54" s="64">
        <v>0.17069734312995199</v>
      </c>
      <c r="J54" s="67">
        <v>0.38378541200000099</v>
      </c>
      <c r="K54" s="69">
        <v>8.1251252357800201</v>
      </c>
      <c r="L54" s="67">
        <v>2.0830499914999998</v>
      </c>
      <c r="M54" s="69">
        <v>9.3994619267152597</v>
      </c>
      <c r="N54" s="67">
        <v>0</v>
      </c>
      <c r="O54" s="69">
        <v>0</v>
      </c>
      <c r="P54" s="67">
        <v>0</v>
      </c>
      <c r="Q54" s="69">
        <v>0</v>
      </c>
      <c r="R54" s="65">
        <v>2.6166367998000002</v>
      </c>
      <c r="S54" s="66">
        <v>2.5364426923801298E-2</v>
      </c>
      <c r="T54" s="67">
        <v>0</v>
      </c>
      <c r="U54" s="69">
        <v>0</v>
      </c>
      <c r="V54" s="67">
        <v>1.0537941932999999</v>
      </c>
      <c r="W54" s="69">
        <v>13.2258100449269</v>
      </c>
      <c r="X54" s="67">
        <v>2.1800717941999999</v>
      </c>
      <c r="Y54" s="69">
        <v>6.7853778696060596</v>
      </c>
    </row>
    <row r="55" spans="1:25" customFormat="1" x14ac:dyDescent="0.3">
      <c r="A55" s="58" t="s">
        <v>50</v>
      </c>
      <c r="B55" s="59">
        <v>39.927227266499898</v>
      </c>
      <c r="C55" s="60">
        <v>5.8708969049533599E-2</v>
      </c>
      <c r="D55" s="59">
        <v>24.8641124412</v>
      </c>
      <c r="E55" s="60">
        <v>7.2918664012186496E-2</v>
      </c>
      <c r="F55" s="59">
        <v>3.70987743649999</v>
      </c>
      <c r="G55" s="60">
        <v>7.3620403418937996E-2</v>
      </c>
      <c r="H55" s="59">
        <v>6.7462467689999999</v>
      </c>
      <c r="I55" s="60">
        <v>6.6133866579666398E-2</v>
      </c>
      <c r="J55" s="61">
        <v>0</v>
      </c>
      <c r="K55" s="62">
        <v>0</v>
      </c>
      <c r="L55" s="61">
        <v>0</v>
      </c>
      <c r="M55" s="62">
        <v>0</v>
      </c>
      <c r="N55" s="61">
        <v>0</v>
      </c>
      <c r="O55" s="62">
        <v>0</v>
      </c>
      <c r="P55" s="61">
        <v>0</v>
      </c>
      <c r="Q55" s="62">
        <v>0</v>
      </c>
      <c r="R55" s="59">
        <v>0</v>
      </c>
      <c r="S55" s="63">
        <v>0</v>
      </c>
      <c r="T55" s="61">
        <v>0</v>
      </c>
      <c r="U55" s="62">
        <v>0</v>
      </c>
      <c r="V55" s="61">
        <v>0</v>
      </c>
      <c r="W55" s="62">
        <v>0</v>
      </c>
      <c r="X55" s="61">
        <v>4.6069906198000004</v>
      </c>
      <c r="Y55" s="62">
        <v>14.3390563009164</v>
      </c>
    </row>
    <row r="56" spans="1:25" customFormat="1" x14ac:dyDescent="0.3">
      <c r="A56" s="58" t="s">
        <v>51</v>
      </c>
      <c r="B56" s="65">
        <v>31.8795497897</v>
      </c>
      <c r="C56" s="66">
        <v>4.6875669312677198E-2</v>
      </c>
      <c r="D56" s="65">
        <v>25.8071543975</v>
      </c>
      <c r="E56" s="66">
        <v>7.56843110757386E-2</v>
      </c>
      <c r="F56" s="65">
        <v>0.92536996270000005</v>
      </c>
      <c r="G56" s="66">
        <v>1.8363439529154299E-2</v>
      </c>
      <c r="H56" s="65">
        <v>2.7332710046000002</v>
      </c>
      <c r="I56" s="66">
        <v>2.6794421570066802E-2</v>
      </c>
      <c r="J56" s="67">
        <v>0</v>
      </c>
      <c r="K56" s="69">
        <v>0</v>
      </c>
      <c r="L56" s="67">
        <v>2.4137544249</v>
      </c>
      <c r="M56" s="69">
        <v>10.891717870366801</v>
      </c>
      <c r="N56" s="67">
        <v>0</v>
      </c>
      <c r="O56" s="69">
        <v>0</v>
      </c>
      <c r="P56" s="67">
        <v>0</v>
      </c>
      <c r="Q56" s="69">
        <v>0</v>
      </c>
      <c r="R56" s="65">
        <v>0</v>
      </c>
      <c r="S56" s="63">
        <v>0</v>
      </c>
      <c r="T56" s="67">
        <v>0</v>
      </c>
      <c r="U56" s="69">
        <v>0</v>
      </c>
      <c r="V56" s="67">
        <v>0</v>
      </c>
      <c r="W56" s="69">
        <v>0</v>
      </c>
      <c r="X56" s="67">
        <v>0</v>
      </c>
      <c r="Y56" s="69">
        <v>0</v>
      </c>
    </row>
    <row r="57" spans="1:25" customFormat="1" x14ac:dyDescent="0.3">
      <c r="A57" s="71" t="s">
        <v>1</v>
      </c>
    </row>
    <row r="58" spans="1:25" customFormat="1" x14ac:dyDescent="0.3">
      <c r="A58" s="71" t="s">
        <v>1</v>
      </c>
    </row>
    <row r="59" spans="1:25" customFormat="1" x14ac:dyDescent="0.3">
      <c r="A59" s="53" t="s">
        <v>52</v>
      </c>
    </row>
    <row r="60" spans="1:25" customFormat="1" x14ac:dyDescent="0.3">
      <c r="A60" s="54" t="s">
        <v>1</v>
      </c>
    </row>
    <row r="61" spans="1:25" customFormat="1" ht="25.5" customHeight="1" x14ac:dyDescent="0.3">
      <c r="A61" s="115" t="s">
        <v>1</v>
      </c>
      <c r="B61" s="114" t="s">
        <v>501</v>
      </c>
      <c r="C61" s="114" t="s">
        <v>1</v>
      </c>
      <c r="D61" s="114" t="s">
        <v>53</v>
      </c>
      <c r="E61" s="114" t="s">
        <v>1</v>
      </c>
      <c r="F61" s="114" t="s">
        <v>54</v>
      </c>
      <c r="G61" s="114" t="s">
        <v>1</v>
      </c>
      <c r="H61" s="117" t="s">
        <v>55</v>
      </c>
      <c r="I61" s="117" t="s">
        <v>1</v>
      </c>
      <c r="J61" s="117" t="s">
        <v>56</v>
      </c>
      <c r="K61" s="117" t="s">
        <v>1</v>
      </c>
      <c r="L61" s="117" t="s">
        <v>57</v>
      </c>
      <c r="M61" s="117" t="s">
        <v>1</v>
      </c>
      <c r="N61" s="117" t="s">
        <v>58</v>
      </c>
      <c r="O61" s="117" t="s">
        <v>1</v>
      </c>
      <c r="P61" s="117" t="s">
        <v>59</v>
      </c>
      <c r="Q61" s="117" t="s">
        <v>1</v>
      </c>
      <c r="R61" s="117" t="s">
        <v>60</v>
      </c>
      <c r="S61" s="117" t="s">
        <v>1</v>
      </c>
      <c r="T61" s="114" t="s">
        <v>61</v>
      </c>
      <c r="U61" s="114" t="s">
        <v>1</v>
      </c>
      <c r="V61" s="114" t="s">
        <v>62</v>
      </c>
      <c r="W61" s="114" t="s">
        <v>1</v>
      </c>
      <c r="X61" s="114" t="s">
        <v>63</v>
      </c>
      <c r="Y61" s="114" t="s">
        <v>1</v>
      </c>
    </row>
    <row r="62" spans="1:25" customFormat="1" x14ac:dyDescent="0.3">
      <c r="A62" s="116" t="s">
        <v>1</v>
      </c>
      <c r="B62" s="55" t="s">
        <v>14</v>
      </c>
      <c r="C62" s="55" t="s">
        <v>15</v>
      </c>
      <c r="D62" s="55" t="s">
        <v>14</v>
      </c>
      <c r="E62" s="55" t="s">
        <v>15</v>
      </c>
      <c r="F62" s="55" t="s">
        <v>14</v>
      </c>
      <c r="G62" s="55" t="s">
        <v>15</v>
      </c>
      <c r="H62" s="55" t="s">
        <v>14</v>
      </c>
      <c r="I62" s="55" t="s">
        <v>15</v>
      </c>
      <c r="J62" s="55" t="s">
        <v>14</v>
      </c>
      <c r="K62" s="55" t="s">
        <v>15</v>
      </c>
      <c r="L62" s="55" t="s">
        <v>14</v>
      </c>
      <c r="M62" s="55" t="s">
        <v>15</v>
      </c>
      <c r="N62" s="55" t="s">
        <v>14</v>
      </c>
      <c r="O62" s="55" t="s">
        <v>15</v>
      </c>
      <c r="P62" s="55" t="s">
        <v>14</v>
      </c>
      <c r="Q62" s="55" t="s">
        <v>15</v>
      </c>
      <c r="R62" s="55" t="s">
        <v>14</v>
      </c>
      <c r="S62" s="55" t="s">
        <v>15</v>
      </c>
      <c r="T62" s="55" t="s">
        <v>14</v>
      </c>
      <c r="U62" s="55" t="s">
        <v>15</v>
      </c>
      <c r="V62" s="55" t="s">
        <v>14</v>
      </c>
      <c r="W62" s="55" t="s">
        <v>15</v>
      </c>
      <c r="X62" s="55" t="s">
        <v>14</v>
      </c>
      <c r="Y62" s="55" t="s">
        <v>15</v>
      </c>
    </row>
    <row r="63" spans="1:25" customFormat="1" x14ac:dyDescent="0.3">
      <c r="A63" s="56" t="s">
        <v>16</v>
      </c>
      <c r="B63" s="57">
        <v>680.08735143709998</v>
      </c>
      <c r="C63" s="57">
        <v>680.08735143709998</v>
      </c>
      <c r="D63" s="57">
        <v>340.98420175450002</v>
      </c>
      <c r="E63" s="57">
        <v>340.98420175450002</v>
      </c>
      <c r="F63" s="57">
        <v>50.3919737493</v>
      </c>
      <c r="G63" s="57">
        <v>50.3919737493</v>
      </c>
      <c r="H63" s="57">
        <v>102.0089572545</v>
      </c>
      <c r="I63" s="57">
        <v>102.0089572545</v>
      </c>
      <c r="J63" s="57">
        <v>4.7234399577000001</v>
      </c>
      <c r="K63" s="57">
        <v>4.7234399577000001</v>
      </c>
      <c r="L63" s="57">
        <v>22.161374850400001</v>
      </c>
      <c r="M63" s="57">
        <v>22.161374850400001</v>
      </c>
      <c r="N63" s="57">
        <v>8.9357493876999996</v>
      </c>
      <c r="O63" s="57">
        <v>8.9357493876999996</v>
      </c>
      <c r="P63" s="57">
        <v>5.4522300467000004</v>
      </c>
      <c r="Q63" s="57">
        <v>5.4522300467000004</v>
      </c>
      <c r="R63" s="57">
        <v>103.16167629810001</v>
      </c>
      <c r="S63" s="57">
        <v>103.16167629810001</v>
      </c>
      <c r="T63" s="57">
        <v>2.1710714390999999</v>
      </c>
      <c r="U63" s="57">
        <v>2.1710714390999999</v>
      </c>
      <c r="V63" s="57">
        <v>7.9677100285</v>
      </c>
      <c r="W63" s="57">
        <v>7.9677100285</v>
      </c>
      <c r="X63" s="57">
        <v>32.128966670600001</v>
      </c>
      <c r="Y63" s="57">
        <v>32.128966670600001</v>
      </c>
    </row>
    <row r="64" spans="1:25" customFormat="1" x14ac:dyDescent="0.3">
      <c r="A64" s="58" t="s">
        <v>53</v>
      </c>
      <c r="B64" s="59">
        <v>340.98420175450002</v>
      </c>
      <c r="C64" s="60">
        <v>0.50138294887261603</v>
      </c>
      <c r="D64" s="59">
        <v>340.98420175450099</v>
      </c>
      <c r="E64" s="64">
        <v>1</v>
      </c>
      <c r="F64" s="59">
        <v>0</v>
      </c>
      <c r="G64" s="63">
        <v>0</v>
      </c>
      <c r="H64" s="59">
        <v>0</v>
      </c>
      <c r="I64" s="63">
        <v>0</v>
      </c>
      <c r="J64" s="61">
        <v>0</v>
      </c>
      <c r="K64" s="68">
        <v>0</v>
      </c>
      <c r="L64" s="61">
        <v>0</v>
      </c>
      <c r="M64" s="68">
        <v>0</v>
      </c>
      <c r="N64" s="61">
        <v>0</v>
      </c>
      <c r="O64" s="68">
        <v>0</v>
      </c>
      <c r="P64" s="61">
        <v>0</v>
      </c>
      <c r="Q64" s="68">
        <v>0</v>
      </c>
      <c r="R64" s="59">
        <v>0</v>
      </c>
      <c r="S64" s="63">
        <v>0</v>
      </c>
      <c r="T64" s="61">
        <v>0</v>
      </c>
      <c r="U64" s="62">
        <v>0</v>
      </c>
      <c r="V64" s="61">
        <v>0</v>
      </c>
      <c r="W64" s="68">
        <v>0</v>
      </c>
      <c r="X64" s="61">
        <v>0</v>
      </c>
      <c r="Y64" s="68">
        <v>0</v>
      </c>
    </row>
    <row r="65" spans="1:25" customFormat="1" x14ac:dyDescent="0.3">
      <c r="A65" s="58" t="s">
        <v>54</v>
      </c>
      <c r="B65" s="65">
        <v>50.3919737493</v>
      </c>
      <c r="C65" s="66">
        <v>7.40963254835076E-2</v>
      </c>
      <c r="D65" s="65">
        <v>0</v>
      </c>
      <c r="E65" s="63">
        <v>0</v>
      </c>
      <c r="F65" s="65">
        <v>50.3919737493</v>
      </c>
      <c r="G65" s="64">
        <v>1</v>
      </c>
      <c r="H65" s="65">
        <v>0</v>
      </c>
      <c r="I65" s="63">
        <v>0</v>
      </c>
      <c r="J65" s="67">
        <v>0</v>
      </c>
      <c r="K65" s="69">
        <v>0</v>
      </c>
      <c r="L65" s="67">
        <v>0</v>
      </c>
      <c r="M65" s="69">
        <v>0</v>
      </c>
      <c r="N65" s="67">
        <v>0</v>
      </c>
      <c r="O65" s="69">
        <v>0</v>
      </c>
      <c r="P65" s="67">
        <v>0</v>
      </c>
      <c r="Q65" s="69">
        <v>0</v>
      </c>
      <c r="R65" s="65">
        <v>0</v>
      </c>
      <c r="S65" s="63">
        <v>0</v>
      </c>
      <c r="T65" s="67">
        <v>0</v>
      </c>
      <c r="U65" s="69">
        <v>0</v>
      </c>
      <c r="V65" s="67">
        <v>0</v>
      </c>
      <c r="W65" s="69">
        <v>0</v>
      </c>
      <c r="X65" s="67">
        <v>0</v>
      </c>
      <c r="Y65" s="69">
        <v>0</v>
      </c>
    </row>
    <row r="66" spans="1:25" customFormat="1" ht="25.5" customHeight="1" x14ac:dyDescent="0.3">
      <c r="A66" s="72" t="s">
        <v>55</v>
      </c>
      <c r="B66" s="59">
        <v>102.0089572545</v>
      </c>
      <c r="C66" s="60">
        <v>0.14999390451674199</v>
      </c>
      <c r="D66" s="59">
        <v>0</v>
      </c>
      <c r="E66" s="63">
        <v>0</v>
      </c>
      <c r="F66" s="59">
        <v>0</v>
      </c>
      <c r="G66" s="63">
        <v>0</v>
      </c>
      <c r="H66" s="59">
        <v>102.0089572545</v>
      </c>
      <c r="I66" s="64">
        <v>1</v>
      </c>
      <c r="J66" s="61">
        <v>0</v>
      </c>
      <c r="K66" s="62">
        <v>0</v>
      </c>
      <c r="L66" s="61">
        <v>0</v>
      </c>
      <c r="M66" s="62">
        <v>0</v>
      </c>
      <c r="N66" s="61">
        <v>0</v>
      </c>
      <c r="O66" s="62">
        <v>0</v>
      </c>
      <c r="P66" s="61">
        <v>0</v>
      </c>
      <c r="Q66" s="62">
        <v>0</v>
      </c>
      <c r="R66" s="59">
        <v>0</v>
      </c>
      <c r="S66" s="63">
        <v>0</v>
      </c>
      <c r="T66" s="61">
        <v>0</v>
      </c>
      <c r="U66" s="62">
        <v>0</v>
      </c>
      <c r="V66" s="61">
        <v>0</v>
      </c>
      <c r="W66" s="62">
        <v>0</v>
      </c>
      <c r="X66" s="61">
        <v>0</v>
      </c>
      <c r="Y66" s="68">
        <v>0</v>
      </c>
    </row>
    <row r="67" spans="1:25" customFormat="1" ht="25.5" customHeight="1" x14ac:dyDescent="0.3">
      <c r="A67" s="72" t="s">
        <v>56</v>
      </c>
      <c r="B67" s="65">
        <v>4.7234399577000001</v>
      </c>
      <c r="C67" s="66">
        <v>6.9453430470642402E-3</v>
      </c>
      <c r="D67" s="65">
        <v>0</v>
      </c>
      <c r="E67" s="66">
        <v>0</v>
      </c>
      <c r="F67" s="65">
        <v>0</v>
      </c>
      <c r="G67" s="66">
        <v>0</v>
      </c>
      <c r="H67" s="65">
        <v>0</v>
      </c>
      <c r="I67" s="66">
        <v>0</v>
      </c>
      <c r="J67" s="67">
        <v>4.7234399577000001</v>
      </c>
      <c r="K67" s="70">
        <v>100</v>
      </c>
      <c r="L67" s="67">
        <v>0</v>
      </c>
      <c r="M67" s="69">
        <v>0</v>
      </c>
      <c r="N67" s="67">
        <v>0</v>
      </c>
      <c r="O67" s="69">
        <v>0</v>
      </c>
      <c r="P67" s="67">
        <v>0</v>
      </c>
      <c r="Q67" s="69">
        <v>0</v>
      </c>
      <c r="R67" s="65">
        <v>0</v>
      </c>
      <c r="S67" s="66">
        <v>0</v>
      </c>
      <c r="T67" s="67">
        <v>0</v>
      </c>
      <c r="U67" s="69">
        <v>0</v>
      </c>
      <c r="V67" s="67">
        <v>0</v>
      </c>
      <c r="W67" s="69">
        <v>0</v>
      </c>
      <c r="X67" s="67">
        <v>0</v>
      </c>
      <c r="Y67" s="69">
        <v>0</v>
      </c>
    </row>
    <row r="68" spans="1:25" customFormat="1" ht="25.5" customHeight="1" x14ac:dyDescent="0.3">
      <c r="A68" s="72" t="s">
        <v>57</v>
      </c>
      <c r="B68" s="59">
        <v>22.161374850400001</v>
      </c>
      <c r="C68" s="60">
        <v>3.2586071191547002E-2</v>
      </c>
      <c r="D68" s="59">
        <v>0</v>
      </c>
      <c r="E68" s="63">
        <v>0</v>
      </c>
      <c r="F68" s="59">
        <v>0</v>
      </c>
      <c r="G68" s="60">
        <v>0</v>
      </c>
      <c r="H68" s="59">
        <v>0</v>
      </c>
      <c r="I68" s="60">
        <v>0</v>
      </c>
      <c r="J68" s="61">
        <v>0</v>
      </c>
      <c r="K68" s="62">
        <v>0</v>
      </c>
      <c r="L68" s="61">
        <v>22.161374850400001</v>
      </c>
      <c r="M68" s="70">
        <v>100</v>
      </c>
      <c r="N68" s="61">
        <v>0</v>
      </c>
      <c r="O68" s="62">
        <v>0</v>
      </c>
      <c r="P68" s="61">
        <v>0</v>
      </c>
      <c r="Q68" s="62">
        <v>0</v>
      </c>
      <c r="R68" s="59">
        <v>0</v>
      </c>
      <c r="S68" s="60">
        <v>0</v>
      </c>
      <c r="T68" s="61">
        <v>0</v>
      </c>
      <c r="U68" s="62">
        <v>0</v>
      </c>
      <c r="V68" s="61">
        <v>0</v>
      </c>
      <c r="W68" s="62">
        <v>0</v>
      </c>
      <c r="X68" s="61">
        <v>0</v>
      </c>
      <c r="Y68" s="62">
        <v>0</v>
      </c>
    </row>
    <row r="69" spans="1:25" customFormat="1" ht="25.5" customHeight="1" x14ac:dyDescent="0.3">
      <c r="A69" s="72" t="s">
        <v>58</v>
      </c>
      <c r="B69" s="65">
        <v>8.9357493876999996</v>
      </c>
      <c r="C69" s="66">
        <v>1.31391200980547E-2</v>
      </c>
      <c r="D69" s="65">
        <v>0</v>
      </c>
      <c r="E69" s="63">
        <v>0</v>
      </c>
      <c r="F69" s="65">
        <v>0</v>
      </c>
      <c r="G69" s="66">
        <v>0</v>
      </c>
      <c r="H69" s="65">
        <v>0</v>
      </c>
      <c r="I69" s="66">
        <v>0</v>
      </c>
      <c r="J69" s="67">
        <v>0</v>
      </c>
      <c r="K69" s="69">
        <v>0</v>
      </c>
      <c r="L69" s="67">
        <v>0</v>
      </c>
      <c r="M69" s="69">
        <v>0</v>
      </c>
      <c r="N69" s="67">
        <v>8.9357493876999996</v>
      </c>
      <c r="O69" s="70">
        <v>100</v>
      </c>
      <c r="P69" s="67">
        <v>0</v>
      </c>
      <c r="Q69" s="69">
        <v>0</v>
      </c>
      <c r="R69" s="65">
        <v>0</v>
      </c>
      <c r="S69" s="66">
        <v>0</v>
      </c>
      <c r="T69" s="67">
        <v>0</v>
      </c>
      <c r="U69" s="69">
        <v>0</v>
      </c>
      <c r="V69" s="67">
        <v>0</v>
      </c>
      <c r="W69" s="69">
        <v>0</v>
      </c>
      <c r="X69" s="67">
        <v>0</v>
      </c>
      <c r="Y69" s="69">
        <v>0</v>
      </c>
    </row>
    <row r="70" spans="1:25" customFormat="1" ht="25.5" customHeight="1" x14ac:dyDescent="0.3">
      <c r="A70" s="72" t="s">
        <v>59</v>
      </c>
      <c r="B70" s="59">
        <v>5.4522300467000004</v>
      </c>
      <c r="C70" s="60">
        <v>8.0169555207560209E-3</v>
      </c>
      <c r="D70" s="59">
        <v>0</v>
      </c>
      <c r="E70" s="60">
        <v>0</v>
      </c>
      <c r="F70" s="59">
        <v>0</v>
      </c>
      <c r="G70" s="60">
        <v>0</v>
      </c>
      <c r="H70" s="59">
        <v>0</v>
      </c>
      <c r="I70" s="60">
        <v>0</v>
      </c>
      <c r="J70" s="61">
        <v>0</v>
      </c>
      <c r="K70" s="62">
        <v>0</v>
      </c>
      <c r="L70" s="61">
        <v>0</v>
      </c>
      <c r="M70" s="62">
        <v>0</v>
      </c>
      <c r="N70" s="61">
        <v>0</v>
      </c>
      <c r="O70" s="62">
        <v>0</v>
      </c>
      <c r="P70" s="61">
        <v>5.4522300467000004</v>
      </c>
      <c r="Q70" s="70">
        <v>100</v>
      </c>
      <c r="R70" s="59">
        <v>0</v>
      </c>
      <c r="S70" s="60">
        <v>0</v>
      </c>
      <c r="T70" s="61">
        <v>0</v>
      </c>
      <c r="U70" s="62">
        <v>0</v>
      </c>
      <c r="V70" s="61">
        <v>0</v>
      </c>
      <c r="W70" s="62">
        <v>0</v>
      </c>
      <c r="X70" s="61">
        <v>0</v>
      </c>
      <c r="Y70" s="62">
        <v>0</v>
      </c>
    </row>
    <row r="71" spans="1:25" customFormat="1" ht="25.5" customHeight="1" x14ac:dyDescent="0.3">
      <c r="A71" s="72" t="s">
        <v>60</v>
      </c>
      <c r="B71" s="65">
        <v>103.16167629810001</v>
      </c>
      <c r="C71" s="66">
        <v>0.15168886185003699</v>
      </c>
      <c r="D71" s="65">
        <v>0</v>
      </c>
      <c r="E71" s="63">
        <v>0</v>
      </c>
      <c r="F71" s="65">
        <v>0</v>
      </c>
      <c r="G71" s="63">
        <v>0</v>
      </c>
      <c r="H71" s="65">
        <v>0</v>
      </c>
      <c r="I71" s="63">
        <v>0</v>
      </c>
      <c r="J71" s="67">
        <v>0</v>
      </c>
      <c r="K71" s="69">
        <v>0</v>
      </c>
      <c r="L71" s="67">
        <v>0</v>
      </c>
      <c r="M71" s="69">
        <v>0</v>
      </c>
      <c r="N71" s="67">
        <v>0</v>
      </c>
      <c r="O71" s="69">
        <v>0</v>
      </c>
      <c r="P71" s="67">
        <v>0</v>
      </c>
      <c r="Q71" s="69">
        <v>0</v>
      </c>
      <c r="R71" s="65">
        <v>103.16167629810001</v>
      </c>
      <c r="S71" s="64">
        <v>1</v>
      </c>
      <c r="T71" s="67">
        <v>0</v>
      </c>
      <c r="U71" s="69">
        <v>0</v>
      </c>
      <c r="V71" s="67">
        <v>0</v>
      </c>
      <c r="W71" s="69">
        <v>0</v>
      </c>
      <c r="X71" s="67">
        <v>0</v>
      </c>
      <c r="Y71" s="68">
        <v>0</v>
      </c>
    </row>
    <row r="72" spans="1:25" customFormat="1" x14ac:dyDescent="0.3">
      <c r="A72" s="58" t="s">
        <v>61</v>
      </c>
      <c r="B72" s="59">
        <v>2.1710714390999999</v>
      </c>
      <c r="C72" s="60">
        <v>3.19234203446408E-3</v>
      </c>
      <c r="D72" s="59">
        <v>0</v>
      </c>
      <c r="E72" s="60">
        <v>0</v>
      </c>
      <c r="F72" s="59">
        <v>0</v>
      </c>
      <c r="G72" s="60">
        <v>0</v>
      </c>
      <c r="H72" s="59">
        <v>0</v>
      </c>
      <c r="I72" s="60">
        <v>0</v>
      </c>
      <c r="J72" s="61">
        <v>0</v>
      </c>
      <c r="K72" s="62">
        <v>0</v>
      </c>
      <c r="L72" s="61">
        <v>0</v>
      </c>
      <c r="M72" s="62">
        <v>0</v>
      </c>
      <c r="N72" s="61">
        <v>0</v>
      </c>
      <c r="O72" s="62">
        <v>0</v>
      </c>
      <c r="P72" s="61">
        <v>0</v>
      </c>
      <c r="Q72" s="62">
        <v>0</v>
      </c>
      <c r="R72" s="59">
        <v>0</v>
      </c>
      <c r="S72" s="60">
        <v>0</v>
      </c>
      <c r="T72" s="61">
        <v>2.1710714390999999</v>
      </c>
      <c r="U72" s="70">
        <v>100</v>
      </c>
      <c r="V72" s="61">
        <v>0</v>
      </c>
      <c r="W72" s="62">
        <v>0</v>
      </c>
      <c r="X72" s="61">
        <v>0</v>
      </c>
      <c r="Y72" s="62">
        <v>0</v>
      </c>
    </row>
    <row r="73" spans="1:25" customFormat="1" x14ac:dyDescent="0.3">
      <c r="A73" s="58" t="s">
        <v>62</v>
      </c>
      <c r="B73" s="65">
        <v>7.9677100285000098</v>
      </c>
      <c r="C73" s="66">
        <v>1.1715715652795699E-2</v>
      </c>
      <c r="D73" s="65">
        <v>0</v>
      </c>
      <c r="E73" s="66">
        <v>0</v>
      </c>
      <c r="F73" s="65">
        <v>0</v>
      </c>
      <c r="G73" s="66">
        <v>0</v>
      </c>
      <c r="H73" s="65">
        <v>0</v>
      </c>
      <c r="I73" s="66">
        <v>0</v>
      </c>
      <c r="J73" s="67">
        <v>0</v>
      </c>
      <c r="K73" s="69">
        <v>0</v>
      </c>
      <c r="L73" s="67">
        <v>0</v>
      </c>
      <c r="M73" s="69">
        <v>0</v>
      </c>
      <c r="N73" s="67">
        <v>0</v>
      </c>
      <c r="O73" s="69">
        <v>0</v>
      </c>
      <c r="P73" s="67">
        <v>0</v>
      </c>
      <c r="Q73" s="69">
        <v>0</v>
      </c>
      <c r="R73" s="65">
        <v>0</v>
      </c>
      <c r="S73" s="66">
        <v>0</v>
      </c>
      <c r="T73" s="67">
        <v>0</v>
      </c>
      <c r="U73" s="69">
        <v>0</v>
      </c>
      <c r="V73" s="67">
        <v>7.9677100285</v>
      </c>
      <c r="W73" s="70">
        <v>100</v>
      </c>
      <c r="X73" s="67">
        <v>0</v>
      </c>
      <c r="Y73" s="69">
        <v>0</v>
      </c>
    </row>
    <row r="74" spans="1:25" customFormat="1" x14ac:dyDescent="0.3">
      <c r="A74" s="58" t="s">
        <v>63</v>
      </c>
      <c r="B74" s="59">
        <v>32.128966670600001</v>
      </c>
      <c r="C74" s="60">
        <v>4.7242411732416299E-2</v>
      </c>
      <c r="D74" s="59">
        <v>0</v>
      </c>
      <c r="E74" s="63">
        <v>0</v>
      </c>
      <c r="F74" s="59">
        <v>0</v>
      </c>
      <c r="G74" s="60">
        <v>0</v>
      </c>
      <c r="H74" s="59">
        <v>0</v>
      </c>
      <c r="I74" s="63">
        <v>0</v>
      </c>
      <c r="J74" s="61">
        <v>0</v>
      </c>
      <c r="K74" s="62">
        <v>0</v>
      </c>
      <c r="L74" s="61">
        <v>0</v>
      </c>
      <c r="M74" s="62">
        <v>0</v>
      </c>
      <c r="N74" s="61">
        <v>0</v>
      </c>
      <c r="O74" s="62">
        <v>0</v>
      </c>
      <c r="P74" s="61">
        <v>0</v>
      </c>
      <c r="Q74" s="62">
        <v>0</v>
      </c>
      <c r="R74" s="59">
        <v>0</v>
      </c>
      <c r="S74" s="63">
        <v>0</v>
      </c>
      <c r="T74" s="61">
        <v>0</v>
      </c>
      <c r="U74" s="62">
        <v>0</v>
      </c>
      <c r="V74" s="61">
        <v>0</v>
      </c>
      <c r="W74" s="62">
        <v>0</v>
      </c>
      <c r="X74" s="61">
        <v>32.1289666706001</v>
      </c>
      <c r="Y74" s="70">
        <v>100</v>
      </c>
    </row>
    <row r="75" spans="1:25" customFormat="1" x14ac:dyDescent="0.3">
      <c r="A75" s="71" t="s">
        <v>1</v>
      </c>
    </row>
    <row r="76" spans="1:25" customFormat="1" x14ac:dyDescent="0.3">
      <c r="A76" s="71" t="s">
        <v>1</v>
      </c>
    </row>
    <row r="77" spans="1:25" customFormat="1" x14ac:dyDescent="0.3">
      <c r="A77" s="53" t="s">
        <v>64</v>
      </c>
    </row>
    <row r="78" spans="1:25" customFormat="1" x14ac:dyDescent="0.3">
      <c r="A78" s="54" t="s">
        <v>1</v>
      </c>
    </row>
    <row r="79" spans="1:25" customFormat="1" ht="25.5" customHeight="1" x14ac:dyDescent="0.3">
      <c r="A79" s="115" t="s">
        <v>1</v>
      </c>
      <c r="B79" s="114" t="s">
        <v>501</v>
      </c>
      <c r="C79" s="114" t="s">
        <v>1</v>
      </c>
      <c r="D79" s="114" t="s">
        <v>53</v>
      </c>
      <c r="E79" s="114" t="s">
        <v>1</v>
      </c>
      <c r="F79" s="114" t="s">
        <v>54</v>
      </c>
      <c r="G79" s="114" t="s">
        <v>1</v>
      </c>
      <c r="H79" s="117" t="s">
        <v>55</v>
      </c>
      <c r="I79" s="117" t="s">
        <v>1</v>
      </c>
      <c r="J79" s="117" t="s">
        <v>56</v>
      </c>
      <c r="K79" s="117" t="s">
        <v>1</v>
      </c>
      <c r="L79" s="117" t="s">
        <v>57</v>
      </c>
      <c r="M79" s="117" t="s">
        <v>1</v>
      </c>
      <c r="N79" s="117" t="s">
        <v>58</v>
      </c>
      <c r="O79" s="117" t="s">
        <v>1</v>
      </c>
      <c r="P79" s="117" t="s">
        <v>59</v>
      </c>
      <c r="Q79" s="117" t="s">
        <v>1</v>
      </c>
      <c r="R79" s="117" t="s">
        <v>60</v>
      </c>
      <c r="S79" s="117" t="s">
        <v>1</v>
      </c>
      <c r="T79" s="114" t="s">
        <v>61</v>
      </c>
      <c r="U79" s="114" t="s">
        <v>1</v>
      </c>
      <c r="V79" s="114" t="s">
        <v>62</v>
      </c>
      <c r="W79" s="114" t="s">
        <v>1</v>
      </c>
      <c r="X79" s="114" t="s">
        <v>63</v>
      </c>
      <c r="Y79" s="114" t="s">
        <v>1</v>
      </c>
    </row>
    <row r="80" spans="1:25" customFormat="1" x14ac:dyDescent="0.3">
      <c r="A80" s="116" t="s">
        <v>1</v>
      </c>
      <c r="B80" s="55" t="s">
        <v>14</v>
      </c>
      <c r="C80" s="55" t="s">
        <v>15</v>
      </c>
      <c r="D80" s="55" t="s">
        <v>14</v>
      </c>
      <c r="E80" s="55" t="s">
        <v>15</v>
      </c>
      <c r="F80" s="55" t="s">
        <v>14</v>
      </c>
      <c r="G80" s="55" t="s">
        <v>15</v>
      </c>
      <c r="H80" s="55" t="s">
        <v>14</v>
      </c>
      <c r="I80" s="55" t="s">
        <v>15</v>
      </c>
      <c r="J80" s="55" t="s">
        <v>14</v>
      </c>
      <c r="K80" s="55" t="s">
        <v>15</v>
      </c>
      <c r="L80" s="55" t="s">
        <v>14</v>
      </c>
      <c r="M80" s="55" t="s">
        <v>15</v>
      </c>
      <c r="N80" s="55" t="s">
        <v>14</v>
      </c>
      <c r="O80" s="55" t="s">
        <v>15</v>
      </c>
      <c r="P80" s="55" t="s">
        <v>14</v>
      </c>
      <c r="Q80" s="55" t="s">
        <v>15</v>
      </c>
      <c r="R80" s="55" t="s">
        <v>14</v>
      </c>
      <c r="S80" s="55" t="s">
        <v>15</v>
      </c>
      <c r="T80" s="55" t="s">
        <v>14</v>
      </c>
      <c r="U80" s="55" t="s">
        <v>15</v>
      </c>
      <c r="V80" s="55" t="s">
        <v>14</v>
      </c>
      <c r="W80" s="55" t="s">
        <v>15</v>
      </c>
      <c r="X80" s="55" t="s">
        <v>14</v>
      </c>
      <c r="Y80" s="55" t="s">
        <v>15</v>
      </c>
    </row>
    <row r="81" spans="1:25" customFormat="1" x14ac:dyDescent="0.3">
      <c r="A81" s="56" t="s">
        <v>16</v>
      </c>
      <c r="B81" s="57">
        <v>105.33274773719999</v>
      </c>
      <c r="C81" s="57">
        <v>105.33274773719999</v>
      </c>
      <c r="D81" s="57">
        <v>0</v>
      </c>
      <c r="E81" s="57">
        <v>0</v>
      </c>
      <c r="F81" s="57">
        <v>0</v>
      </c>
      <c r="G81" s="57">
        <v>0</v>
      </c>
      <c r="H81" s="57">
        <v>0</v>
      </c>
      <c r="I81" s="57">
        <v>0</v>
      </c>
      <c r="J81" s="57">
        <v>0</v>
      </c>
      <c r="K81" s="57">
        <v>0</v>
      </c>
      <c r="L81" s="57">
        <v>0</v>
      </c>
      <c r="M81" s="57">
        <v>0</v>
      </c>
      <c r="N81" s="57">
        <v>0</v>
      </c>
      <c r="O81" s="57">
        <v>0</v>
      </c>
      <c r="P81" s="57">
        <v>0</v>
      </c>
      <c r="Q81" s="57">
        <v>0</v>
      </c>
      <c r="R81" s="57">
        <v>103.16167629810001</v>
      </c>
      <c r="S81" s="57">
        <v>103.16167629810001</v>
      </c>
      <c r="T81" s="57">
        <v>2.1710714390999999</v>
      </c>
      <c r="U81" s="57">
        <v>2.1710714390999999</v>
      </c>
      <c r="V81" s="57">
        <v>0</v>
      </c>
      <c r="W81" s="57">
        <v>0</v>
      </c>
      <c r="X81" s="57">
        <v>0</v>
      </c>
      <c r="Y81" s="57">
        <v>0</v>
      </c>
    </row>
    <row r="82" spans="1:25" customFormat="1" x14ac:dyDescent="0.3">
      <c r="A82" s="58" t="s">
        <v>65</v>
      </c>
      <c r="B82" s="59">
        <v>7.9136495630999999</v>
      </c>
      <c r="C82" s="60">
        <v>7.5130002141823596E-2</v>
      </c>
      <c r="D82" s="61"/>
      <c r="E82" s="62"/>
      <c r="F82" s="61"/>
      <c r="G82" s="62"/>
      <c r="H82" s="61"/>
      <c r="I82" s="62"/>
      <c r="J82" s="61"/>
      <c r="K82" s="62"/>
      <c r="L82" s="61"/>
      <c r="M82" s="62"/>
      <c r="N82" s="61"/>
      <c r="O82" s="62"/>
      <c r="P82" s="61"/>
      <c r="Q82" s="62"/>
      <c r="R82" s="59">
        <v>7.9136495630999999</v>
      </c>
      <c r="S82" s="60">
        <v>7.67111377701193E-2</v>
      </c>
      <c r="T82" s="61">
        <v>0</v>
      </c>
      <c r="U82" s="62">
        <v>0</v>
      </c>
      <c r="V82" s="61"/>
      <c r="W82" s="62"/>
      <c r="X82" s="61"/>
      <c r="Y82" s="62"/>
    </row>
    <row r="83" spans="1:25" customFormat="1" x14ac:dyDescent="0.3">
      <c r="A83" s="58" t="s">
        <v>66</v>
      </c>
      <c r="B83" s="65">
        <v>97.4190981741</v>
      </c>
      <c r="C83" s="66">
        <v>0.92486999785817603</v>
      </c>
      <c r="D83" s="67"/>
      <c r="E83" s="69"/>
      <c r="F83" s="67"/>
      <c r="G83" s="69"/>
      <c r="H83" s="67"/>
      <c r="I83" s="69"/>
      <c r="J83" s="67"/>
      <c r="K83" s="69"/>
      <c r="L83" s="67"/>
      <c r="M83" s="69"/>
      <c r="N83" s="67"/>
      <c r="O83" s="69"/>
      <c r="P83" s="67"/>
      <c r="Q83" s="69"/>
      <c r="R83" s="65">
        <v>95.248026734999996</v>
      </c>
      <c r="S83" s="66">
        <v>0.92328886222988105</v>
      </c>
      <c r="T83" s="67">
        <v>2.1710714390999999</v>
      </c>
      <c r="U83" s="69">
        <v>100</v>
      </c>
      <c r="V83" s="67"/>
      <c r="W83" s="69"/>
      <c r="X83" s="67"/>
      <c r="Y83" s="69"/>
    </row>
    <row r="84" spans="1:25" customFormat="1" x14ac:dyDescent="0.3">
      <c r="A84" s="71" t="s">
        <v>1</v>
      </c>
    </row>
    <row r="85" spans="1:25" customFormat="1" x14ac:dyDescent="0.3">
      <c r="A85" s="71" t="s">
        <v>1</v>
      </c>
    </row>
    <row r="86" spans="1:25" customFormat="1" x14ac:dyDescent="0.3">
      <c r="A86" s="53" t="s">
        <v>67</v>
      </c>
    </row>
    <row r="87" spans="1:25" customFormat="1" x14ac:dyDescent="0.3">
      <c r="A87" s="54" t="s">
        <v>1</v>
      </c>
    </row>
    <row r="88" spans="1:25" customFormat="1" ht="25.5" customHeight="1" x14ac:dyDescent="0.3">
      <c r="A88" s="115" t="s">
        <v>1</v>
      </c>
      <c r="B88" s="114" t="s">
        <v>501</v>
      </c>
      <c r="C88" s="114" t="s">
        <v>1</v>
      </c>
      <c r="D88" s="114" t="s">
        <v>53</v>
      </c>
      <c r="E88" s="114" t="s">
        <v>1</v>
      </c>
      <c r="F88" s="114" t="s">
        <v>54</v>
      </c>
      <c r="G88" s="114" t="s">
        <v>1</v>
      </c>
      <c r="H88" s="117" t="s">
        <v>55</v>
      </c>
      <c r="I88" s="117" t="s">
        <v>1</v>
      </c>
      <c r="J88" s="117" t="s">
        <v>56</v>
      </c>
      <c r="K88" s="117" t="s">
        <v>1</v>
      </c>
      <c r="L88" s="117" t="s">
        <v>57</v>
      </c>
      <c r="M88" s="117" t="s">
        <v>1</v>
      </c>
      <c r="N88" s="117" t="s">
        <v>58</v>
      </c>
      <c r="O88" s="117" t="s">
        <v>1</v>
      </c>
      <c r="P88" s="117" t="s">
        <v>59</v>
      </c>
      <c r="Q88" s="117" t="s">
        <v>1</v>
      </c>
      <c r="R88" s="117" t="s">
        <v>60</v>
      </c>
      <c r="S88" s="117" t="s">
        <v>1</v>
      </c>
      <c r="T88" s="114" t="s">
        <v>61</v>
      </c>
      <c r="U88" s="114" t="s">
        <v>1</v>
      </c>
      <c r="V88" s="114" t="s">
        <v>62</v>
      </c>
      <c r="W88" s="114" t="s">
        <v>1</v>
      </c>
      <c r="X88" s="114" t="s">
        <v>63</v>
      </c>
      <c r="Y88" s="114" t="s">
        <v>1</v>
      </c>
    </row>
    <row r="89" spans="1:25" customFormat="1" x14ac:dyDescent="0.3">
      <c r="A89" s="116" t="s">
        <v>1</v>
      </c>
      <c r="B89" s="55" t="s">
        <v>14</v>
      </c>
      <c r="C89" s="55" t="s">
        <v>15</v>
      </c>
      <c r="D89" s="55" t="s">
        <v>14</v>
      </c>
      <c r="E89" s="55" t="s">
        <v>15</v>
      </c>
      <c r="F89" s="55" t="s">
        <v>14</v>
      </c>
      <c r="G89" s="55" t="s">
        <v>15</v>
      </c>
      <c r="H89" s="55" t="s">
        <v>14</v>
      </c>
      <c r="I89" s="55" t="s">
        <v>15</v>
      </c>
      <c r="J89" s="55" t="s">
        <v>14</v>
      </c>
      <c r="K89" s="55" t="s">
        <v>15</v>
      </c>
      <c r="L89" s="55" t="s">
        <v>14</v>
      </c>
      <c r="M89" s="55" t="s">
        <v>15</v>
      </c>
      <c r="N89" s="55" t="s">
        <v>14</v>
      </c>
      <c r="O89" s="55" t="s">
        <v>15</v>
      </c>
      <c r="P89" s="55" t="s">
        <v>14</v>
      </c>
      <c r="Q89" s="55" t="s">
        <v>15</v>
      </c>
      <c r="R89" s="55" t="s">
        <v>14</v>
      </c>
      <c r="S89" s="55" t="s">
        <v>15</v>
      </c>
      <c r="T89" s="55" t="s">
        <v>14</v>
      </c>
      <c r="U89" s="55" t="s">
        <v>15</v>
      </c>
      <c r="V89" s="55" t="s">
        <v>14</v>
      </c>
      <c r="W89" s="55" t="s">
        <v>15</v>
      </c>
      <c r="X89" s="55" t="s">
        <v>14</v>
      </c>
      <c r="Y89" s="55" t="s">
        <v>15</v>
      </c>
    </row>
    <row r="90" spans="1:25" customFormat="1" x14ac:dyDescent="0.3">
      <c r="A90" s="56" t="s">
        <v>16</v>
      </c>
      <c r="B90" s="57">
        <v>680.08735143709998</v>
      </c>
      <c r="C90" s="57">
        <v>680.08735143709998</v>
      </c>
      <c r="D90" s="57">
        <v>340.98420175450002</v>
      </c>
      <c r="E90" s="57">
        <v>340.98420175450002</v>
      </c>
      <c r="F90" s="57">
        <v>50.3919737493</v>
      </c>
      <c r="G90" s="57">
        <v>50.3919737493</v>
      </c>
      <c r="H90" s="57">
        <v>102.0089572545</v>
      </c>
      <c r="I90" s="57">
        <v>102.0089572545</v>
      </c>
      <c r="J90" s="57">
        <v>4.7234399577000001</v>
      </c>
      <c r="K90" s="57">
        <v>4.7234399577000001</v>
      </c>
      <c r="L90" s="57">
        <v>22.161374850400001</v>
      </c>
      <c r="M90" s="57">
        <v>22.161374850400001</v>
      </c>
      <c r="N90" s="57">
        <v>8.9357493876999996</v>
      </c>
      <c r="O90" s="57">
        <v>8.9357493876999996</v>
      </c>
      <c r="P90" s="57">
        <v>5.4522300467000004</v>
      </c>
      <c r="Q90" s="57">
        <v>5.4522300467000004</v>
      </c>
      <c r="R90" s="57">
        <v>103.16167629810001</v>
      </c>
      <c r="S90" s="57">
        <v>103.16167629810001</v>
      </c>
      <c r="T90" s="57">
        <v>2.1710714390999999</v>
      </c>
      <c r="U90" s="57">
        <v>2.1710714390999999</v>
      </c>
      <c r="V90" s="57">
        <v>7.9677100285</v>
      </c>
      <c r="W90" s="57">
        <v>7.9677100285</v>
      </c>
      <c r="X90" s="57">
        <v>32.128966670600001</v>
      </c>
      <c r="Y90" s="57">
        <v>32.128966670600001</v>
      </c>
    </row>
    <row r="91" spans="1:25" customFormat="1" ht="22.8" x14ac:dyDescent="0.3">
      <c r="A91" s="72" t="s">
        <v>68</v>
      </c>
      <c r="B91" s="59">
        <v>69.265989070700002</v>
      </c>
      <c r="C91" s="60">
        <v>0.101848665357962</v>
      </c>
      <c r="D91" s="59">
        <v>29.595984922500101</v>
      </c>
      <c r="E91" s="60">
        <v>8.6795765816178094E-2</v>
      </c>
      <c r="F91" s="59">
        <v>8.2272389886000106</v>
      </c>
      <c r="G91" s="60">
        <v>0.16326486891604</v>
      </c>
      <c r="H91" s="59">
        <v>9.0876294891999994</v>
      </c>
      <c r="I91" s="60">
        <v>8.9086583509793801E-2</v>
      </c>
      <c r="J91" s="61">
        <v>0</v>
      </c>
      <c r="K91" s="62">
        <v>0</v>
      </c>
      <c r="L91" s="61">
        <v>1.6812292042000001</v>
      </c>
      <c r="M91" s="62">
        <v>7.5863037178384003</v>
      </c>
      <c r="N91" s="61">
        <v>0</v>
      </c>
      <c r="O91" s="62">
        <v>0</v>
      </c>
      <c r="P91" s="61">
        <v>0</v>
      </c>
      <c r="Q91" s="62">
        <v>0</v>
      </c>
      <c r="R91" s="59">
        <v>16.269964051599999</v>
      </c>
      <c r="S91" s="60">
        <v>0.15771325782440401</v>
      </c>
      <c r="T91" s="61">
        <v>0</v>
      </c>
      <c r="U91" s="62">
        <v>0</v>
      </c>
      <c r="V91" s="61">
        <v>0.2412093257</v>
      </c>
      <c r="W91" s="62">
        <v>3.0273356439580401</v>
      </c>
      <c r="X91" s="61">
        <v>4.1627330888999996</v>
      </c>
      <c r="Y91" s="62">
        <v>12.9563242153977</v>
      </c>
    </row>
    <row r="92" spans="1:25" customFormat="1" x14ac:dyDescent="0.3">
      <c r="A92" s="58" t="s">
        <v>69</v>
      </c>
      <c r="B92" s="65">
        <v>1.3814750173000001</v>
      </c>
      <c r="C92" s="66">
        <v>2.0313199685022699E-3</v>
      </c>
      <c r="D92" s="65">
        <v>0</v>
      </c>
      <c r="E92" s="66">
        <v>0</v>
      </c>
      <c r="F92" s="65">
        <v>1.3814750173000001</v>
      </c>
      <c r="G92" s="64">
        <v>2.7414584397365299E-2</v>
      </c>
      <c r="H92" s="65">
        <v>0</v>
      </c>
      <c r="I92" s="66">
        <v>0</v>
      </c>
      <c r="J92" s="67">
        <v>0</v>
      </c>
      <c r="K92" s="69">
        <v>0</v>
      </c>
      <c r="L92" s="67">
        <v>0</v>
      </c>
      <c r="M92" s="69">
        <v>0</v>
      </c>
      <c r="N92" s="67">
        <v>0</v>
      </c>
      <c r="O92" s="69">
        <v>0</v>
      </c>
      <c r="P92" s="67">
        <v>0</v>
      </c>
      <c r="Q92" s="69">
        <v>0</v>
      </c>
      <c r="R92" s="65">
        <v>0</v>
      </c>
      <c r="S92" s="66">
        <v>0</v>
      </c>
      <c r="T92" s="67">
        <v>0</v>
      </c>
      <c r="U92" s="69">
        <v>0</v>
      </c>
      <c r="V92" s="67">
        <v>0</v>
      </c>
      <c r="W92" s="69">
        <v>0</v>
      </c>
      <c r="X92" s="67">
        <v>0</v>
      </c>
      <c r="Y92" s="69">
        <v>0</v>
      </c>
    </row>
    <row r="93" spans="1:25" customFormat="1" x14ac:dyDescent="0.3">
      <c r="A93" s="58" t="s">
        <v>70</v>
      </c>
      <c r="B93" s="59">
        <v>79.605663504299997</v>
      </c>
      <c r="C93" s="60">
        <v>0.11705211593199701</v>
      </c>
      <c r="D93" s="59">
        <v>68.455991911399906</v>
      </c>
      <c r="E93" s="64">
        <v>0.200760010461384</v>
      </c>
      <c r="F93" s="59">
        <v>6.6628176974000004</v>
      </c>
      <c r="G93" s="60">
        <v>0.13221981997664001</v>
      </c>
      <c r="H93" s="59">
        <v>1.8265918441</v>
      </c>
      <c r="I93" s="63">
        <v>1.7906190723456498E-2</v>
      </c>
      <c r="J93" s="61">
        <v>0</v>
      </c>
      <c r="K93" s="62">
        <v>0</v>
      </c>
      <c r="L93" s="61">
        <v>0</v>
      </c>
      <c r="M93" s="62">
        <v>0</v>
      </c>
      <c r="N93" s="61">
        <v>1.6163481718999999</v>
      </c>
      <c r="O93" s="62">
        <v>18.088557565467202</v>
      </c>
      <c r="P93" s="61">
        <v>1.0439138795</v>
      </c>
      <c r="Q93" s="62">
        <v>19.1465486701508</v>
      </c>
      <c r="R93" s="59">
        <v>0</v>
      </c>
      <c r="S93" s="63">
        <v>0</v>
      </c>
      <c r="T93" s="61">
        <v>0</v>
      </c>
      <c r="U93" s="62">
        <v>0</v>
      </c>
      <c r="V93" s="61">
        <v>0</v>
      </c>
      <c r="W93" s="62">
        <v>0</v>
      </c>
      <c r="X93" s="61">
        <v>0</v>
      </c>
      <c r="Y93" s="62">
        <v>0</v>
      </c>
    </row>
    <row r="94" spans="1:25" customFormat="1" x14ac:dyDescent="0.3">
      <c r="A94" s="58" t="s">
        <v>71</v>
      </c>
      <c r="B94" s="65">
        <v>44.4174807845</v>
      </c>
      <c r="C94" s="66">
        <v>6.5311434907061497E-2</v>
      </c>
      <c r="D94" s="65">
        <v>10.944088235300001</v>
      </c>
      <c r="E94" s="63">
        <v>3.2095587358558803E-2</v>
      </c>
      <c r="F94" s="65">
        <v>2.6648625248000002</v>
      </c>
      <c r="G94" s="66">
        <v>5.2882678064123598E-2</v>
      </c>
      <c r="H94" s="65">
        <v>14.2055340814</v>
      </c>
      <c r="I94" s="64">
        <v>0.13925771288847599</v>
      </c>
      <c r="J94" s="67">
        <v>1.8854103354</v>
      </c>
      <c r="K94" s="70">
        <v>39.916043228758802</v>
      </c>
      <c r="L94" s="67">
        <v>2.1834956609999998</v>
      </c>
      <c r="M94" s="69">
        <v>9.8527084882578393</v>
      </c>
      <c r="N94" s="67">
        <v>0</v>
      </c>
      <c r="O94" s="69">
        <v>0</v>
      </c>
      <c r="P94" s="67">
        <v>0</v>
      </c>
      <c r="Q94" s="69">
        <v>0</v>
      </c>
      <c r="R94" s="65">
        <v>12.1503045346</v>
      </c>
      <c r="S94" s="66">
        <v>0.11777924681535799</v>
      </c>
      <c r="T94" s="67">
        <v>0</v>
      </c>
      <c r="U94" s="69">
        <v>0</v>
      </c>
      <c r="V94" s="67">
        <v>0</v>
      </c>
      <c r="W94" s="69">
        <v>0</v>
      </c>
      <c r="X94" s="67">
        <v>0.38378541199999999</v>
      </c>
      <c r="Y94" s="69">
        <v>1.1945152669699399</v>
      </c>
    </row>
    <row r="95" spans="1:25" customFormat="1" ht="25.5" customHeight="1" x14ac:dyDescent="0.3">
      <c r="A95" s="72" t="s">
        <v>72</v>
      </c>
      <c r="B95" s="59">
        <v>60.744048907200003</v>
      </c>
      <c r="C95" s="60">
        <v>8.9318010074501603E-2</v>
      </c>
      <c r="D95" s="59">
        <v>41.796013219299901</v>
      </c>
      <c r="E95" s="60">
        <v>0.122574632502746</v>
      </c>
      <c r="F95" s="59">
        <v>6.2888132518000104</v>
      </c>
      <c r="G95" s="60">
        <v>0.124797914903807</v>
      </c>
      <c r="H95" s="59">
        <v>2.2739809383999998</v>
      </c>
      <c r="I95" s="63">
        <v>2.2291973171793999E-2</v>
      </c>
      <c r="J95" s="61">
        <v>0</v>
      </c>
      <c r="K95" s="62">
        <v>0</v>
      </c>
      <c r="L95" s="61">
        <v>3.8825983547999998</v>
      </c>
      <c r="M95" s="62">
        <v>17.519663743831</v>
      </c>
      <c r="N95" s="61">
        <v>0</v>
      </c>
      <c r="O95" s="62">
        <v>0</v>
      </c>
      <c r="P95" s="61">
        <v>0</v>
      </c>
      <c r="Q95" s="62">
        <v>0</v>
      </c>
      <c r="R95" s="59">
        <v>3.7863600572</v>
      </c>
      <c r="S95" s="60">
        <v>3.6703165294239601E-2</v>
      </c>
      <c r="T95" s="61">
        <v>0</v>
      </c>
      <c r="U95" s="62">
        <v>0</v>
      </c>
      <c r="V95" s="61">
        <v>1.6812292042000001</v>
      </c>
      <c r="W95" s="62">
        <v>21.100531999612802</v>
      </c>
      <c r="X95" s="61">
        <v>1.0350538815000001</v>
      </c>
      <c r="Y95" s="62">
        <v>3.2215598220503598</v>
      </c>
    </row>
    <row r="96" spans="1:25" customFormat="1" ht="22.8" x14ac:dyDescent="0.3">
      <c r="A96" s="72" t="s">
        <v>73</v>
      </c>
      <c r="B96" s="65">
        <v>82.007043305299902</v>
      </c>
      <c r="C96" s="66">
        <v>0.12058310323226901</v>
      </c>
      <c r="D96" s="65">
        <v>68.673164393599905</v>
      </c>
      <c r="E96" s="64">
        <v>0.20139690941764801</v>
      </c>
      <c r="F96" s="65">
        <v>0.96790556620000101</v>
      </c>
      <c r="G96" s="63">
        <v>1.9207534339006599E-2</v>
      </c>
      <c r="H96" s="65">
        <v>5.9799582364999999</v>
      </c>
      <c r="I96" s="66">
        <v>5.8621893581175699E-2</v>
      </c>
      <c r="J96" s="67">
        <v>0</v>
      </c>
      <c r="K96" s="69">
        <v>0</v>
      </c>
      <c r="L96" s="67">
        <v>1.7810099580000001</v>
      </c>
      <c r="M96" s="69">
        <v>8.0365499434158707</v>
      </c>
      <c r="N96" s="67">
        <v>0</v>
      </c>
      <c r="O96" s="69">
        <v>0</v>
      </c>
      <c r="P96" s="67">
        <v>0</v>
      </c>
      <c r="Q96" s="69">
        <v>0</v>
      </c>
      <c r="R96" s="65">
        <v>1.9399366834</v>
      </c>
      <c r="S96" s="63">
        <v>1.8804819318700101E-2</v>
      </c>
      <c r="T96" s="67">
        <v>0</v>
      </c>
      <c r="U96" s="69">
        <v>0</v>
      </c>
      <c r="V96" s="67">
        <v>2.6650684675999901</v>
      </c>
      <c r="W96" s="69">
        <v>33.448361675653601</v>
      </c>
      <c r="X96" s="67">
        <v>0</v>
      </c>
      <c r="Y96" s="69">
        <v>0</v>
      </c>
    </row>
    <row r="97" spans="1:25" customFormat="1" x14ac:dyDescent="0.3">
      <c r="A97" s="58" t="s">
        <v>74</v>
      </c>
      <c r="B97" s="59">
        <v>6.7624838206999902</v>
      </c>
      <c r="C97" s="60">
        <v>9.9435518193510299E-3</v>
      </c>
      <c r="D97" s="59">
        <v>3.8289133518999998</v>
      </c>
      <c r="E97" s="60">
        <v>1.1229005133371901E-2</v>
      </c>
      <c r="F97" s="59">
        <v>0.76249902970000005</v>
      </c>
      <c r="G97" s="60">
        <v>1.5131358686076299E-2</v>
      </c>
      <c r="H97" s="59">
        <v>0</v>
      </c>
      <c r="I97" s="60">
        <v>0</v>
      </c>
      <c r="J97" s="61">
        <v>0</v>
      </c>
      <c r="K97" s="62">
        <v>0</v>
      </c>
      <c r="L97" s="61">
        <v>0</v>
      </c>
      <c r="M97" s="62">
        <v>0</v>
      </c>
      <c r="N97" s="61">
        <v>0</v>
      </c>
      <c r="O97" s="62">
        <v>0</v>
      </c>
      <c r="P97" s="61">
        <v>0</v>
      </c>
      <c r="Q97" s="62">
        <v>0</v>
      </c>
      <c r="R97" s="59">
        <v>0</v>
      </c>
      <c r="S97" s="60">
        <v>0</v>
      </c>
      <c r="T97" s="61">
        <v>2.1710714390999999</v>
      </c>
      <c r="U97" s="70">
        <v>100</v>
      </c>
      <c r="V97" s="61">
        <v>0</v>
      </c>
      <c r="W97" s="62">
        <v>0</v>
      </c>
      <c r="X97" s="61">
        <v>0</v>
      </c>
      <c r="Y97" s="62">
        <v>0</v>
      </c>
    </row>
    <row r="98" spans="1:25" customFormat="1" x14ac:dyDescent="0.3">
      <c r="A98" s="58" t="s">
        <v>75</v>
      </c>
      <c r="B98" s="65">
        <v>53.191010164799998</v>
      </c>
      <c r="C98" s="66">
        <v>7.8212026811558102E-2</v>
      </c>
      <c r="D98" s="65">
        <v>18.611663760999999</v>
      </c>
      <c r="E98" s="66">
        <v>5.45821878703927E-2</v>
      </c>
      <c r="F98" s="65">
        <v>8.4074629483999992</v>
      </c>
      <c r="G98" s="64">
        <v>0.166841310686244</v>
      </c>
      <c r="H98" s="65">
        <v>1.2638923041000001</v>
      </c>
      <c r="I98" s="63">
        <v>1.2390012976475601E-2</v>
      </c>
      <c r="J98" s="67">
        <v>0</v>
      </c>
      <c r="K98" s="69">
        <v>0</v>
      </c>
      <c r="L98" s="67">
        <v>4.5664477958000198</v>
      </c>
      <c r="M98" s="70">
        <v>20.605435477833499</v>
      </c>
      <c r="N98" s="67">
        <v>2.9837692198000001</v>
      </c>
      <c r="O98" s="70">
        <v>33.391370889465001</v>
      </c>
      <c r="P98" s="67">
        <v>0</v>
      </c>
      <c r="Q98" s="69">
        <v>0</v>
      </c>
      <c r="R98" s="65">
        <v>1.7181424975999999</v>
      </c>
      <c r="S98" s="63">
        <v>1.6654852453494299E-2</v>
      </c>
      <c r="T98" s="67">
        <v>0</v>
      </c>
      <c r="U98" s="69">
        <v>0</v>
      </c>
      <c r="V98" s="67">
        <v>0</v>
      </c>
      <c r="W98" s="69">
        <v>0</v>
      </c>
      <c r="X98" s="67">
        <v>15.639631638099999</v>
      </c>
      <c r="Y98" s="70">
        <v>48.677667720982903</v>
      </c>
    </row>
    <row r="99" spans="1:25" customFormat="1" x14ac:dyDescent="0.3">
      <c r="A99" s="58" t="s">
        <v>76</v>
      </c>
      <c r="B99" s="59">
        <v>138.8349490315</v>
      </c>
      <c r="C99" s="60">
        <v>0.20414281891602101</v>
      </c>
      <c r="D99" s="59">
        <v>43.6312272633999</v>
      </c>
      <c r="E99" s="63">
        <v>0.12795674121821499</v>
      </c>
      <c r="F99" s="59">
        <v>8.9908240495999898</v>
      </c>
      <c r="G99" s="60">
        <v>0.17841777927432101</v>
      </c>
      <c r="H99" s="59">
        <v>42.097038499999996</v>
      </c>
      <c r="I99" s="64">
        <v>0.41267982374305601</v>
      </c>
      <c r="J99" s="61">
        <v>0.80450683950000001</v>
      </c>
      <c r="K99" s="62">
        <v>17.032223267462498</v>
      </c>
      <c r="L99" s="61">
        <v>5.6087536425000097</v>
      </c>
      <c r="M99" s="62">
        <v>25.308689918210401</v>
      </c>
      <c r="N99" s="61">
        <v>2.7918731049999899</v>
      </c>
      <c r="O99" s="62">
        <v>31.243860854502</v>
      </c>
      <c r="P99" s="61">
        <v>2.68722226849999</v>
      </c>
      <c r="Q99" s="62">
        <v>49.286663355785201</v>
      </c>
      <c r="R99" s="59">
        <v>28.843300331999998</v>
      </c>
      <c r="S99" s="60">
        <v>0.27959317226150199</v>
      </c>
      <c r="T99" s="61">
        <v>0</v>
      </c>
      <c r="U99" s="62">
        <v>0</v>
      </c>
      <c r="V99" s="61">
        <v>3.3802030310000002</v>
      </c>
      <c r="W99" s="62">
        <v>42.423770680775597</v>
      </c>
      <c r="X99" s="61">
        <v>0</v>
      </c>
      <c r="Y99" s="68">
        <v>0</v>
      </c>
    </row>
    <row r="100" spans="1:25" customFormat="1" x14ac:dyDescent="0.3">
      <c r="A100" s="58" t="s">
        <v>77</v>
      </c>
      <c r="B100" s="65">
        <v>118.91388494909999</v>
      </c>
      <c r="C100" s="66">
        <v>0.17485089922319799</v>
      </c>
      <c r="D100" s="65">
        <v>46.857931113000099</v>
      </c>
      <c r="E100" s="66">
        <v>0.137419654259339</v>
      </c>
      <c r="F100" s="65">
        <v>5.4405422122999996</v>
      </c>
      <c r="G100" s="66">
        <v>0.107964459565856</v>
      </c>
      <c r="H100" s="65">
        <v>19.708123070199999</v>
      </c>
      <c r="I100" s="66">
        <v>0.193199926757712</v>
      </c>
      <c r="J100" s="67">
        <v>2.0335227828</v>
      </c>
      <c r="K100" s="69">
        <v>43.051733503778699</v>
      </c>
      <c r="L100" s="67">
        <v>1.6562947690000001</v>
      </c>
      <c r="M100" s="69">
        <v>7.4737906839299901</v>
      </c>
      <c r="N100" s="67">
        <v>1.543758891</v>
      </c>
      <c r="O100" s="69">
        <v>17.2762106905659</v>
      </c>
      <c r="P100" s="67">
        <v>1.7210938987</v>
      </c>
      <c r="Q100" s="69">
        <v>31.566787974063999</v>
      </c>
      <c r="R100" s="65">
        <v>34.844335757000003</v>
      </c>
      <c r="S100" s="64">
        <v>0.33776434241251002</v>
      </c>
      <c r="T100" s="67">
        <v>0</v>
      </c>
      <c r="U100" s="69">
        <v>0</v>
      </c>
      <c r="V100" s="67">
        <v>0</v>
      </c>
      <c r="W100" s="69">
        <v>0</v>
      </c>
      <c r="X100" s="67">
        <v>5.1082824551000101</v>
      </c>
      <c r="Y100" s="69">
        <v>15.8993051580909</v>
      </c>
    </row>
    <row r="101" spans="1:25" customFormat="1" x14ac:dyDescent="0.3">
      <c r="A101" s="58" t="s">
        <v>63</v>
      </c>
      <c r="B101" s="59">
        <v>24.963322881700002</v>
      </c>
      <c r="C101" s="60">
        <v>3.6706053757579397E-2</v>
      </c>
      <c r="D101" s="59">
        <v>8.5892235831000008</v>
      </c>
      <c r="E101" s="60">
        <v>2.5189505962167801E-2</v>
      </c>
      <c r="F101" s="59">
        <v>0.59753246320000097</v>
      </c>
      <c r="G101" s="60">
        <v>1.18576911905202E-2</v>
      </c>
      <c r="H101" s="59">
        <v>5.5662087906000002</v>
      </c>
      <c r="I101" s="60">
        <v>5.4565882648059803E-2</v>
      </c>
      <c r="J101" s="61">
        <v>0</v>
      </c>
      <c r="K101" s="62">
        <v>0</v>
      </c>
      <c r="L101" s="61">
        <v>0.80154546510000002</v>
      </c>
      <c r="M101" s="62">
        <v>3.6168580266829999</v>
      </c>
      <c r="N101" s="61">
        <v>0</v>
      </c>
      <c r="O101" s="62">
        <v>0</v>
      </c>
      <c r="P101" s="61">
        <v>0</v>
      </c>
      <c r="Q101" s="62">
        <v>0</v>
      </c>
      <c r="R101" s="59">
        <v>3.6093323847000001</v>
      </c>
      <c r="S101" s="60">
        <v>3.4987143619790897E-2</v>
      </c>
      <c r="T101" s="61">
        <v>0</v>
      </c>
      <c r="U101" s="62">
        <v>0</v>
      </c>
      <c r="V101" s="61">
        <v>0</v>
      </c>
      <c r="W101" s="62">
        <v>0</v>
      </c>
      <c r="X101" s="61">
        <v>5.7994801950000099</v>
      </c>
      <c r="Y101" s="70">
        <v>18.0506278165083</v>
      </c>
    </row>
    <row r="102" spans="1:25" customFormat="1" x14ac:dyDescent="0.3">
      <c r="A102" s="71" t="s">
        <v>1</v>
      </c>
    </row>
    <row r="103" spans="1:25" customFormat="1" x14ac:dyDescent="0.3">
      <c r="A103" s="71" t="s">
        <v>1</v>
      </c>
    </row>
    <row r="104" spans="1:25" customFormat="1" x14ac:dyDescent="0.3">
      <c r="A104" s="53" t="s">
        <v>78</v>
      </c>
    </row>
    <row r="105" spans="1:25" customFormat="1" x14ac:dyDescent="0.3">
      <c r="A105" s="54" t="s">
        <v>1</v>
      </c>
    </row>
    <row r="106" spans="1:25" customFormat="1" ht="25.5" customHeight="1" x14ac:dyDescent="0.3">
      <c r="A106" s="115" t="s">
        <v>1</v>
      </c>
      <c r="B106" s="114" t="s">
        <v>501</v>
      </c>
      <c r="C106" s="114" t="s">
        <v>1</v>
      </c>
      <c r="D106" s="114" t="s">
        <v>53</v>
      </c>
      <c r="E106" s="114" t="s">
        <v>1</v>
      </c>
      <c r="F106" s="114" t="s">
        <v>54</v>
      </c>
      <c r="G106" s="114" t="s">
        <v>1</v>
      </c>
      <c r="H106" s="117" t="s">
        <v>55</v>
      </c>
      <c r="I106" s="117" t="s">
        <v>1</v>
      </c>
      <c r="J106" s="117" t="s">
        <v>56</v>
      </c>
      <c r="K106" s="117" t="s">
        <v>1</v>
      </c>
      <c r="L106" s="117" t="s">
        <v>57</v>
      </c>
      <c r="M106" s="117" t="s">
        <v>1</v>
      </c>
      <c r="N106" s="117" t="s">
        <v>58</v>
      </c>
      <c r="O106" s="117" t="s">
        <v>1</v>
      </c>
      <c r="P106" s="117" t="s">
        <v>59</v>
      </c>
      <c r="Q106" s="117" t="s">
        <v>1</v>
      </c>
      <c r="R106" s="117" t="s">
        <v>60</v>
      </c>
      <c r="S106" s="117" t="s">
        <v>1</v>
      </c>
      <c r="T106" s="114" t="s">
        <v>61</v>
      </c>
      <c r="U106" s="114" t="s">
        <v>1</v>
      </c>
      <c r="V106" s="114" t="s">
        <v>62</v>
      </c>
      <c r="W106" s="114" t="s">
        <v>1</v>
      </c>
      <c r="X106" s="114" t="s">
        <v>63</v>
      </c>
      <c r="Y106" s="114" t="s">
        <v>1</v>
      </c>
    </row>
    <row r="107" spans="1:25" customFormat="1" x14ac:dyDescent="0.3">
      <c r="A107" s="116" t="s">
        <v>1</v>
      </c>
      <c r="B107" s="55" t="s">
        <v>14</v>
      </c>
      <c r="C107" s="55" t="s">
        <v>15</v>
      </c>
      <c r="D107" s="55" t="s">
        <v>14</v>
      </c>
      <c r="E107" s="55" t="s">
        <v>15</v>
      </c>
      <c r="F107" s="55" t="s">
        <v>14</v>
      </c>
      <c r="G107" s="55" t="s">
        <v>15</v>
      </c>
      <c r="H107" s="55" t="s">
        <v>14</v>
      </c>
      <c r="I107" s="55" t="s">
        <v>15</v>
      </c>
      <c r="J107" s="55" t="s">
        <v>14</v>
      </c>
      <c r="K107" s="55" t="s">
        <v>15</v>
      </c>
      <c r="L107" s="55" t="s">
        <v>14</v>
      </c>
      <c r="M107" s="55" t="s">
        <v>15</v>
      </c>
      <c r="N107" s="55" t="s">
        <v>14</v>
      </c>
      <c r="O107" s="55" t="s">
        <v>15</v>
      </c>
      <c r="P107" s="55" t="s">
        <v>14</v>
      </c>
      <c r="Q107" s="55" t="s">
        <v>15</v>
      </c>
      <c r="R107" s="55" t="s">
        <v>14</v>
      </c>
      <c r="S107" s="55" t="s">
        <v>15</v>
      </c>
      <c r="T107" s="55" t="s">
        <v>14</v>
      </c>
      <c r="U107" s="55" t="s">
        <v>15</v>
      </c>
      <c r="V107" s="55" t="s">
        <v>14</v>
      </c>
      <c r="W107" s="55" t="s">
        <v>15</v>
      </c>
      <c r="X107" s="55" t="s">
        <v>14</v>
      </c>
      <c r="Y107" s="55" t="s">
        <v>15</v>
      </c>
    </row>
    <row r="108" spans="1:25" customFormat="1" x14ac:dyDescent="0.3">
      <c r="A108" s="56" t="s">
        <v>16</v>
      </c>
      <c r="B108" s="57">
        <v>680.08735143709998</v>
      </c>
      <c r="C108" s="57">
        <v>680.08735143709998</v>
      </c>
      <c r="D108" s="57">
        <v>340.98420175450002</v>
      </c>
      <c r="E108" s="57">
        <v>340.98420175450002</v>
      </c>
      <c r="F108" s="57">
        <v>50.3919737493</v>
      </c>
      <c r="G108" s="57">
        <v>50.3919737493</v>
      </c>
      <c r="H108" s="57">
        <v>102.0089572545</v>
      </c>
      <c r="I108" s="57">
        <v>102.0089572545</v>
      </c>
      <c r="J108" s="57">
        <v>4.7234399577000001</v>
      </c>
      <c r="K108" s="57">
        <v>4.7234399577000001</v>
      </c>
      <c r="L108" s="57">
        <v>22.161374850400001</v>
      </c>
      <c r="M108" s="57">
        <v>22.161374850400001</v>
      </c>
      <c r="N108" s="57">
        <v>8.9357493876999996</v>
      </c>
      <c r="O108" s="57">
        <v>8.9357493876999996</v>
      </c>
      <c r="P108" s="57">
        <v>5.4522300467000004</v>
      </c>
      <c r="Q108" s="57">
        <v>5.4522300467000004</v>
      </c>
      <c r="R108" s="57">
        <v>103.16167629810001</v>
      </c>
      <c r="S108" s="57">
        <v>103.16167629810001</v>
      </c>
      <c r="T108" s="57">
        <v>2.1710714390999999</v>
      </c>
      <c r="U108" s="57">
        <v>2.1710714390999999</v>
      </c>
      <c r="V108" s="57">
        <v>7.9677100285</v>
      </c>
      <c r="W108" s="57">
        <v>7.9677100285</v>
      </c>
      <c r="X108" s="57">
        <v>32.128966670600001</v>
      </c>
      <c r="Y108" s="57">
        <v>32.128966670600001</v>
      </c>
    </row>
    <row r="109" spans="1:25" customFormat="1" x14ac:dyDescent="0.3">
      <c r="A109" s="58" t="s">
        <v>79</v>
      </c>
      <c r="B109" s="59">
        <v>59.156734575900103</v>
      </c>
      <c r="C109" s="60">
        <v>8.69840241123368E-2</v>
      </c>
      <c r="D109" s="59">
        <v>12.715417474200001</v>
      </c>
      <c r="E109" s="63">
        <v>3.7290341924271303E-2</v>
      </c>
      <c r="F109" s="59">
        <v>9.4011651490000006</v>
      </c>
      <c r="G109" s="64">
        <v>0.18656076453307399</v>
      </c>
      <c r="H109" s="59">
        <v>7.2641681535</v>
      </c>
      <c r="I109" s="60">
        <v>7.1211081350207095E-2</v>
      </c>
      <c r="J109" s="61">
        <v>0</v>
      </c>
      <c r="K109" s="62">
        <v>0</v>
      </c>
      <c r="L109" s="61">
        <v>1.2079830352000001</v>
      </c>
      <c r="M109" s="62">
        <v>5.4508488004668898</v>
      </c>
      <c r="N109" s="61">
        <v>1.9352548669</v>
      </c>
      <c r="O109" s="62">
        <v>21.657443409993899</v>
      </c>
      <c r="P109" s="61">
        <v>2.76500777819999</v>
      </c>
      <c r="Q109" s="70">
        <v>50.713336644214799</v>
      </c>
      <c r="R109" s="59">
        <v>9.2949481043999995</v>
      </c>
      <c r="S109" s="60">
        <v>9.0100785853275106E-2</v>
      </c>
      <c r="T109" s="61">
        <v>0</v>
      </c>
      <c r="U109" s="62">
        <v>0</v>
      </c>
      <c r="V109" s="61">
        <v>0</v>
      </c>
      <c r="W109" s="62">
        <v>0</v>
      </c>
      <c r="X109" s="61">
        <v>14.572790014500001</v>
      </c>
      <c r="Y109" s="70">
        <v>45.357169945446799</v>
      </c>
    </row>
    <row r="110" spans="1:25" customFormat="1" x14ac:dyDescent="0.3">
      <c r="A110" s="58" t="s">
        <v>80</v>
      </c>
      <c r="B110" s="65">
        <v>410.91580591949997</v>
      </c>
      <c r="C110" s="66">
        <v>0.60421033423308002</v>
      </c>
      <c r="D110" s="65">
        <v>260.61585911679998</v>
      </c>
      <c r="E110" s="64">
        <v>0.76430479117750105</v>
      </c>
      <c r="F110" s="65">
        <v>30.039994220900098</v>
      </c>
      <c r="G110" s="66">
        <v>0.59612656512223405</v>
      </c>
      <c r="H110" s="65">
        <v>27.314565851499999</v>
      </c>
      <c r="I110" s="63">
        <v>0.26776634706061597</v>
      </c>
      <c r="J110" s="67">
        <v>2.8536218768999899</v>
      </c>
      <c r="K110" s="69">
        <v>60.414060567195698</v>
      </c>
      <c r="L110" s="67">
        <v>10.8480665062</v>
      </c>
      <c r="M110" s="69">
        <v>48.950331734514201</v>
      </c>
      <c r="N110" s="67">
        <v>7.0004945208000002</v>
      </c>
      <c r="O110" s="69">
        <v>78.342556590006197</v>
      </c>
      <c r="P110" s="67">
        <v>0.49860807070000002</v>
      </c>
      <c r="Q110" s="68">
        <v>9.1450299497503007</v>
      </c>
      <c r="R110" s="65">
        <v>61.849440148299998</v>
      </c>
      <c r="S110" s="66">
        <v>0.59953892150392596</v>
      </c>
      <c r="T110" s="67">
        <v>1.8265918441</v>
      </c>
      <c r="U110" s="69">
        <v>84.133198530638793</v>
      </c>
      <c r="V110" s="67">
        <v>1.9224385299</v>
      </c>
      <c r="W110" s="69">
        <v>24.127867643570799</v>
      </c>
      <c r="X110" s="67">
        <v>6.1461252333999896</v>
      </c>
      <c r="Y110" s="68">
        <v>19.129545299146201</v>
      </c>
    </row>
    <row r="111" spans="1:25" customFormat="1" x14ac:dyDescent="0.3">
      <c r="A111" s="58" t="s">
        <v>81</v>
      </c>
      <c r="B111" s="59">
        <v>41.610645440500001</v>
      </c>
      <c r="C111" s="60">
        <v>6.1184266039608103E-2</v>
      </c>
      <c r="D111" s="59">
        <v>17.130189268599999</v>
      </c>
      <c r="E111" s="60">
        <v>5.0237486606295297E-2</v>
      </c>
      <c r="F111" s="59">
        <v>2.6321369267999999</v>
      </c>
      <c r="G111" s="60">
        <v>5.2233257222566401E-2</v>
      </c>
      <c r="H111" s="59">
        <v>6.5651317641000002</v>
      </c>
      <c r="I111" s="60">
        <v>6.4358385192790399E-2</v>
      </c>
      <c r="J111" s="61">
        <v>0</v>
      </c>
      <c r="K111" s="62">
        <v>0</v>
      </c>
      <c r="L111" s="61">
        <v>1.4706050750999999</v>
      </c>
      <c r="M111" s="62">
        <v>6.6358927865590296</v>
      </c>
      <c r="N111" s="61">
        <v>0</v>
      </c>
      <c r="O111" s="62">
        <v>0</v>
      </c>
      <c r="P111" s="61">
        <v>0.61772222939999999</v>
      </c>
      <c r="Q111" s="62">
        <v>11.3297169068257</v>
      </c>
      <c r="R111" s="59">
        <v>2.3731121007999998</v>
      </c>
      <c r="S111" s="60">
        <v>2.3003814846344301E-2</v>
      </c>
      <c r="T111" s="61">
        <v>0</v>
      </c>
      <c r="U111" s="62">
        <v>0</v>
      </c>
      <c r="V111" s="61">
        <v>0</v>
      </c>
      <c r="W111" s="62">
        <v>0</v>
      </c>
      <c r="X111" s="61">
        <v>10.8217480757</v>
      </c>
      <c r="Y111" s="70">
        <v>33.682216383269399</v>
      </c>
    </row>
    <row r="112" spans="1:25" customFormat="1" x14ac:dyDescent="0.3">
      <c r="A112" s="58" t="s">
        <v>82</v>
      </c>
      <c r="B112" s="65">
        <v>81.669884722099994</v>
      </c>
      <c r="C112" s="66">
        <v>0.12008734547043499</v>
      </c>
      <c r="D112" s="65">
        <v>26.092235263399999</v>
      </c>
      <c r="E112" s="63">
        <v>7.6520364078878203E-2</v>
      </c>
      <c r="F112" s="65">
        <v>5.8167330947</v>
      </c>
      <c r="G112" s="66">
        <v>0.115429753230906</v>
      </c>
      <c r="H112" s="65">
        <v>36.802988175099998</v>
      </c>
      <c r="I112" s="64">
        <v>0.36078192705451301</v>
      </c>
      <c r="J112" s="67">
        <v>1.0653112413000001</v>
      </c>
      <c r="K112" s="69">
        <v>22.5537161653418</v>
      </c>
      <c r="L112" s="67">
        <v>1.3535723415000001</v>
      </c>
      <c r="M112" s="69">
        <v>6.1077994963636897</v>
      </c>
      <c r="N112" s="67">
        <v>0</v>
      </c>
      <c r="O112" s="69">
        <v>0</v>
      </c>
      <c r="P112" s="67">
        <v>0.785445984199999</v>
      </c>
      <c r="Q112" s="69">
        <v>14.4059582496046</v>
      </c>
      <c r="R112" s="65">
        <v>9.7535986218999806</v>
      </c>
      <c r="S112" s="66">
        <v>9.4546724829437795E-2</v>
      </c>
      <c r="T112" s="67">
        <v>0</v>
      </c>
      <c r="U112" s="69">
        <v>0</v>
      </c>
      <c r="V112" s="67">
        <v>0</v>
      </c>
      <c r="W112" s="69">
        <v>0</v>
      </c>
      <c r="X112" s="67">
        <v>0</v>
      </c>
      <c r="Y112" s="69">
        <v>0</v>
      </c>
    </row>
    <row r="113" spans="1:25" customFormat="1" x14ac:dyDescent="0.3">
      <c r="A113" s="58" t="s">
        <v>83</v>
      </c>
      <c r="B113" s="59">
        <v>17.809717372200002</v>
      </c>
      <c r="C113" s="60">
        <v>2.6187396860956301E-2</v>
      </c>
      <c r="D113" s="59">
        <v>2.5855167975</v>
      </c>
      <c r="E113" s="60">
        <v>7.5825119879351704E-3</v>
      </c>
      <c r="F113" s="59">
        <v>1.3345629601</v>
      </c>
      <c r="G113" s="60">
        <v>2.6483641358035499E-2</v>
      </c>
      <c r="H113" s="59">
        <v>11.4942927332</v>
      </c>
      <c r="I113" s="64">
        <v>0.11267924937731801</v>
      </c>
      <c r="J113" s="61">
        <v>0</v>
      </c>
      <c r="K113" s="62">
        <v>0</v>
      </c>
      <c r="L113" s="61">
        <v>0.87506695629999998</v>
      </c>
      <c r="M113" s="62">
        <v>3.9486131262483699</v>
      </c>
      <c r="N113" s="61">
        <v>0</v>
      </c>
      <c r="O113" s="62">
        <v>0</v>
      </c>
      <c r="P113" s="61">
        <v>0</v>
      </c>
      <c r="Q113" s="62">
        <v>0</v>
      </c>
      <c r="R113" s="59">
        <v>1.5202779251</v>
      </c>
      <c r="S113" s="60">
        <v>1.4736847826192201E-2</v>
      </c>
      <c r="T113" s="61">
        <v>0</v>
      </c>
      <c r="U113" s="62">
        <v>0</v>
      </c>
      <c r="V113" s="61">
        <v>0</v>
      </c>
      <c r="W113" s="62">
        <v>0</v>
      </c>
      <c r="X113" s="61">
        <v>0</v>
      </c>
      <c r="Y113" s="62">
        <v>0</v>
      </c>
    </row>
    <row r="114" spans="1:25" customFormat="1" x14ac:dyDescent="0.3">
      <c r="A114" s="58" t="s">
        <v>84</v>
      </c>
      <c r="B114" s="65">
        <v>10.537939982999999</v>
      </c>
      <c r="C114" s="66">
        <v>1.5494980109146499E-2</v>
      </c>
      <c r="D114" s="65">
        <v>2.3494655184000002</v>
      </c>
      <c r="E114" s="66">
        <v>6.8902474258662498E-3</v>
      </c>
      <c r="F114" s="65">
        <v>1.1673813978000001</v>
      </c>
      <c r="G114" s="66">
        <v>2.31660185331839E-2</v>
      </c>
      <c r="H114" s="65">
        <v>3.4571722906</v>
      </c>
      <c r="I114" s="66">
        <v>3.3890869818174602E-2</v>
      </c>
      <c r="J114" s="67">
        <v>0</v>
      </c>
      <c r="K114" s="69">
        <v>0</v>
      </c>
      <c r="L114" s="67">
        <v>1.1193656596999999</v>
      </c>
      <c r="M114" s="69">
        <v>5.0509757055068096</v>
      </c>
      <c r="N114" s="67">
        <v>0</v>
      </c>
      <c r="O114" s="69">
        <v>0</v>
      </c>
      <c r="P114" s="67">
        <v>0.785445984199999</v>
      </c>
      <c r="Q114" s="70">
        <v>14.4059582496046</v>
      </c>
      <c r="R114" s="65">
        <v>0</v>
      </c>
      <c r="S114" s="66">
        <v>0</v>
      </c>
      <c r="T114" s="67">
        <v>0</v>
      </c>
      <c r="U114" s="69">
        <v>0</v>
      </c>
      <c r="V114" s="67">
        <v>1.65910913229999</v>
      </c>
      <c r="W114" s="70">
        <v>20.822910552284998</v>
      </c>
      <c r="X114" s="67">
        <v>0</v>
      </c>
      <c r="Y114" s="69">
        <v>0</v>
      </c>
    </row>
    <row r="115" spans="1:25" customFormat="1" x14ac:dyDescent="0.3">
      <c r="A115" s="58" t="s">
        <v>85</v>
      </c>
      <c r="B115" s="59">
        <v>1.1790229933</v>
      </c>
      <c r="C115" s="60">
        <v>1.7336346438565501E-3</v>
      </c>
      <c r="D115" s="59">
        <v>0.605314939</v>
      </c>
      <c r="E115" s="60">
        <v>1.77519936667275E-3</v>
      </c>
      <c r="F115" s="59">
        <v>0</v>
      </c>
      <c r="G115" s="60">
        <v>0</v>
      </c>
      <c r="H115" s="59">
        <v>0.57370805430000005</v>
      </c>
      <c r="I115" s="60">
        <v>5.6240948808903898E-3</v>
      </c>
      <c r="J115" s="61">
        <v>0</v>
      </c>
      <c r="K115" s="62">
        <v>0</v>
      </c>
      <c r="L115" s="61">
        <v>0</v>
      </c>
      <c r="M115" s="62">
        <v>0</v>
      </c>
      <c r="N115" s="61">
        <v>0</v>
      </c>
      <c r="O115" s="62">
        <v>0</v>
      </c>
      <c r="P115" s="61">
        <v>0</v>
      </c>
      <c r="Q115" s="62">
        <v>0</v>
      </c>
      <c r="R115" s="59">
        <v>0</v>
      </c>
      <c r="S115" s="60">
        <v>0</v>
      </c>
      <c r="T115" s="61">
        <v>0</v>
      </c>
      <c r="U115" s="62">
        <v>0</v>
      </c>
      <c r="V115" s="61">
        <v>0</v>
      </c>
      <c r="W115" s="62">
        <v>0</v>
      </c>
      <c r="X115" s="61">
        <v>0</v>
      </c>
      <c r="Y115" s="62">
        <v>0</v>
      </c>
    </row>
    <row r="116" spans="1:25" customFormat="1" x14ac:dyDescent="0.3">
      <c r="A116" s="58" t="s">
        <v>86</v>
      </c>
      <c r="B116" s="65">
        <v>7.6941080044000003</v>
      </c>
      <c r="C116" s="66">
        <v>1.1313411414197699E-2</v>
      </c>
      <c r="D116" s="65">
        <v>2.4527891747999999</v>
      </c>
      <c r="E116" s="66">
        <v>7.1932633892697103E-3</v>
      </c>
      <c r="F116" s="65">
        <v>0</v>
      </c>
      <c r="G116" s="66">
        <v>0</v>
      </c>
      <c r="H116" s="65">
        <v>0.7854459842</v>
      </c>
      <c r="I116" s="66">
        <v>7.6997746603801398E-3</v>
      </c>
      <c r="J116" s="67">
        <v>0</v>
      </c>
      <c r="K116" s="69">
        <v>0</v>
      </c>
      <c r="L116" s="67">
        <v>2.0323806365000001</v>
      </c>
      <c r="M116" s="70">
        <v>9.1708237878721501</v>
      </c>
      <c r="N116" s="67">
        <v>0</v>
      </c>
      <c r="O116" s="69">
        <v>0</v>
      </c>
      <c r="P116" s="67">
        <v>0</v>
      </c>
      <c r="Q116" s="69">
        <v>0</v>
      </c>
      <c r="R116" s="65">
        <v>2.4234922088999999</v>
      </c>
      <c r="S116" s="66">
        <v>2.3492175542950501E-2</v>
      </c>
      <c r="T116" s="67">
        <v>0</v>
      </c>
      <c r="U116" s="69">
        <v>0</v>
      </c>
      <c r="V116" s="67">
        <v>0</v>
      </c>
      <c r="W116" s="69">
        <v>0</v>
      </c>
      <c r="X116" s="67">
        <v>0</v>
      </c>
      <c r="Y116" s="69">
        <v>0</v>
      </c>
    </row>
    <row r="117" spans="1:25" customFormat="1" x14ac:dyDescent="0.3">
      <c r="A117" s="58" t="s">
        <v>87</v>
      </c>
      <c r="B117" s="59">
        <v>49.513492426200003</v>
      </c>
      <c r="C117" s="60">
        <v>7.2804607116383604E-2</v>
      </c>
      <c r="D117" s="59">
        <v>16.437414201799999</v>
      </c>
      <c r="E117" s="60">
        <v>4.8205794043310303E-2</v>
      </c>
      <c r="F117" s="59">
        <v>0</v>
      </c>
      <c r="G117" s="60">
        <v>0</v>
      </c>
      <c r="H117" s="59">
        <v>7.7514842479999997</v>
      </c>
      <c r="I117" s="60">
        <v>7.5988270605109598E-2</v>
      </c>
      <c r="J117" s="61">
        <v>0.80450683950000001</v>
      </c>
      <c r="K117" s="62">
        <v>17.032223267462498</v>
      </c>
      <c r="L117" s="61">
        <v>3.2543346399000002</v>
      </c>
      <c r="M117" s="62">
        <v>14.6847145624689</v>
      </c>
      <c r="N117" s="61">
        <v>0</v>
      </c>
      <c r="O117" s="62">
        <v>0</v>
      </c>
      <c r="P117" s="61">
        <v>0</v>
      </c>
      <c r="Q117" s="62">
        <v>0</v>
      </c>
      <c r="R117" s="59">
        <v>15.946807188699999</v>
      </c>
      <c r="S117" s="64">
        <v>0.154580729597874</v>
      </c>
      <c r="T117" s="61">
        <v>0.34447959500000003</v>
      </c>
      <c r="U117" s="62">
        <v>15.866801469361199</v>
      </c>
      <c r="V117" s="61">
        <v>4.3861623662999998</v>
      </c>
      <c r="W117" s="70">
        <v>55.049221804144103</v>
      </c>
      <c r="X117" s="61">
        <v>0.58830334699999898</v>
      </c>
      <c r="Y117" s="62">
        <v>1.83106837213764</v>
      </c>
    </row>
    <row r="118" spans="1:25" customFormat="1" x14ac:dyDescent="0.3">
      <c r="A118" s="58" t="s">
        <v>88</v>
      </c>
      <c r="B118" s="65">
        <v>0</v>
      </c>
      <c r="C118" s="66">
        <v>0</v>
      </c>
      <c r="D118" s="65">
        <v>0</v>
      </c>
      <c r="E118" s="66">
        <v>0</v>
      </c>
      <c r="F118" s="65">
        <v>0</v>
      </c>
      <c r="G118" s="66">
        <v>0</v>
      </c>
      <c r="H118" s="65">
        <v>0</v>
      </c>
      <c r="I118" s="66">
        <v>0</v>
      </c>
      <c r="J118" s="67">
        <v>0</v>
      </c>
      <c r="K118" s="69">
        <v>0</v>
      </c>
      <c r="L118" s="67">
        <v>0</v>
      </c>
      <c r="M118" s="69">
        <v>0</v>
      </c>
      <c r="N118" s="67">
        <v>0</v>
      </c>
      <c r="O118" s="69">
        <v>0</v>
      </c>
      <c r="P118" s="67">
        <v>0</v>
      </c>
      <c r="Q118" s="69">
        <v>0</v>
      </c>
      <c r="R118" s="65">
        <v>0</v>
      </c>
      <c r="S118" s="66">
        <v>0</v>
      </c>
      <c r="T118" s="67">
        <v>0</v>
      </c>
      <c r="U118" s="69">
        <v>0</v>
      </c>
      <c r="V118" s="67">
        <v>0</v>
      </c>
      <c r="W118" s="69">
        <v>0</v>
      </c>
      <c r="X118" s="67">
        <v>0</v>
      </c>
      <c r="Y118" s="69">
        <v>0</v>
      </c>
    </row>
    <row r="119" spans="1:25" customFormat="1" x14ac:dyDescent="0.3">
      <c r="A119" s="71" t="s">
        <v>1</v>
      </c>
    </row>
    <row r="120" spans="1:25" customFormat="1" x14ac:dyDescent="0.3">
      <c r="A120" s="71" t="s">
        <v>1</v>
      </c>
    </row>
    <row r="121" spans="1:25" customFormat="1" x14ac:dyDescent="0.3">
      <c r="A121" s="53" t="s">
        <v>89</v>
      </c>
    </row>
    <row r="122" spans="1:25" customFormat="1" x14ac:dyDescent="0.3">
      <c r="A122" s="54" t="s">
        <v>1</v>
      </c>
    </row>
    <row r="123" spans="1:25" customFormat="1" ht="25.5" customHeight="1" x14ac:dyDescent="0.3">
      <c r="A123" s="115" t="s">
        <v>1</v>
      </c>
      <c r="B123" s="114" t="s">
        <v>501</v>
      </c>
      <c r="C123" s="114" t="s">
        <v>1</v>
      </c>
      <c r="D123" s="114" t="s">
        <v>53</v>
      </c>
      <c r="E123" s="114" t="s">
        <v>1</v>
      </c>
      <c r="F123" s="114" t="s">
        <v>54</v>
      </c>
      <c r="G123" s="114" t="s">
        <v>1</v>
      </c>
      <c r="H123" s="117" t="s">
        <v>55</v>
      </c>
      <c r="I123" s="117" t="s">
        <v>1</v>
      </c>
      <c r="J123" s="117" t="s">
        <v>56</v>
      </c>
      <c r="K123" s="117" t="s">
        <v>1</v>
      </c>
      <c r="L123" s="117" t="s">
        <v>57</v>
      </c>
      <c r="M123" s="117" t="s">
        <v>1</v>
      </c>
      <c r="N123" s="117" t="s">
        <v>58</v>
      </c>
      <c r="O123" s="117" t="s">
        <v>1</v>
      </c>
      <c r="P123" s="117" t="s">
        <v>59</v>
      </c>
      <c r="Q123" s="117" t="s">
        <v>1</v>
      </c>
      <c r="R123" s="117" t="s">
        <v>60</v>
      </c>
      <c r="S123" s="117" t="s">
        <v>1</v>
      </c>
      <c r="T123" s="114" t="s">
        <v>61</v>
      </c>
      <c r="U123" s="114" t="s">
        <v>1</v>
      </c>
      <c r="V123" s="114" t="s">
        <v>62</v>
      </c>
      <c r="W123" s="114" t="s">
        <v>1</v>
      </c>
      <c r="X123" s="114" t="s">
        <v>63</v>
      </c>
      <c r="Y123" s="114" t="s">
        <v>1</v>
      </c>
    </row>
    <row r="124" spans="1:25" customFormat="1" x14ac:dyDescent="0.3">
      <c r="A124" s="116" t="s">
        <v>1</v>
      </c>
      <c r="B124" s="55" t="s">
        <v>14</v>
      </c>
      <c r="C124" s="55" t="s">
        <v>15</v>
      </c>
      <c r="D124" s="55" t="s">
        <v>14</v>
      </c>
      <c r="E124" s="55" t="s">
        <v>15</v>
      </c>
      <c r="F124" s="55" t="s">
        <v>14</v>
      </c>
      <c r="G124" s="55" t="s">
        <v>15</v>
      </c>
      <c r="H124" s="55" t="s">
        <v>14</v>
      </c>
      <c r="I124" s="55" t="s">
        <v>15</v>
      </c>
      <c r="J124" s="55" t="s">
        <v>14</v>
      </c>
      <c r="K124" s="55" t="s">
        <v>15</v>
      </c>
      <c r="L124" s="55" t="s">
        <v>14</v>
      </c>
      <c r="M124" s="55" t="s">
        <v>15</v>
      </c>
      <c r="N124" s="55" t="s">
        <v>14</v>
      </c>
      <c r="O124" s="55" t="s">
        <v>15</v>
      </c>
      <c r="P124" s="55" t="s">
        <v>14</v>
      </c>
      <c r="Q124" s="55" t="s">
        <v>15</v>
      </c>
      <c r="R124" s="55" t="s">
        <v>14</v>
      </c>
      <c r="S124" s="55" t="s">
        <v>15</v>
      </c>
      <c r="T124" s="55" t="s">
        <v>14</v>
      </c>
      <c r="U124" s="55" t="s">
        <v>15</v>
      </c>
      <c r="V124" s="55" t="s">
        <v>14</v>
      </c>
      <c r="W124" s="55" t="s">
        <v>15</v>
      </c>
      <c r="X124" s="55" t="s">
        <v>14</v>
      </c>
      <c r="Y124" s="55" t="s">
        <v>15</v>
      </c>
    </row>
    <row r="125" spans="1:25" customFormat="1" x14ac:dyDescent="0.3">
      <c r="A125" s="56" t="s">
        <v>16</v>
      </c>
      <c r="B125" s="57">
        <v>620.93061686119995</v>
      </c>
      <c r="C125" s="57">
        <v>620.93061686119995</v>
      </c>
      <c r="D125" s="57">
        <v>328.2687842803</v>
      </c>
      <c r="E125" s="57">
        <v>328.2687842803</v>
      </c>
      <c r="F125" s="57">
        <v>40.990808600299999</v>
      </c>
      <c r="G125" s="57">
        <v>40.990808600299999</v>
      </c>
      <c r="H125" s="57">
        <v>94.744789100999995</v>
      </c>
      <c r="I125" s="57">
        <v>94.744789100999995</v>
      </c>
      <c r="J125" s="57">
        <v>4.7234399577000001</v>
      </c>
      <c r="K125" s="57">
        <v>4.7234399577000001</v>
      </c>
      <c r="L125" s="57">
        <v>20.9533918152</v>
      </c>
      <c r="M125" s="57">
        <v>20.9533918152</v>
      </c>
      <c r="N125" s="57">
        <v>7.0004945208000002</v>
      </c>
      <c r="O125" s="57">
        <v>7.0004945208000002</v>
      </c>
      <c r="P125" s="57">
        <v>2.6872222684999998</v>
      </c>
      <c r="Q125" s="57">
        <v>2.6872222684999998</v>
      </c>
      <c r="R125" s="57">
        <v>93.866728193699998</v>
      </c>
      <c r="S125" s="57">
        <v>93.866728193699998</v>
      </c>
      <c r="T125" s="57">
        <v>2.1710714390999999</v>
      </c>
      <c r="U125" s="57">
        <v>2.1710714390999999</v>
      </c>
      <c r="V125" s="57">
        <v>7.9677100285</v>
      </c>
      <c r="W125" s="57">
        <v>7.9677100285</v>
      </c>
      <c r="X125" s="57">
        <v>17.5561766561</v>
      </c>
      <c r="Y125" s="57">
        <v>17.5561766561</v>
      </c>
    </row>
    <row r="126" spans="1:25" customFormat="1" x14ac:dyDescent="0.3">
      <c r="A126" s="58" t="s">
        <v>90</v>
      </c>
      <c r="B126" s="59">
        <v>450.78256500369901</v>
      </c>
      <c r="C126" s="60">
        <v>0.72597896248441196</v>
      </c>
      <c r="D126" s="59">
        <v>234.6774525198</v>
      </c>
      <c r="E126" s="60">
        <v>0.71489420791047598</v>
      </c>
      <c r="F126" s="59">
        <v>30.816946894900099</v>
      </c>
      <c r="G126" s="60">
        <v>0.75180139029202897</v>
      </c>
      <c r="H126" s="59">
        <v>62.782068219499997</v>
      </c>
      <c r="I126" s="60">
        <v>0.66264402311955095</v>
      </c>
      <c r="J126" s="61">
        <v>4.7234399577000001</v>
      </c>
      <c r="K126" s="62">
        <v>100</v>
      </c>
      <c r="L126" s="61">
        <v>17.0425928443</v>
      </c>
      <c r="M126" s="62">
        <v>81.335723564988498</v>
      </c>
      <c r="N126" s="61">
        <v>5.0922633242000002</v>
      </c>
      <c r="O126" s="62">
        <v>72.741480035014305</v>
      </c>
      <c r="P126" s="61">
        <v>1.4031682136000001</v>
      </c>
      <c r="Q126" s="62">
        <v>52.216306408596601</v>
      </c>
      <c r="R126" s="59">
        <v>78.774562267700006</v>
      </c>
      <c r="S126" s="64">
        <v>0.83921708771124603</v>
      </c>
      <c r="T126" s="61">
        <v>1.8265918441</v>
      </c>
      <c r="U126" s="62">
        <v>84.133198530638793</v>
      </c>
      <c r="V126" s="61">
        <v>1.9003184580000101</v>
      </c>
      <c r="W126" s="68">
        <v>23.850246196243098</v>
      </c>
      <c r="X126" s="61">
        <v>11.7431604599</v>
      </c>
      <c r="Y126" s="62">
        <v>66.889053863671194</v>
      </c>
    </row>
    <row r="127" spans="1:25" customFormat="1" x14ac:dyDescent="0.3">
      <c r="A127" s="58" t="s">
        <v>91</v>
      </c>
      <c r="B127" s="65">
        <v>40.236780994199997</v>
      </c>
      <c r="C127" s="66">
        <v>6.4800768236548997E-2</v>
      </c>
      <c r="D127" s="65">
        <v>6.3658700134000199</v>
      </c>
      <c r="E127" s="63">
        <v>1.93922490295768E-2</v>
      </c>
      <c r="F127" s="65">
        <v>5.96582124349999</v>
      </c>
      <c r="G127" s="66">
        <v>0.14554046253813899</v>
      </c>
      <c r="H127" s="65">
        <v>15.1932464528</v>
      </c>
      <c r="I127" s="64">
        <v>0.16035970523512</v>
      </c>
      <c r="J127" s="67">
        <v>0.80450683950000001</v>
      </c>
      <c r="K127" s="69">
        <v>17.032223267462498</v>
      </c>
      <c r="L127" s="67">
        <v>5.8387421528000099</v>
      </c>
      <c r="M127" s="70">
        <v>27.865379525640599</v>
      </c>
      <c r="N127" s="67">
        <v>0</v>
      </c>
      <c r="O127" s="69">
        <v>0</v>
      </c>
      <c r="P127" s="67">
        <v>0.61772222940000199</v>
      </c>
      <c r="Q127" s="69">
        <v>22.987388748635599</v>
      </c>
      <c r="R127" s="65">
        <v>4.8455571237999999</v>
      </c>
      <c r="S127" s="66">
        <v>5.1621668476618102E-2</v>
      </c>
      <c r="T127" s="67">
        <v>0</v>
      </c>
      <c r="U127" s="69">
        <v>0</v>
      </c>
      <c r="V127" s="67">
        <v>0.605314939000001</v>
      </c>
      <c r="W127" s="69">
        <v>7.5971005073581503</v>
      </c>
      <c r="X127" s="67">
        <v>0</v>
      </c>
      <c r="Y127" s="69">
        <v>0</v>
      </c>
    </row>
    <row r="128" spans="1:25" customFormat="1" x14ac:dyDescent="0.3">
      <c r="A128" s="58" t="s">
        <v>92</v>
      </c>
      <c r="B128" s="59">
        <v>40.4263079718</v>
      </c>
      <c r="C128" s="60">
        <v>6.5105998760626005E-2</v>
      </c>
      <c r="D128" s="59">
        <v>9.5800951700999999</v>
      </c>
      <c r="E128" s="63">
        <v>2.9183692232886201E-2</v>
      </c>
      <c r="F128" s="59">
        <v>4.2571610129000002</v>
      </c>
      <c r="G128" s="60">
        <v>0.10385647803173199</v>
      </c>
      <c r="H128" s="59">
        <v>12.4620526632</v>
      </c>
      <c r="I128" s="64">
        <v>0.131532855594994</v>
      </c>
      <c r="J128" s="61">
        <v>0.80450683950000001</v>
      </c>
      <c r="K128" s="62">
        <v>17.032223267462498</v>
      </c>
      <c r="L128" s="61">
        <v>3.1429993249999999</v>
      </c>
      <c r="M128" s="62">
        <v>14.9999549128844</v>
      </c>
      <c r="N128" s="61">
        <v>0</v>
      </c>
      <c r="O128" s="62">
        <v>0</v>
      </c>
      <c r="P128" s="61">
        <v>0</v>
      </c>
      <c r="Q128" s="62">
        <v>0</v>
      </c>
      <c r="R128" s="59">
        <v>7.3637864005999996</v>
      </c>
      <c r="S128" s="60">
        <v>7.8449377562242906E-2</v>
      </c>
      <c r="T128" s="61">
        <v>0</v>
      </c>
      <c r="U128" s="62">
        <v>0</v>
      </c>
      <c r="V128" s="61">
        <v>1.65910913229999</v>
      </c>
      <c r="W128" s="62">
        <v>20.822910552284998</v>
      </c>
      <c r="X128" s="61">
        <v>1.1565974282</v>
      </c>
      <c r="Y128" s="62">
        <v>6.5879801215040397</v>
      </c>
    </row>
    <row r="129" spans="1:25" customFormat="1" x14ac:dyDescent="0.3">
      <c r="A129" s="58" t="s">
        <v>93</v>
      </c>
      <c r="B129" s="65">
        <v>42.766999076399998</v>
      </c>
      <c r="C129" s="66">
        <v>6.88756487682744E-2</v>
      </c>
      <c r="D129" s="65">
        <v>11.8141431122</v>
      </c>
      <c r="E129" s="66">
        <v>3.5989237106724803E-2</v>
      </c>
      <c r="F129" s="65">
        <v>1.3053454296</v>
      </c>
      <c r="G129" s="66">
        <v>3.1844832394705397E-2</v>
      </c>
      <c r="H129" s="65">
        <v>16.416381118</v>
      </c>
      <c r="I129" s="64">
        <v>0.17326948820900101</v>
      </c>
      <c r="J129" s="67">
        <v>1.8698180808</v>
      </c>
      <c r="K129" s="70">
        <v>39.585939432804302</v>
      </c>
      <c r="L129" s="67">
        <v>0.80154546509999902</v>
      </c>
      <c r="M129" s="69">
        <v>3.82537334370154</v>
      </c>
      <c r="N129" s="67">
        <v>0</v>
      </c>
      <c r="O129" s="69">
        <v>0</v>
      </c>
      <c r="P129" s="67">
        <v>0.7854459842</v>
      </c>
      <c r="Q129" s="69">
        <v>29.228917659960999</v>
      </c>
      <c r="R129" s="65">
        <v>8.1028034638000097</v>
      </c>
      <c r="S129" s="66">
        <v>8.63224235011084E-2</v>
      </c>
      <c r="T129" s="67">
        <v>0</v>
      </c>
      <c r="U129" s="69">
        <v>0</v>
      </c>
      <c r="V129" s="67">
        <v>1.0537941932999999</v>
      </c>
      <c r="W129" s="69">
        <v>13.2258100449269</v>
      </c>
      <c r="X129" s="67">
        <v>0.61772222939999799</v>
      </c>
      <c r="Y129" s="69">
        <v>3.5185464437974199</v>
      </c>
    </row>
    <row r="130" spans="1:25" customFormat="1" x14ac:dyDescent="0.3">
      <c r="A130" s="58" t="s">
        <v>94</v>
      </c>
      <c r="B130" s="59">
        <v>18.859616550600101</v>
      </c>
      <c r="C130" s="60">
        <v>3.0373146432906201E-2</v>
      </c>
      <c r="D130" s="59">
        <v>1.9800037272</v>
      </c>
      <c r="E130" s="63">
        <v>6.0316540043275201E-3</v>
      </c>
      <c r="F130" s="59">
        <v>1.1673813978000001</v>
      </c>
      <c r="G130" s="60">
        <v>2.8479101478165399E-2</v>
      </c>
      <c r="H130" s="59">
        <v>9.6996898420999909</v>
      </c>
      <c r="I130" s="64">
        <v>0.102377027107632</v>
      </c>
      <c r="J130" s="61">
        <v>0</v>
      </c>
      <c r="K130" s="62">
        <v>0</v>
      </c>
      <c r="L130" s="61">
        <v>1.9630773168</v>
      </c>
      <c r="M130" s="62">
        <v>9.3687806447448096</v>
      </c>
      <c r="N130" s="61">
        <v>0</v>
      </c>
      <c r="O130" s="62">
        <v>0</v>
      </c>
      <c r="P130" s="61">
        <v>0.7854459842</v>
      </c>
      <c r="Q130" s="70">
        <v>29.228917659960999</v>
      </c>
      <c r="R130" s="59">
        <v>2.7251430836999999</v>
      </c>
      <c r="S130" s="60">
        <v>2.90320450722059E-2</v>
      </c>
      <c r="T130" s="61">
        <v>0</v>
      </c>
      <c r="U130" s="62">
        <v>0</v>
      </c>
      <c r="V130" s="61">
        <v>0</v>
      </c>
      <c r="W130" s="62">
        <v>0</v>
      </c>
      <c r="X130" s="61">
        <v>0.53887519880000001</v>
      </c>
      <c r="Y130" s="62">
        <v>3.06943367770661</v>
      </c>
    </row>
    <row r="131" spans="1:25" customFormat="1" x14ac:dyDescent="0.3">
      <c r="A131" s="58" t="s">
        <v>95</v>
      </c>
      <c r="B131" s="65">
        <v>79.662086776500004</v>
      </c>
      <c r="C131" s="66">
        <v>0.12829466709049001</v>
      </c>
      <c r="D131" s="65">
        <v>25.3144101926</v>
      </c>
      <c r="E131" s="63">
        <v>7.7114886960999302E-2</v>
      </c>
      <c r="F131" s="65">
        <v>0</v>
      </c>
      <c r="G131" s="63">
        <v>0</v>
      </c>
      <c r="H131" s="65">
        <v>30.6446210749999</v>
      </c>
      <c r="I131" s="64">
        <v>0.323443868161785</v>
      </c>
      <c r="J131" s="67">
        <v>0.80450683950000001</v>
      </c>
      <c r="K131" s="69">
        <v>17.032223267462498</v>
      </c>
      <c r="L131" s="67">
        <v>4.4158664916000001</v>
      </c>
      <c r="M131" s="69">
        <v>21.0747096725249</v>
      </c>
      <c r="N131" s="67">
        <v>0</v>
      </c>
      <c r="O131" s="69">
        <v>0</v>
      </c>
      <c r="P131" s="67">
        <v>0.49860807069999902</v>
      </c>
      <c r="Q131" s="69">
        <v>18.554775931442499</v>
      </c>
      <c r="R131" s="65">
        <v>12.9259140794</v>
      </c>
      <c r="S131" s="66">
        <v>0.13770496029995399</v>
      </c>
      <c r="T131" s="67">
        <v>0</v>
      </c>
      <c r="U131" s="69">
        <v>0</v>
      </c>
      <c r="V131" s="67">
        <v>0</v>
      </c>
      <c r="W131" s="69">
        <v>0</v>
      </c>
      <c r="X131" s="67">
        <v>5.0581600276999996</v>
      </c>
      <c r="Y131" s="69">
        <v>28.811284636638199</v>
      </c>
    </row>
    <row r="132" spans="1:25" customFormat="1" x14ac:dyDescent="0.3">
      <c r="A132" s="58" t="s">
        <v>96</v>
      </c>
      <c r="B132" s="59">
        <v>97.677111697699999</v>
      </c>
      <c r="C132" s="60">
        <v>0.15730761061752299</v>
      </c>
      <c r="D132" s="59">
        <v>50.533751717099904</v>
      </c>
      <c r="E132" s="60">
        <v>0.153940167743609</v>
      </c>
      <c r="F132" s="59">
        <v>5.0843426511000001</v>
      </c>
      <c r="G132" s="60">
        <v>0.12403616383070799</v>
      </c>
      <c r="H132" s="59">
        <v>16.288501441600001</v>
      </c>
      <c r="I132" s="60">
        <v>0.17191976040219101</v>
      </c>
      <c r="J132" s="61">
        <v>0</v>
      </c>
      <c r="K132" s="62">
        <v>0</v>
      </c>
      <c r="L132" s="61">
        <v>2.7492671192000002</v>
      </c>
      <c r="M132" s="62">
        <v>13.120869133968201</v>
      </c>
      <c r="N132" s="61">
        <v>1.9082311966000001</v>
      </c>
      <c r="O132" s="62">
        <v>27.258519964985702</v>
      </c>
      <c r="P132" s="61">
        <v>0.7854459842</v>
      </c>
      <c r="Q132" s="62">
        <v>29.228917659960999</v>
      </c>
      <c r="R132" s="59">
        <v>13.4340368248999</v>
      </c>
      <c r="S132" s="60">
        <v>0.14311819622793301</v>
      </c>
      <c r="T132" s="61">
        <v>0</v>
      </c>
      <c r="U132" s="62">
        <v>0</v>
      </c>
      <c r="V132" s="61">
        <v>2.2865441432</v>
      </c>
      <c r="W132" s="62">
        <v>28.697632506970901</v>
      </c>
      <c r="X132" s="61">
        <v>4.6069906198000004</v>
      </c>
      <c r="Y132" s="62">
        <v>26.241423232656299</v>
      </c>
    </row>
    <row r="133" spans="1:25" customFormat="1" x14ac:dyDescent="0.3">
      <c r="A133" s="58" t="s">
        <v>97</v>
      </c>
      <c r="B133" s="65">
        <v>3.8489371979999998</v>
      </c>
      <c r="C133" s="66">
        <v>6.1986590667027401E-3</v>
      </c>
      <c r="D133" s="65">
        <v>3.84893719799999</v>
      </c>
      <c r="E133" s="66">
        <v>1.17249564451839E-2</v>
      </c>
      <c r="F133" s="65">
        <v>0</v>
      </c>
      <c r="G133" s="66">
        <v>0</v>
      </c>
      <c r="H133" s="65">
        <v>0</v>
      </c>
      <c r="I133" s="66">
        <v>0</v>
      </c>
      <c r="J133" s="67">
        <v>0</v>
      </c>
      <c r="K133" s="69">
        <v>0</v>
      </c>
      <c r="L133" s="67">
        <v>0</v>
      </c>
      <c r="M133" s="69">
        <v>0</v>
      </c>
      <c r="N133" s="67">
        <v>0</v>
      </c>
      <c r="O133" s="69">
        <v>0</v>
      </c>
      <c r="P133" s="67">
        <v>0</v>
      </c>
      <c r="Q133" s="69">
        <v>0</v>
      </c>
      <c r="R133" s="65">
        <v>0</v>
      </c>
      <c r="S133" s="66">
        <v>0</v>
      </c>
      <c r="T133" s="67">
        <v>0</v>
      </c>
      <c r="U133" s="69">
        <v>0</v>
      </c>
      <c r="V133" s="67">
        <v>0</v>
      </c>
      <c r="W133" s="69">
        <v>0</v>
      </c>
      <c r="X133" s="67">
        <v>0</v>
      </c>
      <c r="Y133" s="69">
        <v>0</v>
      </c>
    </row>
    <row r="134" spans="1:25" customFormat="1" x14ac:dyDescent="0.3">
      <c r="A134" s="58" t="s">
        <v>98</v>
      </c>
      <c r="B134" s="59">
        <v>20.2930680043</v>
      </c>
      <c r="C134" s="60">
        <v>3.2681699779729498E-2</v>
      </c>
      <c r="D134" s="59">
        <v>12.1008268145</v>
      </c>
      <c r="E134" s="60">
        <v>3.6862557129914097E-2</v>
      </c>
      <c r="F134" s="59">
        <v>0</v>
      </c>
      <c r="G134" s="60">
        <v>0</v>
      </c>
      <c r="H134" s="59">
        <v>0</v>
      </c>
      <c r="I134" s="60">
        <v>0</v>
      </c>
      <c r="J134" s="61">
        <v>0</v>
      </c>
      <c r="K134" s="62">
        <v>0</v>
      </c>
      <c r="L134" s="61">
        <v>0</v>
      </c>
      <c r="M134" s="62">
        <v>0</v>
      </c>
      <c r="N134" s="61">
        <v>0</v>
      </c>
      <c r="O134" s="62">
        <v>0</v>
      </c>
      <c r="P134" s="61">
        <v>0</v>
      </c>
      <c r="Q134" s="62">
        <v>0</v>
      </c>
      <c r="R134" s="59">
        <v>3.8060788235</v>
      </c>
      <c r="S134" s="60">
        <v>4.0547688161090598E-2</v>
      </c>
      <c r="T134" s="61">
        <v>0</v>
      </c>
      <c r="U134" s="62">
        <v>0</v>
      </c>
      <c r="V134" s="61">
        <v>4.3861623662999998</v>
      </c>
      <c r="W134" s="70">
        <v>55.049221804144103</v>
      </c>
      <c r="X134" s="61">
        <v>0</v>
      </c>
      <c r="Y134" s="62">
        <v>0</v>
      </c>
    </row>
    <row r="135" spans="1:25" customFormat="1" x14ac:dyDescent="0.3">
      <c r="A135" s="58" t="s">
        <v>99</v>
      </c>
      <c r="B135" s="65">
        <v>1.2161993836</v>
      </c>
      <c r="C135" s="66">
        <v>1.9586719523477202E-3</v>
      </c>
      <c r="D135" s="65">
        <v>1.2161993836</v>
      </c>
      <c r="E135" s="66">
        <v>3.7048889259038401E-3</v>
      </c>
      <c r="F135" s="65">
        <v>0</v>
      </c>
      <c r="G135" s="66">
        <v>0</v>
      </c>
      <c r="H135" s="65">
        <v>0</v>
      </c>
      <c r="I135" s="66">
        <v>0</v>
      </c>
      <c r="J135" s="67">
        <v>0</v>
      </c>
      <c r="K135" s="69">
        <v>0</v>
      </c>
      <c r="L135" s="67">
        <v>0</v>
      </c>
      <c r="M135" s="69">
        <v>0</v>
      </c>
      <c r="N135" s="67">
        <v>0</v>
      </c>
      <c r="O135" s="69">
        <v>0</v>
      </c>
      <c r="P135" s="67">
        <v>0</v>
      </c>
      <c r="Q135" s="69">
        <v>0</v>
      </c>
      <c r="R135" s="65">
        <v>0</v>
      </c>
      <c r="S135" s="66">
        <v>0</v>
      </c>
      <c r="T135" s="67">
        <v>0</v>
      </c>
      <c r="U135" s="69">
        <v>0</v>
      </c>
      <c r="V135" s="67">
        <v>0</v>
      </c>
      <c r="W135" s="69">
        <v>0</v>
      </c>
      <c r="X135" s="67">
        <v>0</v>
      </c>
      <c r="Y135" s="69">
        <v>0</v>
      </c>
    </row>
    <row r="136" spans="1:25" customFormat="1" x14ac:dyDescent="0.3">
      <c r="A136" s="58" t="s">
        <v>63</v>
      </c>
      <c r="B136" s="59">
        <v>8.7550920356000006</v>
      </c>
      <c r="C136" s="60">
        <v>1.4099952229537201E-2</v>
      </c>
      <c r="D136" s="59">
        <v>2.8238269801000002</v>
      </c>
      <c r="E136" s="60">
        <v>8.6021794191945104E-3</v>
      </c>
      <c r="F136" s="59">
        <v>0</v>
      </c>
      <c r="G136" s="60">
        <v>0</v>
      </c>
      <c r="H136" s="59">
        <v>2.2235940214999999</v>
      </c>
      <c r="I136" s="60">
        <v>2.3469301505643799E-2</v>
      </c>
      <c r="J136" s="61">
        <v>0</v>
      </c>
      <c r="K136" s="62">
        <v>0</v>
      </c>
      <c r="L136" s="61">
        <v>0</v>
      </c>
      <c r="M136" s="62">
        <v>0</v>
      </c>
      <c r="N136" s="61">
        <v>0</v>
      </c>
      <c r="O136" s="62">
        <v>0</v>
      </c>
      <c r="P136" s="61">
        <v>0</v>
      </c>
      <c r="Q136" s="62">
        <v>0</v>
      </c>
      <c r="R136" s="59">
        <v>1.7210938987</v>
      </c>
      <c r="S136" s="60">
        <v>1.8335505368296302E-2</v>
      </c>
      <c r="T136" s="61">
        <v>0.34447959500000003</v>
      </c>
      <c r="U136" s="62">
        <v>15.866801469361199</v>
      </c>
      <c r="V136" s="61">
        <v>1.0537941932999999</v>
      </c>
      <c r="W136" s="70">
        <v>13.2258100449269</v>
      </c>
      <c r="X136" s="61">
        <v>0.58830334699999998</v>
      </c>
      <c r="Y136" s="62">
        <v>3.3509764598751102</v>
      </c>
    </row>
    <row r="137" spans="1:25" customFormat="1" x14ac:dyDescent="0.3">
      <c r="A137" s="71" t="s">
        <v>1</v>
      </c>
    </row>
    <row r="138" spans="1:25" customFormat="1" x14ac:dyDescent="0.3">
      <c r="A138" s="71" t="s">
        <v>1</v>
      </c>
    </row>
    <row r="139" spans="1:25" customFormat="1" x14ac:dyDescent="0.3">
      <c r="A139" s="53" t="s">
        <v>404</v>
      </c>
    </row>
    <row r="140" spans="1:25" customFormat="1" x14ac:dyDescent="0.3">
      <c r="A140" s="54" t="s">
        <v>1</v>
      </c>
    </row>
    <row r="141" spans="1:25" customFormat="1" ht="25.5" customHeight="1" x14ac:dyDescent="0.3">
      <c r="A141" s="115" t="s">
        <v>1</v>
      </c>
      <c r="B141" s="114" t="s">
        <v>501</v>
      </c>
      <c r="C141" s="114" t="s">
        <v>1</v>
      </c>
      <c r="D141" s="114" t="s">
        <v>53</v>
      </c>
      <c r="E141" s="114" t="s">
        <v>1</v>
      </c>
      <c r="F141" s="114" t="s">
        <v>54</v>
      </c>
      <c r="G141" s="114" t="s">
        <v>1</v>
      </c>
      <c r="H141" s="117" t="s">
        <v>55</v>
      </c>
      <c r="I141" s="117" t="s">
        <v>1</v>
      </c>
      <c r="J141" s="117" t="s">
        <v>56</v>
      </c>
      <c r="K141" s="117" t="s">
        <v>1</v>
      </c>
      <c r="L141" s="117" t="s">
        <v>57</v>
      </c>
      <c r="M141" s="117" t="s">
        <v>1</v>
      </c>
      <c r="N141" s="117" t="s">
        <v>58</v>
      </c>
      <c r="O141" s="117" t="s">
        <v>1</v>
      </c>
      <c r="P141" s="117" t="s">
        <v>59</v>
      </c>
      <c r="Q141" s="117" t="s">
        <v>1</v>
      </c>
      <c r="R141" s="117" t="s">
        <v>60</v>
      </c>
      <c r="S141" s="117" t="s">
        <v>1</v>
      </c>
      <c r="T141" s="114" t="s">
        <v>61</v>
      </c>
      <c r="U141" s="114" t="s">
        <v>1</v>
      </c>
      <c r="V141" s="114" t="s">
        <v>62</v>
      </c>
      <c r="W141" s="114" t="s">
        <v>1</v>
      </c>
      <c r="X141" s="114" t="s">
        <v>63</v>
      </c>
      <c r="Y141" s="114" t="s">
        <v>1</v>
      </c>
    </row>
    <row r="142" spans="1:25" customFormat="1" x14ac:dyDescent="0.3">
      <c r="A142" s="116" t="s">
        <v>1</v>
      </c>
      <c r="B142" s="55" t="s">
        <v>14</v>
      </c>
      <c r="C142" s="55" t="s">
        <v>15</v>
      </c>
      <c r="D142" s="55" t="s">
        <v>14</v>
      </c>
      <c r="E142" s="55" t="s">
        <v>15</v>
      </c>
      <c r="F142" s="55" t="s">
        <v>14</v>
      </c>
      <c r="G142" s="55" t="s">
        <v>15</v>
      </c>
      <c r="H142" s="55" t="s">
        <v>14</v>
      </c>
      <c r="I142" s="55" t="s">
        <v>15</v>
      </c>
      <c r="J142" s="55" t="s">
        <v>14</v>
      </c>
      <c r="K142" s="55" t="s">
        <v>15</v>
      </c>
      <c r="L142" s="55" t="s">
        <v>14</v>
      </c>
      <c r="M142" s="55" t="s">
        <v>15</v>
      </c>
      <c r="N142" s="55" t="s">
        <v>14</v>
      </c>
      <c r="O142" s="55" t="s">
        <v>15</v>
      </c>
      <c r="P142" s="55" t="s">
        <v>14</v>
      </c>
      <c r="Q142" s="55" t="s">
        <v>15</v>
      </c>
      <c r="R142" s="55" t="s">
        <v>14</v>
      </c>
      <c r="S142" s="55" t="s">
        <v>15</v>
      </c>
      <c r="T142" s="55" t="s">
        <v>14</v>
      </c>
      <c r="U142" s="55" t="s">
        <v>15</v>
      </c>
      <c r="V142" s="55" t="s">
        <v>14</v>
      </c>
      <c r="W142" s="55" t="s">
        <v>15</v>
      </c>
      <c r="X142" s="55" t="s">
        <v>14</v>
      </c>
      <c r="Y142" s="55" t="s">
        <v>15</v>
      </c>
    </row>
    <row r="143" spans="1:25" customFormat="1" x14ac:dyDescent="0.3">
      <c r="A143" s="56" t="s">
        <v>16</v>
      </c>
      <c r="B143" s="57">
        <v>680.08735143709998</v>
      </c>
      <c r="C143" s="57">
        <v>680.08735143709998</v>
      </c>
      <c r="D143" s="57">
        <v>340.98420175450002</v>
      </c>
      <c r="E143" s="57">
        <v>340.98420175450002</v>
      </c>
      <c r="F143" s="57">
        <v>50.3919737493</v>
      </c>
      <c r="G143" s="57">
        <v>50.3919737493</v>
      </c>
      <c r="H143" s="57">
        <v>102.0089572545</v>
      </c>
      <c r="I143" s="57">
        <v>102.0089572545</v>
      </c>
      <c r="J143" s="57">
        <v>4.7234399577000001</v>
      </c>
      <c r="K143" s="57">
        <v>4.7234399577000001</v>
      </c>
      <c r="L143" s="57">
        <v>22.161374850400001</v>
      </c>
      <c r="M143" s="57">
        <v>22.161374850400001</v>
      </c>
      <c r="N143" s="57">
        <v>8.9357493876999996</v>
      </c>
      <c r="O143" s="57">
        <v>8.9357493876999996</v>
      </c>
      <c r="P143" s="57">
        <v>5.4522300467000004</v>
      </c>
      <c r="Q143" s="57">
        <v>5.4522300467000004</v>
      </c>
      <c r="R143" s="57">
        <v>103.16167629810001</v>
      </c>
      <c r="S143" s="57">
        <v>103.16167629810001</v>
      </c>
      <c r="T143" s="57">
        <v>2.1710714390999999</v>
      </c>
      <c r="U143" s="57">
        <v>2.1710714390999999</v>
      </c>
      <c r="V143" s="57">
        <v>7.9677100285</v>
      </c>
      <c r="W143" s="57">
        <v>7.9677100285</v>
      </c>
      <c r="X143" s="57">
        <v>32.128966670600001</v>
      </c>
      <c r="Y143" s="57">
        <v>32.128966670600001</v>
      </c>
    </row>
    <row r="144" spans="1:25" customFormat="1" x14ac:dyDescent="0.3">
      <c r="A144" s="58" t="s">
        <v>100</v>
      </c>
      <c r="B144" s="59">
        <v>59.156734575900103</v>
      </c>
      <c r="C144" s="60">
        <v>8.69840241123368E-2</v>
      </c>
      <c r="D144" s="59">
        <v>12.715417474200001</v>
      </c>
      <c r="E144" s="63">
        <v>3.7290341924271303E-2</v>
      </c>
      <c r="F144" s="59">
        <v>9.4011651490000006</v>
      </c>
      <c r="G144" s="64">
        <v>0.18656076453307399</v>
      </c>
      <c r="H144" s="59">
        <v>7.2641681535</v>
      </c>
      <c r="I144" s="60">
        <v>7.1211081350207095E-2</v>
      </c>
      <c r="J144" s="61">
        <v>0</v>
      </c>
      <c r="K144" s="62">
        <v>0</v>
      </c>
      <c r="L144" s="61">
        <v>1.2079830352000001</v>
      </c>
      <c r="M144" s="62">
        <v>5.4508488004668898</v>
      </c>
      <c r="N144" s="61">
        <v>1.9352548669</v>
      </c>
      <c r="O144" s="62">
        <v>21.657443409993899</v>
      </c>
      <c r="P144" s="61">
        <v>2.76500777819999</v>
      </c>
      <c r="Q144" s="70">
        <v>50.713336644214799</v>
      </c>
      <c r="R144" s="59">
        <v>9.2949481043999995</v>
      </c>
      <c r="S144" s="60">
        <v>9.0100785853275106E-2</v>
      </c>
      <c r="T144" s="61">
        <v>0</v>
      </c>
      <c r="U144" s="62">
        <v>0</v>
      </c>
      <c r="V144" s="61">
        <v>0</v>
      </c>
      <c r="W144" s="62">
        <v>0</v>
      </c>
      <c r="X144" s="61">
        <v>14.572790014500001</v>
      </c>
      <c r="Y144" s="70">
        <v>45.357169945446799</v>
      </c>
    </row>
    <row r="145" spans="1:25" customFormat="1" x14ac:dyDescent="0.3">
      <c r="A145" s="58" t="s">
        <v>101</v>
      </c>
      <c r="B145" s="65">
        <v>341.39845507289903</v>
      </c>
      <c r="C145" s="66">
        <v>0.50199206668303298</v>
      </c>
      <c r="D145" s="65">
        <v>211.6453249294</v>
      </c>
      <c r="E145" s="64">
        <v>0.62068953294727502</v>
      </c>
      <c r="F145" s="65">
        <v>27.849853291900001</v>
      </c>
      <c r="G145" s="66">
        <v>0.55266446657662205</v>
      </c>
      <c r="H145" s="65">
        <v>22.745191080400001</v>
      </c>
      <c r="I145" s="63">
        <v>0.222972488814423</v>
      </c>
      <c r="J145" s="67">
        <v>2.8536218768999899</v>
      </c>
      <c r="K145" s="69">
        <v>60.414060567195698</v>
      </c>
      <c r="L145" s="67">
        <v>10.093232003000001</v>
      </c>
      <c r="M145" s="69">
        <v>45.544250170100902</v>
      </c>
      <c r="N145" s="67">
        <v>5.0922633242000002</v>
      </c>
      <c r="O145" s="69">
        <v>56.987535160839101</v>
      </c>
      <c r="P145" s="67">
        <v>0</v>
      </c>
      <c r="Q145" s="68">
        <v>0</v>
      </c>
      <c r="R145" s="65">
        <v>52.905042163899999</v>
      </c>
      <c r="S145" s="66">
        <v>0.51283620102317395</v>
      </c>
      <c r="T145" s="67">
        <v>1.8265918441</v>
      </c>
      <c r="U145" s="69">
        <v>84.133198530638793</v>
      </c>
      <c r="V145" s="67">
        <v>0.2412093257</v>
      </c>
      <c r="W145" s="68">
        <v>3.0273356439580401</v>
      </c>
      <c r="X145" s="67">
        <v>6.1461252333999896</v>
      </c>
      <c r="Y145" s="68">
        <v>19.129545299146201</v>
      </c>
    </row>
    <row r="146" spans="1:25" customFormat="1" x14ac:dyDescent="0.3">
      <c r="A146" s="58" t="s">
        <v>102</v>
      </c>
      <c r="B146" s="59">
        <v>67.237668052800004</v>
      </c>
      <c r="C146" s="60">
        <v>9.8866223450148505E-2</v>
      </c>
      <c r="D146" s="59">
        <v>38.460371276000103</v>
      </c>
      <c r="E146" s="60">
        <v>0.112792238109877</v>
      </c>
      <c r="F146" s="59">
        <v>5.0843426511000098</v>
      </c>
      <c r="G146" s="60">
        <v>0.100895882276701</v>
      </c>
      <c r="H146" s="59">
        <v>9.7585877565000008</v>
      </c>
      <c r="I146" s="60">
        <v>9.5664028131897394E-2</v>
      </c>
      <c r="J146" s="61">
        <v>0</v>
      </c>
      <c r="K146" s="62">
        <v>0</v>
      </c>
      <c r="L146" s="61">
        <v>2.7492671192000002</v>
      </c>
      <c r="M146" s="62">
        <v>12.4056703961685</v>
      </c>
      <c r="N146" s="61">
        <v>1.9082311966000001</v>
      </c>
      <c r="O146" s="62">
        <v>21.355021429167099</v>
      </c>
      <c r="P146" s="61">
        <v>0.785445984199999</v>
      </c>
      <c r="Q146" s="62">
        <v>14.4059582496046</v>
      </c>
      <c r="R146" s="59">
        <v>2.2032022452</v>
      </c>
      <c r="S146" s="63">
        <v>2.13567898880738E-2</v>
      </c>
      <c r="T146" s="61">
        <v>0</v>
      </c>
      <c r="U146" s="62">
        <v>0</v>
      </c>
      <c r="V146" s="61">
        <v>1.6812292042000001</v>
      </c>
      <c r="W146" s="62">
        <v>21.100531999612802</v>
      </c>
      <c r="X146" s="61">
        <v>4.6069906198000004</v>
      </c>
      <c r="Y146" s="62">
        <v>14.3390563009164</v>
      </c>
    </row>
    <row r="147" spans="1:25" customFormat="1" x14ac:dyDescent="0.3">
      <c r="A147" s="58" t="s">
        <v>103</v>
      </c>
      <c r="B147" s="65">
        <v>38.426687453</v>
      </c>
      <c r="C147" s="66">
        <v>5.6502576282002802E-2</v>
      </c>
      <c r="D147" s="65">
        <v>19.826814903999999</v>
      </c>
      <c r="E147" s="66">
        <v>5.8145846059679901E-2</v>
      </c>
      <c r="F147" s="65">
        <v>0</v>
      </c>
      <c r="G147" s="66">
        <v>0</v>
      </c>
      <c r="H147" s="65">
        <v>12.495845106599999</v>
      </c>
      <c r="I147" s="64">
        <v>0.122497528088875</v>
      </c>
      <c r="J147" s="67">
        <v>0</v>
      </c>
      <c r="K147" s="69">
        <v>0</v>
      </c>
      <c r="L147" s="67">
        <v>0</v>
      </c>
      <c r="M147" s="69">
        <v>0</v>
      </c>
      <c r="N147" s="67">
        <v>0</v>
      </c>
      <c r="O147" s="69">
        <v>0</v>
      </c>
      <c r="P147" s="67">
        <v>0.49860807070000002</v>
      </c>
      <c r="Q147" s="69">
        <v>9.1450299497503007</v>
      </c>
      <c r="R147" s="65">
        <v>5.6054193717</v>
      </c>
      <c r="S147" s="66">
        <v>5.4336257153309198E-2</v>
      </c>
      <c r="T147" s="67">
        <v>0</v>
      </c>
      <c r="U147" s="69">
        <v>0</v>
      </c>
      <c r="V147" s="67">
        <v>0</v>
      </c>
      <c r="W147" s="69">
        <v>0</v>
      </c>
      <c r="X147" s="67">
        <v>0</v>
      </c>
      <c r="Y147" s="69">
        <v>0</v>
      </c>
    </row>
    <row r="148" spans="1:25" customFormat="1" x14ac:dyDescent="0.3">
      <c r="A148" s="58" t="s">
        <v>104</v>
      </c>
      <c r="B148" s="59">
        <v>7.6428698674999902</v>
      </c>
      <c r="C148" s="60">
        <v>1.12380708909668E-2</v>
      </c>
      <c r="D148" s="59">
        <v>1.1118501179</v>
      </c>
      <c r="E148" s="60">
        <v>3.2607085964073599E-3</v>
      </c>
      <c r="F148" s="59">
        <v>0</v>
      </c>
      <c r="G148" s="60">
        <v>0</v>
      </c>
      <c r="H148" s="59">
        <v>3.8373775061000002</v>
      </c>
      <c r="I148" s="64">
        <v>3.7618044624514797E-2</v>
      </c>
      <c r="J148" s="61">
        <v>0</v>
      </c>
      <c r="K148" s="62">
        <v>0</v>
      </c>
      <c r="L148" s="61">
        <v>1.4706050750999999</v>
      </c>
      <c r="M148" s="70">
        <v>6.6358927865590296</v>
      </c>
      <c r="N148" s="61">
        <v>0</v>
      </c>
      <c r="O148" s="62">
        <v>0</v>
      </c>
      <c r="P148" s="61">
        <v>0</v>
      </c>
      <c r="Q148" s="62">
        <v>0</v>
      </c>
      <c r="R148" s="59">
        <v>1.2230371684000001</v>
      </c>
      <c r="S148" s="60">
        <v>1.18555379506035E-2</v>
      </c>
      <c r="T148" s="61">
        <v>0</v>
      </c>
      <c r="U148" s="62">
        <v>0</v>
      </c>
      <c r="V148" s="61">
        <v>0</v>
      </c>
      <c r="W148" s="62">
        <v>0</v>
      </c>
      <c r="X148" s="61">
        <v>0</v>
      </c>
      <c r="Y148" s="62">
        <v>0</v>
      </c>
    </row>
    <row r="149" spans="1:25" customFormat="1" x14ac:dyDescent="0.3">
      <c r="A149" s="58" t="s">
        <v>105</v>
      </c>
      <c r="B149" s="65">
        <v>18.610550151600101</v>
      </c>
      <c r="C149" s="66">
        <v>2.7364940859837799E-2</v>
      </c>
      <c r="D149" s="65">
        <v>10.8571810575</v>
      </c>
      <c r="E149" s="66">
        <v>3.1840715791627498E-2</v>
      </c>
      <c r="F149" s="65">
        <v>0</v>
      </c>
      <c r="G149" s="66">
        <v>0</v>
      </c>
      <c r="H149" s="65">
        <v>0</v>
      </c>
      <c r="I149" s="66">
        <v>0</v>
      </c>
      <c r="J149" s="67">
        <v>0</v>
      </c>
      <c r="K149" s="69">
        <v>0</v>
      </c>
      <c r="L149" s="67">
        <v>0</v>
      </c>
      <c r="M149" s="69">
        <v>0</v>
      </c>
      <c r="N149" s="67">
        <v>0</v>
      </c>
      <c r="O149" s="69">
        <v>0</v>
      </c>
      <c r="P149" s="67">
        <v>0</v>
      </c>
      <c r="Q149" s="69">
        <v>0</v>
      </c>
      <c r="R149" s="65">
        <v>7.7533690941</v>
      </c>
      <c r="S149" s="64">
        <v>7.5157455484685595E-2</v>
      </c>
      <c r="T149" s="67">
        <v>0</v>
      </c>
      <c r="U149" s="69">
        <v>0</v>
      </c>
      <c r="V149" s="67">
        <v>0</v>
      </c>
      <c r="W149" s="69">
        <v>0</v>
      </c>
      <c r="X149" s="67">
        <v>0</v>
      </c>
      <c r="Y149" s="69">
        <v>0</v>
      </c>
    </row>
    <row r="150" spans="1:25" customFormat="1" x14ac:dyDescent="0.3">
      <c r="A150" s="58" t="s">
        <v>106</v>
      </c>
      <c r="B150" s="59">
        <v>18.511901365699899</v>
      </c>
      <c r="C150" s="60">
        <v>2.72198877490991E-2</v>
      </c>
      <c r="D150" s="59">
        <v>1.7253678676999999</v>
      </c>
      <c r="E150" s="63">
        <v>5.0599642412237703E-3</v>
      </c>
      <c r="F150" s="59">
        <v>0</v>
      </c>
      <c r="G150" s="60">
        <v>0</v>
      </c>
      <c r="H150" s="59">
        <v>7.7084778339</v>
      </c>
      <c r="I150" s="64">
        <v>7.5566676117159795E-2</v>
      </c>
      <c r="J150" s="61">
        <v>0</v>
      </c>
      <c r="K150" s="62">
        <v>0</v>
      </c>
      <c r="L150" s="61">
        <v>0</v>
      </c>
      <c r="M150" s="62">
        <v>0</v>
      </c>
      <c r="N150" s="61">
        <v>0</v>
      </c>
      <c r="O150" s="62">
        <v>0</v>
      </c>
      <c r="P150" s="61">
        <v>0</v>
      </c>
      <c r="Q150" s="62">
        <v>0</v>
      </c>
      <c r="R150" s="59">
        <v>4.0198956364000002</v>
      </c>
      <c r="S150" s="60">
        <v>3.8966947617097202E-2</v>
      </c>
      <c r="T150" s="61">
        <v>0</v>
      </c>
      <c r="U150" s="62">
        <v>0</v>
      </c>
      <c r="V150" s="61">
        <v>0</v>
      </c>
      <c r="W150" s="62">
        <v>0</v>
      </c>
      <c r="X150" s="61">
        <v>5.0581600276999898</v>
      </c>
      <c r="Y150" s="70">
        <v>15.743301300531799</v>
      </c>
    </row>
    <row r="151" spans="1:25" customFormat="1" x14ac:dyDescent="0.3">
      <c r="A151" s="58" t="s">
        <v>107</v>
      </c>
      <c r="B151" s="65">
        <v>3.3291714177</v>
      </c>
      <c r="C151" s="66">
        <v>4.8952114910902102E-3</v>
      </c>
      <c r="D151" s="65">
        <v>1.3074562663</v>
      </c>
      <c r="E151" s="66">
        <v>3.8343602418311898E-3</v>
      </c>
      <c r="F151" s="65">
        <v>0</v>
      </c>
      <c r="G151" s="66">
        <v>0</v>
      </c>
      <c r="H151" s="65">
        <v>2.0217151514</v>
      </c>
      <c r="I151" s="66">
        <v>1.98189963490761E-2</v>
      </c>
      <c r="J151" s="67">
        <v>0</v>
      </c>
      <c r="K151" s="69">
        <v>0</v>
      </c>
      <c r="L151" s="67">
        <v>0</v>
      </c>
      <c r="M151" s="69">
        <v>0</v>
      </c>
      <c r="N151" s="67">
        <v>0</v>
      </c>
      <c r="O151" s="69">
        <v>0</v>
      </c>
      <c r="P151" s="67">
        <v>0</v>
      </c>
      <c r="Q151" s="69">
        <v>0</v>
      </c>
      <c r="R151" s="65">
        <v>0</v>
      </c>
      <c r="S151" s="66">
        <v>0</v>
      </c>
      <c r="T151" s="67">
        <v>0</v>
      </c>
      <c r="U151" s="69">
        <v>0</v>
      </c>
      <c r="V151" s="67">
        <v>0</v>
      </c>
      <c r="W151" s="69">
        <v>0</v>
      </c>
      <c r="X151" s="67">
        <v>0</v>
      </c>
      <c r="Y151" s="69">
        <v>0</v>
      </c>
    </row>
    <row r="152" spans="1:25" customFormat="1" x14ac:dyDescent="0.3">
      <c r="A152" s="58" t="s">
        <v>108</v>
      </c>
      <c r="B152" s="59">
        <v>12.1988167182</v>
      </c>
      <c r="C152" s="60">
        <v>1.7937132182244801E-2</v>
      </c>
      <c r="D152" s="59">
        <v>3.4787095487999902</v>
      </c>
      <c r="E152" s="60">
        <v>1.0201966926621999E-2</v>
      </c>
      <c r="F152" s="59">
        <v>0</v>
      </c>
      <c r="G152" s="60">
        <v>0</v>
      </c>
      <c r="H152" s="59">
        <v>3.5226253418</v>
      </c>
      <c r="I152" s="60">
        <v>3.4532510052146498E-2</v>
      </c>
      <c r="J152" s="61">
        <v>0</v>
      </c>
      <c r="K152" s="62">
        <v>0</v>
      </c>
      <c r="L152" s="61">
        <v>1.3535723415000001</v>
      </c>
      <c r="M152" s="62">
        <v>6.1077994963636897</v>
      </c>
      <c r="N152" s="61">
        <v>0</v>
      </c>
      <c r="O152" s="62">
        <v>0</v>
      </c>
      <c r="P152" s="61">
        <v>0.61772222939999999</v>
      </c>
      <c r="Q152" s="62">
        <v>11.3297169068257</v>
      </c>
      <c r="R152" s="59">
        <v>3.2261872566999998</v>
      </c>
      <c r="S152" s="60">
        <v>3.1273117813416303E-2</v>
      </c>
      <c r="T152" s="61">
        <v>0</v>
      </c>
      <c r="U152" s="62">
        <v>0</v>
      </c>
      <c r="V152" s="61">
        <v>0</v>
      </c>
      <c r="W152" s="62">
        <v>0</v>
      </c>
      <c r="X152" s="61">
        <v>0</v>
      </c>
      <c r="Y152" s="62">
        <v>0</v>
      </c>
    </row>
    <row r="153" spans="1:25" customFormat="1" x14ac:dyDescent="0.3">
      <c r="A153" s="58" t="s">
        <v>109</v>
      </c>
      <c r="B153" s="65">
        <v>5.7003276543999997</v>
      </c>
      <c r="C153" s="66">
        <v>8.3817580820383999E-3</v>
      </c>
      <c r="D153" s="65">
        <v>0</v>
      </c>
      <c r="E153" s="66">
        <v>0</v>
      </c>
      <c r="F153" s="65">
        <v>2.5851581894000102</v>
      </c>
      <c r="G153" s="64">
        <v>5.1300990952669497E-2</v>
      </c>
      <c r="H153" s="65">
        <v>2.2443206802</v>
      </c>
      <c r="I153" s="66">
        <v>2.2001211860255498E-2</v>
      </c>
      <c r="J153" s="67">
        <v>0</v>
      </c>
      <c r="K153" s="69">
        <v>0</v>
      </c>
      <c r="L153" s="67">
        <v>0.87084878479999905</v>
      </c>
      <c r="M153" s="69">
        <v>3.9295792372027898</v>
      </c>
      <c r="N153" s="67">
        <v>0</v>
      </c>
      <c r="O153" s="69">
        <v>0</v>
      </c>
      <c r="P153" s="67">
        <v>0</v>
      </c>
      <c r="Q153" s="69">
        <v>0</v>
      </c>
      <c r="R153" s="65">
        <v>0</v>
      </c>
      <c r="S153" s="66">
        <v>0</v>
      </c>
      <c r="T153" s="67">
        <v>0</v>
      </c>
      <c r="U153" s="69">
        <v>0</v>
      </c>
      <c r="V153" s="67">
        <v>0</v>
      </c>
      <c r="W153" s="69">
        <v>0</v>
      </c>
      <c r="X153" s="67">
        <v>0</v>
      </c>
      <c r="Y153" s="69">
        <v>0</v>
      </c>
    </row>
    <row r="154" spans="1:25" customFormat="1" x14ac:dyDescent="0.3">
      <c r="A154" s="58" t="s">
        <v>110</v>
      </c>
      <c r="B154" s="59">
        <v>10.478748119400001</v>
      </c>
      <c r="C154" s="60">
        <v>1.540794443134E-2</v>
      </c>
      <c r="D154" s="59">
        <v>0.99003849729999904</v>
      </c>
      <c r="E154" s="60">
        <v>2.90347321725129E-3</v>
      </c>
      <c r="F154" s="59">
        <v>0</v>
      </c>
      <c r="G154" s="60">
        <v>0</v>
      </c>
      <c r="H154" s="59">
        <v>5.8858881615999996</v>
      </c>
      <c r="I154" s="64">
        <v>5.7699718926794E-2</v>
      </c>
      <c r="J154" s="61">
        <v>1.0653112413000001</v>
      </c>
      <c r="K154" s="70">
        <v>22.5537161653418</v>
      </c>
      <c r="L154" s="61">
        <v>0</v>
      </c>
      <c r="M154" s="62">
        <v>0</v>
      </c>
      <c r="N154" s="61">
        <v>0</v>
      </c>
      <c r="O154" s="62">
        <v>0</v>
      </c>
      <c r="P154" s="61">
        <v>0</v>
      </c>
      <c r="Q154" s="62">
        <v>0</v>
      </c>
      <c r="R154" s="59">
        <v>2.5375102192000001</v>
      </c>
      <c r="S154" s="60">
        <v>2.4597411657673301E-2</v>
      </c>
      <c r="T154" s="61">
        <v>0</v>
      </c>
      <c r="U154" s="62">
        <v>0</v>
      </c>
      <c r="V154" s="61">
        <v>0</v>
      </c>
      <c r="W154" s="62">
        <v>0</v>
      </c>
      <c r="X154" s="61">
        <v>0</v>
      </c>
      <c r="Y154" s="62">
        <v>0</v>
      </c>
    </row>
    <row r="155" spans="1:25" customFormat="1" x14ac:dyDescent="0.3">
      <c r="A155" s="58" t="s">
        <v>111</v>
      </c>
      <c r="B155" s="65">
        <v>6.0803162859999897</v>
      </c>
      <c r="C155" s="66">
        <v>8.9404931192318404E-3</v>
      </c>
      <c r="D155" s="65">
        <v>1.9974797401</v>
      </c>
      <c r="E155" s="66">
        <v>5.8579832432768698E-3</v>
      </c>
      <c r="F155" s="65">
        <v>0</v>
      </c>
      <c r="G155" s="66">
        <v>0</v>
      </c>
      <c r="H155" s="65">
        <v>3.0389226664</v>
      </c>
      <c r="I155" s="66">
        <v>2.9790743364019101E-2</v>
      </c>
      <c r="J155" s="67">
        <v>0</v>
      </c>
      <c r="K155" s="69">
        <v>0</v>
      </c>
      <c r="L155" s="67">
        <v>0</v>
      </c>
      <c r="M155" s="69">
        <v>0</v>
      </c>
      <c r="N155" s="67">
        <v>0</v>
      </c>
      <c r="O155" s="69">
        <v>0</v>
      </c>
      <c r="P155" s="67">
        <v>0</v>
      </c>
      <c r="Q155" s="69">
        <v>0</v>
      </c>
      <c r="R155" s="65">
        <v>1.0439138795</v>
      </c>
      <c r="S155" s="66">
        <v>1.01192023720462E-2</v>
      </c>
      <c r="T155" s="67">
        <v>0</v>
      </c>
      <c r="U155" s="69">
        <v>0</v>
      </c>
      <c r="V155" s="67">
        <v>0</v>
      </c>
      <c r="W155" s="69">
        <v>0</v>
      </c>
      <c r="X155" s="67">
        <v>0</v>
      </c>
      <c r="Y155" s="69">
        <v>0</v>
      </c>
    </row>
    <row r="156" spans="1:25" customFormat="1" x14ac:dyDescent="0.3">
      <c r="A156" s="58" t="s">
        <v>112</v>
      </c>
      <c r="B156" s="59">
        <v>1.9656129217</v>
      </c>
      <c r="C156" s="60">
        <v>2.8902359638749999E-3</v>
      </c>
      <c r="D156" s="59">
        <v>0.67254746089999895</v>
      </c>
      <c r="E156" s="60">
        <v>1.97237132230606E-3</v>
      </c>
      <c r="F156" s="59">
        <v>0.7854459842</v>
      </c>
      <c r="G156" s="60">
        <v>1.5586727920354799E-2</v>
      </c>
      <c r="H156" s="59">
        <v>0.50761947659999995</v>
      </c>
      <c r="I156" s="60">
        <v>4.9762245420620303E-3</v>
      </c>
      <c r="J156" s="61">
        <v>0</v>
      </c>
      <c r="K156" s="62">
        <v>0</v>
      </c>
      <c r="L156" s="61">
        <v>0</v>
      </c>
      <c r="M156" s="62">
        <v>0</v>
      </c>
      <c r="N156" s="61">
        <v>0</v>
      </c>
      <c r="O156" s="62">
        <v>0</v>
      </c>
      <c r="P156" s="61">
        <v>0</v>
      </c>
      <c r="Q156" s="62">
        <v>0</v>
      </c>
      <c r="R156" s="59">
        <v>0</v>
      </c>
      <c r="S156" s="60">
        <v>0</v>
      </c>
      <c r="T156" s="61">
        <v>0</v>
      </c>
      <c r="U156" s="62">
        <v>0</v>
      </c>
      <c r="V156" s="61">
        <v>0</v>
      </c>
      <c r="W156" s="62">
        <v>0</v>
      </c>
      <c r="X156" s="61">
        <v>0</v>
      </c>
      <c r="Y156" s="62">
        <v>0</v>
      </c>
    </row>
    <row r="157" spans="1:25" customFormat="1" x14ac:dyDescent="0.3">
      <c r="A157" s="58" t="s">
        <v>113</v>
      </c>
      <c r="B157" s="65">
        <v>5.7082662824000003</v>
      </c>
      <c r="C157" s="66">
        <v>8.3934310354953703E-3</v>
      </c>
      <c r="D157" s="65">
        <v>5.7082662824000003</v>
      </c>
      <c r="E157" s="66">
        <v>1.6740559395504801E-2</v>
      </c>
      <c r="F157" s="65">
        <v>0</v>
      </c>
      <c r="G157" s="66">
        <v>0</v>
      </c>
      <c r="H157" s="65">
        <v>0</v>
      </c>
      <c r="I157" s="66">
        <v>0</v>
      </c>
      <c r="J157" s="67">
        <v>0</v>
      </c>
      <c r="K157" s="69">
        <v>0</v>
      </c>
      <c r="L157" s="67">
        <v>0</v>
      </c>
      <c r="M157" s="69">
        <v>0</v>
      </c>
      <c r="N157" s="67">
        <v>0</v>
      </c>
      <c r="O157" s="69">
        <v>0</v>
      </c>
      <c r="P157" s="67">
        <v>0</v>
      </c>
      <c r="Q157" s="69">
        <v>0</v>
      </c>
      <c r="R157" s="65">
        <v>0</v>
      </c>
      <c r="S157" s="66">
        <v>0</v>
      </c>
      <c r="T157" s="67">
        <v>0</v>
      </c>
      <c r="U157" s="69">
        <v>0</v>
      </c>
      <c r="V157" s="67">
        <v>0</v>
      </c>
      <c r="W157" s="69">
        <v>0</v>
      </c>
      <c r="X157" s="67">
        <v>0</v>
      </c>
      <c r="Y157" s="69">
        <v>0</v>
      </c>
    </row>
    <row r="158" spans="1:25" customFormat="1" x14ac:dyDescent="0.3">
      <c r="A158" s="58" t="s">
        <v>114</v>
      </c>
      <c r="B158" s="59">
        <v>83.641225497899896</v>
      </c>
      <c r="C158" s="60">
        <v>0.12298600366725999</v>
      </c>
      <c r="D158" s="59">
        <v>30.4873763320001</v>
      </c>
      <c r="E158" s="60">
        <v>8.9409937982845702E-2</v>
      </c>
      <c r="F158" s="59">
        <v>4.68600848370001</v>
      </c>
      <c r="G158" s="60">
        <v>9.2991167740578806E-2</v>
      </c>
      <c r="H158" s="59">
        <v>20.9782183395</v>
      </c>
      <c r="I158" s="64">
        <v>0.20565074777856901</v>
      </c>
      <c r="J158" s="61">
        <v>0.80450683950000001</v>
      </c>
      <c r="K158" s="62">
        <v>17.032223267462498</v>
      </c>
      <c r="L158" s="61">
        <v>4.4158664916000001</v>
      </c>
      <c r="M158" s="62">
        <v>19.925959113138202</v>
      </c>
      <c r="N158" s="61">
        <v>0</v>
      </c>
      <c r="O158" s="62">
        <v>0</v>
      </c>
      <c r="P158" s="61">
        <v>0.785445984199999</v>
      </c>
      <c r="Q158" s="62">
        <v>14.4059582496046</v>
      </c>
      <c r="R158" s="59">
        <v>13.3491511586</v>
      </c>
      <c r="S158" s="60">
        <v>0.129400293186646</v>
      </c>
      <c r="T158" s="61">
        <v>0.34447959500000003</v>
      </c>
      <c r="U158" s="62">
        <v>15.866801469361199</v>
      </c>
      <c r="V158" s="61">
        <v>6.0452714985999902</v>
      </c>
      <c r="W158" s="70">
        <v>75.872132356429205</v>
      </c>
      <c r="X158" s="61">
        <v>1.7449007752000001</v>
      </c>
      <c r="Y158" s="62">
        <v>5.43092715395884</v>
      </c>
    </row>
    <row r="159" spans="1:25" customFormat="1" x14ac:dyDescent="0.3">
      <c r="A159" s="71" t="s">
        <v>1</v>
      </c>
    </row>
    <row r="160" spans="1:25" customFormat="1" x14ac:dyDescent="0.3">
      <c r="A160" s="71" t="s">
        <v>1</v>
      </c>
    </row>
    <row r="161" spans="1:25" customFormat="1" x14ac:dyDescent="0.3">
      <c r="A161" s="53" t="s">
        <v>493</v>
      </c>
    </row>
    <row r="162" spans="1:25" customFormat="1" x14ac:dyDescent="0.3">
      <c r="A162" s="54" t="s">
        <v>1</v>
      </c>
    </row>
    <row r="163" spans="1:25" customFormat="1" ht="25.5" customHeight="1" x14ac:dyDescent="0.3">
      <c r="A163" s="115" t="s">
        <v>1</v>
      </c>
      <c r="B163" s="114" t="s">
        <v>501</v>
      </c>
      <c r="C163" s="114" t="s">
        <v>1</v>
      </c>
      <c r="D163" s="114" t="s">
        <v>53</v>
      </c>
      <c r="E163" s="114" t="s">
        <v>1</v>
      </c>
      <c r="F163" s="114" t="s">
        <v>54</v>
      </c>
      <c r="G163" s="114" t="s">
        <v>1</v>
      </c>
      <c r="H163" s="117" t="s">
        <v>55</v>
      </c>
      <c r="I163" s="117" t="s">
        <v>1</v>
      </c>
      <c r="J163" s="117" t="s">
        <v>56</v>
      </c>
      <c r="K163" s="117" t="s">
        <v>1</v>
      </c>
      <c r="L163" s="117" t="s">
        <v>57</v>
      </c>
      <c r="M163" s="117" t="s">
        <v>1</v>
      </c>
      <c r="N163" s="117" t="s">
        <v>58</v>
      </c>
      <c r="O163" s="117" t="s">
        <v>1</v>
      </c>
      <c r="P163" s="117" t="s">
        <v>59</v>
      </c>
      <c r="Q163" s="117" t="s">
        <v>1</v>
      </c>
      <c r="R163" s="117" t="s">
        <v>60</v>
      </c>
      <c r="S163" s="117" t="s">
        <v>1</v>
      </c>
      <c r="T163" s="114" t="s">
        <v>61</v>
      </c>
      <c r="U163" s="114" t="s">
        <v>1</v>
      </c>
      <c r="V163" s="114" t="s">
        <v>62</v>
      </c>
      <c r="W163" s="114" t="s">
        <v>1</v>
      </c>
      <c r="X163" s="114" t="s">
        <v>63</v>
      </c>
      <c r="Y163" s="114" t="s">
        <v>1</v>
      </c>
    </row>
    <row r="164" spans="1:25" customFormat="1" x14ac:dyDescent="0.3">
      <c r="A164" s="116" t="s">
        <v>1</v>
      </c>
      <c r="B164" s="55" t="s">
        <v>14</v>
      </c>
      <c r="C164" s="55" t="s">
        <v>15</v>
      </c>
      <c r="D164" s="55" t="s">
        <v>14</v>
      </c>
      <c r="E164" s="55" t="s">
        <v>15</v>
      </c>
      <c r="F164" s="55" t="s">
        <v>14</v>
      </c>
      <c r="G164" s="55" t="s">
        <v>15</v>
      </c>
      <c r="H164" s="55" t="s">
        <v>14</v>
      </c>
      <c r="I164" s="55" t="s">
        <v>15</v>
      </c>
      <c r="J164" s="55" t="s">
        <v>14</v>
      </c>
      <c r="K164" s="55" t="s">
        <v>15</v>
      </c>
      <c r="L164" s="55" t="s">
        <v>14</v>
      </c>
      <c r="M164" s="55" t="s">
        <v>15</v>
      </c>
      <c r="N164" s="55" t="s">
        <v>14</v>
      </c>
      <c r="O164" s="55" t="s">
        <v>15</v>
      </c>
      <c r="P164" s="55" t="s">
        <v>14</v>
      </c>
      <c r="Q164" s="55" t="s">
        <v>15</v>
      </c>
      <c r="R164" s="55" t="s">
        <v>14</v>
      </c>
      <c r="S164" s="55" t="s">
        <v>15</v>
      </c>
      <c r="T164" s="55" t="s">
        <v>14</v>
      </c>
      <c r="U164" s="55" t="s">
        <v>15</v>
      </c>
      <c r="V164" s="55" t="s">
        <v>14</v>
      </c>
      <c r="W164" s="55" t="s">
        <v>15</v>
      </c>
      <c r="X164" s="55" t="s">
        <v>14</v>
      </c>
      <c r="Y164" s="55" t="s">
        <v>15</v>
      </c>
    </row>
    <row r="165" spans="1:25" customFormat="1" x14ac:dyDescent="0.3">
      <c r="A165" s="56" t="s">
        <v>16</v>
      </c>
      <c r="B165" s="57">
        <v>680.08735143709998</v>
      </c>
      <c r="C165" s="57">
        <v>680.08735143709998</v>
      </c>
      <c r="D165" s="57">
        <v>340.98420175450002</v>
      </c>
      <c r="E165" s="57">
        <v>340.98420175450002</v>
      </c>
      <c r="F165" s="57">
        <v>50.3919737493</v>
      </c>
      <c r="G165" s="57">
        <v>50.3919737493</v>
      </c>
      <c r="H165" s="57">
        <v>102.0089572545</v>
      </c>
      <c r="I165" s="57">
        <v>102.0089572545</v>
      </c>
      <c r="J165" s="57">
        <v>4.7234399577000001</v>
      </c>
      <c r="K165" s="57">
        <v>4.7234399577000001</v>
      </c>
      <c r="L165" s="57">
        <v>22.161374850400001</v>
      </c>
      <c r="M165" s="57">
        <v>22.161374850400001</v>
      </c>
      <c r="N165" s="57">
        <v>8.9357493876999996</v>
      </c>
      <c r="O165" s="57">
        <v>8.9357493876999996</v>
      </c>
      <c r="P165" s="57">
        <v>5.4522300467000004</v>
      </c>
      <c r="Q165" s="57">
        <v>5.4522300467000004</v>
      </c>
      <c r="R165" s="57">
        <v>103.16167629810001</v>
      </c>
      <c r="S165" s="57">
        <v>103.16167629810001</v>
      </c>
      <c r="T165" s="57">
        <v>2.1710714390999999</v>
      </c>
      <c r="U165" s="57">
        <v>2.1710714390999999</v>
      </c>
      <c r="V165" s="57">
        <v>7.9677100285</v>
      </c>
      <c r="W165" s="57">
        <v>7.9677100285</v>
      </c>
      <c r="X165" s="57">
        <v>32.128966670600001</v>
      </c>
      <c r="Y165" s="57">
        <v>32.128966670600001</v>
      </c>
    </row>
    <row r="166" spans="1:25" customFormat="1" x14ac:dyDescent="0.3">
      <c r="A166" s="58" t="s">
        <v>115</v>
      </c>
      <c r="B166" s="59">
        <v>182.81105568110101</v>
      </c>
      <c r="C166" s="60">
        <v>0.26880525758169099</v>
      </c>
      <c r="D166" s="59">
        <v>89.955798385700106</v>
      </c>
      <c r="E166" s="60">
        <v>0.26381221746591599</v>
      </c>
      <c r="F166" s="59">
        <v>12.3764610985</v>
      </c>
      <c r="G166" s="60">
        <v>0.245603816990239</v>
      </c>
      <c r="H166" s="59">
        <v>25.469830673600001</v>
      </c>
      <c r="I166" s="60">
        <v>0.24968229613460199</v>
      </c>
      <c r="J166" s="61">
        <v>3.1906681112000101</v>
      </c>
      <c r="K166" s="70">
        <v>67.549670150854297</v>
      </c>
      <c r="L166" s="61">
        <v>5.2403156911000002</v>
      </c>
      <c r="M166" s="62">
        <v>23.646166929961101</v>
      </c>
      <c r="N166" s="61">
        <v>7.0275181911000004</v>
      </c>
      <c r="O166" s="70">
        <v>78.644978570833004</v>
      </c>
      <c r="P166" s="61">
        <v>1.7210938987</v>
      </c>
      <c r="Q166" s="62">
        <v>31.566787974063999</v>
      </c>
      <c r="R166" s="59">
        <v>35.396152246100002</v>
      </c>
      <c r="S166" s="60">
        <v>0.34311338780321798</v>
      </c>
      <c r="T166" s="61">
        <v>0</v>
      </c>
      <c r="U166" s="62">
        <v>0</v>
      </c>
      <c r="V166" s="61">
        <v>0</v>
      </c>
      <c r="W166" s="62">
        <v>0</v>
      </c>
      <c r="X166" s="61">
        <v>2.4332173850999999</v>
      </c>
      <c r="Y166" s="68">
        <v>7.5732824215804797</v>
      </c>
    </row>
    <row r="167" spans="1:25" customFormat="1" x14ac:dyDescent="0.3">
      <c r="A167" s="58" t="s">
        <v>116</v>
      </c>
      <c r="B167" s="65">
        <v>54.820222402500001</v>
      </c>
      <c r="C167" s="66">
        <v>8.0607619428090804E-2</v>
      </c>
      <c r="D167" s="65">
        <v>38.695201261299999</v>
      </c>
      <c r="E167" s="66">
        <v>0.113480920999265</v>
      </c>
      <c r="F167" s="65">
        <v>5.3132982983000003</v>
      </c>
      <c r="G167" s="66">
        <v>0.105439376610522</v>
      </c>
      <c r="H167" s="65">
        <v>5.1907696059999999</v>
      </c>
      <c r="I167" s="66">
        <v>5.0885429531934701E-2</v>
      </c>
      <c r="J167" s="67">
        <v>0</v>
      </c>
      <c r="K167" s="69">
        <v>0</v>
      </c>
      <c r="L167" s="67">
        <v>1.4706050750999999</v>
      </c>
      <c r="M167" s="69">
        <v>6.6358927865590296</v>
      </c>
      <c r="N167" s="67">
        <v>0</v>
      </c>
      <c r="O167" s="69">
        <v>0</v>
      </c>
      <c r="P167" s="67">
        <v>0</v>
      </c>
      <c r="Q167" s="69">
        <v>0</v>
      </c>
      <c r="R167" s="65">
        <v>2.0617109883000002</v>
      </c>
      <c r="S167" s="63">
        <v>1.9985241247364002E-2</v>
      </c>
      <c r="T167" s="67">
        <v>0</v>
      </c>
      <c r="U167" s="69">
        <v>0</v>
      </c>
      <c r="V167" s="67">
        <v>0.2412093257</v>
      </c>
      <c r="W167" s="69">
        <v>3.0273356439580401</v>
      </c>
      <c r="X167" s="67">
        <v>1.8474278477999999</v>
      </c>
      <c r="Y167" s="69">
        <v>5.7500381719108002</v>
      </c>
    </row>
    <row r="168" spans="1:25" customFormat="1" x14ac:dyDescent="0.3">
      <c r="A168" s="58" t="s">
        <v>117</v>
      </c>
      <c r="B168" s="59">
        <v>202.44065500459999</v>
      </c>
      <c r="C168" s="60">
        <v>0.297668607682264</v>
      </c>
      <c r="D168" s="59">
        <v>89.423419382099794</v>
      </c>
      <c r="E168" s="60">
        <v>0.26225091638258002</v>
      </c>
      <c r="F168" s="59">
        <v>19.457429816000001</v>
      </c>
      <c r="G168" s="60">
        <v>0.386121605650945</v>
      </c>
      <c r="H168" s="59">
        <v>37.032644956799999</v>
      </c>
      <c r="I168" s="60">
        <v>0.36303326642588901</v>
      </c>
      <c r="J168" s="61">
        <v>0.80450683950000001</v>
      </c>
      <c r="K168" s="62">
        <v>17.032223267462498</v>
      </c>
      <c r="L168" s="61">
        <v>6.4989164830999799</v>
      </c>
      <c r="M168" s="62">
        <v>29.325421039853499</v>
      </c>
      <c r="N168" s="61">
        <v>1.9082311966000001</v>
      </c>
      <c r="O168" s="62">
        <v>21.355021429167099</v>
      </c>
      <c r="P168" s="61">
        <v>2.06950003909999</v>
      </c>
      <c r="Q168" s="62">
        <v>37.956946448959499</v>
      </c>
      <c r="R168" s="59">
        <v>26.787376355799999</v>
      </c>
      <c r="S168" s="60">
        <v>0.25966402754443602</v>
      </c>
      <c r="T168" s="61">
        <v>0</v>
      </c>
      <c r="U168" s="62">
        <v>0</v>
      </c>
      <c r="V168" s="61">
        <v>1.0537941932999999</v>
      </c>
      <c r="W168" s="62">
        <v>13.2258100449269</v>
      </c>
      <c r="X168" s="61">
        <v>17.404835742300001</v>
      </c>
      <c r="Y168" s="70">
        <v>54.171788096211998</v>
      </c>
    </row>
    <row r="169" spans="1:25" customFormat="1" x14ac:dyDescent="0.3">
      <c r="A169" s="58" t="s">
        <v>118</v>
      </c>
      <c r="B169" s="65">
        <v>39.274024693800001</v>
      </c>
      <c r="C169" s="66">
        <v>5.7748500410733497E-2</v>
      </c>
      <c r="D169" s="65">
        <v>11.234102209</v>
      </c>
      <c r="E169" s="66">
        <v>3.2946107623743399E-2</v>
      </c>
      <c r="F169" s="65">
        <v>0.96748538569999998</v>
      </c>
      <c r="G169" s="66">
        <v>1.9199196096450599E-2</v>
      </c>
      <c r="H169" s="65">
        <v>12.5851621502</v>
      </c>
      <c r="I169" s="64">
        <v>0.12337310848891</v>
      </c>
      <c r="J169" s="67">
        <v>0</v>
      </c>
      <c r="K169" s="69">
        <v>0</v>
      </c>
      <c r="L169" s="67">
        <v>1.6772355564000001</v>
      </c>
      <c r="M169" s="69">
        <v>7.5682829595282399</v>
      </c>
      <c r="N169" s="67">
        <v>0</v>
      </c>
      <c r="O169" s="69">
        <v>0</v>
      </c>
      <c r="P169" s="67">
        <v>0</v>
      </c>
      <c r="Q169" s="69">
        <v>0</v>
      </c>
      <c r="R169" s="65">
        <v>8.6597077033000005</v>
      </c>
      <c r="S169" s="66">
        <v>8.3943068919087496E-2</v>
      </c>
      <c r="T169" s="67">
        <v>1.8265918441</v>
      </c>
      <c r="U169" s="70">
        <v>84.133198530638793</v>
      </c>
      <c r="V169" s="67">
        <v>0</v>
      </c>
      <c r="W169" s="69">
        <v>0</v>
      </c>
      <c r="X169" s="67">
        <v>2.3237398451</v>
      </c>
      <c r="Y169" s="69">
        <v>7.2325383786039001</v>
      </c>
    </row>
    <row r="170" spans="1:25" customFormat="1" x14ac:dyDescent="0.3">
      <c r="A170" s="58" t="s">
        <v>119</v>
      </c>
      <c r="B170" s="59">
        <v>21.646557215400001</v>
      </c>
      <c r="C170" s="60">
        <v>3.1829083675293197E-2</v>
      </c>
      <c r="D170" s="59">
        <v>3.1074479057000102</v>
      </c>
      <c r="E170" s="63">
        <v>9.1131726622844592E-3</v>
      </c>
      <c r="F170" s="59">
        <v>1.6812292042000001</v>
      </c>
      <c r="G170" s="60">
        <v>3.3363035402505001E-2</v>
      </c>
      <c r="H170" s="59">
        <v>4.2870306092000003</v>
      </c>
      <c r="I170" s="60">
        <v>4.2026021288546003E-2</v>
      </c>
      <c r="J170" s="61">
        <v>0.34447959499999897</v>
      </c>
      <c r="K170" s="62">
        <v>7.29298134590322</v>
      </c>
      <c r="L170" s="61">
        <v>0</v>
      </c>
      <c r="M170" s="62">
        <v>0</v>
      </c>
      <c r="N170" s="61">
        <v>0</v>
      </c>
      <c r="O170" s="62">
        <v>0</v>
      </c>
      <c r="P170" s="61">
        <v>0</v>
      </c>
      <c r="Q170" s="62">
        <v>0</v>
      </c>
      <c r="R170" s="59">
        <v>11.6086476719</v>
      </c>
      <c r="S170" s="64">
        <v>0.11252868398876301</v>
      </c>
      <c r="T170" s="61">
        <v>0</v>
      </c>
      <c r="U170" s="62">
        <v>0</v>
      </c>
      <c r="V170" s="61">
        <v>0</v>
      </c>
      <c r="W170" s="62">
        <v>0</v>
      </c>
      <c r="X170" s="61">
        <v>0.61772222939999899</v>
      </c>
      <c r="Y170" s="62">
        <v>1.92263335367475</v>
      </c>
    </row>
    <row r="171" spans="1:25" customFormat="1" x14ac:dyDescent="0.3">
      <c r="A171" s="58" t="s">
        <v>120</v>
      </c>
      <c r="B171" s="65">
        <v>40.227738712600001</v>
      </c>
      <c r="C171" s="66">
        <v>5.9150840884769199E-2</v>
      </c>
      <c r="D171" s="65">
        <v>26.291627781799999</v>
      </c>
      <c r="E171" s="66">
        <v>7.71051199630923E-2</v>
      </c>
      <c r="F171" s="65">
        <v>4.6746251042000004</v>
      </c>
      <c r="G171" s="66">
        <v>9.2765271061940394E-2</v>
      </c>
      <c r="H171" s="65">
        <v>2.7360965393000001</v>
      </c>
      <c r="I171" s="66">
        <v>2.6822120458243399E-2</v>
      </c>
      <c r="J171" s="67">
        <v>0</v>
      </c>
      <c r="K171" s="69">
        <v>0</v>
      </c>
      <c r="L171" s="67">
        <v>0</v>
      </c>
      <c r="M171" s="69">
        <v>0</v>
      </c>
      <c r="N171" s="67">
        <v>0</v>
      </c>
      <c r="O171" s="69">
        <v>0</v>
      </c>
      <c r="P171" s="67">
        <v>0.61772222939999999</v>
      </c>
      <c r="Q171" s="69">
        <v>11.3297169068257</v>
      </c>
      <c r="R171" s="65">
        <v>3.3544711128000002</v>
      </c>
      <c r="S171" s="66">
        <v>3.2516640221188199E-2</v>
      </c>
      <c r="T171" s="67">
        <v>0</v>
      </c>
      <c r="U171" s="69">
        <v>0</v>
      </c>
      <c r="V171" s="67">
        <v>1.7210938987000099</v>
      </c>
      <c r="W171" s="69">
        <v>21.600860128490599</v>
      </c>
      <c r="X171" s="67">
        <v>0.83210204640000196</v>
      </c>
      <c r="Y171" s="69">
        <v>2.5898811341524599</v>
      </c>
    </row>
    <row r="172" spans="1:25" customFormat="1" x14ac:dyDescent="0.3">
      <c r="A172" s="58" t="s">
        <v>24</v>
      </c>
      <c r="B172" s="59">
        <v>46.505845997999998</v>
      </c>
      <c r="C172" s="60">
        <v>6.8382165761101094E-2</v>
      </c>
      <c r="D172" s="59">
        <v>23.415958876000001</v>
      </c>
      <c r="E172" s="60">
        <v>6.8671682604400805E-2</v>
      </c>
      <c r="F172" s="59">
        <v>0.976672327599999</v>
      </c>
      <c r="G172" s="60">
        <v>1.93815057226959E-2</v>
      </c>
      <c r="H172" s="59">
        <v>7.2929705700999996</v>
      </c>
      <c r="I172" s="60">
        <v>7.1493433188469097E-2</v>
      </c>
      <c r="J172" s="61">
        <v>0.38378541200000099</v>
      </c>
      <c r="K172" s="62">
        <v>8.1251252357800201</v>
      </c>
      <c r="L172" s="61">
        <v>3.9200282836999998</v>
      </c>
      <c r="M172" s="62">
        <v>17.688560886506799</v>
      </c>
      <c r="N172" s="61">
        <v>0</v>
      </c>
      <c r="O172" s="62">
        <v>0</v>
      </c>
      <c r="P172" s="61">
        <v>1.0439138795</v>
      </c>
      <c r="Q172" s="62">
        <v>19.1465486701508</v>
      </c>
      <c r="R172" s="59">
        <v>6.7451460824999998</v>
      </c>
      <c r="S172" s="60">
        <v>6.5384223333178101E-2</v>
      </c>
      <c r="T172" s="61">
        <v>0</v>
      </c>
      <c r="U172" s="62">
        <v>0</v>
      </c>
      <c r="V172" s="61">
        <v>1.6812292042000001</v>
      </c>
      <c r="W172" s="62">
        <v>21.100531999612802</v>
      </c>
      <c r="X172" s="61">
        <v>1.0461413624</v>
      </c>
      <c r="Y172" s="62">
        <v>3.2560691201976399</v>
      </c>
    </row>
    <row r="173" spans="1:25" customFormat="1" x14ac:dyDescent="0.3">
      <c r="A173" s="58" t="s">
        <v>121</v>
      </c>
      <c r="B173" s="65">
        <v>17.012058429100001</v>
      </c>
      <c r="C173" s="66">
        <v>2.50145196689096E-2</v>
      </c>
      <c r="D173" s="65">
        <v>9.5488914063999992</v>
      </c>
      <c r="E173" s="66">
        <v>2.8003911492870199E-2</v>
      </c>
      <c r="F173" s="65">
        <v>2.1966090302000101</v>
      </c>
      <c r="G173" s="66">
        <v>4.3590454327669899E-2</v>
      </c>
      <c r="H173" s="65">
        <v>0.45783801540000002</v>
      </c>
      <c r="I173" s="66">
        <v>4.4882138561396102E-3</v>
      </c>
      <c r="J173" s="67">
        <v>0</v>
      </c>
      <c r="K173" s="69">
        <v>0</v>
      </c>
      <c r="L173" s="67">
        <v>1.8742001629</v>
      </c>
      <c r="M173" s="69">
        <v>8.4570572699201101</v>
      </c>
      <c r="N173" s="67">
        <v>0</v>
      </c>
      <c r="O173" s="69">
        <v>0</v>
      </c>
      <c r="P173" s="67">
        <v>0</v>
      </c>
      <c r="Q173" s="69">
        <v>0</v>
      </c>
      <c r="R173" s="65">
        <v>2.3292048751999999</v>
      </c>
      <c r="S173" s="66">
        <v>2.25781991799885E-2</v>
      </c>
      <c r="T173" s="67">
        <v>0</v>
      </c>
      <c r="U173" s="69">
        <v>0</v>
      </c>
      <c r="V173" s="67">
        <v>0.605314939000001</v>
      </c>
      <c r="W173" s="69">
        <v>7.5971005073581503</v>
      </c>
      <c r="X173" s="67">
        <v>0</v>
      </c>
      <c r="Y173" s="69">
        <v>0</v>
      </c>
    </row>
    <row r="174" spans="1:25" customFormat="1" x14ac:dyDescent="0.3">
      <c r="A174" s="58" t="s">
        <v>122</v>
      </c>
      <c r="B174" s="59">
        <v>0.34447959500000003</v>
      </c>
      <c r="C174" s="60">
        <v>5.0652257283138196E-4</v>
      </c>
      <c r="D174" s="59">
        <v>0</v>
      </c>
      <c r="E174" s="60">
        <v>0</v>
      </c>
      <c r="F174" s="59">
        <v>0</v>
      </c>
      <c r="G174" s="60">
        <v>0</v>
      </c>
      <c r="H174" s="59">
        <v>0</v>
      </c>
      <c r="I174" s="60">
        <v>0</v>
      </c>
      <c r="J174" s="61">
        <v>0</v>
      </c>
      <c r="K174" s="62">
        <v>0</v>
      </c>
      <c r="L174" s="61">
        <v>0</v>
      </c>
      <c r="M174" s="62">
        <v>0</v>
      </c>
      <c r="N174" s="61">
        <v>0</v>
      </c>
      <c r="O174" s="62">
        <v>0</v>
      </c>
      <c r="P174" s="61">
        <v>0</v>
      </c>
      <c r="Q174" s="62">
        <v>0</v>
      </c>
      <c r="R174" s="59">
        <v>0</v>
      </c>
      <c r="S174" s="60">
        <v>0</v>
      </c>
      <c r="T174" s="61">
        <v>0.34447959500000003</v>
      </c>
      <c r="U174" s="70">
        <v>15.866801469361199</v>
      </c>
      <c r="V174" s="61">
        <v>0</v>
      </c>
      <c r="W174" s="62">
        <v>0</v>
      </c>
      <c r="X174" s="61">
        <v>0</v>
      </c>
      <c r="Y174" s="62">
        <v>0</v>
      </c>
    </row>
    <row r="175" spans="1:25" customFormat="1" x14ac:dyDescent="0.3">
      <c r="A175" s="58" t="s">
        <v>123</v>
      </c>
      <c r="B175" s="65">
        <v>1.0647548978000001</v>
      </c>
      <c r="C175" s="66">
        <v>1.56561491042298E-3</v>
      </c>
      <c r="D175" s="65">
        <v>0</v>
      </c>
      <c r="E175" s="66">
        <v>0</v>
      </c>
      <c r="F175" s="65">
        <v>0.59753246320000097</v>
      </c>
      <c r="G175" s="66">
        <v>1.18576911905202E-2</v>
      </c>
      <c r="H175" s="65">
        <v>0</v>
      </c>
      <c r="I175" s="66">
        <v>0</v>
      </c>
      <c r="J175" s="67">
        <v>0</v>
      </c>
      <c r="K175" s="69">
        <v>0</v>
      </c>
      <c r="L175" s="67">
        <v>0</v>
      </c>
      <c r="M175" s="69">
        <v>0</v>
      </c>
      <c r="N175" s="67">
        <v>0</v>
      </c>
      <c r="O175" s="69">
        <v>0</v>
      </c>
      <c r="P175" s="67">
        <v>0</v>
      </c>
      <c r="Q175" s="69">
        <v>0</v>
      </c>
      <c r="R175" s="65">
        <v>0</v>
      </c>
      <c r="S175" s="66">
        <v>0</v>
      </c>
      <c r="T175" s="67">
        <v>0</v>
      </c>
      <c r="U175" s="69">
        <v>0</v>
      </c>
      <c r="V175" s="67">
        <v>0</v>
      </c>
      <c r="W175" s="69">
        <v>0</v>
      </c>
      <c r="X175" s="67">
        <v>0.46722243460000001</v>
      </c>
      <c r="Y175" s="69">
        <v>1.4542093413403701</v>
      </c>
    </row>
    <row r="176" spans="1:25" customFormat="1" x14ac:dyDescent="0.3">
      <c r="A176" s="58" t="s">
        <v>124</v>
      </c>
      <c r="B176" s="59">
        <v>22.245433626499999</v>
      </c>
      <c r="C176" s="60">
        <v>3.27096711613485E-2</v>
      </c>
      <c r="D176" s="59">
        <v>22.245433626499999</v>
      </c>
      <c r="E176" s="64">
        <v>6.5238898201260803E-2</v>
      </c>
      <c r="F176" s="59">
        <v>0</v>
      </c>
      <c r="G176" s="60">
        <v>0</v>
      </c>
      <c r="H176" s="59">
        <v>0</v>
      </c>
      <c r="I176" s="60">
        <v>0</v>
      </c>
      <c r="J176" s="61">
        <v>0</v>
      </c>
      <c r="K176" s="62">
        <v>0</v>
      </c>
      <c r="L176" s="61">
        <v>0</v>
      </c>
      <c r="M176" s="62">
        <v>0</v>
      </c>
      <c r="N176" s="61">
        <v>0</v>
      </c>
      <c r="O176" s="62">
        <v>0</v>
      </c>
      <c r="P176" s="61">
        <v>0</v>
      </c>
      <c r="Q176" s="62">
        <v>0</v>
      </c>
      <c r="R176" s="59">
        <v>0</v>
      </c>
      <c r="S176" s="60">
        <v>0</v>
      </c>
      <c r="T176" s="61">
        <v>0</v>
      </c>
      <c r="U176" s="62">
        <v>0</v>
      </c>
      <c r="V176" s="61">
        <v>0</v>
      </c>
      <c r="W176" s="62">
        <v>0</v>
      </c>
      <c r="X176" s="61">
        <v>0</v>
      </c>
      <c r="Y176" s="62">
        <v>0</v>
      </c>
    </row>
    <row r="177" spans="1:25" customFormat="1" x14ac:dyDescent="0.3">
      <c r="A177" s="58" t="s">
        <v>125</v>
      </c>
      <c r="B177" s="65">
        <v>8.1725744461000005</v>
      </c>
      <c r="C177" s="66">
        <v>1.20169481594246E-2</v>
      </c>
      <c r="D177" s="65">
        <v>5.5075059785000002</v>
      </c>
      <c r="E177" s="66">
        <v>1.6151792224278101E-2</v>
      </c>
      <c r="F177" s="65">
        <v>0</v>
      </c>
      <c r="G177" s="66">
        <v>0</v>
      </c>
      <c r="H177" s="65">
        <v>0</v>
      </c>
      <c r="I177" s="66">
        <v>0</v>
      </c>
      <c r="J177" s="67">
        <v>0</v>
      </c>
      <c r="K177" s="69">
        <v>0</v>
      </c>
      <c r="L177" s="67">
        <v>0</v>
      </c>
      <c r="M177" s="69">
        <v>0</v>
      </c>
      <c r="N177" s="67">
        <v>0</v>
      </c>
      <c r="O177" s="69">
        <v>0</v>
      </c>
      <c r="P177" s="67">
        <v>0</v>
      </c>
      <c r="Q177" s="69">
        <v>0</v>
      </c>
      <c r="R177" s="65">
        <v>0</v>
      </c>
      <c r="S177" s="66">
        <v>0</v>
      </c>
      <c r="T177" s="67">
        <v>0</v>
      </c>
      <c r="U177" s="69">
        <v>0</v>
      </c>
      <c r="V177" s="67">
        <v>2.6650684675999901</v>
      </c>
      <c r="W177" s="70">
        <v>33.448361675653601</v>
      </c>
      <c r="X177" s="67">
        <v>0</v>
      </c>
      <c r="Y177" s="69">
        <v>0</v>
      </c>
    </row>
    <row r="178" spans="1:25" customFormat="1" x14ac:dyDescent="0.3">
      <c r="A178" s="58" t="s">
        <v>126</v>
      </c>
      <c r="B178" s="59">
        <v>13.289216894899999</v>
      </c>
      <c r="C178" s="60">
        <v>1.9540455894111901E-2</v>
      </c>
      <c r="D178" s="59">
        <v>7.1305609028999903</v>
      </c>
      <c r="E178" s="60">
        <v>2.0911704607458101E-2</v>
      </c>
      <c r="F178" s="59">
        <v>1.4706050750999999</v>
      </c>
      <c r="G178" s="60">
        <v>2.9183319598003001E-2</v>
      </c>
      <c r="H178" s="59">
        <v>3.9026049327000001</v>
      </c>
      <c r="I178" s="60">
        <v>3.8257473046837201E-2</v>
      </c>
      <c r="J178" s="61">
        <v>0</v>
      </c>
      <c r="K178" s="62">
        <v>0</v>
      </c>
      <c r="L178" s="61">
        <v>0</v>
      </c>
      <c r="M178" s="62">
        <v>0</v>
      </c>
      <c r="N178" s="61">
        <v>0</v>
      </c>
      <c r="O178" s="62">
        <v>0</v>
      </c>
      <c r="P178" s="61">
        <v>0</v>
      </c>
      <c r="Q178" s="62">
        <v>0</v>
      </c>
      <c r="R178" s="59">
        <v>0</v>
      </c>
      <c r="S178" s="60">
        <v>0</v>
      </c>
      <c r="T178" s="61">
        <v>0</v>
      </c>
      <c r="U178" s="62">
        <v>0</v>
      </c>
      <c r="V178" s="61">
        <v>0</v>
      </c>
      <c r="W178" s="62">
        <v>0</v>
      </c>
      <c r="X178" s="61">
        <v>0.7854459842</v>
      </c>
      <c r="Y178" s="62">
        <v>2.4446661862883099</v>
      </c>
    </row>
    <row r="179" spans="1:25" customFormat="1" x14ac:dyDescent="0.3">
      <c r="A179" s="58" t="s">
        <v>127</v>
      </c>
      <c r="B179" s="65">
        <v>0</v>
      </c>
      <c r="C179" s="66">
        <v>0</v>
      </c>
      <c r="D179" s="65">
        <v>0</v>
      </c>
      <c r="E179" s="66">
        <v>0</v>
      </c>
      <c r="F179" s="65">
        <v>0</v>
      </c>
      <c r="G179" s="66">
        <v>0</v>
      </c>
      <c r="H179" s="65">
        <v>0</v>
      </c>
      <c r="I179" s="66">
        <v>0</v>
      </c>
      <c r="J179" s="67">
        <v>0</v>
      </c>
      <c r="K179" s="69">
        <v>0</v>
      </c>
      <c r="L179" s="67">
        <v>0</v>
      </c>
      <c r="M179" s="69">
        <v>0</v>
      </c>
      <c r="N179" s="67">
        <v>0</v>
      </c>
      <c r="O179" s="69">
        <v>0</v>
      </c>
      <c r="P179" s="67">
        <v>0</v>
      </c>
      <c r="Q179" s="69">
        <v>0</v>
      </c>
      <c r="R179" s="65">
        <v>0</v>
      </c>
      <c r="S179" s="66">
        <v>0</v>
      </c>
      <c r="T179" s="67">
        <v>0</v>
      </c>
      <c r="U179" s="69">
        <v>0</v>
      </c>
      <c r="V179" s="67">
        <v>0</v>
      </c>
      <c r="W179" s="69">
        <v>0</v>
      </c>
      <c r="X179" s="67">
        <v>0</v>
      </c>
      <c r="Y179" s="69">
        <v>0</v>
      </c>
    </row>
    <row r="180" spans="1:25" customFormat="1" x14ac:dyDescent="0.3">
      <c r="A180" s="58" t="s">
        <v>128</v>
      </c>
      <c r="B180" s="59">
        <v>30.232733839700099</v>
      </c>
      <c r="C180" s="60">
        <v>4.4454192209008002E-2</v>
      </c>
      <c r="D180" s="59">
        <v>14.4282540386</v>
      </c>
      <c r="E180" s="60">
        <v>4.2313555772850703E-2</v>
      </c>
      <c r="F180" s="59">
        <v>0.68002594630000002</v>
      </c>
      <c r="G180" s="60">
        <v>1.34947273485085E-2</v>
      </c>
      <c r="H180" s="59">
        <v>3.0540092012</v>
      </c>
      <c r="I180" s="60">
        <v>2.99386375804295E-2</v>
      </c>
      <c r="J180" s="61">
        <v>0</v>
      </c>
      <c r="K180" s="62">
        <v>0</v>
      </c>
      <c r="L180" s="61">
        <v>1.4800735980999999</v>
      </c>
      <c r="M180" s="62">
        <v>6.6786181276712897</v>
      </c>
      <c r="N180" s="61">
        <v>0</v>
      </c>
      <c r="O180" s="62">
        <v>0</v>
      </c>
      <c r="P180" s="61">
        <v>0</v>
      </c>
      <c r="Q180" s="62">
        <v>0</v>
      </c>
      <c r="R180" s="59">
        <v>6.2192592621999996</v>
      </c>
      <c r="S180" s="60">
        <v>6.02865277627768E-2</v>
      </c>
      <c r="T180" s="61">
        <v>0</v>
      </c>
      <c r="U180" s="62">
        <v>0</v>
      </c>
      <c r="V180" s="61">
        <v>0</v>
      </c>
      <c r="W180" s="62">
        <v>0</v>
      </c>
      <c r="X180" s="61">
        <v>4.3711117932999901</v>
      </c>
      <c r="Y180" s="70">
        <v>13.604893796039301</v>
      </c>
    </row>
    <row r="181" spans="1:25" customFormat="1" x14ac:dyDescent="0.3">
      <c r="A181" s="71" t="s">
        <v>1</v>
      </c>
    </row>
    <row r="182" spans="1:25" customFormat="1" x14ac:dyDescent="0.3">
      <c r="A182" s="71" t="s">
        <v>1</v>
      </c>
    </row>
    <row r="183" spans="1:25" customFormat="1" x14ac:dyDescent="0.3">
      <c r="A183" s="53" t="s">
        <v>129</v>
      </c>
    </row>
    <row r="184" spans="1:25" customFormat="1" x14ac:dyDescent="0.3">
      <c r="A184" s="54" t="s">
        <v>1</v>
      </c>
    </row>
    <row r="185" spans="1:25" customFormat="1" ht="25.5" customHeight="1" x14ac:dyDescent="0.3">
      <c r="A185" s="115" t="s">
        <v>1</v>
      </c>
      <c r="B185" s="114" t="s">
        <v>501</v>
      </c>
      <c r="C185" s="114" t="s">
        <v>1</v>
      </c>
      <c r="D185" s="114" t="s">
        <v>53</v>
      </c>
      <c r="E185" s="114" t="s">
        <v>1</v>
      </c>
      <c r="F185" s="114" t="s">
        <v>54</v>
      </c>
      <c r="G185" s="114" t="s">
        <v>1</v>
      </c>
      <c r="H185" s="117" t="s">
        <v>55</v>
      </c>
      <c r="I185" s="117" t="s">
        <v>1</v>
      </c>
      <c r="J185" s="117" t="s">
        <v>56</v>
      </c>
      <c r="K185" s="117" t="s">
        <v>1</v>
      </c>
      <c r="L185" s="117" t="s">
        <v>57</v>
      </c>
      <c r="M185" s="117" t="s">
        <v>1</v>
      </c>
      <c r="N185" s="117" t="s">
        <v>58</v>
      </c>
      <c r="O185" s="117" t="s">
        <v>1</v>
      </c>
      <c r="P185" s="117" t="s">
        <v>59</v>
      </c>
      <c r="Q185" s="117" t="s">
        <v>1</v>
      </c>
      <c r="R185" s="117" t="s">
        <v>60</v>
      </c>
      <c r="S185" s="117" t="s">
        <v>1</v>
      </c>
      <c r="T185" s="114" t="s">
        <v>61</v>
      </c>
      <c r="U185" s="114" t="s">
        <v>1</v>
      </c>
      <c r="V185" s="114" t="s">
        <v>62</v>
      </c>
      <c r="W185" s="114" t="s">
        <v>1</v>
      </c>
      <c r="X185" s="114" t="s">
        <v>63</v>
      </c>
      <c r="Y185" s="114" t="s">
        <v>1</v>
      </c>
    </row>
    <row r="186" spans="1:25" customFormat="1" x14ac:dyDescent="0.3">
      <c r="A186" s="116" t="s">
        <v>1</v>
      </c>
      <c r="B186" s="55" t="s">
        <v>14</v>
      </c>
      <c r="C186" s="55" t="s">
        <v>15</v>
      </c>
      <c r="D186" s="55" t="s">
        <v>14</v>
      </c>
      <c r="E186" s="55" t="s">
        <v>15</v>
      </c>
      <c r="F186" s="55" t="s">
        <v>14</v>
      </c>
      <c r="G186" s="55" t="s">
        <v>15</v>
      </c>
      <c r="H186" s="55" t="s">
        <v>14</v>
      </c>
      <c r="I186" s="55" t="s">
        <v>15</v>
      </c>
      <c r="J186" s="55" t="s">
        <v>14</v>
      </c>
      <c r="K186" s="55" t="s">
        <v>15</v>
      </c>
      <c r="L186" s="55" t="s">
        <v>14</v>
      </c>
      <c r="M186" s="55" t="s">
        <v>15</v>
      </c>
      <c r="N186" s="55" t="s">
        <v>14</v>
      </c>
      <c r="O186" s="55" t="s">
        <v>15</v>
      </c>
      <c r="P186" s="55" t="s">
        <v>14</v>
      </c>
      <c r="Q186" s="55" t="s">
        <v>15</v>
      </c>
      <c r="R186" s="55" t="s">
        <v>14</v>
      </c>
      <c r="S186" s="55" t="s">
        <v>15</v>
      </c>
      <c r="T186" s="55" t="s">
        <v>14</v>
      </c>
      <c r="U186" s="55" t="s">
        <v>15</v>
      </c>
      <c r="V186" s="55" t="s">
        <v>14</v>
      </c>
      <c r="W186" s="55" t="s">
        <v>15</v>
      </c>
      <c r="X186" s="55" t="s">
        <v>14</v>
      </c>
      <c r="Y186" s="55" t="s">
        <v>15</v>
      </c>
    </row>
    <row r="187" spans="1:25" customFormat="1" x14ac:dyDescent="0.3">
      <c r="A187" s="56" t="s">
        <v>16</v>
      </c>
      <c r="B187" s="57">
        <v>675.67171801439997</v>
      </c>
      <c r="C187" s="57">
        <v>675.67171801439997</v>
      </c>
      <c r="D187" s="57">
        <v>340.3987342639</v>
      </c>
      <c r="E187" s="57">
        <v>340.3987342639</v>
      </c>
      <c r="F187" s="57">
        <v>49.590428284200001</v>
      </c>
      <c r="G187" s="57">
        <v>49.590428284200001</v>
      </c>
      <c r="H187" s="57">
        <v>102.0089572545</v>
      </c>
      <c r="I187" s="57">
        <v>102.0089572545</v>
      </c>
      <c r="J187" s="57">
        <v>4.7234399577000001</v>
      </c>
      <c r="K187" s="57">
        <v>4.7234399577000001</v>
      </c>
      <c r="L187" s="57">
        <v>22.161374850400001</v>
      </c>
      <c r="M187" s="57">
        <v>22.161374850400001</v>
      </c>
      <c r="N187" s="57">
        <v>8.9357493876999996</v>
      </c>
      <c r="O187" s="57">
        <v>8.9357493876999996</v>
      </c>
      <c r="P187" s="57">
        <v>5.4522300467000004</v>
      </c>
      <c r="Q187" s="57">
        <v>5.4522300467000004</v>
      </c>
      <c r="R187" s="57">
        <v>101.3410388663</v>
      </c>
      <c r="S187" s="57">
        <v>101.3410388663</v>
      </c>
      <c r="T187" s="57">
        <v>2.1710714390999999</v>
      </c>
      <c r="U187" s="57">
        <v>2.1710714390999999</v>
      </c>
      <c r="V187" s="57">
        <v>7.9677100285</v>
      </c>
      <c r="W187" s="57">
        <v>7.9677100285</v>
      </c>
      <c r="X187" s="57">
        <v>30.920983635399999</v>
      </c>
      <c r="Y187" s="57">
        <v>30.920983635399999</v>
      </c>
    </row>
    <row r="188" spans="1:25" customFormat="1" x14ac:dyDescent="0.3">
      <c r="A188" s="58" t="s">
        <v>130</v>
      </c>
      <c r="B188" s="59">
        <v>14.328420813899999</v>
      </c>
      <c r="C188" s="60">
        <v>2.1206187016391601E-2</v>
      </c>
      <c r="D188" s="59">
        <v>6.0157272430999997</v>
      </c>
      <c r="E188" s="60">
        <v>1.76725899293039E-2</v>
      </c>
      <c r="F188" s="59">
        <v>1.9675632091999999</v>
      </c>
      <c r="G188" s="60">
        <v>3.9676269741491299E-2</v>
      </c>
      <c r="H188" s="59">
        <v>4.2977240202000004</v>
      </c>
      <c r="I188" s="60">
        <v>4.2130849445678603E-2</v>
      </c>
      <c r="J188" s="61">
        <v>0</v>
      </c>
      <c r="K188" s="62">
        <v>0</v>
      </c>
      <c r="L188" s="61">
        <v>0</v>
      </c>
      <c r="M188" s="62">
        <v>0</v>
      </c>
      <c r="N188" s="61">
        <v>0</v>
      </c>
      <c r="O188" s="62">
        <v>0</v>
      </c>
      <c r="P188" s="61">
        <v>0.785445984199999</v>
      </c>
      <c r="Q188" s="70">
        <v>14.4059582496046</v>
      </c>
      <c r="R188" s="59">
        <v>0</v>
      </c>
      <c r="S188" s="60">
        <v>0</v>
      </c>
      <c r="T188" s="61">
        <v>0</v>
      </c>
      <c r="U188" s="62">
        <v>0</v>
      </c>
      <c r="V188" s="61">
        <v>0</v>
      </c>
      <c r="W188" s="62">
        <v>0</v>
      </c>
      <c r="X188" s="61">
        <v>1.2619603572</v>
      </c>
      <c r="Y188" s="62">
        <v>4.0812426023706401</v>
      </c>
    </row>
    <row r="189" spans="1:25" customFormat="1" x14ac:dyDescent="0.3">
      <c r="A189" s="58" t="s">
        <v>131</v>
      </c>
      <c r="B189" s="65">
        <v>222.89149145439899</v>
      </c>
      <c r="C189" s="66">
        <v>0.32988133957924498</v>
      </c>
      <c r="D189" s="65">
        <v>121.1336196987</v>
      </c>
      <c r="E189" s="66">
        <v>0.35585802033208802</v>
      </c>
      <c r="F189" s="65">
        <v>11.326771432599999</v>
      </c>
      <c r="G189" s="66">
        <v>0.22840640471356499</v>
      </c>
      <c r="H189" s="65">
        <v>37.324229194899999</v>
      </c>
      <c r="I189" s="66">
        <v>0.36589168441140502</v>
      </c>
      <c r="J189" s="67">
        <v>1.6068244499</v>
      </c>
      <c r="K189" s="69">
        <v>34.018098341243999</v>
      </c>
      <c r="L189" s="67">
        <v>4.4347042173000002</v>
      </c>
      <c r="M189" s="69">
        <v>20.010961626868401</v>
      </c>
      <c r="N189" s="67">
        <v>5.0683382594999999</v>
      </c>
      <c r="O189" s="69">
        <v>56.719789685200197</v>
      </c>
      <c r="P189" s="67">
        <v>0</v>
      </c>
      <c r="Q189" s="69">
        <v>0</v>
      </c>
      <c r="R189" s="65">
        <v>35.430760370100003</v>
      </c>
      <c r="S189" s="66">
        <v>0.34961907600773701</v>
      </c>
      <c r="T189" s="67">
        <v>0</v>
      </c>
      <c r="U189" s="69">
        <v>0</v>
      </c>
      <c r="V189" s="67">
        <v>0.2412093257</v>
      </c>
      <c r="W189" s="69">
        <v>3.0273356439580401</v>
      </c>
      <c r="X189" s="67">
        <v>6.3250345056999997</v>
      </c>
      <c r="Y189" s="69">
        <v>20.455476385488499</v>
      </c>
    </row>
    <row r="190" spans="1:25" customFormat="1" x14ac:dyDescent="0.3">
      <c r="A190" s="58" t="s">
        <v>132</v>
      </c>
      <c r="B190" s="59">
        <v>200.2213253107</v>
      </c>
      <c r="C190" s="60">
        <v>0.29632929716089301</v>
      </c>
      <c r="D190" s="59">
        <v>91.029360678700002</v>
      </c>
      <c r="E190" s="60">
        <v>0.26741979777200903</v>
      </c>
      <c r="F190" s="59">
        <v>18.7865910871</v>
      </c>
      <c r="G190" s="60">
        <v>0.37883502395734697</v>
      </c>
      <c r="H190" s="59">
        <v>42.373667070300002</v>
      </c>
      <c r="I190" s="64">
        <v>0.41539163040930599</v>
      </c>
      <c r="J190" s="61">
        <v>1.4097908363</v>
      </c>
      <c r="K190" s="62">
        <v>29.846697511245001</v>
      </c>
      <c r="L190" s="61">
        <v>12.114469397300001</v>
      </c>
      <c r="M190" s="70">
        <v>54.664791688595699</v>
      </c>
      <c r="N190" s="61">
        <v>7.3194012158000001</v>
      </c>
      <c r="O190" s="70">
        <v>81.911442434532802</v>
      </c>
      <c r="P190" s="61">
        <v>1.0439138795</v>
      </c>
      <c r="Q190" s="62">
        <v>19.1465486701508</v>
      </c>
      <c r="R190" s="59">
        <v>18.563478377199999</v>
      </c>
      <c r="S190" s="63">
        <v>0.18317829168586799</v>
      </c>
      <c r="T190" s="61">
        <v>0.34447959500000003</v>
      </c>
      <c r="U190" s="62">
        <v>15.866801469361199</v>
      </c>
      <c r="V190" s="61">
        <v>3.6214123567000001</v>
      </c>
      <c r="W190" s="62">
        <v>45.451106324733601</v>
      </c>
      <c r="X190" s="61">
        <v>3.6147608168000001</v>
      </c>
      <c r="Y190" s="62">
        <v>11.690316386512499</v>
      </c>
    </row>
    <row r="191" spans="1:25" customFormat="1" x14ac:dyDescent="0.3">
      <c r="A191" s="58" t="s">
        <v>133</v>
      </c>
      <c r="B191" s="65">
        <v>30.5156998398</v>
      </c>
      <c r="C191" s="66">
        <v>4.5163500300821599E-2</v>
      </c>
      <c r="D191" s="65">
        <v>16.008137394399998</v>
      </c>
      <c r="E191" s="66">
        <v>4.7027605519794402E-2</v>
      </c>
      <c r="F191" s="65">
        <v>0.52805159450000005</v>
      </c>
      <c r="G191" s="66">
        <v>1.0648256382739099E-2</v>
      </c>
      <c r="H191" s="65">
        <v>3.0218528907</v>
      </c>
      <c r="I191" s="66">
        <v>2.9623407316681401E-2</v>
      </c>
      <c r="J191" s="67">
        <v>0</v>
      </c>
      <c r="K191" s="69">
        <v>0</v>
      </c>
      <c r="L191" s="67">
        <v>1.4706050750999999</v>
      </c>
      <c r="M191" s="69">
        <v>6.6358927865590296</v>
      </c>
      <c r="N191" s="67">
        <v>0</v>
      </c>
      <c r="O191" s="69">
        <v>0</v>
      </c>
      <c r="P191" s="67">
        <v>0</v>
      </c>
      <c r="Q191" s="69">
        <v>0</v>
      </c>
      <c r="R191" s="65">
        <v>6.2620647899000002</v>
      </c>
      <c r="S191" s="66">
        <v>6.1791993253213003E-2</v>
      </c>
      <c r="T191" s="67">
        <v>0</v>
      </c>
      <c r="U191" s="69">
        <v>0</v>
      </c>
      <c r="V191" s="67">
        <v>1.6812292042000001</v>
      </c>
      <c r="W191" s="69">
        <v>21.100531999612802</v>
      </c>
      <c r="X191" s="67">
        <v>1.543758891</v>
      </c>
      <c r="Y191" s="69">
        <v>4.9925930856631</v>
      </c>
    </row>
    <row r="192" spans="1:25" customFormat="1" x14ac:dyDescent="0.3">
      <c r="A192" s="58" t="s">
        <v>134</v>
      </c>
      <c r="B192" s="59">
        <v>171.841270716899</v>
      </c>
      <c r="C192" s="60">
        <v>0.25432657033787198</v>
      </c>
      <c r="D192" s="59">
        <v>106.771170836</v>
      </c>
      <c r="E192" s="60">
        <v>0.31366500544394998</v>
      </c>
      <c r="F192" s="59">
        <v>14.0193137217</v>
      </c>
      <c r="G192" s="60">
        <v>0.282702009374795</v>
      </c>
      <c r="H192" s="59">
        <v>25.937597229400001</v>
      </c>
      <c r="I192" s="60">
        <v>0.25426784007495401</v>
      </c>
      <c r="J192" s="61">
        <v>0</v>
      </c>
      <c r="K192" s="62">
        <v>0</v>
      </c>
      <c r="L192" s="61">
        <v>6.5640024004999997</v>
      </c>
      <c r="M192" s="62">
        <v>29.6191118322315</v>
      </c>
      <c r="N192" s="61">
        <v>0</v>
      </c>
      <c r="O192" s="62">
        <v>0</v>
      </c>
      <c r="P192" s="61">
        <v>0.49860807070000002</v>
      </c>
      <c r="Q192" s="62">
        <v>9.1450299497503007</v>
      </c>
      <c r="R192" s="59">
        <v>8.2180010352000004</v>
      </c>
      <c r="S192" s="63">
        <v>8.1092528033406802E-2</v>
      </c>
      <c r="T192" s="61">
        <v>2.1710714390999999</v>
      </c>
      <c r="U192" s="70">
        <v>100</v>
      </c>
      <c r="V192" s="61">
        <v>2.6650684675999901</v>
      </c>
      <c r="W192" s="62">
        <v>33.448361675653601</v>
      </c>
      <c r="X192" s="61">
        <v>4.9964375166999897</v>
      </c>
      <c r="Y192" s="62">
        <v>16.158727599402098</v>
      </c>
    </row>
    <row r="193" spans="1:25" customFormat="1" x14ac:dyDescent="0.3">
      <c r="A193" s="58" t="s">
        <v>135</v>
      </c>
      <c r="B193" s="65">
        <v>107.8675723092</v>
      </c>
      <c r="C193" s="66">
        <v>0.159644942112112</v>
      </c>
      <c r="D193" s="65">
        <v>59.8925968486</v>
      </c>
      <c r="E193" s="66">
        <v>0.17594835356281699</v>
      </c>
      <c r="F193" s="65">
        <v>2.68819333430001</v>
      </c>
      <c r="G193" s="66">
        <v>5.42079071972138E-2</v>
      </c>
      <c r="H193" s="65">
        <v>17.5324391931</v>
      </c>
      <c r="I193" s="66">
        <v>0.17187156564456099</v>
      </c>
      <c r="J193" s="67">
        <v>1.6617225215</v>
      </c>
      <c r="K193" s="69">
        <v>35.180346027075302</v>
      </c>
      <c r="L193" s="67">
        <v>4.1028291830999999</v>
      </c>
      <c r="M193" s="69">
        <v>18.513423516348102</v>
      </c>
      <c r="N193" s="67">
        <v>0</v>
      </c>
      <c r="O193" s="69">
        <v>0</v>
      </c>
      <c r="P193" s="67">
        <v>0.785445984199999</v>
      </c>
      <c r="Q193" s="69">
        <v>14.4059582496046</v>
      </c>
      <c r="R193" s="65">
        <v>16.860470661899999</v>
      </c>
      <c r="S193" s="66">
        <v>0.16637357235052799</v>
      </c>
      <c r="T193" s="67">
        <v>0</v>
      </c>
      <c r="U193" s="69">
        <v>0</v>
      </c>
      <c r="V193" s="67">
        <v>1.295003519</v>
      </c>
      <c r="W193" s="69">
        <v>16.253145688884899</v>
      </c>
      <c r="X193" s="67">
        <v>3.0488710635</v>
      </c>
      <c r="Y193" s="69">
        <v>9.8602007602678192</v>
      </c>
    </row>
    <row r="194" spans="1:25" customFormat="1" x14ac:dyDescent="0.3">
      <c r="A194" s="58" t="s">
        <v>136</v>
      </c>
      <c r="B194" s="59">
        <v>113.8909519744</v>
      </c>
      <c r="C194" s="60">
        <v>0.16855959623275599</v>
      </c>
      <c r="D194" s="59">
        <v>34.888000586599901</v>
      </c>
      <c r="E194" s="63">
        <v>0.102491569664746</v>
      </c>
      <c r="F194" s="59">
        <v>15.616415436500001</v>
      </c>
      <c r="G194" s="64">
        <v>0.31490785574593499</v>
      </c>
      <c r="H194" s="59">
        <v>25.887374984200001</v>
      </c>
      <c r="I194" s="64">
        <v>0.25377550835672302</v>
      </c>
      <c r="J194" s="61">
        <v>0.80450683950000001</v>
      </c>
      <c r="K194" s="62">
        <v>17.032223267462498</v>
      </c>
      <c r="L194" s="61">
        <v>3.1549608711000001</v>
      </c>
      <c r="M194" s="62">
        <v>14.2363047978635</v>
      </c>
      <c r="N194" s="61">
        <v>0</v>
      </c>
      <c r="O194" s="62">
        <v>0</v>
      </c>
      <c r="P194" s="61">
        <v>0.785445984199999</v>
      </c>
      <c r="Q194" s="62">
        <v>14.4059582496046</v>
      </c>
      <c r="R194" s="59">
        <v>14.717989938900001</v>
      </c>
      <c r="S194" s="60">
        <v>0.14523227809335501</v>
      </c>
      <c r="T194" s="61">
        <v>0</v>
      </c>
      <c r="U194" s="62">
        <v>0</v>
      </c>
      <c r="V194" s="61">
        <v>0</v>
      </c>
      <c r="W194" s="62">
        <v>0</v>
      </c>
      <c r="X194" s="61">
        <v>18.036257333399998</v>
      </c>
      <c r="Y194" s="70">
        <v>58.3301538724374</v>
      </c>
    </row>
    <row r="195" spans="1:25" customFormat="1" x14ac:dyDescent="0.3">
      <c r="A195" s="58" t="s">
        <v>137</v>
      </c>
      <c r="B195" s="65">
        <v>166.4673067864</v>
      </c>
      <c r="C195" s="66">
        <v>0.24637305713431101</v>
      </c>
      <c r="D195" s="65">
        <v>84.568013798699994</v>
      </c>
      <c r="E195" s="66">
        <v>0.24843809710860201</v>
      </c>
      <c r="F195" s="65">
        <v>18.9091404901</v>
      </c>
      <c r="G195" s="64">
        <v>0.381306254943651</v>
      </c>
      <c r="H195" s="65">
        <v>20.968058861799999</v>
      </c>
      <c r="I195" s="66">
        <v>0.20555115380198699</v>
      </c>
      <c r="J195" s="67">
        <v>1.2312051723999999</v>
      </c>
      <c r="K195" s="69">
        <v>26.065858429997199</v>
      </c>
      <c r="L195" s="67">
        <v>2.5293818375999999</v>
      </c>
      <c r="M195" s="69">
        <v>11.413469853177199</v>
      </c>
      <c r="N195" s="67">
        <v>4.5730937214000003</v>
      </c>
      <c r="O195" s="69">
        <v>51.1775064741054</v>
      </c>
      <c r="P195" s="67">
        <v>0.61772222939999999</v>
      </c>
      <c r="Q195" s="69">
        <v>11.3297169068257</v>
      </c>
      <c r="R195" s="65">
        <v>18.636793041299999</v>
      </c>
      <c r="S195" s="66">
        <v>0.18390173664873999</v>
      </c>
      <c r="T195" s="67">
        <v>0</v>
      </c>
      <c r="U195" s="69">
        <v>0</v>
      </c>
      <c r="V195" s="67">
        <v>1.6812292042000001</v>
      </c>
      <c r="W195" s="69">
        <v>21.100531999612802</v>
      </c>
      <c r="X195" s="67">
        <v>12.7526684295</v>
      </c>
      <c r="Y195" s="69">
        <v>41.242764395438101</v>
      </c>
    </row>
    <row r="196" spans="1:25" customFormat="1" x14ac:dyDescent="0.3">
      <c r="A196" s="58" t="s">
        <v>138</v>
      </c>
      <c r="B196" s="59">
        <v>163.32939764240101</v>
      </c>
      <c r="C196" s="60">
        <v>0.24172892439893301</v>
      </c>
      <c r="D196" s="59">
        <v>90.057121864900097</v>
      </c>
      <c r="E196" s="60">
        <v>0.26456362142369699</v>
      </c>
      <c r="F196" s="59">
        <v>8.6018890605999996</v>
      </c>
      <c r="G196" s="60">
        <v>0.173458656402462</v>
      </c>
      <c r="H196" s="59">
        <v>31.154498804100001</v>
      </c>
      <c r="I196" s="60">
        <v>0.305409442882288</v>
      </c>
      <c r="J196" s="61">
        <v>0.82009909410000004</v>
      </c>
      <c r="K196" s="62">
        <v>17.362327063416998</v>
      </c>
      <c r="L196" s="61">
        <v>3.5498089877000001</v>
      </c>
      <c r="M196" s="62">
        <v>16.0179998382904</v>
      </c>
      <c r="N196" s="61">
        <v>0</v>
      </c>
      <c r="O196" s="62">
        <v>0</v>
      </c>
      <c r="P196" s="61">
        <v>1.0439138795</v>
      </c>
      <c r="Q196" s="62">
        <v>19.1465486701508</v>
      </c>
      <c r="R196" s="59">
        <v>23.178104029499998</v>
      </c>
      <c r="S196" s="60">
        <v>0.228713898029791</v>
      </c>
      <c r="T196" s="61">
        <v>0</v>
      </c>
      <c r="U196" s="62">
        <v>0</v>
      </c>
      <c r="V196" s="61">
        <v>3.3802030310000002</v>
      </c>
      <c r="W196" s="62">
        <v>42.423770680775597</v>
      </c>
      <c r="X196" s="61">
        <v>1.543758891</v>
      </c>
      <c r="Y196" s="68">
        <v>4.9925930856631</v>
      </c>
    </row>
    <row r="197" spans="1:25" customFormat="1" x14ac:dyDescent="0.3">
      <c r="A197" s="58" t="s">
        <v>139</v>
      </c>
      <c r="B197" s="65">
        <v>258.685688489499</v>
      </c>
      <c r="C197" s="66">
        <v>0.38285706148793802</v>
      </c>
      <c r="D197" s="65">
        <v>108.7980862217</v>
      </c>
      <c r="E197" s="66">
        <v>0.319619538118941</v>
      </c>
      <c r="F197" s="65">
        <v>13.5655546843</v>
      </c>
      <c r="G197" s="66">
        <v>0.27355187590953201</v>
      </c>
      <c r="H197" s="65">
        <v>45.8576090599</v>
      </c>
      <c r="I197" s="66">
        <v>0.44954492521172201</v>
      </c>
      <c r="J197" s="67">
        <v>2.4935500272999902</v>
      </c>
      <c r="K197" s="69">
        <v>52.790975425337898</v>
      </c>
      <c r="L197" s="67">
        <v>14.2080860648</v>
      </c>
      <c r="M197" s="70">
        <v>64.111934213068693</v>
      </c>
      <c r="N197" s="67">
        <v>0</v>
      </c>
      <c r="O197" s="69">
        <v>0</v>
      </c>
      <c r="P197" s="67">
        <v>1.0439138795</v>
      </c>
      <c r="Q197" s="69">
        <v>19.1465486701508</v>
      </c>
      <c r="R197" s="65">
        <v>59.063903685600003</v>
      </c>
      <c r="S197" s="64">
        <v>0.58282315186765998</v>
      </c>
      <c r="T197" s="67">
        <v>0</v>
      </c>
      <c r="U197" s="69">
        <v>0</v>
      </c>
      <c r="V197" s="67">
        <v>5.0614322351999999</v>
      </c>
      <c r="W197" s="69">
        <v>63.524302680388402</v>
      </c>
      <c r="X197" s="67">
        <v>8.5935526312000103</v>
      </c>
      <c r="Y197" s="69">
        <v>27.791976906457901</v>
      </c>
    </row>
    <row r="198" spans="1:25" customFormat="1" x14ac:dyDescent="0.3">
      <c r="A198" s="58" t="s">
        <v>140</v>
      </c>
      <c r="B198" s="59">
        <v>80.069955114500004</v>
      </c>
      <c r="C198" s="60">
        <v>0.118504227688858</v>
      </c>
      <c r="D198" s="59">
        <v>9.2688575895999907</v>
      </c>
      <c r="E198" s="63">
        <v>2.7229412617069699E-2</v>
      </c>
      <c r="F198" s="59">
        <v>3.9863381339000101</v>
      </c>
      <c r="G198" s="60">
        <v>8.0385233034377404E-2</v>
      </c>
      <c r="H198" s="59">
        <v>23.768669352100002</v>
      </c>
      <c r="I198" s="64">
        <v>0.233005708437937</v>
      </c>
      <c r="J198" s="61">
        <v>1.6675188544999999</v>
      </c>
      <c r="K198" s="62">
        <v>35.303060257634101</v>
      </c>
      <c r="L198" s="61">
        <v>5.24979307879999</v>
      </c>
      <c r="M198" s="62">
        <v>23.688932271750499</v>
      </c>
      <c r="N198" s="61">
        <v>1.543758891</v>
      </c>
      <c r="O198" s="62">
        <v>17.2762106905659</v>
      </c>
      <c r="P198" s="61">
        <v>2.2197019693999902</v>
      </c>
      <c r="Q198" s="70">
        <v>40.711817923814301</v>
      </c>
      <c r="R198" s="59">
        <v>23.549176549599999</v>
      </c>
      <c r="S198" s="64">
        <v>0.232375519464218</v>
      </c>
      <c r="T198" s="61">
        <v>0</v>
      </c>
      <c r="U198" s="62">
        <v>0</v>
      </c>
      <c r="V198" s="61">
        <v>0</v>
      </c>
      <c r="W198" s="62">
        <v>0</v>
      </c>
      <c r="X198" s="61">
        <v>8.8161406956000103</v>
      </c>
      <c r="Y198" s="70">
        <v>28.511837784832998</v>
      </c>
    </row>
    <row r="199" spans="1:25" customFormat="1" x14ac:dyDescent="0.3">
      <c r="A199" s="71" t="s">
        <v>1</v>
      </c>
    </row>
    <row r="200" spans="1:25" customFormat="1" x14ac:dyDescent="0.3">
      <c r="A200" s="71" t="s">
        <v>1</v>
      </c>
    </row>
    <row r="201" spans="1:25" customFormat="1" x14ac:dyDescent="0.3">
      <c r="A201" s="53" t="s">
        <v>494</v>
      </c>
    </row>
    <row r="202" spans="1:25" customFormat="1" x14ac:dyDescent="0.3">
      <c r="A202" s="54" t="s">
        <v>1</v>
      </c>
    </row>
    <row r="203" spans="1:25" customFormat="1" ht="25.5" customHeight="1" x14ac:dyDescent="0.3">
      <c r="A203" s="115" t="s">
        <v>1</v>
      </c>
      <c r="B203" s="114" t="s">
        <v>501</v>
      </c>
      <c r="C203" s="114" t="s">
        <v>1</v>
      </c>
      <c r="D203" s="114" t="s">
        <v>53</v>
      </c>
      <c r="E203" s="114" t="s">
        <v>1</v>
      </c>
      <c r="F203" s="114" t="s">
        <v>54</v>
      </c>
      <c r="G203" s="114" t="s">
        <v>1</v>
      </c>
      <c r="H203" s="117" t="s">
        <v>55</v>
      </c>
      <c r="I203" s="117" t="s">
        <v>1</v>
      </c>
      <c r="J203" s="117" t="s">
        <v>56</v>
      </c>
      <c r="K203" s="117" t="s">
        <v>1</v>
      </c>
      <c r="L203" s="117" t="s">
        <v>57</v>
      </c>
      <c r="M203" s="117" t="s">
        <v>1</v>
      </c>
      <c r="N203" s="117" t="s">
        <v>58</v>
      </c>
      <c r="O203" s="117" t="s">
        <v>1</v>
      </c>
      <c r="P203" s="117" t="s">
        <v>59</v>
      </c>
      <c r="Q203" s="117" t="s">
        <v>1</v>
      </c>
      <c r="R203" s="117" t="s">
        <v>60</v>
      </c>
      <c r="S203" s="117" t="s">
        <v>1</v>
      </c>
      <c r="T203" s="114" t="s">
        <v>61</v>
      </c>
      <c r="U203" s="114" t="s">
        <v>1</v>
      </c>
      <c r="V203" s="114" t="s">
        <v>62</v>
      </c>
      <c r="W203" s="114" t="s">
        <v>1</v>
      </c>
      <c r="X203" s="114" t="s">
        <v>63</v>
      </c>
      <c r="Y203" s="114" t="s">
        <v>1</v>
      </c>
    </row>
    <row r="204" spans="1:25" customFormat="1" x14ac:dyDescent="0.3">
      <c r="A204" s="116" t="s">
        <v>1</v>
      </c>
      <c r="B204" s="55" t="s">
        <v>14</v>
      </c>
      <c r="C204" s="55" t="s">
        <v>15</v>
      </c>
      <c r="D204" s="55" t="s">
        <v>14</v>
      </c>
      <c r="E204" s="55" t="s">
        <v>15</v>
      </c>
      <c r="F204" s="55" t="s">
        <v>14</v>
      </c>
      <c r="G204" s="55" t="s">
        <v>15</v>
      </c>
      <c r="H204" s="55" t="s">
        <v>14</v>
      </c>
      <c r="I204" s="55" t="s">
        <v>15</v>
      </c>
      <c r="J204" s="55" t="s">
        <v>14</v>
      </c>
      <c r="K204" s="55" t="s">
        <v>15</v>
      </c>
      <c r="L204" s="55" t="s">
        <v>14</v>
      </c>
      <c r="M204" s="55" t="s">
        <v>15</v>
      </c>
      <c r="N204" s="55" t="s">
        <v>14</v>
      </c>
      <c r="O204" s="55" t="s">
        <v>15</v>
      </c>
      <c r="P204" s="55" t="s">
        <v>14</v>
      </c>
      <c r="Q204" s="55" t="s">
        <v>15</v>
      </c>
      <c r="R204" s="55" t="s">
        <v>14</v>
      </c>
      <c r="S204" s="55" t="s">
        <v>15</v>
      </c>
      <c r="T204" s="55" t="s">
        <v>14</v>
      </c>
      <c r="U204" s="55" t="s">
        <v>15</v>
      </c>
      <c r="V204" s="55" t="s">
        <v>14</v>
      </c>
      <c r="W204" s="55" t="s">
        <v>15</v>
      </c>
      <c r="X204" s="55" t="s">
        <v>14</v>
      </c>
      <c r="Y204" s="55" t="s">
        <v>15</v>
      </c>
    </row>
    <row r="205" spans="1:25" customFormat="1" x14ac:dyDescent="0.3">
      <c r="A205" s="56" t="s">
        <v>16</v>
      </c>
      <c r="B205" s="57">
        <v>675.67171801439997</v>
      </c>
      <c r="C205" s="57">
        <v>675.67171801439997</v>
      </c>
      <c r="D205" s="57">
        <v>340.3987342639</v>
      </c>
      <c r="E205" s="57">
        <v>340.3987342639</v>
      </c>
      <c r="F205" s="57">
        <v>49.590428284200001</v>
      </c>
      <c r="G205" s="57">
        <v>49.590428284200001</v>
      </c>
      <c r="H205" s="57">
        <v>102.0089572545</v>
      </c>
      <c r="I205" s="57">
        <v>102.0089572545</v>
      </c>
      <c r="J205" s="57">
        <v>4.7234399577000001</v>
      </c>
      <c r="K205" s="57">
        <v>4.7234399577000001</v>
      </c>
      <c r="L205" s="57">
        <v>22.161374850400001</v>
      </c>
      <c r="M205" s="57">
        <v>22.161374850400001</v>
      </c>
      <c r="N205" s="57">
        <v>8.9357493876999996</v>
      </c>
      <c r="O205" s="57">
        <v>8.9357493876999996</v>
      </c>
      <c r="P205" s="57">
        <v>5.4522300467000004</v>
      </c>
      <c r="Q205" s="57">
        <v>5.4522300467000004</v>
      </c>
      <c r="R205" s="57">
        <v>101.3410388663</v>
      </c>
      <c r="S205" s="57">
        <v>101.3410388663</v>
      </c>
      <c r="T205" s="57">
        <v>2.1710714390999999</v>
      </c>
      <c r="U205" s="57">
        <v>2.1710714390999999</v>
      </c>
      <c r="V205" s="57">
        <v>7.9677100285</v>
      </c>
      <c r="W205" s="57">
        <v>7.9677100285</v>
      </c>
      <c r="X205" s="57">
        <v>30.920983635399999</v>
      </c>
      <c r="Y205" s="57">
        <v>30.920983635399999</v>
      </c>
    </row>
    <row r="206" spans="1:25" customFormat="1" x14ac:dyDescent="0.3">
      <c r="A206" s="58" t="s">
        <v>130</v>
      </c>
      <c r="B206" s="59">
        <v>5.3269070862000101</v>
      </c>
      <c r="C206" s="60">
        <v>7.8838686660649502E-3</v>
      </c>
      <c r="D206" s="59">
        <v>0.34648004360000001</v>
      </c>
      <c r="E206" s="60">
        <v>1.01786525249352E-3</v>
      </c>
      <c r="F206" s="59">
        <v>1.9675632091999999</v>
      </c>
      <c r="G206" s="64">
        <v>3.9676269741491299E-2</v>
      </c>
      <c r="H206" s="59">
        <v>0.96545749199999997</v>
      </c>
      <c r="I206" s="60">
        <v>9.4644383982016404E-3</v>
      </c>
      <c r="J206" s="61">
        <v>0</v>
      </c>
      <c r="K206" s="62">
        <v>0</v>
      </c>
      <c r="L206" s="61">
        <v>0</v>
      </c>
      <c r="M206" s="62">
        <v>0</v>
      </c>
      <c r="N206" s="61">
        <v>0</v>
      </c>
      <c r="O206" s="62">
        <v>0</v>
      </c>
      <c r="P206" s="61">
        <v>0.785445984199999</v>
      </c>
      <c r="Q206" s="70">
        <v>14.4059582496046</v>
      </c>
      <c r="R206" s="59">
        <v>0</v>
      </c>
      <c r="S206" s="60">
        <v>0</v>
      </c>
      <c r="T206" s="61">
        <v>0</v>
      </c>
      <c r="U206" s="62">
        <v>0</v>
      </c>
      <c r="V206" s="61">
        <v>0</v>
      </c>
      <c r="W206" s="62">
        <v>0</v>
      </c>
      <c r="X206" s="61">
        <v>1.2619603572</v>
      </c>
      <c r="Y206" s="62">
        <v>4.0812426023706401</v>
      </c>
    </row>
    <row r="207" spans="1:25" customFormat="1" x14ac:dyDescent="0.3">
      <c r="A207" s="58" t="s">
        <v>131</v>
      </c>
      <c r="B207" s="65">
        <v>119.0474719977</v>
      </c>
      <c r="C207" s="66">
        <v>0.17619129056865901</v>
      </c>
      <c r="D207" s="65">
        <v>68.268432984700098</v>
      </c>
      <c r="E207" s="66">
        <v>0.20055430914667799</v>
      </c>
      <c r="F207" s="65">
        <v>3.1720234522000101</v>
      </c>
      <c r="G207" s="66">
        <v>6.3964429466535494E-2</v>
      </c>
      <c r="H207" s="65">
        <v>18.0733378653999</v>
      </c>
      <c r="I207" s="66">
        <v>0.177174028162147</v>
      </c>
      <c r="J207" s="67">
        <v>0.34447959499999897</v>
      </c>
      <c r="K207" s="69">
        <v>7.29298134590322</v>
      </c>
      <c r="L207" s="67">
        <v>4.4347042173000002</v>
      </c>
      <c r="M207" s="69">
        <v>20.010961626868401</v>
      </c>
      <c r="N207" s="67">
        <v>5.0683382594999999</v>
      </c>
      <c r="O207" s="70">
        <v>56.719789685200197</v>
      </c>
      <c r="P207" s="67">
        <v>0</v>
      </c>
      <c r="Q207" s="69">
        <v>0</v>
      </c>
      <c r="R207" s="65">
        <v>17.606713226699998</v>
      </c>
      <c r="S207" s="66">
        <v>0.17373724824282399</v>
      </c>
      <c r="T207" s="67">
        <v>0</v>
      </c>
      <c r="U207" s="69">
        <v>0</v>
      </c>
      <c r="V207" s="67">
        <v>0</v>
      </c>
      <c r="W207" s="69">
        <v>0</v>
      </c>
      <c r="X207" s="67">
        <v>2.0794423969000002</v>
      </c>
      <c r="Y207" s="69">
        <v>6.7250202044651104</v>
      </c>
    </row>
    <row r="208" spans="1:25" customFormat="1" x14ac:dyDescent="0.3">
      <c r="A208" s="58" t="s">
        <v>132</v>
      </c>
      <c r="B208" s="59">
        <v>71.897235962599893</v>
      </c>
      <c r="C208" s="60">
        <v>0.106408532495462</v>
      </c>
      <c r="D208" s="59">
        <v>36.935319181899999</v>
      </c>
      <c r="E208" s="60">
        <v>0.108506041486233</v>
      </c>
      <c r="F208" s="59">
        <v>5.3875235438000004</v>
      </c>
      <c r="G208" s="60">
        <v>0.10864039150709499</v>
      </c>
      <c r="H208" s="59">
        <v>14.8355675422</v>
      </c>
      <c r="I208" s="60">
        <v>0.14543396914828799</v>
      </c>
      <c r="J208" s="61">
        <v>1.0653112413000001</v>
      </c>
      <c r="K208" s="62">
        <v>22.5537161653418</v>
      </c>
      <c r="L208" s="61">
        <v>3.2382351589999998</v>
      </c>
      <c r="M208" s="62">
        <v>14.6120679825131</v>
      </c>
      <c r="N208" s="61">
        <v>1.2025486033999999</v>
      </c>
      <c r="O208" s="62">
        <v>13.4577252698615</v>
      </c>
      <c r="P208" s="61">
        <v>0</v>
      </c>
      <c r="Q208" s="62">
        <v>0</v>
      </c>
      <c r="R208" s="59">
        <v>5.4498878825999997</v>
      </c>
      <c r="S208" s="60">
        <v>5.3777698981259503E-2</v>
      </c>
      <c r="T208" s="61">
        <v>0.34447959500000003</v>
      </c>
      <c r="U208" s="62">
        <v>15.866801469361199</v>
      </c>
      <c r="V208" s="61">
        <v>1.65910913229999</v>
      </c>
      <c r="W208" s="62">
        <v>20.822910552284998</v>
      </c>
      <c r="X208" s="61">
        <v>1.7792540810999999</v>
      </c>
      <c r="Y208" s="62">
        <v>5.7541962509336697</v>
      </c>
    </row>
    <row r="209" spans="1:25" customFormat="1" x14ac:dyDescent="0.3">
      <c r="A209" s="58" t="s">
        <v>133</v>
      </c>
      <c r="B209" s="65">
        <v>5.8508858843000002</v>
      </c>
      <c r="C209" s="66">
        <v>8.6593618295790608E-3</v>
      </c>
      <c r="D209" s="65">
        <v>0.82099701559999905</v>
      </c>
      <c r="E209" s="66">
        <v>2.4118685910374401E-3</v>
      </c>
      <c r="F209" s="65">
        <v>0</v>
      </c>
      <c r="G209" s="66">
        <v>0</v>
      </c>
      <c r="H209" s="65">
        <v>0.374264031</v>
      </c>
      <c r="I209" s="66">
        <v>3.6689330140514701E-3</v>
      </c>
      <c r="J209" s="67">
        <v>0</v>
      </c>
      <c r="K209" s="69">
        <v>0</v>
      </c>
      <c r="L209" s="67">
        <v>0</v>
      </c>
      <c r="M209" s="69">
        <v>0</v>
      </c>
      <c r="N209" s="67">
        <v>0</v>
      </c>
      <c r="O209" s="69">
        <v>0</v>
      </c>
      <c r="P209" s="67">
        <v>0</v>
      </c>
      <c r="Q209" s="69">
        <v>0</v>
      </c>
      <c r="R209" s="65">
        <v>4.6556248376999996</v>
      </c>
      <c r="S209" s="64">
        <v>4.5940172804447003E-2</v>
      </c>
      <c r="T209" s="67">
        <v>0</v>
      </c>
      <c r="U209" s="69">
        <v>0</v>
      </c>
      <c r="V209" s="67">
        <v>0</v>
      </c>
      <c r="W209" s="69">
        <v>0</v>
      </c>
      <c r="X209" s="67">
        <v>0</v>
      </c>
      <c r="Y209" s="69">
        <v>0</v>
      </c>
    </row>
    <row r="210" spans="1:25" customFormat="1" x14ac:dyDescent="0.3">
      <c r="A210" s="58" t="s">
        <v>134</v>
      </c>
      <c r="B210" s="59">
        <v>120.12585291320001</v>
      </c>
      <c r="C210" s="60">
        <v>0.177787303671988</v>
      </c>
      <c r="D210" s="59">
        <v>74.821774887300094</v>
      </c>
      <c r="E210" s="60">
        <v>0.21980626646306201</v>
      </c>
      <c r="F210" s="59">
        <v>11.047832245</v>
      </c>
      <c r="G210" s="60">
        <v>0.222781545295102</v>
      </c>
      <c r="H210" s="59">
        <v>15.7673025674</v>
      </c>
      <c r="I210" s="60">
        <v>0.15456782415746601</v>
      </c>
      <c r="J210" s="61">
        <v>0</v>
      </c>
      <c r="K210" s="62">
        <v>0</v>
      </c>
      <c r="L210" s="61">
        <v>5.49597476309998</v>
      </c>
      <c r="M210" s="62">
        <v>24.7997915300855</v>
      </c>
      <c r="N210" s="61">
        <v>0</v>
      </c>
      <c r="O210" s="62">
        <v>0</v>
      </c>
      <c r="P210" s="61">
        <v>0</v>
      </c>
      <c r="Q210" s="62">
        <v>0</v>
      </c>
      <c r="R210" s="59">
        <v>4.6320491678</v>
      </c>
      <c r="S210" s="63">
        <v>4.5707535857325302E-2</v>
      </c>
      <c r="T210" s="61">
        <v>1.8265918441</v>
      </c>
      <c r="U210" s="70">
        <v>84.133198530638793</v>
      </c>
      <c r="V210" s="61">
        <v>2.6650684675999901</v>
      </c>
      <c r="W210" s="62">
        <v>33.448361675653601</v>
      </c>
      <c r="X210" s="61">
        <v>3.86925897090001</v>
      </c>
      <c r="Y210" s="62">
        <v>12.513376083127801</v>
      </c>
    </row>
    <row r="211" spans="1:25" customFormat="1" x14ac:dyDescent="0.3">
      <c r="A211" s="58" t="s">
        <v>135</v>
      </c>
      <c r="B211" s="65">
        <v>26.727144071900099</v>
      </c>
      <c r="C211" s="66">
        <v>3.9556404921672901E-2</v>
      </c>
      <c r="D211" s="65">
        <v>18.684416428399999</v>
      </c>
      <c r="E211" s="66">
        <v>5.4889794078712903E-2</v>
      </c>
      <c r="F211" s="65">
        <v>0</v>
      </c>
      <c r="G211" s="66">
        <v>0</v>
      </c>
      <c r="H211" s="65">
        <v>3.5226253418</v>
      </c>
      <c r="I211" s="66">
        <v>3.4532510052146498E-2</v>
      </c>
      <c r="J211" s="67">
        <v>0.82009909410000004</v>
      </c>
      <c r="K211" s="69">
        <v>17.362327063416998</v>
      </c>
      <c r="L211" s="67">
        <v>0.87084878479999905</v>
      </c>
      <c r="M211" s="69">
        <v>3.9295792372027898</v>
      </c>
      <c r="N211" s="67">
        <v>0</v>
      </c>
      <c r="O211" s="69">
        <v>0</v>
      </c>
      <c r="P211" s="67">
        <v>0</v>
      </c>
      <c r="Q211" s="69">
        <v>0</v>
      </c>
      <c r="R211" s="65">
        <v>1.9996417500999999</v>
      </c>
      <c r="S211" s="66">
        <v>1.9731806309368299E-2</v>
      </c>
      <c r="T211" s="67">
        <v>0</v>
      </c>
      <c r="U211" s="69">
        <v>0</v>
      </c>
      <c r="V211" s="67">
        <v>0.2412093257</v>
      </c>
      <c r="W211" s="69">
        <v>3.0273356439580401</v>
      </c>
      <c r="X211" s="67">
        <v>0.58830334699999798</v>
      </c>
      <c r="Y211" s="69">
        <v>1.90260230378467</v>
      </c>
    </row>
    <row r="212" spans="1:25" customFormat="1" x14ac:dyDescent="0.3">
      <c r="A212" s="58" t="s">
        <v>136</v>
      </c>
      <c r="B212" s="59">
        <v>55.194498343699898</v>
      </c>
      <c r="C212" s="60">
        <v>8.1688336024927005E-2</v>
      </c>
      <c r="D212" s="59">
        <v>16.302530536599999</v>
      </c>
      <c r="E212" s="60">
        <v>4.78924534541929E-2</v>
      </c>
      <c r="F212" s="59">
        <v>8.1210961997000002</v>
      </c>
      <c r="G212" s="60">
        <v>0.16376338097260301</v>
      </c>
      <c r="H212" s="59">
        <v>14.2439676113</v>
      </c>
      <c r="I212" s="60">
        <v>0.13963447911503499</v>
      </c>
      <c r="J212" s="61">
        <v>0.80450683950000001</v>
      </c>
      <c r="K212" s="62">
        <v>17.032223267462498</v>
      </c>
      <c r="L212" s="61">
        <v>1.1615318517</v>
      </c>
      <c r="M212" s="62">
        <v>5.2412445506693599</v>
      </c>
      <c r="N212" s="61">
        <v>0</v>
      </c>
      <c r="O212" s="62">
        <v>0</v>
      </c>
      <c r="P212" s="61">
        <v>0.785445984199999</v>
      </c>
      <c r="Q212" s="62">
        <v>14.4059582496046</v>
      </c>
      <c r="R212" s="59">
        <v>5.4502667352999996</v>
      </c>
      <c r="S212" s="60">
        <v>5.37814373749472E-2</v>
      </c>
      <c r="T212" s="61">
        <v>0</v>
      </c>
      <c r="U212" s="62">
        <v>0</v>
      </c>
      <c r="V212" s="61">
        <v>0</v>
      </c>
      <c r="W212" s="62">
        <v>0</v>
      </c>
      <c r="X212" s="61">
        <v>8.3251525853999908</v>
      </c>
      <c r="Y212" s="70">
        <v>26.923957800194</v>
      </c>
    </row>
    <row r="213" spans="1:25" customFormat="1" x14ac:dyDescent="0.3">
      <c r="A213" s="58" t="s">
        <v>137</v>
      </c>
      <c r="B213" s="65">
        <v>76.4846108001</v>
      </c>
      <c r="C213" s="66">
        <v>0.113197887022511</v>
      </c>
      <c r="D213" s="65">
        <v>40.374476233799903</v>
      </c>
      <c r="E213" s="66">
        <v>0.118609360640275</v>
      </c>
      <c r="F213" s="65">
        <v>8.7796022193999992</v>
      </c>
      <c r="G213" s="66">
        <v>0.17704227455114099</v>
      </c>
      <c r="H213" s="65">
        <v>2.7949146315000002</v>
      </c>
      <c r="I213" s="63">
        <v>2.73987177863903E-2</v>
      </c>
      <c r="J213" s="67">
        <v>0.8474197604</v>
      </c>
      <c r="K213" s="69">
        <v>17.940733194217099</v>
      </c>
      <c r="L213" s="67">
        <v>0</v>
      </c>
      <c r="M213" s="69">
        <v>0</v>
      </c>
      <c r="N213" s="67">
        <v>2.6648625248000002</v>
      </c>
      <c r="O213" s="69">
        <v>29.822485044938301</v>
      </c>
      <c r="P213" s="67">
        <v>0.61772222939999999</v>
      </c>
      <c r="Q213" s="69">
        <v>11.3297169068257</v>
      </c>
      <c r="R213" s="65">
        <v>9.0592333490999994</v>
      </c>
      <c r="S213" s="66">
        <v>8.9393531489764103E-2</v>
      </c>
      <c r="T213" s="67">
        <v>0</v>
      </c>
      <c r="U213" s="69">
        <v>0</v>
      </c>
      <c r="V213" s="67">
        <v>1.6812292042000001</v>
      </c>
      <c r="W213" s="69">
        <v>21.100531999612802</v>
      </c>
      <c r="X213" s="67">
        <v>9.6651506474999902</v>
      </c>
      <c r="Y213" s="70">
        <v>31.257578224111899</v>
      </c>
    </row>
    <row r="214" spans="1:25" customFormat="1" x14ac:dyDescent="0.3">
      <c r="A214" s="58" t="s">
        <v>138</v>
      </c>
      <c r="B214" s="59">
        <v>64.896227777999997</v>
      </c>
      <c r="C214" s="60">
        <v>9.6046979691130005E-2</v>
      </c>
      <c r="D214" s="59">
        <v>38.853542657999903</v>
      </c>
      <c r="E214" s="60">
        <v>0.114141266541485</v>
      </c>
      <c r="F214" s="59">
        <v>5.5123529536999998</v>
      </c>
      <c r="G214" s="60">
        <v>0.11115759924695599</v>
      </c>
      <c r="H214" s="59">
        <v>10.399291744399999</v>
      </c>
      <c r="I214" s="60">
        <v>0.101944888216581</v>
      </c>
      <c r="J214" s="61">
        <v>0</v>
      </c>
      <c r="K214" s="62">
        <v>0</v>
      </c>
      <c r="L214" s="61">
        <v>0.80154546510000002</v>
      </c>
      <c r="M214" s="62">
        <v>3.6168580266829999</v>
      </c>
      <c r="N214" s="61">
        <v>0</v>
      </c>
      <c r="O214" s="62">
        <v>0</v>
      </c>
      <c r="P214" s="61">
        <v>0</v>
      </c>
      <c r="Q214" s="62">
        <v>0</v>
      </c>
      <c r="R214" s="59">
        <v>7.6084010581000001</v>
      </c>
      <c r="S214" s="60">
        <v>7.5077196200226598E-2</v>
      </c>
      <c r="T214" s="61">
        <v>0</v>
      </c>
      <c r="U214" s="62">
        <v>0</v>
      </c>
      <c r="V214" s="61">
        <v>1.7210938987000099</v>
      </c>
      <c r="W214" s="62">
        <v>21.600860128490599</v>
      </c>
      <c r="X214" s="61">
        <v>0</v>
      </c>
      <c r="Y214" s="62">
        <v>0</v>
      </c>
    </row>
    <row r="215" spans="1:25" customFormat="1" x14ac:dyDescent="0.3">
      <c r="A215" s="58" t="s">
        <v>139</v>
      </c>
      <c r="B215" s="65">
        <v>106.846351086</v>
      </c>
      <c r="C215" s="66">
        <v>0.158133525848899</v>
      </c>
      <c r="D215" s="65">
        <v>42.685780869799899</v>
      </c>
      <c r="E215" s="66">
        <v>0.12539935250378201</v>
      </c>
      <c r="F215" s="65">
        <v>3.9212052570000102</v>
      </c>
      <c r="G215" s="66">
        <v>7.9071816733015304E-2</v>
      </c>
      <c r="H215" s="65">
        <v>15.619006153300001</v>
      </c>
      <c r="I215" s="66">
        <v>0.15311406540832001</v>
      </c>
      <c r="J215" s="67">
        <v>0.84162342739999896</v>
      </c>
      <c r="K215" s="69">
        <v>17.8180189636583</v>
      </c>
      <c r="L215" s="67">
        <v>2.5899707348000001</v>
      </c>
      <c r="M215" s="69">
        <v>11.6868684920658</v>
      </c>
      <c r="N215" s="67">
        <v>0</v>
      </c>
      <c r="O215" s="69">
        <v>0</v>
      </c>
      <c r="P215" s="67">
        <v>1.0439138795</v>
      </c>
      <c r="Q215" s="69">
        <v>19.1465486701508</v>
      </c>
      <c r="R215" s="65">
        <v>37.259611949400004</v>
      </c>
      <c r="S215" s="64">
        <v>0.36766558115273401</v>
      </c>
      <c r="T215" s="67">
        <v>0</v>
      </c>
      <c r="U215" s="69">
        <v>0</v>
      </c>
      <c r="V215" s="67">
        <v>0</v>
      </c>
      <c r="W215" s="69">
        <v>0</v>
      </c>
      <c r="X215" s="67">
        <v>2.8852388148000001</v>
      </c>
      <c r="Y215" s="69">
        <v>9.3310059240703591</v>
      </c>
    </row>
    <row r="216" spans="1:25" customFormat="1" x14ac:dyDescent="0.3">
      <c r="A216" s="58" t="s">
        <v>140</v>
      </c>
      <c r="B216" s="59">
        <v>23.274532090700099</v>
      </c>
      <c r="C216" s="60">
        <v>3.4446509259107402E-2</v>
      </c>
      <c r="D216" s="59">
        <v>2.3049834242</v>
      </c>
      <c r="E216" s="63">
        <v>6.7714218420478096E-3</v>
      </c>
      <c r="F216" s="59">
        <v>1.6812292042000001</v>
      </c>
      <c r="G216" s="60">
        <v>3.39022924860614E-2</v>
      </c>
      <c r="H216" s="59">
        <v>5.4132222741999998</v>
      </c>
      <c r="I216" s="60">
        <v>5.3066146541373503E-2</v>
      </c>
      <c r="J216" s="61">
        <v>0</v>
      </c>
      <c r="K216" s="62">
        <v>0</v>
      </c>
      <c r="L216" s="61">
        <v>3.5685638746000001</v>
      </c>
      <c r="M216" s="70">
        <v>16.102628553912101</v>
      </c>
      <c r="N216" s="61">
        <v>0</v>
      </c>
      <c r="O216" s="62">
        <v>0</v>
      </c>
      <c r="P216" s="61">
        <v>2.2197019693999902</v>
      </c>
      <c r="Q216" s="70">
        <v>40.711817923814301</v>
      </c>
      <c r="R216" s="59">
        <v>7.6196089095000001</v>
      </c>
      <c r="S216" s="60">
        <v>7.51877915871043E-2</v>
      </c>
      <c r="T216" s="61">
        <v>0</v>
      </c>
      <c r="U216" s="62">
        <v>0</v>
      </c>
      <c r="V216" s="61">
        <v>0</v>
      </c>
      <c r="W216" s="62">
        <v>0</v>
      </c>
      <c r="X216" s="61">
        <v>0.46722243459999901</v>
      </c>
      <c r="Y216" s="62">
        <v>1.51102060694181</v>
      </c>
    </row>
    <row r="217" spans="1:25" customFormat="1" x14ac:dyDescent="0.3">
      <c r="A217" s="71" t="s">
        <v>1</v>
      </c>
    </row>
    <row r="218" spans="1:25" customFormat="1" x14ac:dyDescent="0.3">
      <c r="A218" s="71" t="s">
        <v>1</v>
      </c>
    </row>
    <row r="219" spans="1:25" customFormat="1" x14ac:dyDescent="0.3">
      <c r="A219" s="53" t="s">
        <v>141</v>
      </c>
    </row>
    <row r="220" spans="1:25" customFormat="1" x14ac:dyDescent="0.3">
      <c r="A220" s="54" t="s">
        <v>1</v>
      </c>
    </row>
    <row r="221" spans="1:25" customFormat="1" ht="25.5" customHeight="1" x14ac:dyDescent="0.3">
      <c r="A221" s="115" t="s">
        <v>1</v>
      </c>
      <c r="B221" s="114" t="s">
        <v>501</v>
      </c>
      <c r="C221" s="114" t="s">
        <v>1</v>
      </c>
      <c r="D221" s="114" t="s">
        <v>53</v>
      </c>
      <c r="E221" s="114" t="s">
        <v>1</v>
      </c>
      <c r="F221" s="114" t="s">
        <v>54</v>
      </c>
      <c r="G221" s="114" t="s">
        <v>1</v>
      </c>
      <c r="H221" s="117" t="s">
        <v>55</v>
      </c>
      <c r="I221" s="117" t="s">
        <v>1</v>
      </c>
      <c r="J221" s="117" t="s">
        <v>56</v>
      </c>
      <c r="K221" s="117" t="s">
        <v>1</v>
      </c>
      <c r="L221" s="117" t="s">
        <v>57</v>
      </c>
      <c r="M221" s="117" t="s">
        <v>1</v>
      </c>
      <c r="N221" s="117" t="s">
        <v>58</v>
      </c>
      <c r="O221" s="117" t="s">
        <v>1</v>
      </c>
      <c r="P221" s="117" t="s">
        <v>59</v>
      </c>
      <c r="Q221" s="117" t="s">
        <v>1</v>
      </c>
      <c r="R221" s="117" t="s">
        <v>60</v>
      </c>
      <c r="S221" s="117" t="s">
        <v>1</v>
      </c>
      <c r="T221" s="114" t="s">
        <v>61</v>
      </c>
      <c r="U221" s="114" t="s">
        <v>1</v>
      </c>
      <c r="V221" s="114" t="s">
        <v>62</v>
      </c>
      <c r="W221" s="114" t="s">
        <v>1</v>
      </c>
      <c r="X221" s="114" t="s">
        <v>63</v>
      </c>
      <c r="Y221" s="114" t="s">
        <v>1</v>
      </c>
    </row>
    <row r="222" spans="1:25" customFormat="1" x14ac:dyDescent="0.3">
      <c r="A222" s="116" t="s">
        <v>1</v>
      </c>
      <c r="B222" s="55" t="s">
        <v>14</v>
      </c>
      <c r="C222" s="55" t="s">
        <v>15</v>
      </c>
      <c r="D222" s="55" t="s">
        <v>14</v>
      </c>
      <c r="E222" s="55" t="s">
        <v>15</v>
      </c>
      <c r="F222" s="55" t="s">
        <v>14</v>
      </c>
      <c r="G222" s="55" t="s">
        <v>15</v>
      </c>
      <c r="H222" s="55" t="s">
        <v>14</v>
      </c>
      <c r="I222" s="55" t="s">
        <v>15</v>
      </c>
      <c r="J222" s="55" t="s">
        <v>14</v>
      </c>
      <c r="K222" s="55" t="s">
        <v>15</v>
      </c>
      <c r="L222" s="55" t="s">
        <v>14</v>
      </c>
      <c r="M222" s="55" t="s">
        <v>15</v>
      </c>
      <c r="N222" s="55" t="s">
        <v>14</v>
      </c>
      <c r="O222" s="55" t="s">
        <v>15</v>
      </c>
      <c r="P222" s="55" t="s">
        <v>14</v>
      </c>
      <c r="Q222" s="55" t="s">
        <v>15</v>
      </c>
      <c r="R222" s="55" t="s">
        <v>14</v>
      </c>
      <c r="S222" s="55" t="s">
        <v>15</v>
      </c>
      <c r="T222" s="55" t="s">
        <v>14</v>
      </c>
      <c r="U222" s="55" t="s">
        <v>15</v>
      </c>
      <c r="V222" s="55" t="s">
        <v>14</v>
      </c>
      <c r="W222" s="55" t="s">
        <v>15</v>
      </c>
      <c r="X222" s="55" t="s">
        <v>14</v>
      </c>
      <c r="Y222" s="55" t="s">
        <v>15</v>
      </c>
    </row>
    <row r="223" spans="1:25" customFormat="1" x14ac:dyDescent="0.3">
      <c r="A223" s="56" t="s">
        <v>16</v>
      </c>
      <c r="B223" s="57">
        <v>680.08735143709998</v>
      </c>
      <c r="C223" s="57">
        <v>680.08735143709998</v>
      </c>
      <c r="D223" s="57">
        <v>340.98420175450002</v>
      </c>
      <c r="E223" s="57">
        <v>340.98420175450002</v>
      </c>
      <c r="F223" s="57">
        <v>50.3919737493</v>
      </c>
      <c r="G223" s="57">
        <v>50.3919737493</v>
      </c>
      <c r="H223" s="57">
        <v>102.0089572545</v>
      </c>
      <c r="I223" s="57">
        <v>102.0089572545</v>
      </c>
      <c r="J223" s="57">
        <v>4.7234399577000001</v>
      </c>
      <c r="K223" s="57">
        <v>4.7234399577000001</v>
      </c>
      <c r="L223" s="57">
        <v>22.161374850400001</v>
      </c>
      <c r="M223" s="57">
        <v>22.161374850400001</v>
      </c>
      <c r="N223" s="57">
        <v>8.9357493876999996</v>
      </c>
      <c r="O223" s="57">
        <v>8.9357493876999996</v>
      </c>
      <c r="P223" s="57">
        <v>5.4522300467000004</v>
      </c>
      <c r="Q223" s="57">
        <v>5.4522300467000004</v>
      </c>
      <c r="R223" s="57">
        <v>103.16167629810001</v>
      </c>
      <c r="S223" s="57">
        <v>103.16167629810001</v>
      </c>
      <c r="T223" s="57">
        <v>2.1710714390999999</v>
      </c>
      <c r="U223" s="57">
        <v>2.1710714390999999</v>
      </c>
      <c r="V223" s="57">
        <v>7.9677100285</v>
      </c>
      <c r="W223" s="57">
        <v>7.9677100285</v>
      </c>
      <c r="X223" s="57">
        <v>32.128966670600001</v>
      </c>
      <c r="Y223" s="57">
        <v>32.128966670600001</v>
      </c>
    </row>
    <row r="224" spans="1:25" customFormat="1" x14ac:dyDescent="0.3">
      <c r="A224" s="58" t="s">
        <v>142</v>
      </c>
      <c r="B224" s="59">
        <v>203.1627577296</v>
      </c>
      <c r="C224" s="60">
        <v>0.298730387060272</v>
      </c>
      <c r="D224" s="59">
        <v>82.239833766500098</v>
      </c>
      <c r="E224" s="60">
        <v>0.24118370687950699</v>
      </c>
      <c r="F224" s="59">
        <v>9.8129640072999909</v>
      </c>
      <c r="G224" s="60">
        <v>0.194732678186401</v>
      </c>
      <c r="H224" s="59">
        <v>37.532712899800003</v>
      </c>
      <c r="I224" s="60">
        <v>0.36793546282568501</v>
      </c>
      <c r="J224" s="61">
        <v>1.1861030224</v>
      </c>
      <c r="K224" s="62">
        <v>25.111000309561501</v>
      </c>
      <c r="L224" s="61">
        <v>7.0767106825000203</v>
      </c>
      <c r="M224" s="62">
        <v>31.932633829224098</v>
      </c>
      <c r="N224" s="61">
        <v>0</v>
      </c>
      <c r="O224" s="62">
        <v>0</v>
      </c>
      <c r="P224" s="61">
        <v>0</v>
      </c>
      <c r="Q224" s="62">
        <v>0</v>
      </c>
      <c r="R224" s="59">
        <v>51.121737128200003</v>
      </c>
      <c r="S224" s="64">
        <v>0.49554969405961002</v>
      </c>
      <c r="T224" s="61">
        <v>0.34447959500000003</v>
      </c>
      <c r="U224" s="62">
        <v>15.866801469361199</v>
      </c>
      <c r="V224" s="61">
        <v>3.3403383365000101</v>
      </c>
      <c r="W224" s="62">
        <v>41.9234425518978</v>
      </c>
      <c r="X224" s="61">
        <v>10.507878291400001</v>
      </c>
      <c r="Y224" s="62">
        <v>32.705310441917703</v>
      </c>
    </row>
    <row r="225" spans="1:25" customFormat="1" x14ac:dyDescent="0.3">
      <c r="A225" s="58" t="s">
        <v>143</v>
      </c>
      <c r="B225" s="65">
        <v>231.73762565039999</v>
      </c>
      <c r="C225" s="66">
        <v>0.34074685429851398</v>
      </c>
      <c r="D225" s="65">
        <v>125.3764264542</v>
      </c>
      <c r="E225" s="66">
        <v>0.367689839614528</v>
      </c>
      <c r="F225" s="65">
        <v>10.2985770208</v>
      </c>
      <c r="G225" s="66">
        <v>0.20436939168200499</v>
      </c>
      <c r="H225" s="65">
        <v>34.097686051799997</v>
      </c>
      <c r="I225" s="66">
        <v>0.334261686125566</v>
      </c>
      <c r="J225" s="67">
        <v>2.8536218768999899</v>
      </c>
      <c r="K225" s="69">
        <v>60.414060567195698</v>
      </c>
      <c r="L225" s="67">
        <v>9.7581215665999999</v>
      </c>
      <c r="M225" s="69">
        <v>44.032112774916001</v>
      </c>
      <c r="N225" s="67">
        <v>1.543758891</v>
      </c>
      <c r="O225" s="69">
        <v>17.2762106905659</v>
      </c>
      <c r="P225" s="67">
        <v>4.6667840624999997</v>
      </c>
      <c r="Q225" s="70">
        <v>85.594041750395405</v>
      </c>
      <c r="R225" s="65">
        <v>37.341616309599999</v>
      </c>
      <c r="S225" s="66">
        <v>0.361971786903658</v>
      </c>
      <c r="T225" s="67">
        <v>0</v>
      </c>
      <c r="U225" s="69">
        <v>0</v>
      </c>
      <c r="V225" s="67">
        <v>1.9003184580000101</v>
      </c>
      <c r="W225" s="69">
        <v>23.850246196243098</v>
      </c>
      <c r="X225" s="67">
        <v>3.9007149590000001</v>
      </c>
      <c r="Y225" s="68">
        <v>12.1408042748209</v>
      </c>
    </row>
    <row r="226" spans="1:25" customFormat="1" x14ac:dyDescent="0.3">
      <c r="A226" s="58" t="s">
        <v>144</v>
      </c>
      <c r="B226" s="59">
        <v>63.300734275299902</v>
      </c>
      <c r="C226" s="60">
        <v>9.3077358579803801E-2</v>
      </c>
      <c r="D226" s="59">
        <v>30.3694140813998</v>
      </c>
      <c r="E226" s="60">
        <v>8.9063991601772793E-2</v>
      </c>
      <c r="F226" s="59">
        <v>5.9317522039000004</v>
      </c>
      <c r="G226" s="60">
        <v>0.117712241902063</v>
      </c>
      <c r="H226" s="59">
        <v>3.8951282119999999</v>
      </c>
      <c r="I226" s="60">
        <v>3.8184178299971498E-2</v>
      </c>
      <c r="J226" s="61">
        <v>0</v>
      </c>
      <c r="K226" s="62">
        <v>0</v>
      </c>
      <c r="L226" s="61">
        <v>5.2144325715000104</v>
      </c>
      <c r="M226" s="70">
        <v>23.529373094855099</v>
      </c>
      <c r="N226" s="61">
        <v>0</v>
      </c>
      <c r="O226" s="62">
        <v>0</v>
      </c>
      <c r="P226" s="61">
        <v>0</v>
      </c>
      <c r="Q226" s="62">
        <v>0</v>
      </c>
      <c r="R226" s="59">
        <v>8.8359676922000006</v>
      </c>
      <c r="S226" s="60">
        <v>8.5651649035512395E-2</v>
      </c>
      <c r="T226" s="61">
        <v>0</v>
      </c>
      <c r="U226" s="62">
        <v>0</v>
      </c>
      <c r="V226" s="61">
        <v>1.6812292042000001</v>
      </c>
      <c r="W226" s="62">
        <v>21.100531999612802</v>
      </c>
      <c r="X226" s="61">
        <v>7.3728103101000002</v>
      </c>
      <c r="Y226" s="70">
        <v>22.947548813783001</v>
      </c>
    </row>
    <row r="227" spans="1:25" customFormat="1" x14ac:dyDescent="0.3">
      <c r="A227" s="58" t="s">
        <v>145</v>
      </c>
      <c r="B227" s="65">
        <v>213.7814080194</v>
      </c>
      <c r="C227" s="66">
        <v>0.31434404355213502</v>
      </c>
      <c r="D227" s="65">
        <v>62.562109210599999</v>
      </c>
      <c r="E227" s="63">
        <v>0.18347509617364399</v>
      </c>
      <c r="F227" s="65">
        <v>12.295358870399999</v>
      </c>
      <c r="G227" s="66">
        <v>0.24399438949483099</v>
      </c>
      <c r="H227" s="65">
        <v>60.138094606000003</v>
      </c>
      <c r="I227" s="64">
        <v>0.58953739185827303</v>
      </c>
      <c r="J227" s="67">
        <v>2.0062021164999999</v>
      </c>
      <c r="K227" s="69">
        <v>42.473327372978503</v>
      </c>
      <c r="L227" s="67">
        <v>9.1835424855000198</v>
      </c>
      <c r="M227" s="69">
        <v>41.439407742043798</v>
      </c>
      <c r="N227" s="67">
        <v>0.31890669500000002</v>
      </c>
      <c r="O227" s="69">
        <v>3.5688858445266298</v>
      </c>
      <c r="P227" s="67">
        <v>3.1134139186000001</v>
      </c>
      <c r="Q227" s="69">
        <v>57.103495119110299</v>
      </c>
      <c r="R227" s="65">
        <v>51.196987138399997</v>
      </c>
      <c r="S227" s="64">
        <v>0.49627913170448301</v>
      </c>
      <c r="T227" s="67">
        <v>0</v>
      </c>
      <c r="U227" s="69">
        <v>0</v>
      </c>
      <c r="V227" s="67">
        <v>3.3403383365000101</v>
      </c>
      <c r="W227" s="69">
        <v>41.9234425518978</v>
      </c>
      <c r="X227" s="67">
        <v>9.6264546419000094</v>
      </c>
      <c r="Y227" s="69">
        <v>29.961917980726099</v>
      </c>
    </row>
    <row r="228" spans="1:25" customFormat="1" ht="25.5" customHeight="1" x14ac:dyDescent="0.3">
      <c r="A228" s="72" t="s">
        <v>146</v>
      </c>
      <c r="B228" s="59">
        <v>93.779186586999899</v>
      </c>
      <c r="C228" s="60">
        <v>0.137892855070506</v>
      </c>
      <c r="D228" s="59">
        <v>54.064917023599897</v>
      </c>
      <c r="E228" s="60">
        <v>0.15855548950776699</v>
      </c>
      <c r="F228" s="59">
        <v>10.574477052800001</v>
      </c>
      <c r="G228" s="60">
        <v>0.209844470577954</v>
      </c>
      <c r="H228" s="59">
        <v>11.9288718864</v>
      </c>
      <c r="I228" s="60">
        <v>0.11693945519547801</v>
      </c>
      <c r="J228" s="61">
        <v>1.6617225215</v>
      </c>
      <c r="K228" s="62">
        <v>35.180346027075302</v>
      </c>
      <c r="L228" s="61">
        <v>0.785445984200002</v>
      </c>
      <c r="M228" s="62">
        <v>3.5442114467271999</v>
      </c>
      <c r="N228" s="61">
        <v>0</v>
      </c>
      <c r="O228" s="62">
        <v>0</v>
      </c>
      <c r="P228" s="61">
        <v>0</v>
      </c>
      <c r="Q228" s="62">
        <v>0</v>
      </c>
      <c r="R228" s="59">
        <v>11.908530646599999</v>
      </c>
      <c r="S228" s="60">
        <v>0.11543560626320799</v>
      </c>
      <c r="T228" s="61">
        <v>0.34447959500000003</v>
      </c>
      <c r="U228" s="62">
        <v>15.866801469361199</v>
      </c>
      <c r="V228" s="61">
        <v>1.9224385299</v>
      </c>
      <c r="W228" s="62">
        <v>24.127867643570799</v>
      </c>
      <c r="X228" s="61">
        <v>0.58830334699999898</v>
      </c>
      <c r="Y228" s="62">
        <v>1.83106837213764</v>
      </c>
    </row>
    <row r="229" spans="1:25" customFormat="1" x14ac:dyDescent="0.3">
      <c r="A229" s="58" t="s">
        <v>147</v>
      </c>
      <c r="B229" s="65">
        <v>22.218993591099998</v>
      </c>
      <c r="C229" s="66">
        <v>3.26707937504628E-2</v>
      </c>
      <c r="D229" s="65">
        <v>6.0298298985000001</v>
      </c>
      <c r="E229" s="66">
        <v>1.7683604892760801E-2</v>
      </c>
      <c r="F229" s="65">
        <v>0</v>
      </c>
      <c r="G229" s="66">
        <v>0</v>
      </c>
      <c r="H229" s="65">
        <v>15.0276318409</v>
      </c>
      <c r="I229" s="64">
        <v>0.14731678712691701</v>
      </c>
      <c r="J229" s="67">
        <v>0</v>
      </c>
      <c r="K229" s="69">
        <v>0</v>
      </c>
      <c r="L229" s="67">
        <v>1.1615318517</v>
      </c>
      <c r="M229" s="69">
        <v>5.2412445506693599</v>
      </c>
      <c r="N229" s="67">
        <v>0</v>
      </c>
      <c r="O229" s="69">
        <v>0</v>
      </c>
      <c r="P229" s="67">
        <v>0</v>
      </c>
      <c r="Q229" s="69">
        <v>0</v>
      </c>
      <c r="R229" s="65">
        <v>0</v>
      </c>
      <c r="S229" s="66">
        <v>0</v>
      </c>
      <c r="T229" s="67">
        <v>0</v>
      </c>
      <c r="U229" s="69">
        <v>0</v>
      </c>
      <c r="V229" s="67">
        <v>0</v>
      </c>
      <c r="W229" s="69">
        <v>0</v>
      </c>
      <c r="X229" s="67">
        <v>0</v>
      </c>
      <c r="Y229" s="69">
        <v>0</v>
      </c>
    </row>
    <row r="230" spans="1:25" customFormat="1" x14ac:dyDescent="0.3">
      <c r="A230" s="58" t="s">
        <v>148</v>
      </c>
      <c r="B230" s="59">
        <v>57.489953558800003</v>
      </c>
      <c r="C230" s="60">
        <v>8.45331903869663E-2</v>
      </c>
      <c r="D230" s="59">
        <v>43.674105864300103</v>
      </c>
      <c r="E230" s="64">
        <v>0.128082490741739</v>
      </c>
      <c r="F230" s="59">
        <v>0.98854834899999899</v>
      </c>
      <c r="G230" s="60">
        <v>1.96171785990766E-2</v>
      </c>
      <c r="H230" s="59">
        <v>9.6159866104000002</v>
      </c>
      <c r="I230" s="60">
        <v>9.4266100440662998E-2</v>
      </c>
      <c r="J230" s="61">
        <v>0</v>
      </c>
      <c r="K230" s="62">
        <v>0</v>
      </c>
      <c r="L230" s="61">
        <v>2.2560510592999998</v>
      </c>
      <c r="M230" s="62">
        <v>10.180104233286199</v>
      </c>
      <c r="N230" s="61">
        <v>0</v>
      </c>
      <c r="O230" s="62">
        <v>0</v>
      </c>
      <c r="P230" s="61">
        <v>0</v>
      </c>
      <c r="Q230" s="62">
        <v>0</v>
      </c>
      <c r="R230" s="59">
        <v>0.95526167579999999</v>
      </c>
      <c r="S230" s="63">
        <v>9.2598502668727392E-3</v>
      </c>
      <c r="T230" s="61">
        <v>0</v>
      </c>
      <c r="U230" s="62">
        <v>0</v>
      </c>
      <c r="V230" s="61">
        <v>0</v>
      </c>
      <c r="W230" s="62">
        <v>0</v>
      </c>
      <c r="X230" s="61">
        <v>0</v>
      </c>
      <c r="Y230" s="62">
        <v>0</v>
      </c>
    </row>
    <row r="231" spans="1:25" customFormat="1" ht="25.5" customHeight="1" x14ac:dyDescent="0.3">
      <c r="A231" s="72" t="s">
        <v>149</v>
      </c>
      <c r="B231" s="65">
        <v>35.676463260399899</v>
      </c>
      <c r="C231" s="66">
        <v>5.2458648414812702E-2</v>
      </c>
      <c r="D231" s="65">
        <v>11.4285593232</v>
      </c>
      <c r="E231" s="66">
        <v>3.3516389511289699E-2</v>
      </c>
      <c r="F231" s="65">
        <v>0</v>
      </c>
      <c r="G231" s="66">
        <v>0</v>
      </c>
      <c r="H231" s="65">
        <v>12.823141053300001</v>
      </c>
      <c r="I231" s="64">
        <v>0.12570603012153</v>
      </c>
      <c r="J231" s="67">
        <v>0.8474197604</v>
      </c>
      <c r="K231" s="69">
        <v>17.940733194217099</v>
      </c>
      <c r="L231" s="67">
        <v>0.80154546510000002</v>
      </c>
      <c r="M231" s="69">
        <v>3.6168580266829999</v>
      </c>
      <c r="N231" s="67">
        <v>1.543758891</v>
      </c>
      <c r="O231" s="69">
        <v>17.2762106905659</v>
      </c>
      <c r="P231" s="67">
        <v>0</v>
      </c>
      <c r="Q231" s="69">
        <v>0</v>
      </c>
      <c r="R231" s="65">
        <v>8.2320387674000006</v>
      </c>
      <c r="S231" s="66">
        <v>7.9797450592140204E-2</v>
      </c>
      <c r="T231" s="67">
        <v>0</v>
      </c>
      <c r="U231" s="69">
        <v>0</v>
      </c>
      <c r="V231" s="67">
        <v>0</v>
      </c>
      <c r="W231" s="69">
        <v>0</v>
      </c>
      <c r="X231" s="67">
        <v>0</v>
      </c>
      <c r="Y231" s="69">
        <v>0</v>
      </c>
    </row>
    <row r="232" spans="1:25" customFormat="1" ht="22.8" x14ac:dyDescent="0.3">
      <c r="A232" s="72" t="s">
        <v>150</v>
      </c>
      <c r="B232" s="59">
        <v>74.701596491999993</v>
      </c>
      <c r="C232" s="60">
        <v>0.109841178981122</v>
      </c>
      <c r="D232" s="59">
        <v>50.582472057199901</v>
      </c>
      <c r="E232" s="60">
        <v>0.14834256776980601</v>
      </c>
      <c r="F232" s="59">
        <v>6.1044977681000097</v>
      </c>
      <c r="G232" s="60">
        <v>0.121140279173621</v>
      </c>
      <c r="H232" s="59">
        <v>3.6535524848000098</v>
      </c>
      <c r="I232" s="63">
        <v>3.5815996782369103E-2</v>
      </c>
      <c r="J232" s="61">
        <v>0</v>
      </c>
      <c r="K232" s="62">
        <v>0</v>
      </c>
      <c r="L232" s="61">
        <v>3.0639047035</v>
      </c>
      <c r="M232" s="62">
        <v>13.825427006144</v>
      </c>
      <c r="N232" s="61">
        <v>1.9082311966000001</v>
      </c>
      <c r="O232" s="62">
        <v>21.355021429167099</v>
      </c>
      <c r="P232" s="61">
        <v>0</v>
      </c>
      <c r="Q232" s="62">
        <v>0</v>
      </c>
      <c r="R232" s="59">
        <v>3.5911652323999999</v>
      </c>
      <c r="S232" s="63">
        <v>3.48110399255517E-2</v>
      </c>
      <c r="T232" s="61">
        <v>0</v>
      </c>
      <c r="U232" s="62">
        <v>0</v>
      </c>
      <c r="V232" s="61">
        <v>0.605314939000001</v>
      </c>
      <c r="W232" s="62">
        <v>7.5971005073581503</v>
      </c>
      <c r="X232" s="61">
        <v>5.1924581103999898</v>
      </c>
      <c r="Y232" s="62">
        <v>16.161298194353101</v>
      </c>
    </row>
    <row r="233" spans="1:25" customFormat="1" x14ac:dyDescent="0.3">
      <c r="A233" s="58" t="s">
        <v>151</v>
      </c>
      <c r="B233" s="65">
        <v>96.958911230499893</v>
      </c>
      <c r="C233" s="66">
        <v>0.14256832012184201</v>
      </c>
      <c r="D233" s="65">
        <v>72.960449738699893</v>
      </c>
      <c r="E233" s="64">
        <v>0.21397017622309</v>
      </c>
      <c r="F233" s="65">
        <v>4.1816518823000104</v>
      </c>
      <c r="G233" s="66">
        <v>8.2982498425318907E-2</v>
      </c>
      <c r="H233" s="65">
        <v>4.7450623459000001</v>
      </c>
      <c r="I233" s="63">
        <v>4.6516134206348599E-2</v>
      </c>
      <c r="J233" s="67">
        <v>0.34447959499999897</v>
      </c>
      <c r="K233" s="69">
        <v>7.29298134590322</v>
      </c>
      <c r="L233" s="67">
        <v>1.7810099580000001</v>
      </c>
      <c r="M233" s="69">
        <v>8.0365499434158707</v>
      </c>
      <c r="N233" s="67">
        <v>6.1894418932999997</v>
      </c>
      <c r="O233" s="70">
        <v>69.266064039572598</v>
      </c>
      <c r="P233" s="67">
        <v>0</v>
      </c>
      <c r="Q233" s="69">
        <v>0</v>
      </c>
      <c r="R233" s="65">
        <v>2.1498251974999998</v>
      </c>
      <c r="S233" s="63">
        <v>2.0839378290905101E-2</v>
      </c>
      <c r="T233" s="67">
        <v>0</v>
      </c>
      <c r="U233" s="69">
        <v>0</v>
      </c>
      <c r="V233" s="67">
        <v>0</v>
      </c>
      <c r="W233" s="69">
        <v>0</v>
      </c>
      <c r="X233" s="67">
        <v>4.6069906198000004</v>
      </c>
      <c r="Y233" s="69">
        <v>14.3390563009164</v>
      </c>
    </row>
    <row r="234" spans="1:25" customFormat="1" x14ac:dyDescent="0.3">
      <c r="A234" s="58" t="s">
        <v>152</v>
      </c>
      <c r="B234" s="59">
        <v>100.5548608136</v>
      </c>
      <c r="C234" s="60">
        <v>0.14785580205412799</v>
      </c>
      <c r="D234" s="59">
        <v>72.372344996499905</v>
      </c>
      <c r="E234" s="64">
        <v>0.21224544898008599</v>
      </c>
      <c r="F234" s="59">
        <v>5.4456123779999999</v>
      </c>
      <c r="G234" s="60">
        <v>0.10806507411461801</v>
      </c>
      <c r="H234" s="59">
        <v>4.3233305821999997</v>
      </c>
      <c r="I234" s="63">
        <v>4.2381872127305598E-2</v>
      </c>
      <c r="J234" s="61">
        <v>0</v>
      </c>
      <c r="K234" s="62">
        <v>0</v>
      </c>
      <c r="L234" s="61">
        <v>1.7810099580000001</v>
      </c>
      <c r="M234" s="62">
        <v>8.0365499434158707</v>
      </c>
      <c r="N234" s="61">
        <v>4.2812106966999997</v>
      </c>
      <c r="O234" s="70">
        <v>47.911042610405502</v>
      </c>
      <c r="P234" s="61">
        <v>0</v>
      </c>
      <c r="Q234" s="62">
        <v>0</v>
      </c>
      <c r="R234" s="59">
        <v>3.5409391506999999</v>
      </c>
      <c r="S234" s="63">
        <v>3.4324172287274198E-2</v>
      </c>
      <c r="T234" s="61">
        <v>0</v>
      </c>
      <c r="U234" s="62">
        <v>0</v>
      </c>
      <c r="V234" s="61">
        <v>0</v>
      </c>
      <c r="W234" s="62">
        <v>0</v>
      </c>
      <c r="X234" s="61">
        <v>8.8104130515000101</v>
      </c>
      <c r="Y234" s="62">
        <v>27.422024311669102</v>
      </c>
    </row>
    <row r="235" spans="1:25" customFormat="1" x14ac:dyDescent="0.3">
      <c r="A235" s="58" t="s">
        <v>153</v>
      </c>
      <c r="B235" s="65">
        <v>124.55053391200001</v>
      </c>
      <c r="C235" s="66">
        <v>0.18313902419859901</v>
      </c>
      <c r="D235" s="65">
        <v>36.530196670799903</v>
      </c>
      <c r="E235" s="63">
        <v>0.107131639773449</v>
      </c>
      <c r="F235" s="65">
        <v>18.700879089400001</v>
      </c>
      <c r="G235" s="64">
        <v>0.37110828764987203</v>
      </c>
      <c r="H235" s="65">
        <v>38.326990530700002</v>
      </c>
      <c r="I235" s="64">
        <v>0.37572181465475402</v>
      </c>
      <c r="J235" s="67">
        <v>2.0062021164999999</v>
      </c>
      <c r="K235" s="69">
        <v>42.473327372978503</v>
      </c>
      <c r="L235" s="67">
        <v>1.9492889792000001</v>
      </c>
      <c r="M235" s="69">
        <v>8.7958846974009699</v>
      </c>
      <c r="N235" s="67">
        <v>0.31890669500000002</v>
      </c>
      <c r="O235" s="69">
        <v>3.5688858445266298</v>
      </c>
      <c r="P235" s="67">
        <v>1.0439138795</v>
      </c>
      <c r="Q235" s="69">
        <v>19.1465486701508</v>
      </c>
      <c r="R235" s="65">
        <v>20.085333860900001</v>
      </c>
      <c r="S235" s="66">
        <v>0.194697629794815</v>
      </c>
      <c r="T235" s="67">
        <v>0</v>
      </c>
      <c r="U235" s="69">
        <v>0</v>
      </c>
      <c r="V235" s="67">
        <v>0.2412093257</v>
      </c>
      <c r="W235" s="69">
        <v>3.0273356439580401</v>
      </c>
      <c r="X235" s="67">
        <v>5.3476127643000098</v>
      </c>
      <c r="Y235" s="69">
        <v>16.644210251534201</v>
      </c>
    </row>
    <row r="236" spans="1:25" customFormat="1" x14ac:dyDescent="0.3">
      <c r="A236" s="58" t="s">
        <v>154</v>
      </c>
      <c r="B236" s="59">
        <v>123.4398063716</v>
      </c>
      <c r="C236" s="60">
        <v>0.181505811144345</v>
      </c>
      <c r="D236" s="59">
        <v>23.287626550100001</v>
      </c>
      <c r="E236" s="63">
        <v>6.8295324036350802E-2</v>
      </c>
      <c r="F236" s="59">
        <v>7.359207187</v>
      </c>
      <c r="G236" s="60">
        <v>0.14603927251613599</v>
      </c>
      <c r="H236" s="59">
        <v>20.884096391500002</v>
      </c>
      <c r="I236" s="60">
        <v>0.204728064609039</v>
      </c>
      <c r="J236" s="61">
        <v>0.8474197604</v>
      </c>
      <c r="K236" s="62">
        <v>17.940733194217099</v>
      </c>
      <c r="L236" s="61">
        <v>5.4139579957999997</v>
      </c>
      <c r="M236" s="62">
        <v>24.429702725335599</v>
      </c>
      <c r="N236" s="61">
        <v>1.543758891</v>
      </c>
      <c r="O236" s="62">
        <v>17.2762106905659</v>
      </c>
      <c r="P236" s="61">
        <v>0</v>
      </c>
      <c r="Q236" s="62">
        <v>0</v>
      </c>
      <c r="R236" s="59">
        <v>47.781881813799998</v>
      </c>
      <c r="S236" s="64">
        <v>0.46317473240476997</v>
      </c>
      <c r="T236" s="61">
        <v>1.8265918441</v>
      </c>
      <c r="U236" s="70">
        <v>84.133198530638793</v>
      </c>
      <c r="V236" s="61">
        <v>0.2412093257</v>
      </c>
      <c r="W236" s="62">
        <v>3.0273356439580401</v>
      </c>
      <c r="X236" s="61">
        <v>14.254056612199999</v>
      </c>
      <c r="Y236" s="70">
        <v>44.365126206325698</v>
      </c>
    </row>
    <row r="237" spans="1:25" customFormat="1" x14ac:dyDescent="0.3">
      <c r="A237" s="58" t="s">
        <v>155</v>
      </c>
      <c r="B237" s="65">
        <v>41.026177741599902</v>
      </c>
      <c r="C237" s="66">
        <v>6.0324865114616703E-2</v>
      </c>
      <c r="D237" s="65">
        <v>35.178465528100098</v>
      </c>
      <c r="E237" s="64">
        <v>0.103167435168822</v>
      </c>
      <c r="F237" s="65">
        <v>2.0007676927000002</v>
      </c>
      <c r="G237" s="66">
        <v>3.97040945975606E-2</v>
      </c>
      <c r="H237" s="65">
        <v>1.6163481718999999</v>
      </c>
      <c r="I237" s="66">
        <v>1.5845159242902598E-2</v>
      </c>
      <c r="J237" s="67">
        <v>0</v>
      </c>
      <c r="K237" s="69">
        <v>0</v>
      </c>
      <c r="L237" s="67">
        <v>1.7810099580000001</v>
      </c>
      <c r="M237" s="69">
        <v>8.0365499434158707</v>
      </c>
      <c r="N237" s="67">
        <v>0</v>
      </c>
      <c r="O237" s="69">
        <v>0</v>
      </c>
      <c r="P237" s="67">
        <v>0</v>
      </c>
      <c r="Q237" s="69">
        <v>0</v>
      </c>
      <c r="R237" s="65">
        <v>0</v>
      </c>
      <c r="S237" s="63">
        <v>0</v>
      </c>
      <c r="T237" s="67">
        <v>0</v>
      </c>
      <c r="U237" s="69">
        <v>0</v>
      </c>
      <c r="V237" s="67">
        <v>0</v>
      </c>
      <c r="W237" s="69">
        <v>0</v>
      </c>
      <c r="X237" s="67">
        <v>0.44958639089999902</v>
      </c>
      <c r="Y237" s="69">
        <v>1.3993179286136199</v>
      </c>
    </row>
    <row r="238" spans="1:25" customFormat="1" x14ac:dyDescent="0.3">
      <c r="A238" s="58" t="s">
        <v>156</v>
      </c>
      <c r="B238" s="59">
        <v>151.80994718950001</v>
      </c>
      <c r="C238" s="60">
        <v>0.22322124778340399</v>
      </c>
      <c r="D238" s="59">
        <v>37.987217910799998</v>
      </c>
      <c r="E238" s="63">
        <v>0.11140462729751301</v>
      </c>
      <c r="F238" s="59">
        <v>11.6764205793</v>
      </c>
      <c r="G238" s="60">
        <v>0.231711911849101</v>
      </c>
      <c r="H238" s="59">
        <v>42.783132337600101</v>
      </c>
      <c r="I238" s="64">
        <v>0.41940564327955299</v>
      </c>
      <c r="J238" s="61">
        <v>0.80231761040000005</v>
      </c>
      <c r="K238" s="62">
        <v>16.9858750737815</v>
      </c>
      <c r="L238" s="61">
        <v>8.0124021005999992</v>
      </c>
      <c r="M238" s="62">
        <v>36.154806074476802</v>
      </c>
      <c r="N238" s="61">
        <v>1.543758891</v>
      </c>
      <c r="O238" s="62">
        <v>17.2762106905659</v>
      </c>
      <c r="P238" s="61">
        <v>1.0439138795</v>
      </c>
      <c r="Q238" s="62">
        <v>19.1465486701508</v>
      </c>
      <c r="R238" s="59">
        <v>40.112245788099997</v>
      </c>
      <c r="S238" s="64">
        <v>0.388828945277993</v>
      </c>
      <c r="T238" s="61">
        <v>0</v>
      </c>
      <c r="U238" s="62">
        <v>0</v>
      </c>
      <c r="V238" s="61">
        <v>1.295003519</v>
      </c>
      <c r="W238" s="62">
        <v>16.253145688884899</v>
      </c>
      <c r="X238" s="61">
        <v>6.5535345732000101</v>
      </c>
      <c r="Y238" s="62">
        <v>20.3975890055527</v>
      </c>
    </row>
    <row r="239" spans="1:25" customFormat="1" x14ac:dyDescent="0.3">
      <c r="A239" s="58" t="s">
        <v>157</v>
      </c>
      <c r="B239" s="65">
        <v>20.339027127200001</v>
      </c>
      <c r="C239" s="66">
        <v>2.99064922825302E-2</v>
      </c>
      <c r="D239" s="65">
        <v>7.9350410713999997</v>
      </c>
      <c r="E239" s="66">
        <v>2.3270993291099801E-2</v>
      </c>
      <c r="F239" s="65">
        <v>4.3100238129999999</v>
      </c>
      <c r="G239" s="64">
        <v>8.5529966229192803E-2</v>
      </c>
      <c r="H239" s="65">
        <v>2.9560705874000002</v>
      </c>
      <c r="I239" s="66">
        <v>2.89785394043874E-2</v>
      </c>
      <c r="J239" s="67">
        <v>0.34447959499999897</v>
      </c>
      <c r="K239" s="69">
        <v>7.29298134590322</v>
      </c>
      <c r="L239" s="67">
        <v>0.374264031</v>
      </c>
      <c r="M239" s="69">
        <v>1.68881233013052</v>
      </c>
      <c r="N239" s="67">
        <v>0</v>
      </c>
      <c r="O239" s="69">
        <v>0</v>
      </c>
      <c r="P239" s="67">
        <v>0</v>
      </c>
      <c r="Q239" s="69">
        <v>0</v>
      </c>
      <c r="R239" s="65">
        <v>3.3584647606</v>
      </c>
      <c r="S239" s="66">
        <v>3.2555352734820298E-2</v>
      </c>
      <c r="T239" s="67">
        <v>0.34447959500000003</v>
      </c>
      <c r="U239" s="69">
        <v>15.866801469361199</v>
      </c>
      <c r="V239" s="67">
        <v>0</v>
      </c>
      <c r="W239" s="69">
        <v>0</v>
      </c>
      <c r="X239" s="67">
        <v>0.71620367380000105</v>
      </c>
      <c r="Y239" s="69">
        <v>2.2291525312433098</v>
      </c>
    </row>
    <row r="240" spans="1:25" customFormat="1" x14ac:dyDescent="0.3">
      <c r="A240" s="72" t="s">
        <v>158</v>
      </c>
      <c r="B240" s="59">
        <v>16.326353831700001</v>
      </c>
      <c r="C240" s="60">
        <v>2.4006260074092799E-2</v>
      </c>
      <c r="D240" s="59">
        <v>8.4351699737000008</v>
      </c>
      <c r="E240" s="60">
        <v>2.4737714915522999E-2</v>
      </c>
      <c r="F240" s="59">
        <v>1.7301494118</v>
      </c>
      <c r="G240" s="60">
        <v>3.4333829042051199E-2</v>
      </c>
      <c r="H240" s="59">
        <v>0</v>
      </c>
      <c r="I240" s="60">
        <v>0</v>
      </c>
      <c r="J240" s="61">
        <v>0</v>
      </c>
      <c r="K240" s="62">
        <v>0</v>
      </c>
      <c r="L240" s="61">
        <v>0.754834503200002</v>
      </c>
      <c r="M240" s="62">
        <v>3.4060815644133</v>
      </c>
      <c r="N240" s="61">
        <v>0</v>
      </c>
      <c r="O240" s="62">
        <v>0</v>
      </c>
      <c r="P240" s="61">
        <v>0.61772222939999999</v>
      </c>
      <c r="Q240" s="62">
        <v>11.3297169068257</v>
      </c>
      <c r="R240" s="59">
        <v>0.1814870938</v>
      </c>
      <c r="S240" s="60">
        <v>1.75924917384599E-3</v>
      </c>
      <c r="T240" s="61">
        <v>0</v>
      </c>
      <c r="U240" s="62">
        <v>0</v>
      </c>
      <c r="V240" s="61">
        <v>0</v>
      </c>
      <c r="W240" s="62">
        <v>0</v>
      </c>
      <c r="X240" s="61">
        <v>4.6069906198000004</v>
      </c>
      <c r="Y240" s="70">
        <v>14.3390563009164</v>
      </c>
    </row>
    <row r="241" spans="1:25" customFormat="1" x14ac:dyDescent="0.3">
      <c r="A241" s="58" t="s">
        <v>159</v>
      </c>
      <c r="B241" s="65">
        <v>28.6860376857001</v>
      </c>
      <c r="C241" s="66">
        <v>4.2179931188373397E-2</v>
      </c>
      <c r="D241" s="65">
        <v>4.4865903674000096</v>
      </c>
      <c r="E241" s="63">
        <v>1.31577660909646E-2</v>
      </c>
      <c r="F241" s="65">
        <v>0.381935413599999</v>
      </c>
      <c r="G241" s="66">
        <v>7.5792906128290998E-3</v>
      </c>
      <c r="H241" s="65">
        <v>10.871674752200001</v>
      </c>
      <c r="I241" s="64">
        <v>0.106575687516112</v>
      </c>
      <c r="J241" s="67">
        <v>0.80450683950000001</v>
      </c>
      <c r="K241" s="69">
        <v>17.032223267462498</v>
      </c>
      <c r="L241" s="67">
        <v>5.8387421527999903</v>
      </c>
      <c r="M241" s="70">
        <v>26.346479820021699</v>
      </c>
      <c r="N241" s="67">
        <v>0</v>
      </c>
      <c r="O241" s="69">
        <v>0</v>
      </c>
      <c r="P241" s="67">
        <v>0</v>
      </c>
      <c r="Q241" s="69">
        <v>0</v>
      </c>
      <c r="R241" s="65">
        <v>5.2487939669000001</v>
      </c>
      <c r="S241" s="66">
        <v>5.08793008726698E-2</v>
      </c>
      <c r="T241" s="67">
        <v>0</v>
      </c>
      <c r="U241" s="69">
        <v>0</v>
      </c>
      <c r="V241" s="67">
        <v>1.0537941932999999</v>
      </c>
      <c r="W241" s="69">
        <v>13.2258100449269</v>
      </c>
      <c r="X241" s="67">
        <v>0</v>
      </c>
      <c r="Y241" s="69">
        <v>0</v>
      </c>
    </row>
    <row r="242" spans="1:25" customFormat="1" x14ac:dyDescent="0.3">
      <c r="A242" s="58" t="s">
        <v>160</v>
      </c>
      <c r="B242" s="59">
        <v>39.926746873599903</v>
      </c>
      <c r="C242" s="60">
        <v>5.8708262680125398E-2</v>
      </c>
      <c r="D242" s="59">
        <v>13.0616006609</v>
      </c>
      <c r="E242" s="60">
        <v>3.83055889208146E-2</v>
      </c>
      <c r="F242" s="59">
        <v>5.3390780129000097</v>
      </c>
      <c r="G242" s="60">
        <v>0.105950960354558</v>
      </c>
      <c r="H242" s="59">
        <v>5.9782549453999998</v>
      </c>
      <c r="I242" s="60">
        <v>5.8605196115131097E-2</v>
      </c>
      <c r="J242" s="61">
        <v>1.0653112413000001</v>
      </c>
      <c r="K242" s="62">
        <v>22.5537161653418</v>
      </c>
      <c r="L242" s="61">
        <v>0.19717885260000001</v>
      </c>
      <c r="M242" s="62">
        <v>0.88974106494318395</v>
      </c>
      <c r="N242" s="61">
        <v>0.88364190840000001</v>
      </c>
      <c r="O242" s="62">
        <v>9.8888394253349006</v>
      </c>
      <c r="P242" s="61">
        <v>0</v>
      </c>
      <c r="Q242" s="62">
        <v>0</v>
      </c>
      <c r="R242" s="59">
        <v>7.0052182401999996</v>
      </c>
      <c r="S242" s="60">
        <v>6.7905238568995802E-2</v>
      </c>
      <c r="T242" s="61">
        <v>0.34447959500000003</v>
      </c>
      <c r="U242" s="62">
        <v>15.866801469361199</v>
      </c>
      <c r="V242" s="61">
        <v>4.3861623662999998</v>
      </c>
      <c r="W242" s="70">
        <v>55.049221804144103</v>
      </c>
      <c r="X242" s="61">
        <v>1.6658210506</v>
      </c>
      <c r="Y242" s="62">
        <v>5.1847949785584904</v>
      </c>
    </row>
    <row r="243" spans="1:25" customFormat="1" x14ac:dyDescent="0.3">
      <c r="A243" s="71" t="s">
        <v>1</v>
      </c>
    </row>
    <row r="244" spans="1:25" customFormat="1" x14ac:dyDescent="0.3">
      <c r="A244" s="71" t="s">
        <v>1</v>
      </c>
    </row>
    <row r="245" spans="1:25" customFormat="1" x14ac:dyDescent="0.3">
      <c r="A245" s="53" t="s">
        <v>161</v>
      </c>
    </row>
    <row r="246" spans="1:25" customFormat="1" x14ac:dyDescent="0.3">
      <c r="A246" s="54" t="s">
        <v>1</v>
      </c>
    </row>
    <row r="247" spans="1:25" customFormat="1" ht="25.5" customHeight="1" x14ac:dyDescent="0.3">
      <c r="A247" s="115" t="s">
        <v>1</v>
      </c>
      <c r="B247" s="114" t="s">
        <v>501</v>
      </c>
      <c r="C247" s="114" t="s">
        <v>1</v>
      </c>
      <c r="D247" s="114" t="s">
        <v>53</v>
      </c>
      <c r="E247" s="114" t="s">
        <v>1</v>
      </c>
      <c r="F247" s="114" t="s">
        <v>54</v>
      </c>
      <c r="G247" s="114" t="s">
        <v>1</v>
      </c>
      <c r="H247" s="117" t="s">
        <v>55</v>
      </c>
      <c r="I247" s="117" t="s">
        <v>1</v>
      </c>
      <c r="J247" s="117" t="s">
        <v>56</v>
      </c>
      <c r="K247" s="117" t="s">
        <v>1</v>
      </c>
      <c r="L247" s="117" t="s">
        <v>57</v>
      </c>
      <c r="M247" s="117" t="s">
        <v>1</v>
      </c>
      <c r="N247" s="117" t="s">
        <v>58</v>
      </c>
      <c r="O247" s="117" t="s">
        <v>1</v>
      </c>
      <c r="P247" s="117" t="s">
        <v>59</v>
      </c>
      <c r="Q247" s="117" t="s">
        <v>1</v>
      </c>
      <c r="R247" s="117" t="s">
        <v>60</v>
      </c>
      <c r="S247" s="117" t="s">
        <v>1</v>
      </c>
      <c r="T247" s="114" t="s">
        <v>61</v>
      </c>
      <c r="U247" s="114" t="s">
        <v>1</v>
      </c>
      <c r="V247" s="114" t="s">
        <v>62</v>
      </c>
      <c r="W247" s="114" t="s">
        <v>1</v>
      </c>
      <c r="X247" s="114" t="s">
        <v>63</v>
      </c>
      <c r="Y247" s="114" t="s">
        <v>1</v>
      </c>
    </row>
    <row r="248" spans="1:25" customFormat="1" x14ac:dyDescent="0.3">
      <c r="A248" s="116" t="s">
        <v>1</v>
      </c>
      <c r="B248" s="55" t="s">
        <v>14</v>
      </c>
      <c r="C248" s="55" t="s">
        <v>15</v>
      </c>
      <c r="D248" s="55" t="s">
        <v>14</v>
      </c>
      <c r="E248" s="55" t="s">
        <v>15</v>
      </c>
      <c r="F248" s="55" t="s">
        <v>14</v>
      </c>
      <c r="G248" s="55" t="s">
        <v>15</v>
      </c>
      <c r="H248" s="55" t="s">
        <v>14</v>
      </c>
      <c r="I248" s="55" t="s">
        <v>15</v>
      </c>
      <c r="J248" s="55" t="s">
        <v>14</v>
      </c>
      <c r="K248" s="55" t="s">
        <v>15</v>
      </c>
      <c r="L248" s="55" t="s">
        <v>14</v>
      </c>
      <c r="M248" s="55" t="s">
        <v>15</v>
      </c>
      <c r="N248" s="55" t="s">
        <v>14</v>
      </c>
      <c r="O248" s="55" t="s">
        <v>15</v>
      </c>
      <c r="P248" s="55" t="s">
        <v>14</v>
      </c>
      <c r="Q248" s="55" t="s">
        <v>15</v>
      </c>
      <c r="R248" s="55" t="s">
        <v>14</v>
      </c>
      <c r="S248" s="55" t="s">
        <v>15</v>
      </c>
      <c r="T248" s="55" t="s">
        <v>14</v>
      </c>
      <c r="U248" s="55" t="s">
        <v>15</v>
      </c>
      <c r="V248" s="55" t="s">
        <v>14</v>
      </c>
      <c r="W248" s="55" t="s">
        <v>15</v>
      </c>
      <c r="X248" s="55" t="s">
        <v>14</v>
      </c>
      <c r="Y248" s="55" t="s">
        <v>15</v>
      </c>
    </row>
    <row r="249" spans="1:25" customFormat="1" x14ac:dyDescent="0.3">
      <c r="A249" s="56" t="s">
        <v>16</v>
      </c>
      <c r="B249" s="57">
        <v>680.08735143709998</v>
      </c>
      <c r="C249" s="57">
        <v>680.08735143709998</v>
      </c>
      <c r="D249" s="57">
        <v>340.98420175450002</v>
      </c>
      <c r="E249" s="57">
        <v>340.98420175450002</v>
      </c>
      <c r="F249" s="57">
        <v>50.3919737493</v>
      </c>
      <c r="G249" s="57">
        <v>50.3919737493</v>
      </c>
      <c r="H249" s="57">
        <v>102.0089572545</v>
      </c>
      <c r="I249" s="57">
        <v>102.0089572545</v>
      </c>
      <c r="J249" s="57">
        <v>4.7234399577000001</v>
      </c>
      <c r="K249" s="57">
        <v>4.7234399577000001</v>
      </c>
      <c r="L249" s="57">
        <v>22.161374850400001</v>
      </c>
      <c r="M249" s="57">
        <v>22.161374850400001</v>
      </c>
      <c r="N249" s="57">
        <v>8.9357493876999996</v>
      </c>
      <c r="O249" s="57">
        <v>8.9357493876999996</v>
      </c>
      <c r="P249" s="57">
        <v>5.4522300467000004</v>
      </c>
      <c r="Q249" s="57">
        <v>5.4522300467000004</v>
      </c>
      <c r="R249" s="57">
        <v>103.16167629810001</v>
      </c>
      <c r="S249" s="57">
        <v>103.16167629810001</v>
      </c>
      <c r="T249" s="57">
        <v>2.1710714390999999</v>
      </c>
      <c r="U249" s="57">
        <v>2.1710714390999999</v>
      </c>
      <c r="V249" s="57">
        <v>7.9677100285</v>
      </c>
      <c r="W249" s="57">
        <v>7.9677100285</v>
      </c>
      <c r="X249" s="57">
        <v>32.128966670600001</v>
      </c>
      <c r="Y249" s="57">
        <v>32.128966670600001</v>
      </c>
    </row>
    <row r="250" spans="1:25" customFormat="1" x14ac:dyDescent="0.3">
      <c r="A250" s="58" t="s">
        <v>142</v>
      </c>
      <c r="B250" s="59">
        <v>79.938398207700004</v>
      </c>
      <c r="C250" s="60">
        <v>0.117541368823845</v>
      </c>
      <c r="D250" s="59">
        <v>35.971622697999997</v>
      </c>
      <c r="E250" s="60">
        <v>0.105493517039533</v>
      </c>
      <c r="F250" s="59">
        <v>1.8300296359999999</v>
      </c>
      <c r="G250" s="60">
        <v>3.6315895168234399E-2</v>
      </c>
      <c r="H250" s="59">
        <v>13.9764447013001</v>
      </c>
      <c r="I250" s="60">
        <v>0.137011935789427</v>
      </c>
      <c r="J250" s="61">
        <v>0</v>
      </c>
      <c r="K250" s="62">
        <v>0</v>
      </c>
      <c r="L250" s="61">
        <v>0</v>
      </c>
      <c r="M250" s="62">
        <v>0</v>
      </c>
      <c r="N250" s="61">
        <v>0</v>
      </c>
      <c r="O250" s="62">
        <v>0</v>
      </c>
      <c r="P250" s="61">
        <v>0</v>
      </c>
      <c r="Q250" s="62">
        <v>0</v>
      </c>
      <c r="R250" s="59">
        <v>25.373258281799998</v>
      </c>
      <c r="S250" s="64">
        <v>0.24595624259226301</v>
      </c>
      <c r="T250" s="61">
        <v>0</v>
      </c>
      <c r="U250" s="62">
        <v>0</v>
      </c>
      <c r="V250" s="61">
        <v>0</v>
      </c>
      <c r="W250" s="62">
        <v>0</v>
      </c>
      <c r="X250" s="61">
        <v>2.7870428906</v>
      </c>
      <c r="Y250" s="62">
        <v>8.6745487932243908</v>
      </c>
    </row>
    <row r="251" spans="1:25" customFormat="1" x14ac:dyDescent="0.3">
      <c r="A251" s="58" t="s">
        <v>143</v>
      </c>
      <c r="B251" s="65">
        <v>75.553689325100095</v>
      </c>
      <c r="C251" s="66">
        <v>0.111094095729683</v>
      </c>
      <c r="D251" s="65">
        <v>54.8953142322001</v>
      </c>
      <c r="E251" s="64">
        <v>0.16099078476287701</v>
      </c>
      <c r="F251" s="65">
        <v>3.3881451034999901</v>
      </c>
      <c r="G251" s="66">
        <v>6.7235808630080995E-2</v>
      </c>
      <c r="H251" s="65">
        <v>3.6853967854</v>
      </c>
      <c r="I251" s="63">
        <v>3.6128168394128198E-2</v>
      </c>
      <c r="J251" s="67">
        <v>0.8474197604</v>
      </c>
      <c r="K251" s="69">
        <v>17.940733194217099</v>
      </c>
      <c r="L251" s="67">
        <v>2.8270532058</v>
      </c>
      <c r="M251" s="69">
        <v>12.756668865916399</v>
      </c>
      <c r="N251" s="67">
        <v>1.543758891</v>
      </c>
      <c r="O251" s="69">
        <v>17.2762106905659</v>
      </c>
      <c r="P251" s="67">
        <v>3.1242621123000101</v>
      </c>
      <c r="Q251" s="70">
        <v>57.302463130494303</v>
      </c>
      <c r="R251" s="65">
        <v>5.2423392345000002</v>
      </c>
      <c r="S251" s="66">
        <v>5.0816731780816901E-2</v>
      </c>
      <c r="T251" s="67">
        <v>0</v>
      </c>
      <c r="U251" s="69">
        <v>0</v>
      </c>
      <c r="V251" s="67">
        <v>0</v>
      </c>
      <c r="W251" s="69">
        <v>0</v>
      </c>
      <c r="X251" s="67">
        <v>0</v>
      </c>
      <c r="Y251" s="69">
        <v>0</v>
      </c>
    </row>
    <row r="252" spans="1:25" customFormat="1" x14ac:dyDescent="0.3">
      <c r="A252" s="58" t="s">
        <v>144</v>
      </c>
      <c r="B252" s="59">
        <v>27.607091200199999</v>
      </c>
      <c r="C252" s="60">
        <v>4.0593448976610401E-2</v>
      </c>
      <c r="D252" s="59">
        <v>11.191080595300001</v>
      </c>
      <c r="E252" s="60">
        <v>3.2819938688412598E-2</v>
      </c>
      <c r="F252" s="59">
        <v>4.3879933129000097</v>
      </c>
      <c r="G252" s="60">
        <v>8.7077226518855202E-2</v>
      </c>
      <c r="H252" s="59">
        <v>2.3222919752000002</v>
      </c>
      <c r="I252" s="60">
        <v>2.2765569198067201E-2</v>
      </c>
      <c r="J252" s="61">
        <v>0</v>
      </c>
      <c r="K252" s="62">
        <v>0</v>
      </c>
      <c r="L252" s="61">
        <v>0</v>
      </c>
      <c r="M252" s="62">
        <v>0</v>
      </c>
      <c r="N252" s="61">
        <v>0</v>
      </c>
      <c r="O252" s="62">
        <v>0</v>
      </c>
      <c r="P252" s="61">
        <v>0</v>
      </c>
      <c r="Q252" s="62">
        <v>0</v>
      </c>
      <c r="R252" s="59">
        <v>4.1803428545000001</v>
      </c>
      <c r="S252" s="60">
        <v>4.0522246288634503E-2</v>
      </c>
      <c r="T252" s="61">
        <v>0</v>
      </c>
      <c r="U252" s="62">
        <v>0</v>
      </c>
      <c r="V252" s="61">
        <v>0</v>
      </c>
      <c r="W252" s="62">
        <v>0</v>
      </c>
      <c r="X252" s="61">
        <v>5.5253824622999899</v>
      </c>
      <c r="Y252" s="70">
        <v>17.197510641872199</v>
      </c>
    </row>
    <row r="253" spans="1:25" customFormat="1" x14ac:dyDescent="0.3">
      <c r="A253" s="58" t="s">
        <v>145</v>
      </c>
      <c r="B253" s="65">
        <v>86.913350798699895</v>
      </c>
      <c r="C253" s="66">
        <v>0.12779733458509801</v>
      </c>
      <c r="D253" s="65">
        <v>30.401405820600001</v>
      </c>
      <c r="E253" s="66">
        <v>8.9157813365465702E-2</v>
      </c>
      <c r="F253" s="65">
        <v>4.2641591775000096</v>
      </c>
      <c r="G253" s="66">
        <v>8.4619808676559993E-2</v>
      </c>
      <c r="H253" s="65">
        <v>20.781362372</v>
      </c>
      <c r="I253" s="64">
        <v>0.20372095677983501</v>
      </c>
      <c r="J253" s="67">
        <v>1.6617225215</v>
      </c>
      <c r="K253" s="69">
        <v>35.180346027075302</v>
      </c>
      <c r="L253" s="67">
        <v>1.9048116439</v>
      </c>
      <c r="M253" s="69">
        <v>8.5951871522340095</v>
      </c>
      <c r="N253" s="67">
        <v>0</v>
      </c>
      <c r="O253" s="69">
        <v>0</v>
      </c>
      <c r="P253" s="67">
        <v>2.3279679344000002</v>
      </c>
      <c r="Q253" s="70">
        <v>42.697536869505697</v>
      </c>
      <c r="R253" s="65">
        <v>23.031449223599999</v>
      </c>
      <c r="S253" s="64">
        <v>0.22325586448447601</v>
      </c>
      <c r="T253" s="67">
        <v>0</v>
      </c>
      <c r="U253" s="69">
        <v>0</v>
      </c>
      <c r="V253" s="67">
        <v>0</v>
      </c>
      <c r="W253" s="69">
        <v>0</v>
      </c>
      <c r="X253" s="67">
        <v>2.5404721052000001</v>
      </c>
      <c r="Y253" s="69">
        <v>7.9071080350825298</v>
      </c>
    </row>
    <row r="254" spans="1:25" customFormat="1" ht="25.5" customHeight="1" x14ac:dyDescent="0.3">
      <c r="A254" s="72" t="s">
        <v>146</v>
      </c>
      <c r="B254" s="59">
        <v>40.999876454400003</v>
      </c>
      <c r="C254" s="60">
        <v>6.02861917189942E-2</v>
      </c>
      <c r="D254" s="59">
        <v>25.720979935599999</v>
      </c>
      <c r="E254" s="60">
        <v>7.5431588335340097E-2</v>
      </c>
      <c r="F254" s="59">
        <v>4.5777030814000099</v>
      </c>
      <c r="G254" s="60">
        <v>9.0841908756622E-2</v>
      </c>
      <c r="H254" s="59">
        <v>4.401480211</v>
      </c>
      <c r="I254" s="60">
        <v>4.3147977682183702E-2</v>
      </c>
      <c r="J254" s="61">
        <v>0</v>
      </c>
      <c r="K254" s="62">
        <v>0</v>
      </c>
      <c r="L254" s="61">
        <v>0</v>
      </c>
      <c r="M254" s="62">
        <v>0</v>
      </c>
      <c r="N254" s="61">
        <v>0</v>
      </c>
      <c r="O254" s="62">
        <v>0</v>
      </c>
      <c r="P254" s="61">
        <v>0</v>
      </c>
      <c r="Q254" s="62">
        <v>0</v>
      </c>
      <c r="R254" s="59">
        <v>3.7889713495000001</v>
      </c>
      <c r="S254" s="60">
        <v>3.6728477914135901E-2</v>
      </c>
      <c r="T254" s="61">
        <v>0</v>
      </c>
      <c r="U254" s="62">
        <v>0</v>
      </c>
      <c r="V254" s="61">
        <v>1.9224385299</v>
      </c>
      <c r="W254" s="62">
        <v>24.127867643570799</v>
      </c>
      <c r="X254" s="61">
        <v>0.58830334699999898</v>
      </c>
      <c r="Y254" s="62">
        <v>1.83106837213764</v>
      </c>
    </row>
    <row r="255" spans="1:25" customFormat="1" x14ac:dyDescent="0.3">
      <c r="A255" s="58" t="s">
        <v>147</v>
      </c>
      <c r="B255" s="65">
        <v>15.4258342612</v>
      </c>
      <c r="C255" s="66">
        <v>2.2682136682300399E-2</v>
      </c>
      <c r="D255" s="65">
        <v>4.4820329980000002</v>
      </c>
      <c r="E255" s="66">
        <v>1.31444007521115E-2</v>
      </c>
      <c r="F255" s="65">
        <v>0</v>
      </c>
      <c r="G255" s="66">
        <v>0</v>
      </c>
      <c r="H255" s="65">
        <v>10.943801263199999</v>
      </c>
      <c r="I255" s="64">
        <v>0.107282748081588</v>
      </c>
      <c r="J255" s="67">
        <v>0</v>
      </c>
      <c r="K255" s="69">
        <v>0</v>
      </c>
      <c r="L255" s="67">
        <v>0</v>
      </c>
      <c r="M255" s="69">
        <v>0</v>
      </c>
      <c r="N255" s="67">
        <v>0</v>
      </c>
      <c r="O255" s="69">
        <v>0</v>
      </c>
      <c r="P255" s="67">
        <v>0</v>
      </c>
      <c r="Q255" s="69">
        <v>0</v>
      </c>
      <c r="R255" s="65">
        <v>0</v>
      </c>
      <c r="S255" s="66">
        <v>0</v>
      </c>
      <c r="T255" s="67">
        <v>0</v>
      </c>
      <c r="U255" s="69">
        <v>0</v>
      </c>
      <c r="V255" s="67">
        <v>0</v>
      </c>
      <c r="W255" s="69">
        <v>0</v>
      </c>
      <c r="X255" s="67">
        <v>0</v>
      </c>
      <c r="Y255" s="69">
        <v>0</v>
      </c>
    </row>
    <row r="256" spans="1:25" customFormat="1" x14ac:dyDescent="0.3">
      <c r="A256" s="58" t="s">
        <v>148</v>
      </c>
      <c r="B256" s="59">
        <v>21.6597524781</v>
      </c>
      <c r="C256" s="60">
        <v>3.1848485981000103E-2</v>
      </c>
      <c r="D256" s="59">
        <v>17.947640690499998</v>
      </c>
      <c r="E256" s="60">
        <v>5.2634815918603299E-2</v>
      </c>
      <c r="F256" s="59">
        <v>0.46049675449999899</v>
      </c>
      <c r="G256" s="60">
        <v>9.1382956498384203E-3</v>
      </c>
      <c r="H256" s="59">
        <v>1.7810099580000001</v>
      </c>
      <c r="I256" s="60">
        <v>1.7459348727157299E-2</v>
      </c>
      <c r="J256" s="61">
        <v>0</v>
      </c>
      <c r="K256" s="62">
        <v>0</v>
      </c>
      <c r="L256" s="61">
        <v>1.4706050750999999</v>
      </c>
      <c r="M256" s="62">
        <v>6.6358927865590296</v>
      </c>
      <c r="N256" s="61">
        <v>0</v>
      </c>
      <c r="O256" s="62">
        <v>0</v>
      </c>
      <c r="P256" s="61">
        <v>0</v>
      </c>
      <c r="Q256" s="62">
        <v>0</v>
      </c>
      <c r="R256" s="59">
        <v>0</v>
      </c>
      <c r="S256" s="60">
        <v>0</v>
      </c>
      <c r="T256" s="61">
        <v>0</v>
      </c>
      <c r="U256" s="62">
        <v>0</v>
      </c>
      <c r="V256" s="61">
        <v>0</v>
      </c>
      <c r="W256" s="62">
        <v>0</v>
      </c>
      <c r="X256" s="61">
        <v>0</v>
      </c>
      <c r="Y256" s="62">
        <v>0</v>
      </c>
    </row>
    <row r="257" spans="1:25" customFormat="1" ht="25.5" customHeight="1" x14ac:dyDescent="0.3">
      <c r="A257" s="72" t="s">
        <v>149</v>
      </c>
      <c r="B257" s="65">
        <v>13.0841905377</v>
      </c>
      <c r="C257" s="66">
        <v>1.9238985271600301E-2</v>
      </c>
      <c r="D257" s="65">
        <v>9.4038551794000007</v>
      </c>
      <c r="E257" s="66">
        <v>2.7578565608064601E-2</v>
      </c>
      <c r="F257" s="65">
        <v>0</v>
      </c>
      <c r="G257" s="66">
        <v>0</v>
      </c>
      <c r="H257" s="65">
        <v>3.0750204192999999</v>
      </c>
      <c r="I257" s="66">
        <v>3.0144611826863399E-2</v>
      </c>
      <c r="J257" s="67">
        <v>0</v>
      </c>
      <c r="K257" s="69">
        <v>0</v>
      </c>
      <c r="L257" s="67">
        <v>0</v>
      </c>
      <c r="M257" s="69">
        <v>0</v>
      </c>
      <c r="N257" s="67">
        <v>0</v>
      </c>
      <c r="O257" s="69">
        <v>0</v>
      </c>
      <c r="P257" s="67">
        <v>0</v>
      </c>
      <c r="Q257" s="69">
        <v>0</v>
      </c>
      <c r="R257" s="65">
        <v>0.605314939000001</v>
      </c>
      <c r="S257" s="66">
        <v>5.8676338027976397E-3</v>
      </c>
      <c r="T257" s="67">
        <v>0</v>
      </c>
      <c r="U257" s="69">
        <v>0</v>
      </c>
      <c r="V257" s="67">
        <v>0</v>
      </c>
      <c r="W257" s="69">
        <v>0</v>
      </c>
      <c r="X257" s="67">
        <v>0</v>
      </c>
      <c r="Y257" s="69">
        <v>0</v>
      </c>
    </row>
    <row r="258" spans="1:25" customFormat="1" ht="22.8" x14ac:dyDescent="0.3">
      <c r="A258" s="72" t="s">
        <v>150</v>
      </c>
      <c r="B258" s="59">
        <v>45.449534345399996</v>
      </c>
      <c r="C258" s="60">
        <v>6.68289657929384E-2</v>
      </c>
      <c r="D258" s="59">
        <v>27.343484417300001</v>
      </c>
      <c r="E258" s="60">
        <v>8.0189886442265795E-2</v>
      </c>
      <c r="F258" s="59">
        <v>6.1044977681000097</v>
      </c>
      <c r="G258" s="60">
        <v>0.121140279173621</v>
      </c>
      <c r="H258" s="59">
        <v>0.96524682709999998</v>
      </c>
      <c r="I258" s="63">
        <v>9.4623732373994001E-3</v>
      </c>
      <c r="J258" s="61">
        <v>0</v>
      </c>
      <c r="K258" s="62">
        <v>0</v>
      </c>
      <c r="L258" s="61">
        <v>1.2828947454999999</v>
      </c>
      <c r="M258" s="62">
        <v>5.7888770627281003</v>
      </c>
      <c r="N258" s="61">
        <v>1.9082311966000001</v>
      </c>
      <c r="O258" s="62">
        <v>21.355021429167099</v>
      </c>
      <c r="P258" s="61">
        <v>0</v>
      </c>
      <c r="Q258" s="62">
        <v>0</v>
      </c>
      <c r="R258" s="59">
        <v>2.0474063413999999</v>
      </c>
      <c r="S258" s="60">
        <v>1.98465788349904E-2</v>
      </c>
      <c r="T258" s="61">
        <v>0</v>
      </c>
      <c r="U258" s="62">
        <v>0</v>
      </c>
      <c r="V258" s="61">
        <v>0.605314939000001</v>
      </c>
      <c r="W258" s="62">
        <v>7.5971005073581503</v>
      </c>
      <c r="X258" s="61">
        <v>5.1924581103999898</v>
      </c>
      <c r="Y258" s="62">
        <v>16.161298194353101</v>
      </c>
    </row>
    <row r="259" spans="1:25" customFormat="1" x14ac:dyDescent="0.3">
      <c r="A259" s="58" t="s">
        <v>151</v>
      </c>
      <c r="B259" s="65">
        <v>23.9689348128001</v>
      </c>
      <c r="C259" s="66">
        <v>3.5243906186684701E-2</v>
      </c>
      <c r="D259" s="65">
        <v>19.451202642199998</v>
      </c>
      <c r="E259" s="66">
        <v>5.7044292791618503E-2</v>
      </c>
      <c r="F259" s="65">
        <v>2.46055798360001</v>
      </c>
      <c r="G259" s="66">
        <v>4.8828370879880102E-2</v>
      </c>
      <c r="H259" s="65">
        <v>1.6251096949999999</v>
      </c>
      <c r="I259" s="66">
        <v>1.5931048985684201E-2</v>
      </c>
      <c r="J259" s="67">
        <v>0</v>
      </c>
      <c r="K259" s="69">
        <v>0</v>
      </c>
      <c r="L259" s="67">
        <v>0</v>
      </c>
      <c r="M259" s="69">
        <v>0</v>
      </c>
      <c r="N259" s="67">
        <v>0</v>
      </c>
      <c r="O259" s="69">
        <v>0</v>
      </c>
      <c r="P259" s="67">
        <v>0</v>
      </c>
      <c r="Q259" s="69">
        <v>0</v>
      </c>
      <c r="R259" s="65">
        <v>0.43206449200000002</v>
      </c>
      <c r="S259" s="66">
        <v>4.1882267476101298E-3</v>
      </c>
      <c r="T259" s="67">
        <v>0</v>
      </c>
      <c r="U259" s="69">
        <v>0</v>
      </c>
      <c r="V259" s="67">
        <v>0</v>
      </c>
      <c r="W259" s="69">
        <v>0</v>
      </c>
      <c r="X259" s="67">
        <v>0</v>
      </c>
      <c r="Y259" s="69">
        <v>0</v>
      </c>
    </row>
    <row r="260" spans="1:25" customFormat="1" x14ac:dyDescent="0.3">
      <c r="A260" s="58" t="s">
        <v>152</v>
      </c>
      <c r="B260" s="59">
        <v>42.238095735100003</v>
      </c>
      <c r="C260" s="60">
        <v>6.2106868545409998E-2</v>
      </c>
      <c r="D260" s="59">
        <v>34.349283236300003</v>
      </c>
      <c r="E260" s="64">
        <v>0.100735702884647</v>
      </c>
      <c r="F260" s="59">
        <v>0</v>
      </c>
      <c r="G260" s="60">
        <v>0</v>
      </c>
      <c r="H260" s="59">
        <v>1.8265918441</v>
      </c>
      <c r="I260" s="60">
        <v>1.7906190723456498E-2</v>
      </c>
      <c r="J260" s="61">
        <v>0</v>
      </c>
      <c r="K260" s="62">
        <v>0</v>
      </c>
      <c r="L260" s="61">
        <v>1.7810099580000001</v>
      </c>
      <c r="M260" s="62">
        <v>8.0365499434158707</v>
      </c>
      <c r="N260" s="61">
        <v>4.2812106966999997</v>
      </c>
      <c r="O260" s="70">
        <v>47.911042610405502</v>
      </c>
      <c r="P260" s="61">
        <v>0</v>
      </c>
      <c r="Q260" s="62">
        <v>0</v>
      </c>
      <c r="R260" s="59">
        <v>0</v>
      </c>
      <c r="S260" s="63">
        <v>0</v>
      </c>
      <c r="T260" s="61">
        <v>0</v>
      </c>
      <c r="U260" s="62">
        <v>0</v>
      </c>
      <c r="V260" s="61">
        <v>0</v>
      </c>
      <c r="W260" s="62">
        <v>0</v>
      </c>
      <c r="X260" s="61">
        <v>0</v>
      </c>
      <c r="Y260" s="62">
        <v>0</v>
      </c>
    </row>
    <row r="261" spans="1:25" customFormat="1" x14ac:dyDescent="0.3">
      <c r="A261" s="58" t="s">
        <v>153</v>
      </c>
      <c r="B261" s="65">
        <v>25.789367212799899</v>
      </c>
      <c r="C261" s="66">
        <v>3.79206688057118E-2</v>
      </c>
      <c r="D261" s="65">
        <v>10.02930501</v>
      </c>
      <c r="E261" s="66">
        <v>2.94128143133764E-2</v>
      </c>
      <c r="F261" s="65">
        <v>6.7891189588000103</v>
      </c>
      <c r="G261" s="64">
        <v>0.13472619652835699</v>
      </c>
      <c r="H261" s="65">
        <v>8.0962854241999995</v>
      </c>
      <c r="I261" s="66">
        <v>7.9368377465135198E-2</v>
      </c>
      <c r="J261" s="67">
        <v>0</v>
      </c>
      <c r="K261" s="69">
        <v>0</v>
      </c>
      <c r="L261" s="67">
        <v>0</v>
      </c>
      <c r="M261" s="69">
        <v>0</v>
      </c>
      <c r="N261" s="67">
        <v>0.31890669500000002</v>
      </c>
      <c r="O261" s="69">
        <v>3.5688858445266298</v>
      </c>
      <c r="P261" s="67">
        <v>0</v>
      </c>
      <c r="Q261" s="69">
        <v>0</v>
      </c>
      <c r="R261" s="65">
        <v>0.1814870938</v>
      </c>
      <c r="S261" s="66">
        <v>1.75924917384599E-3</v>
      </c>
      <c r="T261" s="67">
        <v>0</v>
      </c>
      <c r="U261" s="69">
        <v>0</v>
      </c>
      <c r="V261" s="67">
        <v>0</v>
      </c>
      <c r="W261" s="69">
        <v>0</v>
      </c>
      <c r="X261" s="67">
        <v>0.374264031</v>
      </c>
      <c r="Y261" s="69">
        <v>1.1648803860924499</v>
      </c>
    </row>
    <row r="262" spans="1:25" customFormat="1" x14ac:dyDescent="0.3">
      <c r="A262" s="58" t="s">
        <v>154</v>
      </c>
      <c r="B262" s="59">
        <v>50.725296070200102</v>
      </c>
      <c r="C262" s="60">
        <v>7.4586442407746395E-2</v>
      </c>
      <c r="D262" s="59">
        <v>5.4982043506</v>
      </c>
      <c r="E262" s="63">
        <v>1.6124513459302599E-2</v>
      </c>
      <c r="F262" s="59">
        <v>1.1615318517</v>
      </c>
      <c r="G262" s="60">
        <v>2.3049937624563401E-2</v>
      </c>
      <c r="H262" s="59">
        <v>5.7844990189000001</v>
      </c>
      <c r="I262" s="60">
        <v>5.6705795006495099E-2</v>
      </c>
      <c r="J262" s="61">
        <v>0</v>
      </c>
      <c r="K262" s="62">
        <v>0</v>
      </c>
      <c r="L262" s="61">
        <v>5.0396939647999801</v>
      </c>
      <c r="M262" s="70">
        <v>22.740890395205</v>
      </c>
      <c r="N262" s="61">
        <v>0</v>
      </c>
      <c r="O262" s="62">
        <v>0</v>
      </c>
      <c r="P262" s="61">
        <v>0</v>
      </c>
      <c r="Q262" s="62">
        <v>0</v>
      </c>
      <c r="R262" s="59">
        <v>20.0089843397</v>
      </c>
      <c r="S262" s="64">
        <v>0.193957534015648</v>
      </c>
      <c r="T262" s="61">
        <v>1.8265918441</v>
      </c>
      <c r="U262" s="70">
        <v>84.133198530638793</v>
      </c>
      <c r="V262" s="61">
        <v>0</v>
      </c>
      <c r="W262" s="62">
        <v>0</v>
      </c>
      <c r="X262" s="61">
        <v>11.405790700400001</v>
      </c>
      <c r="Y262" s="70">
        <v>35.500023444068603</v>
      </c>
    </row>
    <row r="263" spans="1:25" customFormat="1" x14ac:dyDescent="0.3">
      <c r="A263" s="58" t="s">
        <v>155</v>
      </c>
      <c r="B263" s="65">
        <v>10.3221589223</v>
      </c>
      <c r="C263" s="66">
        <v>1.5177695777591101E-2</v>
      </c>
      <c r="D263" s="65">
        <v>9.8725725313999906</v>
      </c>
      <c r="E263" s="66">
        <v>2.89531669813489E-2</v>
      </c>
      <c r="F263" s="65">
        <v>0</v>
      </c>
      <c r="G263" s="66">
        <v>0</v>
      </c>
      <c r="H263" s="65">
        <v>0</v>
      </c>
      <c r="I263" s="66">
        <v>0</v>
      </c>
      <c r="J263" s="67">
        <v>0</v>
      </c>
      <c r="K263" s="69">
        <v>0</v>
      </c>
      <c r="L263" s="67">
        <v>0</v>
      </c>
      <c r="M263" s="69">
        <v>0</v>
      </c>
      <c r="N263" s="67">
        <v>0</v>
      </c>
      <c r="O263" s="69">
        <v>0</v>
      </c>
      <c r="P263" s="67">
        <v>0</v>
      </c>
      <c r="Q263" s="69">
        <v>0</v>
      </c>
      <c r="R263" s="65">
        <v>0</v>
      </c>
      <c r="S263" s="66">
        <v>0</v>
      </c>
      <c r="T263" s="67">
        <v>0</v>
      </c>
      <c r="U263" s="69">
        <v>0</v>
      </c>
      <c r="V263" s="67">
        <v>0</v>
      </c>
      <c r="W263" s="69">
        <v>0</v>
      </c>
      <c r="X263" s="67">
        <v>0.44958639089999902</v>
      </c>
      <c r="Y263" s="69">
        <v>1.3993179286136199</v>
      </c>
    </row>
    <row r="264" spans="1:25" customFormat="1" x14ac:dyDescent="0.3">
      <c r="A264" s="58" t="s">
        <v>156</v>
      </c>
      <c r="B264" s="59">
        <v>48.3252720605999</v>
      </c>
      <c r="C264" s="60">
        <v>7.1057448662268693E-2</v>
      </c>
      <c r="D264" s="59">
        <v>16.734818144999998</v>
      </c>
      <c r="E264" s="60">
        <v>4.9077986777371699E-2</v>
      </c>
      <c r="F264" s="59">
        <v>6.1072476364999897</v>
      </c>
      <c r="G264" s="60">
        <v>0.12119484874483299</v>
      </c>
      <c r="H264" s="59">
        <v>13.389018462999999</v>
      </c>
      <c r="I264" s="64">
        <v>0.131253360718079</v>
      </c>
      <c r="J264" s="61">
        <v>0.34447959499999897</v>
      </c>
      <c r="K264" s="62">
        <v>7.29298134590322</v>
      </c>
      <c r="L264" s="61">
        <v>4.3881887083000004</v>
      </c>
      <c r="M264" s="70">
        <v>19.801067117552002</v>
      </c>
      <c r="N264" s="61">
        <v>0</v>
      </c>
      <c r="O264" s="62">
        <v>0</v>
      </c>
      <c r="P264" s="61">
        <v>0</v>
      </c>
      <c r="Q264" s="62">
        <v>0</v>
      </c>
      <c r="R264" s="59">
        <v>6.4778776043999997</v>
      </c>
      <c r="S264" s="60">
        <v>6.27934504057618E-2</v>
      </c>
      <c r="T264" s="61">
        <v>0</v>
      </c>
      <c r="U264" s="62">
        <v>0</v>
      </c>
      <c r="V264" s="61">
        <v>0</v>
      </c>
      <c r="W264" s="62">
        <v>0</v>
      </c>
      <c r="X264" s="61">
        <v>0.88364190840000101</v>
      </c>
      <c r="Y264" s="62">
        <v>2.7502966947536098</v>
      </c>
    </row>
    <row r="265" spans="1:25" customFormat="1" x14ac:dyDescent="0.3">
      <c r="A265" s="58" t="s">
        <v>157</v>
      </c>
      <c r="B265" s="65">
        <v>8.7581330909999995</v>
      </c>
      <c r="C265" s="66">
        <v>1.2877953210706099E-2</v>
      </c>
      <c r="D265" s="65">
        <v>4.2400324259000097</v>
      </c>
      <c r="E265" s="66">
        <v>1.24346887746803E-2</v>
      </c>
      <c r="F265" s="65">
        <v>2.1246614349000001</v>
      </c>
      <c r="G265" s="66">
        <v>4.2162695302831101E-2</v>
      </c>
      <c r="H265" s="65">
        <v>0</v>
      </c>
      <c r="I265" s="66">
        <v>0</v>
      </c>
      <c r="J265" s="67">
        <v>0</v>
      </c>
      <c r="K265" s="69">
        <v>0</v>
      </c>
      <c r="L265" s="67">
        <v>0</v>
      </c>
      <c r="M265" s="69">
        <v>0</v>
      </c>
      <c r="N265" s="67">
        <v>0</v>
      </c>
      <c r="O265" s="69">
        <v>0</v>
      </c>
      <c r="P265" s="67">
        <v>0</v>
      </c>
      <c r="Q265" s="69">
        <v>0</v>
      </c>
      <c r="R265" s="65">
        <v>1.6772355564000001</v>
      </c>
      <c r="S265" s="66">
        <v>1.62583201105941E-2</v>
      </c>
      <c r="T265" s="67">
        <v>0</v>
      </c>
      <c r="U265" s="69">
        <v>0</v>
      </c>
      <c r="V265" s="67">
        <v>0</v>
      </c>
      <c r="W265" s="69">
        <v>0</v>
      </c>
      <c r="X265" s="67">
        <v>0.71620367380000105</v>
      </c>
      <c r="Y265" s="69">
        <v>2.2291525312433098</v>
      </c>
    </row>
    <row r="266" spans="1:25" customFormat="1" x14ac:dyDescent="0.3">
      <c r="A266" s="72" t="s">
        <v>158</v>
      </c>
      <c r="B266" s="59">
        <v>8.7846780623999994</v>
      </c>
      <c r="C266" s="60">
        <v>1.29169849194181E-2</v>
      </c>
      <c r="D266" s="59">
        <v>7.0150259358000104</v>
      </c>
      <c r="E266" s="60">
        <v>2.0572876689608801E-2</v>
      </c>
      <c r="F266" s="59">
        <v>1.0148176233999999</v>
      </c>
      <c r="G266" s="60">
        <v>2.0138477378336399E-2</v>
      </c>
      <c r="H266" s="59">
        <v>0</v>
      </c>
      <c r="I266" s="60">
        <v>0</v>
      </c>
      <c r="J266" s="61">
        <v>0</v>
      </c>
      <c r="K266" s="62">
        <v>0</v>
      </c>
      <c r="L266" s="61">
        <v>0.754834503200002</v>
      </c>
      <c r="M266" s="62">
        <v>3.4060815644133</v>
      </c>
      <c r="N266" s="61">
        <v>0</v>
      </c>
      <c r="O266" s="62">
        <v>0</v>
      </c>
      <c r="P266" s="61">
        <v>0</v>
      </c>
      <c r="Q266" s="62">
        <v>0</v>
      </c>
      <c r="R266" s="59">
        <v>0</v>
      </c>
      <c r="S266" s="60">
        <v>0</v>
      </c>
      <c r="T266" s="61">
        <v>0</v>
      </c>
      <c r="U266" s="62">
        <v>0</v>
      </c>
      <c r="V266" s="61">
        <v>0</v>
      </c>
      <c r="W266" s="62">
        <v>0</v>
      </c>
      <c r="X266" s="61">
        <v>0</v>
      </c>
      <c r="Y266" s="62">
        <v>0</v>
      </c>
    </row>
    <row r="267" spans="1:25" customFormat="1" x14ac:dyDescent="0.3">
      <c r="A267" s="58" t="s">
        <v>159</v>
      </c>
      <c r="B267" s="65">
        <v>14.616950987799999</v>
      </c>
      <c r="C267" s="66">
        <v>2.1492755242268201E-2</v>
      </c>
      <c r="D267" s="65">
        <v>3.3747402494999998</v>
      </c>
      <c r="E267" s="66">
        <v>9.8970574945572605E-3</v>
      </c>
      <c r="F267" s="65">
        <v>0.381935413599999</v>
      </c>
      <c r="G267" s="66">
        <v>7.5792906128290998E-3</v>
      </c>
      <c r="H267" s="65">
        <v>3.3771433514000102</v>
      </c>
      <c r="I267" s="66">
        <v>3.3106341269369503E-2</v>
      </c>
      <c r="J267" s="67">
        <v>0.80450683950000001</v>
      </c>
      <c r="K267" s="70">
        <v>17.032223267462498</v>
      </c>
      <c r="L267" s="67">
        <v>2.5151041932</v>
      </c>
      <c r="M267" s="70">
        <v>11.349044047033001</v>
      </c>
      <c r="N267" s="67">
        <v>0</v>
      </c>
      <c r="O267" s="69">
        <v>0</v>
      </c>
      <c r="P267" s="67">
        <v>0</v>
      </c>
      <c r="Q267" s="69">
        <v>0</v>
      </c>
      <c r="R267" s="65">
        <v>3.1097267472999999</v>
      </c>
      <c r="S267" s="66">
        <v>3.0144205279429698E-2</v>
      </c>
      <c r="T267" s="67">
        <v>0</v>
      </c>
      <c r="U267" s="69">
        <v>0</v>
      </c>
      <c r="V267" s="67">
        <v>1.0537941932999999</v>
      </c>
      <c r="W267" s="69">
        <v>13.2258100449269</v>
      </c>
      <c r="X267" s="67">
        <v>0</v>
      </c>
      <c r="Y267" s="69">
        <v>0</v>
      </c>
    </row>
    <row r="268" spans="1:25" customFormat="1" x14ac:dyDescent="0.3">
      <c r="A268" s="58" t="s">
        <v>162</v>
      </c>
      <c r="B268" s="59">
        <v>39.926746873599903</v>
      </c>
      <c r="C268" s="60">
        <v>5.8708262680125398E-2</v>
      </c>
      <c r="D268" s="59">
        <v>13.0616006609</v>
      </c>
      <c r="E268" s="60">
        <v>3.83055889208146E-2</v>
      </c>
      <c r="F268" s="59">
        <v>5.3390780129000097</v>
      </c>
      <c r="G268" s="60">
        <v>0.105950960354558</v>
      </c>
      <c r="H268" s="59">
        <v>5.9782549453999998</v>
      </c>
      <c r="I268" s="60">
        <v>5.8605196115131097E-2</v>
      </c>
      <c r="J268" s="61">
        <v>1.0653112413000001</v>
      </c>
      <c r="K268" s="62">
        <v>22.5537161653418</v>
      </c>
      <c r="L268" s="61">
        <v>0.19717885260000001</v>
      </c>
      <c r="M268" s="62">
        <v>0.88974106494318395</v>
      </c>
      <c r="N268" s="61">
        <v>0.88364190840000001</v>
      </c>
      <c r="O268" s="62">
        <v>9.8888394253349006</v>
      </c>
      <c r="P268" s="61">
        <v>0</v>
      </c>
      <c r="Q268" s="62">
        <v>0</v>
      </c>
      <c r="R268" s="59">
        <v>7.0052182401999996</v>
      </c>
      <c r="S268" s="60">
        <v>6.7905238568995802E-2</v>
      </c>
      <c r="T268" s="61">
        <v>0.34447959500000003</v>
      </c>
      <c r="U268" s="62">
        <v>15.866801469361199</v>
      </c>
      <c r="V268" s="61">
        <v>4.3861623662999998</v>
      </c>
      <c r="W268" s="70">
        <v>55.049221804144103</v>
      </c>
      <c r="X268" s="61">
        <v>1.6658210506</v>
      </c>
      <c r="Y268" s="62">
        <v>5.1847949785584904</v>
      </c>
    </row>
    <row r="269" spans="1:25" customFormat="1" x14ac:dyDescent="0.3">
      <c r="A269" s="71" t="s">
        <v>1</v>
      </c>
    </row>
    <row r="270" spans="1:25" customFormat="1" x14ac:dyDescent="0.3">
      <c r="A270" s="71" t="s">
        <v>1</v>
      </c>
    </row>
    <row r="271" spans="1:25" customFormat="1" x14ac:dyDescent="0.3">
      <c r="A271" s="53" t="s">
        <v>163</v>
      </c>
    </row>
    <row r="272" spans="1:25" customFormat="1" x14ac:dyDescent="0.3">
      <c r="A272" s="54" t="s">
        <v>1</v>
      </c>
    </row>
    <row r="273" spans="1:25" customFormat="1" ht="25.5" customHeight="1" x14ac:dyDescent="0.3">
      <c r="A273" s="115" t="s">
        <v>1</v>
      </c>
      <c r="B273" s="114" t="s">
        <v>501</v>
      </c>
      <c r="C273" s="114" t="s">
        <v>1</v>
      </c>
      <c r="D273" s="114" t="s">
        <v>53</v>
      </c>
      <c r="E273" s="114" t="s">
        <v>1</v>
      </c>
      <c r="F273" s="114" t="s">
        <v>54</v>
      </c>
      <c r="G273" s="114" t="s">
        <v>1</v>
      </c>
      <c r="H273" s="117" t="s">
        <v>55</v>
      </c>
      <c r="I273" s="117" t="s">
        <v>1</v>
      </c>
      <c r="J273" s="117" t="s">
        <v>56</v>
      </c>
      <c r="K273" s="117" t="s">
        <v>1</v>
      </c>
      <c r="L273" s="117" t="s">
        <v>57</v>
      </c>
      <c r="M273" s="117" t="s">
        <v>1</v>
      </c>
      <c r="N273" s="117" t="s">
        <v>58</v>
      </c>
      <c r="O273" s="117" t="s">
        <v>1</v>
      </c>
      <c r="P273" s="117" t="s">
        <v>59</v>
      </c>
      <c r="Q273" s="117" t="s">
        <v>1</v>
      </c>
      <c r="R273" s="117" t="s">
        <v>60</v>
      </c>
      <c r="S273" s="117" t="s">
        <v>1</v>
      </c>
      <c r="T273" s="114" t="s">
        <v>61</v>
      </c>
      <c r="U273" s="114" t="s">
        <v>1</v>
      </c>
      <c r="V273" s="114" t="s">
        <v>62</v>
      </c>
      <c r="W273" s="114" t="s">
        <v>1</v>
      </c>
      <c r="X273" s="114" t="s">
        <v>63</v>
      </c>
      <c r="Y273" s="114" t="s">
        <v>1</v>
      </c>
    </row>
    <row r="274" spans="1:25" customFormat="1" x14ac:dyDescent="0.3">
      <c r="A274" s="116" t="s">
        <v>1</v>
      </c>
      <c r="B274" s="55" t="s">
        <v>14</v>
      </c>
      <c r="C274" s="55" t="s">
        <v>15</v>
      </c>
      <c r="D274" s="55" t="s">
        <v>14</v>
      </c>
      <c r="E274" s="55" t="s">
        <v>15</v>
      </c>
      <c r="F274" s="55" t="s">
        <v>14</v>
      </c>
      <c r="G274" s="55" t="s">
        <v>15</v>
      </c>
      <c r="H274" s="55" t="s">
        <v>14</v>
      </c>
      <c r="I274" s="55" t="s">
        <v>15</v>
      </c>
      <c r="J274" s="55" t="s">
        <v>14</v>
      </c>
      <c r="K274" s="55" t="s">
        <v>15</v>
      </c>
      <c r="L274" s="55" t="s">
        <v>14</v>
      </c>
      <c r="M274" s="55" t="s">
        <v>15</v>
      </c>
      <c r="N274" s="55" t="s">
        <v>14</v>
      </c>
      <c r="O274" s="55" t="s">
        <v>15</v>
      </c>
      <c r="P274" s="55" t="s">
        <v>14</v>
      </c>
      <c r="Q274" s="55" t="s">
        <v>15</v>
      </c>
      <c r="R274" s="55" t="s">
        <v>14</v>
      </c>
      <c r="S274" s="55" t="s">
        <v>15</v>
      </c>
      <c r="T274" s="55" t="s">
        <v>14</v>
      </c>
      <c r="U274" s="55" t="s">
        <v>15</v>
      </c>
      <c r="V274" s="55" t="s">
        <v>14</v>
      </c>
      <c r="W274" s="55" t="s">
        <v>15</v>
      </c>
      <c r="X274" s="55" t="s">
        <v>14</v>
      </c>
      <c r="Y274" s="55" t="s">
        <v>15</v>
      </c>
    </row>
    <row r="275" spans="1:25" customFormat="1" x14ac:dyDescent="0.3">
      <c r="A275" s="56" t="s">
        <v>16</v>
      </c>
      <c r="B275" s="57">
        <v>680.08735143709998</v>
      </c>
      <c r="C275" s="57">
        <v>680.08735143709998</v>
      </c>
      <c r="D275" s="57">
        <v>340.98420175450002</v>
      </c>
      <c r="E275" s="57">
        <v>340.98420175450002</v>
      </c>
      <c r="F275" s="57">
        <v>50.3919737493</v>
      </c>
      <c r="G275" s="57">
        <v>50.3919737493</v>
      </c>
      <c r="H275" s="57">
        <v>102.0089572545</v>
      </c>
      <c r="I275" s="57">
        <v>102.0089572545</v>
      </c>
      <c r="J275" s="57">
        <v>4.7234399577000001</v>
      </c>
      <c r="K275" s="57">
        <v>4.7234399577000001</v>
      </c>
      <c r="L275" s="57">
        <v>22.161374850400001</v>
      </c>
      <c r="M275" s="57">
        <v>22.161374850400001</v>
      </c>
      <c r="N275" s="57">
        <v>8.9357493876999996</v>
      </c>
      <c r="O275" s="57">
        <v>8.9357493876999996</v>
      </c>
      <c r="P275" s="57">
        <v>5.4522300467000004</v>
      </c>
      <c r="Q275" s="57">
        <v>5.4522300467000004</v>
      </c>
      <c r="R275" s="57">
        <v>103.16167629810001</v>
      </c>
      <c r="S275" s="57">
        <v>103.16167629810001</v>
      </c>
      <c r="T275" s="57">
        <v>2.1710714390999999</v>
      </c>
      <c r="U275" s="57">
        <v>2.1710714390999999</v>
      </c>
      <c r="V275" s="57">
        <v>7.9677100285</v>
      </c>
      <c r="W275" s="57">
        <v>7.9677100285</v>
      </c>
      <c r="X275" s="57">
        <v>32.128966670600001</v>
      </c>
      <c r="Y275" s="57">
        <v>32.128966670600001</v>
      </c>
    </row>
    <row r="276" spans="1:25" customFormat="1" x14ac:dyDescent="0.3">
      <c r="A276" s="58" t="s">
        <v>65</v>
      </c>
      <c r="B276" s="59">
        <v>138.22790526439999</v>
      </c>
      <c r="C276" s="60">
        <v>0.20325022215500599</v>
      </c>
      <c r="D276" s="59">
        <v>56.904022951300099</v>
      </c>
      <c r="E276" s="60">
        <v>0.16688169908900799</v>
      </c>
      <c r="F276" s="59">
        <v>7.9746355355</v>
      </c>
      <c r="G276" s="60">
        <v>0.158252097351332</v>
      </c>
      <c r="H276" s="59">
        <v>24.4702883892</v>
      </c>
      <c r="I276" s="60">
        <v>0.23988372244752601</v>
      </c>
      <c r="J276" s="61">
        <v>0.8474197604</v>
      </c>
      <c r="K276" s="62">
        <v>17.940733194217099</v>
      </c>
      <c r="L276" s="61">
        <v>10.178249009</v>
      </c>
      <c r="M276" s="70">
        <v>45.927877118220799</v>
      </c>
      <c r="N276" s="61">
        <v>2.6648625248000002</v>
      </c>
      <c r="O276" s="62">
        <v>29.822485044938301</v>
      </c>
      <c r="P276" s="61">
        <v>0.49860807070000002</v>
      </c>
      <c r="Q276" s="62">
        <v>9.1450299497503007</v>
      </c>
      <c r="R276" s="59">
        <v>29.628386788299998</v>
      </c>
      <c r="S276" s="60">
        <v>0.28720342525924702</v>
      </c>
      <c r="T276" s="61">
        <v>0</v>
      </c>
      <c r="U276" s="62">
        <v>0</v>
      </c>
      <c r="V276" s="61">
        <v>5.0614322351999999</v>
      </c>
      <c r="W276" s="70">
        <v>63.524302680388402</v>
      </c>
      <c r="X276" s="61">
        <v>0</v>
      </c>
      <c r="Y276" s="68">
        <v>0</v>
      </c>
    </row>
    <row r="277" spans="1:25" customFormat="1" x14ac:dyDescent="0.3">
      <c r="A277" s="58" t="s">
        <v>66</v>
      </c>
      <c r="B277" s="65">
        <v>541.85944617269899</v>
      </c>
      <c r="C277" s="66">
        <v>0.79674977784499401</v>
      </c>
      <c r="D277" s="65">
        <v>284.0801788032</v>
      </c>
      <c r="E277" s="66">
        <v>0.83311830091099204</v>
      </c>
      <c r="F277" s="65">
        <v>42.417338213800001</v>
      </c>
      <c r="G277" s="66">
        <v>0.84174790264866794</v>
      </c>
      <c r="H277" s="65">
        <v>77.538668865299996</v>
      </c>
      <c r="I277" s="66">
        <v>0.76011627755247402</v>
      </c>
      <c r="J277" s="67">
        <v>3.8760201973000101</v>
      </c>
      <c r="K277" s="69">
        <v>82.059266805782798</v>
      </c>
      <c r="L277" s="67">
        <v>11.9831258414</v>
      </c>
      <c r="M277" s="68">
        <v>54.072122881779201</v>
      </c>
      <c r="N277" s="67">
        <v>6.2708868628999896</v>
      </c>
      <c r="O277" s="69">
        <v>70.177514955061696</v>
      </c>
      <c r="P277" s="67">
        <v>4.953621976</v>
      </c>
      <c r="Q277" s="69">
        <v>90.854970050249705</v>
      </c>
      <c r="R277" s="65">
        <v>73.533289509799999</v>
      </c>
      <c r="S277" s="66">
        <v>0.71279657474075298</v>
      </c>
      <c r="T277" s="67">
        <v>2.1710714390999999</v>
      </c>
      <c r="U277" s="69">
        <v>100</v>
      </c>
      <c r="V277" s="67">
        <v>2.9062777933000099</v>
      </c>
      <c r="W277" s="68">
        <v>36.475697319611598</v>
      </c>
      <c r="X277" s="67">
        <v>32.1289666706001</v>
      </c>
      <c r="Y277" s="70">
        <v>100</v>
      </c>
    </row>
    <row r="278" spans="1:25" customFormat="1" x14ac:dyDescent="0.3">
      <c r="A278" s="71" t="s">
        <v>1</v>
      </c>
    </row>
    <row r="279" spans="1:25" customFormat="1" x14ac:dyDescent="0.3">
      <c r="A279" s="71" t="s">
        <v>1</v>
      </c>
    </row>
    <row r="280" spans="1:25" customFormat="1" x14ac:dyDescent="0.3">
      <c r="A280" s="53" t="s">
        <v>164</v>
      </c>
    </row>
    <row r="281" spans="1:25" customFormat="1" x14ac:dyDescent="0.3">
      <c r="A281" s="54" t="s">
        <v>1</v>
      </c>
    </row>
    <row r="282" spans="1:25" customFormat="1" ht="25.5" customHeight="1" x14ac:dyDescent="0.3">
      <c r="A282" s="115" t="s">
        <v>1</v>
      </c>
      <c r="B282" s="114" t="s">
        <v>501</v>
      </c>
      <c r="C282" s="114" t="s">
        <v>1</v>
      </c>
      <c r="D282" s="114" t="s">
        <v>53</v>
      </c>
      <c r="E282" s="114" t="s">
        <v>1</v>
      </c>
      <c r="F282" s="114" t="s">
        <v>54</v>
      </c>
      <c r="G282" s="114" t="s">
        <v>1</v>
      </c>
      <c r="H282" s="117" t="s">
        <v>55</v>
      </c>
      <c r="I282" s="117" t="s">
        <v>1</v>
      </c>
      <c r="J282" s="117" t="s">
        <v>56</v>
      </c>
      <c r="K282" s="117" t="s">
        <v>1</v>
      </c>
      <c r="L282" s="117" t="s">
        <v>57</v>
      </c>
      <c r="M282" s="117" t="s">
        <v>1</v>
      </c>
      <c r="N282" s="117" t="s">
        <v>58</v>
      </c>
      <c r="O282" s="117" t="s">
        <v>1</v>
      </c>
      <c r="P282" s="117" t="s">
        <v>59</v>
      </c>
      <c r="Q282" s="117" t="s">
        <v>1</v>
      </c>
      <c r="R282" s="117" t="s">
        <v>60</v>
      </c>
      <c r="S282" s="117" t="s">
        <v>1</v>
      </c>
      <c r="T282" s="114" t="s">
        <v>61</v>
      </c>
      <c r="U282" s="114" t="s">
        <v>1</v>
      </c>
      <c r="V282" s="114" t="s">
        <v>62</v>
      </c>
      <c r="W282" s="114" t="s">
        <v>1</v>
      </c>
      <c r="X282" s="114" t="s">
        <v>63</v>
      </c>
      <c r="Y282" s="114" t="s">
        <v>1</v>
      </c>
    </row>
    <row r="283" spans="1:25" customFormat="1" x14ac:dyDescent="0.3">
      <c r="A283" s="116" t="s">
        <v>1</v>
      </c>
      <c r="B283" s="55" t="s">
        <v>14</v>
      </c>
      <c r="C283" s="55" t="s">
        <v>15</v>
      </c>
      <c r="D283" s="55" t="s">
        <v>14</v>
      </c>
      <c r="E283" s="55" t="s">
        <v>15</v>
      </c>
      <c r="F283" s="55" t="s">
        <v>14</v>
      </c>
      <c r="G283" s="55" t="s">
        <v>15</v>
      </c>
      <c r="H283" s="55" t="s">
        <v>14</v>
      </c>
      <c r="I283" s="55" t="s">
        <v>15</v>
      </c>
      <c r="J283" s="55" t="s">
        <v>14</v>
      </c>
      <c r="K283" s="55" t="s">
        <v>15</v>
      </c>
      <c r="L283" s="55" t="s">
        <v>14</v>
      </c>
      <c r="M283" s="55" t="s">
        <v>15</v>
      </c>
      <c r="N283" s="55" t="s">
        <v>14</v>
      </c>
      <c r="O283" s="55" t="s">
        <v>15</v>
      </c>
      <c r="P283" s="55" t="s">
        <v>14</v>
      </c>
      <c r="Q283" s="55" t="s">
        <v>15</v>
      </c>
      <c r="R283" s="55" t="s">
        <v>14</v>
      </c>
      <c r="S283" s="55" t="s">
        <v>15</v>
      </c>
      <c r="T283" s="55" t="s">
        <v>14</v>
      </c>
      <c r="U283" s="55" t="s">
        <v>15</v>
      </c>
      <c r="V283" s="55" t="s">
        <v>14</v>
      </c>
      <c r="W283" s="55" t="s">
        <v>15</v>
      </c>
      <c r="X283" s="55" t="s">
        <v>14</v>
      </c>
      <c r="Y283" s="55" t="s">
        <v>15</v>
      </c>
    </row>
    <row r="284" spans="1:25" customFormat="1" x14ac:dyDescent="0.3">
      <c r="A284" s="56" t="s">
        <v>16</v>
      </c>
      <c r="B284" s="57">
        <v>138.22790526439999</v>
      </c>
      <c r="C284" s="57">
        <v>138.22790526439999</v>
      </c>
      <c r="D284" s="57">
        <v>56.9040229513</v>
      </c>
      <c r="E284" s="57">
        <v>56.9040229513</v>
      </c>
      <c r="F284" s="57">
        <v>7.9746355355</v>
      </c>
      <c r="G284" s="57">
        <v>7.9746355355</v>
      </c>
      <c r="H284" s="57">
        <v>24.4702883892</v>
      </c>
      <c r="I284" s="57">
        <v>24.4702883892</v>
      </c>
      <c r="J284" s="57">
        <v>0.8474197604</v>
      </c>
      <c r="K284" s="57">
        <v>0.8474197604</v>
      </c>
      <c r="L284" s="57">
        <v>10.178249009</v>
      </c>
      <c r="M284" s="57">
        <v>10.178249009</v>
      </c>
      <c r="N284" s="57">
        <v>2.6648625248000002</v>
      </c>
      <c r="O284" s="57">
        <v>2.6648625248000002</v>
      </c>
      <c r="P284" s="57">
        <v>0.49860807070000002</v>
      </c>
      <c r="Q284" s="57">
        <v>0.49860807070000002</v>
      </c>
      <c r="R284" s="57">
        <v>29.628386788299998</v>
      </c>
      <c r="S284" s="57">
        <v>29.628386788299998</v>
      </c>
      <c r="T284" s="57">
        <v>0</v>
      </c>
      <c r="U284" s="57">
        <v>0</v>
      </c>
      <c r="V284" s="57">
        <v>5.0614322351999999</v>
      </c>
      <c r="W284" s="57">
        <v>5.0614322351999999</v>
      </c>
      <c r="X284" s="57">
        <v>0</v>
      </c>
      <c r="Y284" s="57">
        <v>0</v>
      </c>
    </row>
    <row r="285" spans="1:25" customFormat="1" x14ac:dyDescent="0.3">
      <c r="A285" s="58" t="s">
        <v>2</v>
      </c>
      <c r="B285" s="59">
        <v>0</v>
      </c>
      <c r="C285" s="60">
        <v>0</v>
      </c>
      <c r="D285" s="59">
        <v>0</v>
      </c>
      <c r="E285" s="60">
        <v>0</v>
      </c>
      <c r="F285" s="61">
        <v>0</v>
      </c>
      <c r="G285" s="62">
        <v>0</v>
      </c>
      <c r="H285" s="61">
        <v>0</v>
      </c>
      <c r="I285" s="62">
        <v>0</v>
      </c>
      <c r="J285" s="61">
        <v>0</v>
      </c>
      <c r="K285" s="62">
        <v>0</v>
      </c>
      <c r="L285" s="61">
        <v>0</v>
      </c>
      <c r="M285" s="62">
        <v>0</v>
      </c>
      <c r="N285" s="61">
        <v>0</v>
      </c>
      <c r="O285" s="62">
        <v>0</v>
      </c>
      <c r="P285" s="61">
        <v>0</v>
      </c>
      <c r="Q285" s="62">
        <v>0</v>
      </c>
      <c r="R285" s="61">
        <v>0</v>
      </c>
      <c r="S285" s="62">
        <v>0</v>
      </c>
      <c r="T285" s="61"/>
      <c r="U285" s="62"/>
      <c r="V285" s="61">
        <v>0</v>
      </c>
      <c r="W285" s="62">
        <v>0</v>
      </c>
      <c r="X285" s="61"/>
      <c r="Y285" s="62"/>
    </row>
    <row r="286" spans="1:25" customFormat="1" x14ac:dyDescent="0.3">
      <c r="A286" s="58" t="s">
        <v>3</v>
      </c>
      <c r="B286" s="65">
        <v>1.5760337947</v>
      </c>
      <c r="C286" s="66">
        <v>1.1401704971839E-2</v>
      </c>
      <c r="D286" s="65">
        <v>1.5760337947</v>
      </c>
      <c r="E286" s="66">
        <v>2.7696351030379901E-2</v>
      </c>
      <c r="F286" s="67">
        <v>0</v>
      </c>
      <c r="G286" s="69">
        <v>0</v>
      </c>
      <c r="H286" s="67">
        <v>0</v>
      </c>
      <c r="I286" s="69">
        <v>0</v>
      </c>
      <c r="J286" s="67">
        <v>0</v>
      </c>
      <c r="K286" s="69">
        <v>0</v>
      </c>
      <c r="L286" s="67">
        <v>0</v>
      </c>
      <c r="M286" s="69">
        <v>0</v>
      </c>
      <c r="N286" s="67">
        <v>0</v>
      </c>
      <c r="O286" s="69">
        <v>0</v>
      </c>
      <c r="P286" s="67">
        <v>0</v>
      </c>
      <c r="Q286" s="69">
        <v>0</v>
      </c>
      <c r="R286" s="67">
        <v>0</v>
      </c>
      <c r="S286" s="69">
        <v>0</v>
      </c>
      <c r="T286" s="67"/>
      <c r="U286" s="69"/>
      <c r="V286" s="67">
        <v>0</v>
      </c>
      <c r="W286" s="69">
        <v>0</v>
      </c>
      <c r="X286" s="67"/>
      <c r="Y286" s="69"/>
    </row>
    <row r="287" spans="1:25" customFormat="1" x14ac:dyDescent="0.3">
      <c r="A287" s="58" t="s">
        <v>4</v>
      </c>
      <c r="B287" s="59">
        <v>2.9607758596</v>
      </c>
      <c r="C287" s="60">
        <v>2.14195234597289E-2</v>
      </c>
      <c r="D287" s="59">
        <v>0.46722243460000101</v>
      </c>
      <c r="E287" s="60">
        <v>8.2107100758036303E-3</v>
      </c>
      <c r="F287" s="61">
        <v>0</v>
      </c>
      <c r="G287" s="62">
        <v>0</v>
      </c>
      <c r="H287" s="61">
        <v>0.605314939</v>
      </c>
      <c r="I287" s="62">
        <v>2.4736730902900099</v>
      </c>
      <c r="J287" s="61">
        <v>0</v>
      </c>
      <c r="K287" s="62">
        <v>0</v>
      </c>
      <c r="L287" s="61">
        <v>0</v>
      </c>
      <c r="M287" s="62">
        <v>0</v>
      </c>
      <c r="N287" s="61">
        <v>0</v>
      </c>
      <c r="O287" s="62">
        <v>0</v>
      </c>
      <c r="P287" s="61">
        <v>0</v>
      </c>
      <c r="Q287" s="62">
        <v>0</v>
      </c>
      <c r="R287" s="61">
        <v>1.8882384860000001</v>
      </c>
      <c r="S287" s="62">
        <v>6.3730722144671397</v>
      </c>
      <c r="T287" s="61"/>
      <c r="U287" s="62"/>
      <c r="V287" s="61">
        <v>0</v>
      </c>
      <c r="W287" s="62">
        <v>0</v>
      </c>
      <c r="X287" s="61"/>
      <c r="Y287" s="62"/>
    </row>
    <row r="288" spans="1:25" customFormat="1" x14ac:dyDescent="0.3">
      <c r="A288" s="58" t="s">
        <v>5</v>
      </c>
      <c r="B288" s="65">
        <v>7.1379654846999996</v>
      </c>
      <c r="C288" s="66">
        <v>5.1639106235796803E-2</v>
      </c>
      <c r="D288" s="65">
        <v>7.1379654846999996</v>
      </c>
      <c r="E288" s="66">
        <v>0.125438679279475</v>
      </c>
      <c r="F288" s="67">
        <v>0</v>
      </c>
      <c r="G288" s="69">
        <v>0</v>
      </c>
      <c r="H288" s="67">
        <v>0</v>
      </c>
      <c r="I288" s="69">
        <v>0</v>
      </c>
      <c r="J288" s="67">
        <v>0</v>
      </c>
      <c r="K288" s="69">
        <v>0</v>
      </c>
      <c r="L288" s="67">
        <v>0</v>
      </c>
      <c r="M288" s="69">
        <v>0</v>
      </c>
      <c r="N288" s="67">
        <v>0</v>
      </c>
      <c r="O288" s="69">
        <v>0</v>
      </c>
      <c r="P288" s="67">
        <v>0</v>
      </c>
      <c r="Q288" s="69">
        <v>0</v>
      </c>
      <c r="R288" s="67">
        <v>0</v>
      </c>
      <c r="S288" s="69">
        <v>0</v>
      </c>
      <c r="T288" s="67"/>
      <c r="U288" s="69"/>
      <c r="V288" s="67">
        <v>0</v>
      </c>
      <c r="W288" s="69">
        <v>0</v>
      </c>
      <c r="X288" s="67"/>
      <c r="Y288" s="69"/>
    </row>
    <row r="289" spans="1:25" customFormat="1" x14ac:dyDescent="0.3">
      <c r="A289" s="58" t="s">
        <v>6</v>
      </c>
      <c r="B289" s="59">
        <v>4.1234352874000004</v>
      </c>
      <c r="C289" s="60">
        <v>2.9830700823489799E-2</v>
      </c>
      <c r="D289" s="59">
        <v>0.55128045290000105</v>
      </c>
      <c r="E289" s="60">
        <v>9.6878994543461508E-3</v>
      </c>
      <c r="F289" s="61">
        <v>0</v>
      </c>
      <c r="G289" s="62">
        <v>0</v>
      </c>
      <c r="H289" s="61">
        <v>0</v>
      </c>
      <c r="I289" s="62">
        <v>0</v>
      </c>
      <c r="J289" s="61">
        <v>0</v>
      </c>
      <c r="K289" s="62">
        <v>0</v>
      </c>
      <c r="L289" s="61">
        <v>3.5721548345</v>
      </c>
      <c r="M289" s="70">
        <v>35.095966225048798</v>
      </c>
      <c r="N289" s="61">
        <v>0</v>
      </c>
      <c r="O289" s="62">
        <v>0</v>
      </c>
      <c r="P289" s="61">
        <v>0</v>
      </c>
      <c r="Q289" s="62">
        <v>0</v>
      </c>
      <c r="R289" s="61">
        <v>0</v>
      </c>
      <c r="S289" s="62">
        <v>0</v>
      </c>
      <c r="T289" s="61"/>
      <c r="U289" s="62"/>
      <c r="V289" s="61">
        <v>0</v>
      </c>
      <c r="W289" s="62">
        <v>0</v>
      </c>
      <c r="X289" s="61"/>
      <c r="Y289" s="62"/>
    </row>
    <row r="290" spans="1:25" customFormat="1" x14ac:dyDescent="0.3">
      <c r="A290" s="58" t="s">
        <v>7</v>
      </c>
      <c r="B290" s="65">
        <v>25.259637214600001</v>
      </c>
      <c r="C290" s="66">
        <v>0.18273905812494101</v>
      </c>
      <c r="D290" s="65">
        <v>8.3075008032999893</v>
      </c>
      <c r="E290" s="66">
        <v>0.145991449680276</v>
      </c>
      <c r="F290" s="67">
        <v>0.55282252529999998</v>
      </c>
      <c r="G290" s="69">
        <v>6.9322607013078796</v>
      </c>
      <c r="H290" s="67">
        <v>7.4847847686000204</v>
      </c>
      <c r="I290" s="69">
        <v>30.5872356285896</v>
      </c>
      <c r="J290" s="67">
        <v>0</v>
      </c>
      <c r="K290" s="69">
        <v>0</v>
      </c>
      <c r="L290" s="67">
        <v>2.4137544249</v>
      </c>
      <c r="M290" s="69">
        <v>23.714829758691</v>
      </c>
      <c r="N290" s="67">
        <v>0</v>
      </c>
      <c r="O290" s="69">
        <v>0</v>
      </c>
      <c r="P290" s="67">
        <v>0</v>
      </c>
      <c r="Q290" s="69">
        <v>0</v>
      </c>
      <c r="R290" s="67">
        <v>4.1743658548000004</v>
      </c>
      <c r="S290" s="69">
        <v>14.089075738839799</v>
      </c>
      <c r="T290" s="67"/>
      <c r="U290" s="69"/>
      <c r="V290" s="67">
        <v>2.3264088376999901</v>
      </c>
      <c r="W290" s="69">
        <v>45.9634492687834</v>
      </c>
      <c r="X290" s="67"/>
      <c r="Y290" s="69"/>
    </row>
    <row r="291" spans="1:25" customFormat="1" x14ac:dyDescent="0.3">
      <c r="A291" s="58" t="s">
        <v>8</v>
      </c>
      <c r="B291" s="59">
        <v>9.2197483729000194</v>
      </c>
      <c r="C291" s="60">
        <v>6.6699617239114106E-2</v>
      </c>
      <c r="D291" s="59">
        <v>3.2492680630000002</v>
      </c>
      <c r="E291" s="60">
        <v>5.7100849719901398E-2</v>
      </c>
      <c r="F291" s="61">
        <v>0</v>
      </c>
      <c r="G291" s="62">
        <v>0</v>
      </c>
      <c r="H291" s="61">
        <v>0.34447959500000003</v>
      </c>
      <c r="I291" s="62">
        <v>1.4077463637577601</v>
      </c>
      <c r="J291" s="61">
        <v>0</v>
      </c>
      <c r="K291" s="62">
        <v>0</v>
      </c>
      <c r="L291" s="61">
        <v>1.1615318517</v>
      </c>
      <c r="M291" s="62">
        <v>11.411902486104699</v>
      </c>
      <c r="N291" s="61">
        <v>0</v>
      </c>
      <c r="O291" s="62">
        <v>0</v>
      </c>
      <c r="P291" s="61">
        <v>0</v>
      </c>
      <c r="Q291" s="62">
        <v>0</v>
      </c>
      <c r="R291" s="61">
        <v>2.7832396589999999</v>
      </c>
      <c r="S291" s="62">
        <v>9.3938278816417995</v>
      </c>
      <c r="T291" s="61"/>
      <c r="U291" s="62"/>
      <c r="V291" s="61">
        <v>1.6812292042000001</v>
      </c>
      <c r="W291" s="70">
        <v>33.2164716640441</v>
      </c>
      <c r="X291" s="61"/>
      <c r="Y291" s="62"/>
    </row>
    <row r="292" spans="1:25" customFormat="1" x14ac:dyDescent="0.3">
      <c r="A292" s="58" t="s">
        <v>9</v>
      </c>
      <c r="B292" s="65">
        <v>25.3092564833</v>
      </c>
      <c r="C292" s="66">
        <v>0.183098025213425</v>
      </c>
      <c r="D292" s="65">
        <v>14.715967512000001</v>
      </c>
      <c r="E292" s="66">
        <v>0.25861031872200502</v>
      </c>
      <c r="F292" s="67">
        <v>1.2253952673999999</v>
      </c>
      <c r="G292" s="69">
        <v>15.366160145438799</v>
      </c>
      <c r="H292" s="67">
        <v>0</v>
      </c>
      <c r="I292" s="68">
        <v>0</v>
      </c>
      <c r="J292" s="67">
        <v>0</v>
      </c>
      <c r="K292" s="69">
        <v>0</v>
      </c>
      <c r="L292" s="67">
        <v>0</v>
      </c>
      <c r="M292" s="69">
        <v>0</v>
      </c>
      <c r="N292" s="67">
        <v>2.6648625248000002</v>
      </c>
      <c r="O292" s="70">
        <v>100</v>
      </c>
      <c r="P292" s="67">
        <v>0</v>
      </c>
      <c r="Q292" s="69">
        <v>0</v>
      </c>
      <c r="R292" s="67">
        <v>6.7030311790999901</v>
      </c>
      <c r="S292" s="69">
        <v>22.6236791999319</v>
      </c>
      <c r="T292" s="67"/>
      <c r="U292" s="69"/>
      <c r="V292" s="67">
        <v>0</v>
      </c>
      <c r="W292" s="69">
        <v>0</v>
      </c>
      <c r="X292" s="67"/>
      <c r="Y292" s="69"/>
    </row>
    <row r="293" spans="1:25" customFormat="1" x14ac:dyDescent="0.3">
      <c r="A293" s="58" t="s">
        <v>10</v>
      </c>
      <c r="B293" s="59">
        <v>28.337268927899999</v>
      </c>
      <c r="C293" s="60">
        <v>0.20500396698985601</v>
      </c>
      <c r="D293" s="59">
        <v>8.6292190058999996</v>
      </c>
      <c r="E293" s="60">
        <v>0.15164514841569501</v>
      </c>
      <c r="F293" s="61">
        <v>2.6574890124000001</v>
      </c>
      <c r="G293" s="62">
        <v>33.324269185342501</v>
      </c>
      <c r="H293" s="61">
        <v>5.5304128548999998</v>
      </c>
      <c r="I293" s="62">
        <v>22.6005217712957</v>
      </c>
      <c r="J293" s="61">
        <v>0.847419760400001</v>
      </c>
      <c r="K293" s="62">
        <v>100</v>
      </c>
      <c r="L293" s="61">
        <v>0</v>
      </c>
      <c r="M293" s="62">
        <v>0</v>
      </c>
      <c r="N293" s="61">
        <v>0</v>
      </c>
      <c r="O293" s="62">
        <v>0</v>
      </c>
      <c r="P293" s="61">
        <v>0.49860807070000002</v>
      </c>
      <c r="Q293" s="62">
        <v>100</v>
      </c>
      <c r="R293" s="61">
        <v>10.174120223599999</v>
      </c>
      <c r="S293" s="62">
        <v>34.339096138766699</v>
      </c>
      <c r="T293" s="61"/>
      <c r="U293" s="62"/>
      <c r="V293" s="61">
        <v>0</v>
      </c>
      <c r="W293" s="62">
        <v>0</v>
      </c>
      <c r="X293" s="61"/>
      <c r="Y293" s="62"/>
    </row>
    <row r="294" spans="1:25" customFormat="1" x14ac:dyDescent="0.3">
      <c r="A294" s="58" t="s">
        <v>11</v>
      </c>
      <c r="B294" s="65">
        <v>4.1709153842999998</v>
      </c>
      <c r="C294" s="66">
        <v>3.0174192224948701E-2</v>
      </c>
      <c r="D294" s="65">
        <v>1.1118501179</v>
      </c>
      <c r="E294" s="66">
        <v>1.95390424127228E-2</v>
      </c>
      <c r="F294" s="67">
        <v>0</v>
      </c>
      <c r="G294" s="69">
        <v>0</v>
      </c>
      <c r="H294" s="67">
        <v>3.0590652664000002</v>
      </c>
      <c r="I294" s="70">
        <v>12.5011410480562</v>
      </c>
      <c r="J294" s="67">
        <v>0</v>
      </c>
      <c r="K294" s="69">
        <v>0</v>
      </c>
      <c r="L294" s="67">
        <v>0</v>
      </c>
      <c r="M294" s="69">
        <v>0</v>
      </c>
      <c r="N294" s="67">
        <v>0</v>
      </c>
      <c r="O294" s="69">
        <v>0</v>
      </c>
      <c r="P294" s="67">
        <v>0</v>
      </c>
      <c r="Q294" s="69">
        <v>0</v>
      </c>
      <c r="R294" s="67">
        <v>0</v>
      </c>
      <c r="S294" s="69">
        <v>0</v>
      </c>
      <c r="T294" s="67"/>
      <c r="U294" s="69"/>
      <c r="V294" s="67">
        <v>0</v>
      </c>
      <c r="W294" s="69">
        <v>0</v>
      </c>
      <c r="X294" s="67"/>
      <c r="Y294" s="69"/>
    </row>
    <row r="295" spans="1:25" customFormat="1" x14ac:dyDescent="0.3">
      <c r="A295" s="58" t="s">
        <v>12</v>
      </c>
      <c r="B295" s="59">
        <v>8.2775921169000206</v>
      </c>
      <c r="C295" s="60">
        <v>5.9883654469528098E-2</v>
      </c>
      <c r="D295" s="59">
        <v>2.5032281426999998</v>
      </c>
      <c r="E295" s="60">
        <v>4.3990354510476899E-2</v>
      </c>
      <c r="F295" s="61">
        <v>0.87406620560000003</v>
      </c>
      <c r="G295" s="62">
        <v>10.960578721234301</v>
      </c>
      <c r="H295" s="61">
        <v>0.46722243459999901</v>
      </c>
      <c r="I295" s="62">
        <v>1.9093458449235501</v>
      </c>
      <c r="J295" s="61">
        <v>0</v>
      </c>
      <c r="K295" s="62">
        <v>0</v>
      </c>
      <c r="L295" s="61">
        <v>1.3535723415000001</v>
      </c>
      <c r="M295" s="62">
        <v>13.2986758361199</v>
      </c>
      <c r="N295" s="61">
        <v>0</v>
      </c>
      <c r="O295" s="62">
        <v>0</v>
      </c>
      <c r="P295" s="61">
        <v>0</v>
      </c>
      <c r="Q295" s="62">
        <v>0</v>
      </c>
      <c r="R295" s="61">
        <v>2.0257087991999998</v>
      </c>
      <c r="S295" s="62">
        <v>6.8370539836476496</v>
      </c>
      <c r="T295" s="61"/>
      <c r="U295" s="62"/>
      <c r="V295" s="61">
        <v>1.0537941932999999</v>
      </c>
      <c r="W295" s="62">
        <v>20.8200790671726</v>
      </c>
      <c r="X295" s="61"/>
      <c r="Y295" s="62"/>
    </row>
    <row r="296" spans="1:25" customFormat="1" x14ac:dyDescent="0.3">
      <c r="A296" s="58" t="s">
        <v>13</v>
      </c>
      <c r="B296" s="65">
        <v>13.1003429755</v>
      </c>
      <c r="C296" s="66">
        <v>9.4773504311172804E-2</v>
      </c>
      <c r="D296" s="65">
        <v>6.7207309186999904</v>
      </c>
      <c r="E296" s="66">
        <v>0.118106428511246</v>
      </c>
      <c r="F296" s="67">
        <v>2.6648625248000002</v>
      </c>
      <c r="G296" s="70">
        <v>33.416731246676598</v>
      </c>
      <c r="H296" s="67">
        <v>2.4527891747999999</v>
      </c>
      <c r="I296" s="69">
        <v>10.0235401225698</v>
      </c>
      <c r="J296" s="67">
        <v>0</v>
      </c>
      <c r="K296" s="69">
        <v>0</v>
      </c>
      <c r="L296" s="67">
        <v>0</v>
      </c>
      <c r="M296" s="69">
        <v>0</v>
      </c>
      <c r="N296" s="67">
        <v>0</v>
      </c>
      <c r="O296" s="69">
        <v>0</v>
      </c>
      <c r="P296" s="67">
        <v>0</v>
      </c>
      <c r="Q296" s="69">
        <v>0</v>
      </c>
      <c r="R296" s="67">
        <v>1.2619603572</v>
      </c>
      <c r="S296" s="69">
        <v>4.2592948654846703</v>
      </c>
      <c r="T296" s="67"/>
      <c r="U296" s="69"/>
      <c r="V296" s="67">
        <v>0</v>
      </c>
      <c r="W296" s="69">
        <v>0</v>
      </c>
      <c r="X296" s="67"/>
      <c r="Y296" s="69"/>
    </row>
    <row r="297" spans="1:25" customFormat="1" x14ac:dyDescent="0.3">
      <c r="A297" s="58" t="s">
        <v>165</v>
      </c>
      <c r="B297" s="59">
        <v>3.9489580212000002</v>
      </c>
      <c r="C297" s="60">
        <v>2.8568457386708601E-2</v>
      </c>
      <c r="D297" s="59">
        <v>0.50740881170000096</v>
      </c>
      <c r="E297" s="60">
        <v>8.9169233629449E-3</v>
      </c>
      <c r="F297" s="61">
        <v>0</v>
      </c>
      <c r="G297" s="62">
        <v>0</v>
      </c>
      <c r="H297" s="61">
        <v>2.8238269801000002</v>
      </c>
      <c r="I297" s="70">
        <v>11.539818964071999</v>
      </c>
      <c r="J297" s="61">
        <v>0</v>
      </c>
      <c r="K297" s="62">
        <v>0</v>
      </c>
      <c r="L297" s="61">
        <v>0</v>
      </c>
      <c r="M297" s="62">
        <v>0</v>
      </c>
      <c r="N297" s="61">
        <v>0</v>
      </c>
      <c r="O297" s="62">
        <v>0</v>
      </c>
      <c r="P297" s="61">
        <v>0</v>
      </c>
      <c r="Q297" s="62">
        <v>0</v>
      </c>
      <c r="R297" s="61">
        <v>0.61772222940000099</v>
      </c>
      <c r="S297" s="62">
        <v>2.0848999772202701</v>
      </c>
      <c r="T297" s="61"/>
      <c r="U297" s="62"/>
      <c r="V297" s="61">
        <v>0</v>
      </c>
      <c r="W297" s="62">
        <v>0</v>
      </c>
      <c r="X297" s="61"/>
      <c r="Y297" s="62"/>
    </row>
    <row r="298" spans="1:25" customFormat="1" x14ac:dyDescent="0.3">
      <c r="A298" s="58" t="s">
        <v>88</v>
      </c>
      <c r="B298" s="65">
        <v>4.8059753413999999</v>
      </c>
      <c r="C298" s="66">
        <v>3.4768488549451797E-2</v>
      </c>
      <c r="D298" s="65">
        <v>1.4263474091999999</v>
      </c>
      <c r="E298" s="66">
        <v>2.50658448247272E-2</v>
      </c>
      <c r="F298" s="67">
        <v>0</v>
      </c>
      <c r="G298" s="69">
        <v>0</v>
      </c>
      <c r="H298" s="67">
        <v>1.7023923757999999</v>
      </c>
      <c r="I298" s="69">
        <v>6.95697716644547</v>
      </c>
      <c r="J298" s="67">
        <v>0</v>
      </c>
      <c r="K298" s="69">
        <v>0</v>
      </c>
      <c r="L298" s="67">
        <v>1.6772355564000001</v>
      </c>
      <c r="M298" s="69">
        <v>16.4786256940356</v>
      </c>
      <c r="N298" s="67">
        <v>0</v>
      </c>
      <c r="O298" s="69">
        <v>0</v>
      </c>
      <c r="P298" s="67">
        <v>0</v>
      </c>
      <c r="Q298" s="69">
        <v>0</v>
      </c>
      <c r="R298" s="67">
        <v>0</v>
      </c>
      <c r="S298" s="69">
        <v>0</v>
      </c>
      <c r="T298" s="67"/>
      <c r="U298" s="69"/>
      <c r="V298" s="67">
        <v>0</v>
      </c>
      <c r="W298" s="69">
        <v>0</v>
      </c>
      <c r="X298" s="67"/>
      <c r="Y298" s="69"/>
    </row>
    <row r="299" spans="1:25" customFormat="1" x14ac:dyDescent="0.3">
      <c r="A299" s="71" t="s">
        <v>1</v>
      </c>
    </row>
    <row r="300" spans="1:25" customFormat="1" x14ac:dyDescent="0.3">
      <c r="A300" s="71" t="s">
        <v>1</v>
      </c>
    </row>
    <row r="301" spans="1:25" customFormat="1" x14ac:dyDescent="0.3">
      <c r="A301" s="53" t="s">
        <v>166</v>
      </c>
    </row>
    <row r="302" spans="1:25" customFormat="1" x14ac:dyDescent="0.3">
      <c r="A302" s="54" t="s">
        <v>1</v>
      </c>
    </row>
    <row r="303" spans="1:25" customFormat="1" ht="25.5" customHeight="1" x14ac:dyDescent="0.3">
      <c r="A303" s="115" t="s">
        <v>1</v>
      </c>
      <c r="B303" s="114" t="s">
        <v>501</v>
      </c>
      <c r="C303" s="114" t="s">
        <v>1</v>
      </c>
      <c r="D303" s="114" t="s">
        <v>53</v>
      </c>
      <c r="E303" s="114" t="s">
        <v>1</v>
      </c>
      <c r="F303" s="114" t="s">
        <v>54</v>
      </c>
      <c r="G303" s="114" t="s">
        <v>1</v>
      </c>
      <c r="H303" s="117" t="s">
        <v>55</v>
      </c>
      <c r="I303" s="117" t="s">
        <v>1</v>
      </c>
      <c r="J303" s="117" t="s">
        <v>56</v>
      </c>
      <c r="K303" s="117" t="s">
        <v>1</v>
      </c>
      <c r="L303" s="117" t="s">
        <v>57</v>
      </c>
      <c r="M303" s="117" t="s">
        <v>1</v>
      </c>
      <c r="N303" s="117" t="s">
        <v>58</v>
      </c>
      <c r="O303" s="117" t="s">
        <v>1</v>
      </c>
      <c r="P303" s="117" t="s">
        <v>59</v>
      </c>
      <c r="Q303" s="117" t="s">
        <v>1</v>
      </c>
      <c r="R303" s="117" t="s">
        <v>60</v>
      </c>
      <c r="S303" s="117" t="s">
        <v>1</v>
      </c>
      <c r="T303" s="114" t="s">
        <v>61</v>
      </c>
      <c r="U303" s="114" t="s">
        <v>1</v>
      </c>
      <c r="V303" s="114" t="s">
        <v>62</v>
      </c>
      <c r="W303" s="114" t="s">
        <v>1</v>
      </c>
      <c r="X303" s="114" t="s">
        <v>63</v>
      </c>
      <c r="Y303" s="114" t="s">
        <v>1</v>
      </c>
    </row>
    <row r="304" spans="1:25" customFormat="1" x14ac:dyDescent="0.3">
      <c r="A304" s="116" t="s">
        <v>1</v>
      </c>
      <c r="B304" s="55" t="s">
        <v>14</v>
      </c>
      <c r="C304" s="55" t="s">
        <v>15</v>
      </c>
      <c r="D304" s="55" t="s">
        <v>14</v>
      </c>
      <c r="E304" s="55" t="s">
        <v>15</v>
      </c>
      <c r="F304" s="55" t="s">
        <v>14</v>
      </c>
      <c r="G304" s="55" t="s">
        <v>15</v>
      </c>
      <c r="H304" s="55" t="s">
        <v>14</v>
      </c>
      <c r="I304" s="55" t="s">
        <v>15</v>
      </c>
      <c r="J304" s="55" t="s">
        <v>14</v>
      </c>
      <c r="K304" s="55" t="s">
        <v>15</v>
      </c>
      <c r="L304" s="55" t="s">
        <v>14</v>
      </c>
      <c r="M304" s="55" t="s">
        <v>15</v>
      </c>
      <c r="N304" s="55" t="s">
        <v>14</v>
      </c>
      <c r="O304" s="55" t="s">
        <v>15</v>
      </c>
      <c r="P304" s="55" t="s">
        <v>14</v>
      </c>
      <c r="Q304" s="55" t="s">
        <v>15</v>
      </c>
      <c r="R304" s="55" t="s">
        <v>14</v>
      </c>
      <c r="S304" s="55" t="s">
        <v>15</v>
      </c>
      <c r="T304" s="55" t="s">
        <v>14</v>
      </c>
      <c r="U304" s="55" t="s">
        <v>15</v>
      </c>
      <c r="V304" s="55" t="s">
        <v>14</v>
      </c>
      <c r="W304" s="55" t="s">
        <v>15</v>
      </c>
      <c r="X304" s="55" t="s">
        <v>14</v>
      </c>
      <c r="Y304" s="55" t="s">
        <v>15</v>
      </c>
    </row>
    <row r="305" spans="1:25" customFormat="1" x14ac:dyDescent="0.3">
      <c r="A305" s="56" t="s">
        <v>16</v>
      </c>
      <c r="B305" s="57">
        <v>129.47297190180001</v>
      </c>
      <c r="C305" s="57">
        <v>129.47297190180001</v>
      </c>
      <c r="D305" s="57">
        <v>54.970266730399999</v>
      </c>
      <c r="E305" s="57">
        <v>54.970266730399999</v>
      </c>
      <c r="F305" s="57">
        <v>7.9746355355</v>
      </c>
      <c r="G305" s="57">
        <v>7.9746355355</v>
      </c>
      <c r="H305" s="57">
        <v>19.9440690333</v>
      </c>
      <c r="I305" s="57">
        <v>19.9440690333</v>
      </c>
      <c r="J305" s="57">
        <v>0.8474197604</v>
      </c>
      <c r="K305" s="57">
        <v>0.8474197604</v>
      </c>
      <c r="L305" s="57">
        <v>8.5010134526000005</v>
      </c>
      <c r="M305" s="57">
        <v>8.5010134526000005</v>
      </c>
      <c r="N305" s="57">
        <v>2.6648625248000002</v>
      </c>
      <c r="O305" s="57">
        <v>2.6648625248000002</v>
      </c>
      <c r="P305" s="57">
        <v>0.49860807070000002</v>
      </c>
      <c r="Q305" s="57">
        <v>0.49860807070000002</v>
      </c>
      <c r="R305" s="57">
        <v>29.0106645589</v>
      </c>
      <c r="S305" s="57">
        <v>29.0106645589</v>
      </c>
      <c r="T305" s="57">
        <v>0</v>
      </c>
      <c r="U305" s="57">
        <v>0</v>
      </c>
      <c r="V305" s="57">
        <v>5.0614322351999999</v>
      </c>
      <c r="W305" s="57">
        <v>5.0614322351999999</v>
      </c>
      <c r="X305" s="57">
        <v>0</v>
      </c>
      <c r="Y305" s="57">
        <v>0</v>
      </c>
    </row>
    <row r="306" spans="1:25" customFormat="1" x14ac:dyDescent="0.3">
      <c r="A306" s="58" t="s">
        <v>167</v>
      </c>
      <c r="B306" s="59">
        <v>25.8191202804</v>
      </c>
      <c r="C306" s="60">
        <v>0.19941706675261001</v>
      </c>
      <c r="D306" s="59">
        <v>6.1117162062999899</v>
      </c>
      <c r="E306" s="60">
        <v>0.111182218494131</v>
      </c>
      <c r="F306" s="61">
        <v>3.2176850501000098</v>
      </c>
      <c r="G306" s="62">
        <v>40.348991947984402</v>
      </c>
      <c r="H306" s="61">
        <v>3.2126107226</v>
      </c>
      <c r="I306" s="62">
        <v>16.1081006951791</v>
      </c>
      <c r="J306" s="61">
        <v>0</v>
      </c>
      <c r="K306" s="62">
        <v>0</v>
      </c>
      <c r="L306" s="61">
        <v>1.7521101266000001</v>
      </c>
      <c r="M306" s="62">
        <v>20.610602916574901</v>
      </c>
      <c r="N306" s="61">
        <v>0</v>
      </c>
      <c r="O306" s="62">
        <v>0</v>
      </c>
      <c r="P306" s="61">
        <v>0</v>
      </c>
      <c r="Q306" s="62">
        <v>0</v>
      </c>
      <c r="R306" s="61">
        <v>11.5249981748</v>
      </c>
      <c r="S306" s="70">
        <v>39.726763760964303</v>
      </c>
      <c r="T306" s="61"/>
      <c r="U306" s="62"/>
      <c r="V306" s="61">
        <v>0</v>
      </c>
      <c r="W306" s="62">
        <v>0</v>
      </c>
      <c r="X306" s="61"/>
      <c r="Y306" s="62"/>
    </row>
    <row r="307" spans="1:25" customFormat="1" x14ac:dyDescent="0.3">
      <c r="A307" s="58" t="s">
        <v>168</v>
      </c>
      <c r="B307" s="65">
        <v>3.1038030663999998</v>
      </c>
      <c r="C307" s="66">
        <v>2.3972594594909798E-2</v>
      </c>
      <c r="D307" s="65">
        <v>2.2194565096000098</v>
      </c>
      <c r="E307" s="66">
        <v>4.0375581957520001E-2</v>
      </c>
      <c r="F307" s="67">
        <v>0.88434655679999996</v>
      </c>
      <c r="G307" s="69">
        <v>11.089491837755199</v>
      </c>
      <c r="H307" s="67">
        <v>0</v>
      </c>
      <c r="I307" s="69">
        <v>0</v>
      </c>
      <c r="J307" s="67">
        <v>0</v>
      </c>
      <c r="K307" s="69">
        <v>0</v>
      </c>
      <c r="L307" s="67">
        <v>0</v>
      </c>
      <c r="M307" s="69">
        <v>0</v>
      </c>
      <c r="N307" s="67">
        <v>0</v>
      </c>
      <c r="O307" s="69">
        <v>0</v>
      </c>
      <c r="P307" s="67">
        <v>0</v>
      </c>
      <c r="Q307" s="69">
        <v>0</v>
      </c>
      <c r="R307" s="67">
        <v>0</v>
      </c>
      <c r="S307" s="69">
        <v>0</v>
      </c>
      <c r="T307" s="67"/>
      <c r="U307" s="69"/>
      <c r="V307" s="67">
        <v>0</v>
      </c>
      <c r="W307" s="69">
        <v>0</v>
      </c>
      <c r="X307" s="67"/>
      <c r="Y307" s="69"/>
    </row>
    <row r="308" spans="1:25" customFormat="1" ht="22.8" x14ac:dyDescent="0.3">
      <c r="A308" s="72" t="s">
        <v>169</v>
      </c>
      <c r="B308" s="59">
        <v>1.5042665378</v>
      </c>
      <c r="C308" s="60">
        <v>1.16183827072489E-2</v>
      </c>
      <c r="D308" s="59">
        <v>0.97621494330000003</v>
      </c>
      <c r="E308" s="60">
        <v>1.7758963188005201E-2</v>
      </c>
      <c r="F308" s="61">
        <v>0.52805159450000005</v>
      </c>
      <c r="G308" s="62">
        <v>6.62163922287505</v>
      </c>
      <c r="H308" s="61">
        <v>0</v>
      </c>
      <c r="I308" s="62">
        <v>0</v>
      </c>
      <c r="J308" s="61">
        <v>0</v>
      </c>
      <c r="K308" s="62">
        <v>0</v>
      </c>
      <c r="L308" s="61">
        <v>0</v>
      </c>
      <c r="M308" s="62">
        <v>0</v>
      </c>
      <c r="N308" s="61">
        <v>0</v>
      </c>
      <c r="O308" s="62">
        <v>0</v>
      </c>
      <c r="P308" s="61">
        <v>0</v>
      </c>
      <c r="Q308" s="62">
        <v>0</v>
      </c>
      <c r="R308" s="61">
        <v>0</v>
      </c>
      <c r="S308" s="62">
        <v>0</v>
      </c>
      <c r="T308" s="61"/>
      <c r="U308" s="62"/>
      <c r="V308" s="61">
        <v>0</v>
      </c>
      <c r="W308" s="62">
        <v>0</v>
      </c>
      <c r="X308" s="61"/>
      <c r="Y308" s="62"/>
    </row>
    <row r="309" spans="1:25" customFormat="1" x14ac:dyDescent="0.3">
      <c r="A309" s="58" t="s">
        <v>170</v>
      </c>
      <c r="B309" s="65">
        <v>8.8087618963999699</v>
      </c>
      <c r="C309" s="66">
        <v>6.8035527160688697E-2</v>
      </c>
      <c r="D309" s="65">
        <v>3.8107837175000001</v>
      </c>
      <c r="E309" s="66">
        <v>6.9324453821369897E-2</v>
      </c>
      <c r="F309" s="67">
        <v>0</v>
      </c>
      <c r="G309" s="69">
        <v>0</v>
      </c>
      <c r="H309" s="67">
        <v>0.34447959500000003</v>
      </c>
      <c r="I309" s="69">
        <v>1.7272282522931199</v>
      </c>
      <c r="J309" s="67">
        <v>0.847419760400001</v>
      </c>
      <c r="K309" s="70">
        <v>100</v>
      </c>
      <c r="L309" s="67">
        <v>0</v>
      </c>
      <c r="M309" s="69">
        <v>0</v>
      </c>
      <c r="N309" s="67">
        <v>0</v>
      </c>
      <c r="O309" s="69">
        <v>0</v>
      </c>
      <c r="P309" s="67">
        <v>0</v>
      </c>
      <c r="Q309" s="69">
        <v>0</v>
      </c>
      <c r="R309" s="67">
        <v>3.8060788234999898</v>
      </c>
      <c r="S309" s="69">
        <v>13.1195850952417</v>
      </c>
      <c r="T309" s="67"/>
      <c r="U309" s="69"/>
      <c r="V309" s="67">
        <v>0</v>
      </c>
      <c r="W309" s="69">
        <v>0</v>
      </c>
      <c r="X309" s="67"/>
      <c r="Y309" s="69"/>
    </row>
    <row r="310" spans="1:25" customFormat="1" x14ac:dyDescent="0.3">
      <c r="A310" s="58" t="s">
        <v>171</v>
      </c>
      <c r="B310" s="59">
        <v>35.199702154199997</v>
      </c>
      <c r="C310" s="60">
        <v>0.27186911397150598</v>
      </c>
      <c r="D310" s="59">
        <v>22.110619159799999</v>
      </c>
      <c r="E310" s="60">
        <v>0.402228704260084</v>
      </c>
      <c r="F310" s="61">
        <v>0</v>
      </c>
      <c r="G310" s="62">
        <v>0</v>
      </c>
      <c r="H310" s="61">
        <v>7.1831938564999804</v>
      </c>
      <c r="I310" s="62">
        <v>36.016691701710599</v>
      </c>
      <c r="J310" s="61">
        <v>0.847419760400001</v>
      </c>
      <c r="K310" s="62">
        <v>100</v>
      </c>
      <c r="L310" s="61">
        <v>1.1615318517</v>
      </c>
      <c r="M310" s="62">
        <v>13.6634515187686</v>
      </c>
      <c r="N310" s="61">
        <v>0</v>
      </c>
      <c r="O310" s="62">
        <v>0</v>
      </c>
      <c r="P310" s="61">
        <v>0.49860807070000002</v>
      </c>
      <c r="Q310" s="62">
        <v>100</v>
      </c>
      <c r="R310" s="61">
        <v>1.6772355564000001</v>
      </c>
      <c r="S310" s="68">
        <v>5.7814447959119599</v>
      </c>
      <c r="T310" s="61"/>
      <c r="U310" s="62"/>
      <c r="V310" s="61">
        <v>1.7210938987</v>
      </c>
      <c r="W310" s="62">
        <v>34.0040885409976</v>
      </c>
      <c r="X310" s="61"/>
      <c r="Y310" s="62"/>
    </row>
    <row r="311" spans="1:25" customFormat="1" x14ac:dyDescent="0.3">
      <c r="A311" s="58" t="s">
        <v>172</v>
      </c>
      <c r="B311" s="65">
        <v>2.9720811952999999</v>
      </c>
      <c r="C311" s="66">
        <v>2.2955224952696699E-2</v>
      </c>
      <c r="D311" s="65">
        <v>2.1246614348999899</v>
      </c>
      <c r="E311" s="66">
        <v>3.8651102882951899E-2</v>
      </c>
      <c r="F311" s="67">
        <v>0</v>
      </c>
      <c r="G311" s="69">
        <v>0</v>
      </c>
      <c r="H311" s="67">
        <v>0</v>
      </c>
      <c r="I311" s="69">
        <v>0</v>
      </c>
      <c r="J311" s="67">
        <v>0.847419760400001</v>
      </c>
      <c r="K311" s="70">
        <v>100</v>
      </c>
      <c r="L311" s="67">
        <v>0</v>
      </c>
      <c r="M311" s="69">
        <v>0</v>
      </c>
      <c r="N311" s="67">
        <v>0</v>
      </c>
      <c r="O311" s="69">
        <v>0</v>
      </c>
      <c r="P311" s="67">
        <v>0</v>
      </c>
      <c r="Q311" s="69">
        <v>0</v>
      </c>
      <c r="R311" s="67">
        <v>0</v>
      </c>
      <c r="S311" s="69">
        <v>0</v>
      </c>
      <c r="T311" s="67"/>
      <c r="U311" s="69"/>
      <c r="V311" s="67">
        <v>0</v>
      </c>
      <c r="W311" s="69">
        <v>0</v>
      </c>
      <c r="X311" s="67"/>
      <c r="Y311" s="69"/>
    </row>
    <row r="312" spans="1:25" customFormat="1" x14ac:dyDescent="0.3">
      <c r="A312" s="58" t="s">
        <v>173</v>
      </c>
      <c r="B312" s="59">
        <v>0.96232940989999605</v>
      </c>
      <c r="C312" s="60">
        <v>7.4326664149633303E-3</v>
      </c>
      <c r="D312" s="59">
        <v>0.96232940989999904</v>
      </c>
      <c r="E312" s="60">
        <v>1.7506362387137701E-2</v>
      </c>
      <c r="F312" s="61">
        <v>0</v>
      </c>
      <c r="G312" s="62">
        <v>0</v>
      </c>
      <c r="H312" s="61">
        <v>0</v>
      </c>
      <c r="I312" s="62">
        <v>0</v>
      </c>
      <c r="J312" s="61">
        <v>0</v>
      </c>
      <c r="K312" s="62">
        <v>0</v>
      </c>
      <c r="L312" s="61">
        <v>0</v>
      </c>
      <c r="M312" s="62">
        <v>0</v>
      </c>
      <c r="N312" s="61">
        <v>0</v>
      </c>
      <c r="O312" s="62">
        <v>0</v>
      </c>
      <c r="P312" s="61">
        <v>0</v>
      </c>
      <c r="Q312" s="62">
        <v>0</v>
      </c>
      <c r="R312" s="61">
        <v>0</v>
      </c>
      <c r="S312" s="62">
        <v>0</v>
      </c>
      <c r="T312" s="61"/>
      <c r="U312" s="62"/>
      <c r="V312" s="61">
        <v>0</v>
      </c>
      <c r="W312" s="62">
        <v>0</v>
      </c>
      <c r="X312" s="61"/>
      <c r="Y312" s="62"/>
    </row>
    <row r="313" spans="1:25" customFormat="1" x14ac:dyDescent="0.3">
      <c r="A313" s="58" t="s">
        <v>174</v>
      </c>
      <c r="B313" s="65">
        <v>0.50740881169999996</v>
      </c>
      <c r="C313" s="66">
        <v>3.9190327081149298E-3</v>
      </c>
      <c r="D313" s="65">
        <v>0</v>
      </c>
      <c r="E313" s="66">
        <v>0</v>
      </c>
      <c r="F313" s="67">
        <v>0.50740881169999996</v>
      </c>
      <c r="G313" s="69">
        <v>6.3627837214780802</v>
      </c>
      <c r="H313" s="67">
        <v>0</v>
      </c>
      <c r="I313" s="69">
        <v>0</v>
      </c>
      <c r="J313" s="67">
        <v>0</v>
      </c>
      <c r="K313" s="69">
        <v>0</v>
      </c>
      <c r="L313" s="67">
        <v>0</v>
      </c>
      <c r="M313" s="69">
        <v>0</v>
      </c>
      <c r="N313" s="67">
        <v>0</v>
      </c>
      <c r="O313" s="69">
        <v>0</v>
      </c>
      <c r="P313" s="67">
        <v>0</v>
      </c>
      <c r="Q313" s="69">
        <v>0</v>
      </c>
      <c r="R313" s="67">
        <v>0</v>
      </c>
      <c r="S313" s="69">
        <v>0</v>
      </c>
      <c r="T313" s="67"/>
      <c r="U313" s="69"/>
      <c r="V313" s="67">
        <v>0</v>
      </c>
      <c r="W313" s="69">
        <v>0</v>
      </c>
      <c r="X313" s="67"/>
      <c r="Y313" s="69"/>
    </row>
    <row r="314" spans="1:25" customFormat="1" x14ac:dyDescent="0.3">
      <c r="A314" s="58" t="s">
        <v>175</v>
      </c>
      <c r="B314" s="59">
        <v>0.77812816120000095</v>
      </c>
      <c r="C314" s="60">
        <v>6.0099660166152598E-3</v>
      </c>
      <c r="D314" s="59">
        <v>0.77812816119999995</v>
      </c>
      <c r="E314" s="60">
        <v>1.4155437247854501E-2</v>
      </c>
      <c r="F314" s="61">
        <v>0</v>
      </c>
      <c r="G314" s="62">
        <v>0</v>
      </c>
      <c r="H314" s="61">
        <v>0</v>
      </c>
      <c r="I314" s="62">
        <v>0</v>
      </c>
      <c r="J314" s="61">
        <v>0</v>
      </c>
      <c r="K314" s="62">
        <v>0</v>
      </c>
      <c r="L314" s="61">
        <v>0</v>
      </c>
      <c r="M314" s="62">
        <v>0</v>
      </c>
      <c r="N314" s="61">
        <v>0</v>
      </c>
      <c r="O314" s="62">
        <v>0</v>
      </c>
      <c r="P314" s="61">
        <v>0</v>
      </c>
      <c r="Q314" s="62">
        <v>0</v>
      </c>
      <c r="R314" s="61">
        <v>0</v>
      </c>
      <c r="S314" s="62">
        <v>0</v>
      </c>
      <c r="T314" s="61"/>
      <c r="U314" s="62"/>
      <c r="V314" s="61">
        <v>0</v>
      </c>
      <c r="W314" s="62">
        <v>0</v>
      </c>
      <c r="X314" s="61"/>
      <c r="Y314" s="62"/>
    </row>
    <row r="315" spans="1:25" customFormat="1" x14ac:dyDescent="0.3">
      <c r="A315" s="58" t="s">
        <v>176</v>
      </c>
      <c r="B315" s="65">
        <v>5.1381601215000003</v>
      </c>
      <c r="C315" s="66">
        <v>3.9685194879106399E-2</v>
      </c>
      <c r="D315" s="65">
        <v>5.1381601215000101</v>
      </c>
      <c r="E315" s="66">
        <v>9.3471624336479001E-2</v>
      </c>
      <c r="F315" s="67">
        <v>0</v>
      </c>
      <c r="G315" s="69">
        <v>0</v>
      </c>
      <c r="H315" s="67">
        <v>0</v>
      </c>
      <c r="I315" s="69">
        <v>0</v>
      </c>
      <c r="J315" s="67">
        <v>0</v>
      </c>
      <c r="K315" s="69">
        <v>0</v>
      </c>
      <c r="L315" s="67">
        <v>0</v>
      </c>
      <c r="M315" s="69">
        <v>0</v>
      </c>
      <c r="N315" s="67">
        <v>0</v>
      </c>
      <c r="O315" s="69">
        <v>0</v>
      </c>
      <c r="P315" s="67">
        <v>0</v>
      </c>
      <c r="Q315" s="69">
        <v>0</v>
      </c>
      <c r="R315" s="67">
        <v>0</v>
      </c>
      <c r="S315" s="69">
        <v>0</v>
      </c>
      <c r="T315" s="67"/>
      <c r="U315" s="69"/>
      <c r="V315" s="67">
        <v>0</v>
      </c>
      <c r="W315" s="69">
        <v>0</v>
      </c>
      <c r="X315" s="67"/>
      <c r="Y315" s="69"/>
    </row>
    <row r="316" spans="1:25" customFormat="1" ht="22.8" x14ac:dyDescent="0.3">
      <c r="A316" s="72" t="s">
        <v>177</v>
      </c>
      <c r="B316" s="59">
        <v>1.2207705194</v>
      </c>
      <c r="C316" s="60">
        <v>9.4287672667767702E-3</v>
      </c>
      <c r="D316" s="59">
        <v>1.2207705194</v>
      </c>
      <c r="E316" s="60">
        <v>2.2207833288989301E-2</v>
      </c>
      <c r="F316" s="61">
        <v>0</v>
      </c>
      <c r="G316" s="62">
        <v>0</v>
      </c>
      <c r="H316" s="61">
        <v>0</v>
      </c>
      <c r="I316" s="62">
        <v>0</v>
      </c>
      <c r="J316" s="61">
        <v>0</v>
      </c>
      <c r="K316" s="62">
        <v>0</v>
      </c>
      <c r="L316" s="61">
        <v>0</v>
      </c>
      <c r="M316" s="62">
        <v>0</v>
      </c>
      <c r="N316" s="61">
        <v>0</v>
      </c>
      <c r="O316" s="62">
        <v>0</v>
      </c>
      <c r="P316" s="61">
        <v>0</v>
      </c>
      <c r="Q316" s="62">
        <v>0</v>
      </c>
      <c r="R316" s="61">
        <v>0</v>
      </c>
      <c r="S316" s="62">
        <v>0</v>
      </c>
      <c r="T316" s="61"/>
      <c r="U316" s="62"/>
      <c r="V316" s="61">
        <v>0</v>
      </c>
      <c r="W316" s="62">
        <v>0</v>
      </c>
      <c r="X316" s="61"/>
      <c r="Y316" s="62"/>
    </row>
    <row r="317" spans="1:25" customFormat="1" x14ac:dyDescent="0.3">
      <c r="A317" s="58" t="s">
        <v>178</v>
      </c>
      <c r="B317" s="65">
        <v>5.6565886561000003</v>
      </c>
      <c r="C317" s="66">
        <v>4.3689339736406901E-2</v>
      </c>
      <c r="D317" s="65">
        <v>0.50740881169999996</v>
      </c>
      <c r="E317" s="66">
        <v>9.2306048684204292E-3</v>
      </c>
      <c r="F317" s="67">
        <v>0.87406620560000003</v>
      </c>
      <c r="G317" s="69">
        <v>10.960578721234301</v>
      </c>
      <c r="H317" s="67">
        <v>1.7871966895</v>
      </c>
      <c r="I317" s="69">
        <v>8.9610434386080993</v>
      </c>
      <c r="J317" s="67">
        <v>0</v>
      </c>
      <c r="K317" s="69">
        <v>0</v>
      </c>
      <c r="L317" s="67">
        <v>1.1615318517</v>
      </c>
      <c r="M317" s="69">
        <v>13.6634515187686</v>
      </c>
      <c r="N317" s="67">
        <v>0</v>
      </c>
      <c r="O317" s="69">
        <v>0</v>
      </c>
      <c r="P317" s="67">
        <v>0</v>
      </c>
      <c r="Q317" s="69">
        <v>0</v>
      </c>
      <c r="R317" s="67">
        <v>1.3263850976</v>
      </c>
      <c r="S317" s="69">
        <v>4.5720603707890097</v>
      </c>
      <c r="T317" s="67"/>
      <c r="U317" s="69"/>
      <c r="V317" s="67">
        <v>0</v>
      </c>
      <c r="W317" s="69">
        <v>0</v>
      </c>
      <c r="X317" s="67"/>
      <c r="Y317" s="69"/>
    </row>
    <row r="318" spans="1:25" customFormat="1" x14ac:dyDescent="0.3">
      <c r="A318" s="58" t="s">
        <v>179</v>
      </c>
      <c r="B318" s="59">
        <v>8.6115238027000096</v>
      </c>
      <c r="C318" s="60">
        <v>6.6512135129110098E-2</v>
      </c>
      <c r="D318" s="59">
        <v>2.8156210735</v>
      </c>
      <c r="E318" s="60">
        <v>5.1220800643175503E-2</v>
      </c>
      <c r="F318" s="61">
        <v>1.3089542768</v>
      </c>
      <c r="G318" s="62">
        <v>16.4139699046187</v>
      </c>
      <c r="H318" s="61">
        <v>0</v>
      </c>
      <c r="I318" s="62">
        <v>0</v>
      </c>
      <c r="J318" s="61">
        <v>0</v>
      </c>
      <c r="K318" s="62">
        <v>0</v>
      </c>
      <c r="L318" s="61">
        <v>0</v>
      </c>
      <c r="M318" s="62">
        <v>0</v>
      </c>
      <c r="N318" s="61">
        <v>0</v>
      </c>
      <c r="O318" s="62">
        <v>0</v>
      </c>
      <c r="P318" s="61">
        <v>0</v>
      </c>
      <c r="Q318" s="62">
        <v>0</v>
      </c>
      <c r="R318" s="61">
        <v>2.8057192482</v>
      </c>
      <c r="S318" s="62">
        <v>9.6713373887164202</v>
      </c>
      <c r="T318" s="61"/>
      <c r="U318" s="62"/>
      <c r="V318" s="61">
        <v>1.6812292042000001</v>
      </c>
      <c r="W318" s="70">
        <v>33.2164716640441</v>
      </c>
      <c r="X318" s="61"/>
      <c r="Y318" s="62"/>
    </row>
    <row r="319" spans="1:25" customFormat="1" ht="25.5" customHeight="1" x14ac:dyDescent="0.3">
      <c r="A319" s="72" t="s">
        <v>180</v>
      </c>
      <c r="B319" s="65">
        <v>1.6220286062</v>
      </c>
      <c r="C319" s="66">
        <v>1.2527932141931901E-2</v>
      </c>
      <c r="D319" s="65">
        <v>0</v>
      </c>
      <c r="E319" s="66">
        <v>0</v>
      </c>
      <c r="F319" s="67">
        <v>0.46049675449999999</v>
      </c>
      <c r="G319" s="69">
        <v>5.7745178754570796</v>
      </c>
      <c r="H319" s="67">
        <v>0</v>
      </c>
      <c r="I319" s="69">
        <v>0</v>
      </c>
      <c r="J319" s="67">
        <v>0</v>
      </c>
      <c r="K319" s="69">
        <v>0</v>
      </c>
      <c r="L319" s="67">
        <v>1.1615318517</v>
      </c>
      <c r="M319" s="70">
        <v>13.6634515187686</v>
      </c>
      <c r="N319" s="67">
        <v>0</v>
      </c>
      <c r="O319" s="69">
        <v>0</v>
      </c>
      <c r="P319" s="67">
        <v>0</v>
      </c>
      <c r="Q319" s="69">
        <v>0</v>
      </c>
      <c r="R319" s="67">
        <v>0</v>
      </c>
      <c r="S319" s="69">
        <v>0</v>
      </c>
      <c r="T319" s="67"/>
      <c r="U319" s="69"/>
      <c r="V319" s="67">
        <v>0</v>
      </c>
      <c r="W319" s="69">
        <v>0</v>
      </c>
      <c r="X319" s="67"/>
      <c r="Y319" s="69"/>
    </row>
    <row r="320" spans="1:25" customFormat="1" x14ac:dyDescent="0.3">
      <c r="A320" s="58" t="s">
        <v>181</v>
      </c>
      <c r="B320" s="59">
        <v>1.7128123045999999</v>
      </c>
      <c r="C320" s="60">
        <v>1.3229110905858399E-2</v>
      </c>
      <c r="D320" s="59">
        <v>0.55128045290000005</v>
      </c>
      <c r="E320" s="60">
        <v>1.00287025275635E-2</v>
      </c>
      <c r="F320" s="61">
        <v>0</v>
      </c>
      <c r="G320" s="62">
        <v>0</v>
      </c>
      <c r="H320" s="61">
        <v>0</v>
      </c>
      <c r="I320" s="62">
        <v>0</v>
      </c>
      <c r="J320" s="61">
        <v>0</v>
      </c>
      <c r="K320" s="62">
        <v>0</v>
      </c>
      <c r="L320" s="61">
        <v>0</v>
      </c>
      <c r="M320" s="62">
        <v>0</v>
      </c>
      <c r="N320" s="61">
        <v>0</v>
      </c>
      <c r="O320" s="62">
        <v>0</v>
      </c>
      <c r="P320" s="61">
        <v>0</v>
      </c>
      <c r="Q320" s="62">
        <v>0</v>
      </c>
      <c r="R320" s="61">
        <v>1.1615318517</v>
      </c>
      <c r="S320" s="62">
        <v>4.0038098725444797</v>
      </c>
      <c r="T320" s="61"/>
      <c r="U320" s="62"/>
      <c r="V320" s="61">
        <v>0</v>
      </c>
      <c r="W320" s="62">
        <v>0</v>
      </c>
      <c r="X320" s="61"/>
      <c r="Y320" s="62"/>
    </row>
    <row r="321" spans="1:25" customFormat="1" x14ac:dyDescent="0.3">
      <c r="A321" s="58" t="s">
        <v>182</v>
      </c>
      <c r="B321" s="65">
        <v>0</v>
      </c>
      <c r="C321" s="66">
        <v>0</v>
      </c>
      <c r="D321" s="65">
        <v>0</v>
      </c>
      <c r="E321" s="66">
        <v>0</v>
      </c>
      <c r="F321" s="67">
        <v>0</v>
      </c>
      <c r="G321" s="69">
        <v>0</v>
      </c>
      <c r="H321" s="67">
        <v>0</v>
      </c>
      <c r="I321" s="69">
        <v>0</v>
      </c>
      <c r="J321" s="67">
        <v>0</v>
      </c>
      <c r="K321" s="69">
        <v>0</v>
      </c>
      <c r="L321" s="67">
        <v>0</v>
      </c>
      <c r="M321" s="69">
        <v>0</v>
      </c>
      <c r="N321" s="67">
        <v>0</v>
      </c>
      <c r="O321" s="69">
        <v>0</v>
      </c>
      <c r="P321" s="67">
        <v>0</v>
      </c>
      <c r="Q321" s="69">
        <v>0</v>
      </c>
      <c r="R321" s="67">
        <v>0</v>
      </c>
      <c r="S321" s="69">
        <v>0</v>
      </c>
      <c r="T321" s="67"/>
      <c r="U321" s="69"/>
      <c r="V321" s="67">
        <v>0</v>
      </c>
      <c r="W321" s="69">
        <v>0</v>
      </c>
      <c r="X321" s="67"/>
      <c r="Y321" s="69"/>
    </row>
    <row r="322" spans="1:25" customFormat="1" x14ac:dyDescent="0.3">
      <c r="A322" s="58" t="s">
        <v>183</v>
      </c>
      <c r="B322" s="59">
        <v>1.2565992929000001</v>
      </c>
      <c r="C322" s="60">
        <v>9.7054950886048992E-3</v>
      </c>
      <c r="D322" s="59">
        <v>1.2565992929000001</v>
      </c>
      <c r="E322" s="60">
        <v>2.2859617892395399E-2</v>
      </c>
      <c r="F322" s="61">
        <v>0</v>
      </c>
      <c r="G322" s="62">
        <v>0</v>
      </c>
      <c r="H322" s="61">
        <v>0</v>
      </c>
      <c r="I322" s="62">
        <v>0</v>
      </c>
      <c r="J322" s="61">
        <v>0</v>
      </c>
      <c r="K322" s="62">
        <v>0</v>
      </c>
      <c r="L322" s="61">
        <v>0</v>
      </c>
      <c r="M322" s="62">
        <v>0</v>
      </c>
      <c r="N322" s="61">
        <v>0</v>
      </c>
      <c r="O322" s="62">
        <v>0</v>
      </c>
      <c r="P322" s="61">
        <v>0</v>
      </c>
      <c r="Q322" s="62">
        <v>0</v>
      </c>
      <c r="R322" s="61">
        <v>0</v>
      </c>
      <c r="S322" s="62">
        <v>0</v>
      </c>
      <c r="T322" s="61"/>
      <c r="U322" s="62"/>
      <c r="V322" s="61">
        <v>0</v>
      </c>
      <c r="W322" s="62">
        <v>0</v>
      </c>
      <c r="X322" s="61"/>
      <c r="Y322" s="62"/>
    </row>
    <row r="323" spans="1:25" customFormat="1" x14ac:dyDescent="0.3">
      <c r="A323" s="58" t="s">
        <v>160</v>
      </c>
      <c r="B323" s="65">
        <v>38.146129950199999</v>
      </c>
      <c r="C323" s="66">
        <v>0.29462620182328297</v>
      </c>
      <c r="D323" s="65">
        <v>14.645685325100001</v>
      </c>
      <c r="E323" s="66">
        <v>0.26642922067177399</v>
      </c>
      <c r="F323" s="67">
        <v>1.1615318517</v>
      </c>
      <c r="G323" s="69">
        <v>14.5653283655323</v>
      </c>
      <c r="H323" s="67">
        <v>5.7889595879000204</v>
      </c>
      <c r="I323" s="69">
        <v>29.025970468886499</v>
      </c>
      <c r="J323" s="67">
        <v>0</v>
      </c>
      <c r="K323" s="69">
        <v>0</v>
      </c>
      <c r="L323" s="67">
        <v>5.5873714743000003</v>
      </c>
      <c r="M323" s="69">
        <v>65.725945564656499</v>
      </c>
      <c r="N323" s="67">
        <v>2.6648625248000002</v>
      </c>
      <c r="O323" s="69">
        <v>100</v>
      </c>
      <c r="P323" s="67">
        <v>0</v>
      </c>
      <c r="Q323" s="69">
        <v>0</v>
      </c>
      <c r="R323" s="67">
        <v>8.2977191864000002</v>
      </c>
      <c r="S323" s="69">
        <v>28.602306470964301</v>
      </c>
      <c r="T323" s="67"/>
      <c r="U323" s="69"/>
      <c r="V323" s="67">
        <v>0</v>
      </c>
      <c r="W323" s="69">
        <v>0</v>
      </c>
      <c r="X323" s="67"/>
      <c r="Y323" s="69"/>
    </row>
    <row r="324" spans="1:25" customFormat="1" x14ac:dyDescent="0.3">
      <c r="A324" s="58" t="s">
        <v>184</v>
      </c>
      <c r="B324" s="59">
        <v>15.0689511908</v>
      </c>
      <c r="C324" s="60">
        <v>0.116386848694793</v>
      </c>
      <c r="D324" s="59">
        <v>7.0889821533999902</v>
      </c>
      <c r="E324" s="60">
        <v>0.12896030117823001</v>
      </c>
      <c r="F324" s="61">
        <v>0</v>
      </c>
      <c r="G324" s="62">
        <v>0</v>
      </c>
      <c r="H324" s="61">
        <v>3.7593048662999999</v>
      </c>
      <c r="I324" s="62">
        <v>18.849237134223699</v>
      </c>
      <c r="J324" s="61">
        <v>0</v>
      </c>
      <c r="K324" s="62">
        <v>0</v>
      </c>
      <c r="L324" s="61">
        <v>0</v>
      </c>
      <c r="M324" s="62">
        <v>0</v>
      </c>
      <c r="N324" s="61">
        <v>0</v>
      </c>
      <c r="O324" s="62">
        <v>0</v>
      </c>
      <c r="P324" s="61">
        <v>0</v>
      </c>
      <c r="Q324" s="62">
        <v>0</v>
      </c>
      <c r="R324" s="61">
        <v>2.5615550387999999</v>
      </c>
      <c r="S324" s="62">
        <v>8.8297013451701698</v>
      </c>
      <c r="T324" s="61"/>
      <c r="U324" s="62"/>
      <c r="V324" s="61">
        <v>1.6591091323</v>
      </c>
      <c r="W324" s="62">
        <v>32.7794397949584</v>
      </c>
      <c r="X324" s="61"/>
      <c r="Y324" s="62"/>
    </row>
    <row r="325" spans="1:25" customFormat="1" x14ac:dyDescent="0.3">
      <c r="A325" s="71" t="s">
        <v>1</v>
      </c>
    </row>
    <row r="326" spans="1:25" customFormat="1" x14ac:dyDescent="0.3">
      <c r="A326" s="71" t="s">
        <v>1</v>
      </c>
    </row>
    <row r="327" spans="1:25" customFormat="1" x14ac:dyDescent="0.3">
      <c r="A327" s="53" t="s">
        <v>185</v>
      </c>
    </row>
    <row r="328" spans="1:25" customFormat="1" x14ac:dyDescent="0.3">
      <c r="A328" s="54" t="s">
        <v>1</v>
      </c>
    </row>
    <row r="329" spans="1:25" customFormat="1" ht="25.5" customHeight="1" x14ac:dyDescent="0.3">
      <c r="A329" s="115" t="s">
        <v>1</v>
      </c>
      <c r="B329" s="114" t="s">
        <v>501</v>
      </c>
      <c r="C329" s="114" t="s">
        <v>1</v>
      </c>
      <c r="D329" s="114" t="s">
        <v>53</v>
      </c>
      <c r="E329" s="114" t="s">
        <v>1</v>
      </c>
      <c r="F329" s="114" t="s">
        <v>54</v>
      </c>
      <c r="G329" s="114" t="s">
        <v>1</v>
      </c>
      <c r="H329" s="117" t="s">
        <v>55</v>
      </c>
      <c r="I329" s="117" t="s">
        <v>1</v>
      </c>
      <c r="J329" s="117" t="s">
        <v>56</v>
      </c>
      <c r="K329" s="117" t="s">
        <v>1</v>
      </c>
      <c r="L329" s="117" t="s">
        <v>57</v>
      </c>
      <c r="M329" s="117" t="s">
        <v>1</v>
      </c>
      <c r="N329" s="117" t="s">
        <v>58</v>
      </c>
      <c r="O329" s="117" t="s">
        <v>1</v>
      </c>
      <c r="P329" s="117" t="s">
        <v>59</v>
      </c>
      <c r="Q329" s="117" t="s">
        <v>1</v>
      </c>
      <c r="R329" s="117" t="s">
        <v>60</v>
      </c>
      <c r="S329" s="117" t="s">
        <v>1</v>
      </c>
      <c r="T329" s="114" t="s">
        <v>61</v>
      </c>
      <c r="U329" s="114" t="s">
        <v>1</v>
      </c>
      <c r="V329" s="114" t="s">
        <v>62</v>
      </c>
      <c r="W329" s="114" t="s">
        <v>1</v>
      </c>
      <c r="X329" s="114" t="s">
        <v>63</v>
      </c>
      <c r="Y329" s="114" t="s">
        <v>1</v>
      </c>
    </row>
    <row r="330" spans="1:25" customFormat="1" x14ac:dyDescent="0.3">
      <c r="A330" s="116" t="s">
        <v>1</v>
      </c>
      <c r="B330" s="55" t="s">
        <v>14</v>
      </c>
      <c r="C330" s="55" t="s">
        <v>15</v>
      </c>
      <c r="D330" s="55" t="s">
        <v>14</v>
      </c>
      <c r="E330" s="55" t="s">
        <v>15</v>
      </c>
      <c r="F330" s="55" t="s">
        <v>14</v>
      </c>
      <c r="G330" s="55" t="s">
        <v>15</v>
      </c>
      <c r="H330" s="55" t="s">
        <v>14</v>
      </c>
      <c r="I330" s="55" t="s">
        <v>15</v>
      </c>
      <c r="J330" s="55" t="s">
        <v>14</v>
      </c>
      <c r="K330" s="55" t="s">
        <v>15</v>
      </c>
      <c r="L330" s="55" t="s">
        <v>14</v>
      </c>
      <c r="M330" s="55" t="s">
        <v>15</v>
      </c>
      <c r="N330" s="55" t="s">
        <v>14</v>
      </c>
      <c r="O330" s="55" t="s">
        <v>15</v>
      </c>
      <c r="P330" s="55" t="s">
        <v>14</v>
      </c>
      <c r="Q330" s="55" t="s">
        <v>15</v>
      </c>
      <c r="R330" s="55" t="s">
        <v>14</v>
      </c>
      <c r="S330" s="55" t="s">
        <v>15</v>
      </c>
      <c r="T330" s="55" t="s">
        <v>14</v>
      </c>
      <c r="U330" s="55" t="s">
        <v>15</v>
      </c>
      <c r="V330" s="55" t="s">
        <v>14</v>
      </c>
      <c r="W330" s="55" t="s">
        <v>15</v>
      </c>
      <c r="X330" s="55" t="s">
        <v>14</v>
      </c>
      <c r="Y330" s="55" t="s">
        <v>15</v>
      </c>
    </row>
    <row r="331" spans="1:25" customFormat="1" x14ac:dyDescent="0.3">
      <c r="A331" s="56" t="s">
        <v>16</v>
      </c>
      <c r="B331" s="57">
        <v>680.08735143709998</v>
      </c>
      <c r="C331" s="57">
        <v>680.08735143709998</v>
      </c>
      <c r="D331" s="57">
        <v>340.98420175450002</v>
      </c>
      <c r="E331" s="57">
        <v>340.98420175450002</v>
      </c>
      <c r="F331" s="57">
        <v>50.3919737493</v>
      </c>
      <c r="G331" s="57">
        <v>50.3919737493</v>
      </c>
      <c r="H331" s="57">
        <v>102.0089572545</v>
      </c>
      <c r="I331" s="57">
        <v>102.0089572545</v>
      </c>
      <c r="J331" s="57">
        <v>4.7234399577000001</v>
      </c>
      <c r="K331" s="57">
        <v>4.7234399577000001</v>
      </c>
      <c r="L331" s="57">
        <v>22.161374850400001</v>
      </c>
      <c r="M331" s="57">
        <v>22.161374850400001</v>
      </c>
      <c r="N331" s="57">
        <v>8.9357493876999996</v>
      </c>
      <c r="O331" s="57">
        <v>8.9357493876999996</v>
      </c>
      <c r="P331" s="57">
        <v>5.4522300467000004</v>
      </c>
      <c r="Q331" s="57">
        <v>5.4522300467000004</v>
      </c>
      <c r="R331" s="57">
        <v>103.16167629810001</v>
      </c>
      <c r="S331" s="57">
        <v>103.16167629810001</v>
      </c>
      <c r="T331" s="57">
        <v>2.1710714390999999</v>
      </c>
      <c r="U331" s="57">
        <v>2.1710714390999999</v>
      </c>
      <c r="V331" s="57">
        <v>7.9677100285</v>
      </c>
      <c r="W331" s="57">
        <v>7.9677100285</v>
      </c>
      <c r="X331" s="57">
        <v>32.128966670600001</v>
      </c>
      <c r="Y331" s="57">
        <v>32.128966670600001</v>
      </c>
    </row>
    <row r="332" spans="1:25" customFormat="1" ht="22.8" x14ac:dyDescent="0.3">
      <c r="A332" s="72" t="s">
        <v>186</v>
      </c>
      <c r="B332" s="59">
        <v>280.15242266590002</v>
      </c>
      <c r="C332" s="60">
        <v>0.41193594039634301</v>
      </c>
      <c r="D332" s="59">
        <v>148.95756331410001</v>
      </c>
      <c r="E332" s="60">
        <v>0.43684593757615098</v>
      </c>
      <c r="F332" s="59">
        <v>21.662743754200001</v>
      </c>
      <c r="G332" s="60">
        <v>0.42988480391683198</v>
      </c>
      <c r="H332" s="59">
        <v>42.586800914599998</v>
      </c>
      <c r="I332" s="60">
        <v>0.417480994422393</v>
      </c>
      <c r="J332" s="61">
        <v>2.0335227828</v>
      </c>
      <c r="K332" s="62">
        <v>43.051733503778699</v>
      </c>
      <c r="L332" s="61">
        <v>10.128734076600001</v>
      </c>
      <c r="M332" s="62">
        <v>45.704448144457899</v>
      </c>
      <c r="N332" s="61">
        <v>1.6163481718999999</v>
      </c>
      <c r="O332" s="62">
        <v>18.088557565467202</v>
      </c>
      <c r="P332" s="61">
        <v>0</v>
      </c>
      <c r="Q332" s="68">
        <v>0</v>
      </c>
      <c r="R332" s="59">
        <v>46.6153817824</v>
      </c>
      <c r="S332" s="60">
        <v>0.451867238447138</v>
      </c>
      <c r="T332" s="61">
        <v>0</v>
      </c>
      <c r="U332" s="62">
        <v>0</v>
      </c>
      <c r="V332" s="61">
        <v>3.01609741769999</v>
      </c>
      <c r="W332" s="62">
        <v>37.854005817375501</v>
      </c>
      <c r="X332" s="61">
        <v>3.5352304516000101</v>
      </c>
      <c r="Y332" s="68">
        <v>11.003249770976799</v>
      </c>
    </row>
    <row r="333" spans="1:25" customFormat="1" x14ac:dyDescent="0.3">
      <c r="A333" s="72" t="s">
        <v>187</v>
      </c>
      <c r="B333" s="65">
        <v>108.5288050891</v>
      </c>
      <c r="C333" s="66">
        <v>0.15958068453966501</v>
      </c>
      <c r="D333" s="65">
        <v>11.2115233665</v>
      </c>
      <c r="E333" s="63">
        <v>3.2879890941610299E-2</v>
      </c>
      <c r="F333" s="65">
        <v>13.6301697442</v>
      </c>
      <c r="G333" s="66">
        <v>0.27048295055895399</v>
      </c>
      <c r="H333" s="65">
        <v>32.782446050799997</v>
      </c>
      <c r="I333" s="64">
        <v>0.32136830855952903</v>
      </c>
      <c r="J333" s="67">
        <v>1.9906098619000001</v>
      </c>
      <c r="K333" s="69">
        <v>42.143223577024003</v>
      </c>
      <c r="L333" s="67">
        <v>10.2040330134</v>
      </c>
      <c r="M333" s="70">
        <v>46.044223710316501</v>
      </c>
      <c r="N333" s="67">
        <v>1.543758891</v>
      </c>
      <c r="O333" s="69">
        <v>17.2762106905659</v>
      </c>
      <c r="P333" s="67">
        <v>2.76500777819999</v>
      </c>
      <c r="Q333" s="70">
        <v>50.713336644214799</v>
      </c>
      <c r="R333" s="65">
        <v>29.887263281999999</v>
      </c>
      <c r="S333" s="64">
        <v>0.28971285029952998</v>
      </c>
      <c r="T333" s="67">
        <v>0</v>
      </c>
      <c r="U333" s="69">
        <v>0</v>
      </c>
      <c r="V333" s="67">
        <v>0</v>
      </c>
      <c r="W333" s="69">
        <v>0</v>
      </c>
      <c r="X333" s="67">
        <v>4.5139931010999899</v>
      </c>
      <c r="Y333" s="69">
        <v>14.0496056016348</v>
      </c>
    </row>
    <row r="334" spans="1:25" customFormat="1" x14ac:dyDescent="0.3">
      <c r="A334" s="58" t="s">
        <v>188</v>
      </c>
      <c r="B334" s="59">
        <v>239.62927542400101</v>
      </c>
      <c r="C334" s="60">
        <v>0.35235073100188802</v>
      </c>
      <c r="D334" s="59">
        <v>100.61289738559999</v>
      </c>
      <c r="E334" s="60">
        <v>0.29506615517055201</v>
      </c>
      <c r="F334" s="59">
        <v>26.0577301141</v>
      </c>
      <c r="G334" s="64">
        <v>0.51710080346797205</v>
      </c>
      <c r="H334" s="59">
        <v>41.962344922900002</v>
      </c>
      <c r="I334" s="60">
        <v>0.41135941443072499</v>
      </c>
      <c r="J334" s="61">
        <v>0.34447959499999897</v>
      </c>
      <c r="K334" s="62">
        <v>7.29298134590322</v>
      </c>
      <c r="L334" s="61">
        <v>8.8135098072000098</v>
      </c>
      <c r="M334" s="62">
        <v>39.7696887792181</v>
      </c>
      <c r="N334" s="61">
        <v>5.8249695877000001</v>
      </c>
      <c r="O334" s="62">
        <v>65.187253300971406</v>
      </c>
      <c r="P334" s="61">
        <v>0.61772222939999999</v>
      </c>
      <c r="Q334" s="62">
        <v>11.3297169068257</v>
      </c>
      <c r="R334" s="59">
        <v>48.746211551199998</v>
      </c>
      <c r="S334" s="64">
        <v>0.47252248412812797</v>
      </c>
      <c r="T334" s="61">
        <v>0</v>
      </c>
      <c r="U334" s="62">
        <v>0</v>
      </c>
      <c r="V334" s="61">
        <v>2.7748880919999999</v>
      </c>
      <c r="W334" s="62">
        <v>34.826670173417398</v>
      </c>
      <c r="X334" s="61">
        <v>3.8745221389000002</v>
      </c>
      <c r="Y334" s="68">
        <v>12.0592802707391</v>
      </c>
    </row>
    <row r="335" spans="1:25" customFormat="1" ht="25.5" customHeight="1" x14ac:dyDescent="0.3">
      <c r="A335" s="72" t="s">
        <v>189</v>
      </c>
      <c r="B335" s="65">
        <v>111.8001590009</v>
      </c>
      <c r="C335" s="66">
        <v>0.16439088120761799</v>
      </c>
      <c r="D335" s="65">
        <v>68.643410981500097</v>
      </c>
      <c r="E335" s="66">
        <v>0.20130965196716499</v>
      </c>
      <c r="F335" s="65">
        <v>4.4600075185000101</v>
      </c>
      <c r="G335" s="66">
        <v>8.8506307387135302E-2</v>
      </c>
      <c r="H335" s="65">
        <v>20.7282664566</v>
      </c>
      <c r="I335" s="66">
        <v>0.203200454298199</v>
      </c>
      <c r="J335" s="67">
        <v>0.38378541200000099</v>
      </c>
      <c r="K335" s="69">
        <v>8.1251252357800201</v>
      </c>
      <c r="L335" s="67">
        <v>0</v>
      </c>
      <c r="M335" s="69">
        <v>0</v>
      </c>
      <c r="N335" s="67">
        <v>0</v>
      </c>
      <c r="O335" s="69">
        <v>0</v>
      </c>
      <c r="P335" s="67">
        <v>0</v>
      </c>
      <c r="Q335" s="69">
        <v>0</v>
      </c>
      <c r="R335" s="65">
        <v>17.584688632300001</v>
      </c>
      <c r="S335" s="66">
        <v>0.17045756974214499</v>
      </c>
      <c r="T335" s="67">
        <v>0</v>
      </c>
      <c r="U335" s="69">
        <v>0</v>
      </c>
      <c r="V335" s="67">
        <v>0</v>
      </c>
      <c r="W335" s="69">
        <v>0</v>
      </c>
      <c r="X335" s="67">
        <v>0</v>
      </c>
      <c r="Y335" s="68">
        <v>0</v>
      </c>
    </row>
    <row r="336" spans="1:25" customFormat="1" x14ac:dyDescent="0.3">
      <c r="A336" s="58" t="s">
        <v>190</v>
      </c>
      <c r="B336" s="59">
        <v>259.33006883360002</v>
      </c>
      <c r="C336" s="60">
        <v>0.38131876484043797</v>
      </c>
      <c r="D336" s="59">
        <v>142.28695331700001</v>
      </c>
      <c r="E336" s="60">
        <v>0.41728312509751703</v>
      </c>
      <c r="F336" s="59">
        <v>20.1170475465</v>
      </c>
      <c r="G336" s="60">
        <v>0.39921134358781601</v>
      </c>
      <c r="H336" s="59">
        <v>46.297064810899997</v>
      </c>
      <c r="I336" s="60">
        <v>0.45385293661412901</v>
      </c>
      <c r="J336" s="61">
        <v>1.1918993553999999</v>
      </c>
      <c r="K336" s="62">
        <v>25.233714540120399</v>
      </c>
      <c r="L336" s="61">
        <v>8.7060091737000107</v>
      </c>
      <c r="M336" s="62">
        <v>39.284607712607098</v>
      </c>
      <c r="N336" s="61">
        <v>3.5245793685</v>
      </c>
      <c r="O336" s="62">
        <v>39.443578994634301</v>
      </c>
      <c r="P336" s="61">
        <v>1.5425219502</v>
      </c>
      <c r="Q336" s="62">
        <v>28.291578619901099</v>
      </c>
      <c r="R336" s="59">
        <v>29.631262351899899</v>
      </c>
      <c r="S336" s="60">
        <v>0.28723129959885801</v>
      </c>
      <c r="T336" s="61">
        <v>0</v>
      </c>
      <c r="U336" s="62">
        <v>0</v>
      </c>
      <c r="V336" s="61">
        <v>3.5815476622000002</v>
      </c>
      <c r="W336" s="62">
        <v>44.950778195855897</v>
      </c>
      <c r="X336" s="61">
        <v>2.4511832973000001</v>
      </c>
      <c r="Y336" s="68">
        <v>7.6292005355496997</v>
      </c>
    </row>
    <row r="337" spans="1:25" customFormat="1" x14ac:dyDescent="0.3">
      <c r="A337" s="58" t="s">
        <v>191</v>
      </c>
      <c r="B337" s="65">
        <v>44.311570414099997</v>
      </c>
      <c r="C337" s="66">
        <v>6.5155704367188594E-2</v>
      </c>
      <c r="D337" s="65">
        <v>33.448112213799902</v>
      </c>
      <c r="E337" s="66">
        <v>9.8092850172225299E-2</v>
      </c>
      <c r="F337" s="65">
        <v>3.9338108865999999</v>
      </c>
      <c r="G337" s="66">
        <v>7.8064235113526295E-2</v>
      </c>
      <c r="H337" s="65">
        <v>3.1552083362999999</v>
      </c>
      <c r="I337" s="66">
        <v>3.0930698844692E-2</v>
      </c>
      <c r="J337" s="67">
        <v>0</v>
      </c>
      <c r="K337" s="69">
        <v>0</v>
      </c>
      <c r="L337" s="67">
        <v>2.9889929932000001</v>
      </c>
      <c r="M337" s="69">
        <v>13.4873987438828</v>
      </c>
      <c r="N337" s="67">
        <v>0</v>
      </c>
      <c r="O337" s="69">
        <v>0</v>
      </c>
      <c r="P337" s="67">
        <v>0.785445984199999</v>
      </c>
      <c r="Q337" s="69">
        <v>14.4059582496046</v>
      </c>
      <c r="R337" s="65">
        <v>0</v>
      </c>
      <c r="S337" s="63">
        <v>0</v>
      </c>
      <c r="T337" s="67">
        <v>0</v>
      </c>
      <c r="U337" s="69">
        <v>0</v>
      </c>
      <c r="V337" s="67">
        <v>0</v>
      </c>
      <c r="W337" s="69">
        <v>0</v>
      </c>
      <c r="X337" s="67">
        <v>0</v>
      </c>
      <c r="Y337" s="69">
        <v>0</v>
      </c>
    </row>
    <row r="338" spans="1:25" customFormat="1" x14ac:dyDescent="0.3">
      <c r="A338" s="58" t="s">
        <v>159</v>
      </c>
      <c r="B338" s="59">
        <v>35.476856175499996</v>
      </c>
      <c r="C338" s="60">
        <v>5.2165146286772497E-2</v>
      </c>
      <c r="D338" s="59">
        <v>5.2490893970999899</v>
      </c>
      <c r="E338" s="63">
        <v>1.5393937226684799E-2</v>
      </c>
      <c r="F338" s="59">
        <v>3.3081423135999999</v>
      </c>
      <c r="G338" s="60">
        <v>6.5648198859167603E-2</v>
      </c>
      <c r="H338" s="59">
        <v>12.2088599195</v>
      </c>
      <c r="I338" s="64">
        <v>0.119684194879479</v>
      </c>
      <c r="J338" s="61">
        <v>0</v>
      </c>
      <c r="K338" s="62">
        <v>0</v>
      </c>
      <c r="L338" s="61">
        <v>5.8387421527999903</v>
      </c>
      <c r="M338" s="70">
        <v>26.346479820021699</v>
      </c>
      <c r="N338" s="61">
        <v>0</v>
      </c>
      <c r="O338" s="62">
        <v>0</v>
      </c>
      <c r="P338" s="61">
        <v>0</v>
      </c>
      <c r="Q338" s="62">
        <v>0</v>
      </c>
      <c r="R338" s="59">
        <v>7.2129132601999997</v>
      </c>
      <c r="S338" s="60">
        <v>6.9918534857433698E-2</v>
      </c>
      <c r="T338" s="61">
        <v>0</v>
      </c>
      <c r="U338" s="62">
        <v>0</v>
      </c>
      <c r="V338" s="61">
        <v>1.65910913229999</v>
      </c>
      <c r="W338" s="62">
        <v>20.822910552284998</v>
      </c>
      <c r="X338" s="61">
        <v>0</v>
      </c>
      <c r="Y338" s="62">
        <v>0</v>
      </c>
    </row>
    <row r="339" spans="1:25" customFormat="1" x14ac:dyDescent="0.3">
      <c r="A339" s="58" t="s">
        <v>192</v>
      </c>
      <c r="B339" s="65">
        <v>40.081402568000001</v>
      </c>
      <c r="C339" s="66">
        <v>5.8935668312759502E-2</v>
      </c>
      <c r="D339" s="65">
        <v>17.902169828200002</v>
      </c>
      <c r="E339" s="66">
        <v>5.2501464103281603E-2</v>
      </c>
      <c r="F339" s="65">
        <v>3.0732162549000002</v>
      </c>
      <c r="G339" s="66">
        <v>6.0986225111745902E-2</v>
      </c>
      <c r="H339" s="65">
        <v>7.4829683671000096</v>
      </c>
      <c r="I339" s="66">
        <v>7.3355993125494803E-2</v>
      </c>
      <c r="J339" s="67">
        <v>2.4935500272999902</v>
      </c>
      <c r="K339" s="70">
        <v>52.790975425337898</v>
      </c>
      <c r="L339" s="67">
        <v>0</v>
      </c>
      <c r="M339" s="69">
        <v>0</v>
      </c>
      <c r="N339" s="67">
        <v>1.543758891</v>
      </c>
      <c r="O339" s="69">
        <v>17.2762106905659</v>
      </c>
      <c r="P339" s="67">
        <v>0</v>
      </c>
      <c r="Q339" s="69">
        <v>0</v>
      </c>
      <c r="R339" s="65">
        <v>7.5857391994999999</v>
      </c>
      <c r="S339" s="66">
        <v>7.3532531378997304E-2</v>
      </c>
      <c r="T339" s="67">
        <v>0</v>
      </c>
      <c r="U339" s="69">
        <v>0</v>
      </c>
      <c r="V339" s="67">
        <v>0</v>
      </c>
      <c r="W339" s="69">
        <v>0</v>
      </c>
      <c r="X339" s="67">
        <v>0</v>
      </c>
      <c r="Y339" s="69">
        <v>0</v>
      </c>
    </row>
    <row r="340" spans="1:25" customFormat="1" x14ac:dyDescent="0.3">
      <c r="A340" s="58" t="s">
        <v>193</v>
      </c>
      <c r="B340" s="59">
        <v>14.808332386</v>
      </c>
      <c r="C340" s="60">
        <v>2.17741623259253E-2</v>
      </c>
      <c r="D340" s="59">
        <v>5.3699779829000098</v>
      </c>
      <c r="E340" s="60">
        <v>1.5748465633508301E-2</v>
      </c>
      <c r="F340" s="59">
        <v>2.4666751883999898</v>
      </c>
      <c r="G340" s="60">
        <v>4.8949763322859802E-2</v>
      </c>
      <c r="H340" s="59">
        <v>1.9704820649000001</v>
      </c>
      <c r="I340" s="60">
        <v>1.93167552922229E-2</v>
      </c>
      <c r="J340" s="61">
        <v>0.8474197604</v>
      </c>
      <c r="K340" s="70">
        <v>17.940733194217099</v>
      </c>
      <c r="L340" s="61">
        <v>0</v>
      </c>
      <c r="M340" s="62">
        <v>0</v>
      </c>
      <c r="N340" s="61">
        <v>1.543758891</v>
      </c>
      <c r="O340" s="70">
        <v>17.2762106905659</v>
      </c>
      <c r="P340" s="61">
        <v>0</v>
      </c>
      <c r="Q340" s="62">
        <v>0</v>
      </c>
      <c r="R340" s="59">
        <v>1.6772355564000001</v>
      </c>
      <c r="S340" s="60">
        <v>1.62583201105941E-2</v>
      </c>
      <c r="T340" s="61">
        <v>0.34447959500000003</v>
      </c>
      <c r="U340" s="62">
        <v>15.866801469361199</v>
      </c>
      <c r="V340" s="61">
        <v>0</v>
      </c>
      <c r="W340" s="62">
        <v>0</v>
      </c>
      <c r="X340" s="61">
        <v>0.58830334699999898</v>
      </c>
      <c r="Y340" s="62">
        <v>1.83106837213764</v>
      </c>
    </row>
    <row r="341" spans="1:25" customFormat="1" ht="25.5" customHeight="1" x14ac:dyDescent="0.3">
      <c r="A341" s="72" t="s">
        <v>194</v>
      </c>
      <c r="B341" s="65">
        <v>34.675572555999899</v>
      </c>
      <c r="C341" s="66">
        <v>5.0986939372900698E-2</v>
      </c>
      <c r="D341" s="65">
        <v>5.1139367180000104</v>
      </c>
      <c r="E341" s="63">
        <v>1.4997576696183399E-2</v>
      </c>
      <c r="F341" s="65">
        <v>5.7930429640999996</v>
      </c>
      <c r="G341" s="66">
        <v>0.114959636090469</v>
      </c>
      <c r="H341" s="65">
        <v>6.6690830257</v>
      </c>
      <c r="I341" s="66">
        <v>6.5377425720188898E-2</v>
      </c>
      <c r="J341" s="67">
        <v>0</v>
      </c>
      <c r="K341" s="69">
        <v>0</v>
      </c>
      <c r="L341" s="67">
        <v>1.6677839276999999</v>
      </c>
      <c r="M341" s="69">
        <v>7.5256338515022101</v>
      </c>
      <c r="N341" s="67">
        <v>0</v>
      </c>
      <c r="O341" s="69">
        <v>0</v>
      </c>
      <c r="P341" s="67">
        <v>0.49860807070000002</v>
      </c>
      <c r="Q341" s="69">
        <v>9.1450299497503007</v>
      </c>
      <c r="R341" s="65">
        <v>11.1255570787</v>
      </c>
      <c r="S341" s="64">
        <v>0.107845834596087</v>
      </c>
      <c r="T341" s="67">
        <v>0</v>
      </c>
      <c r="U341" s="69">
        <v>0</v>
      </c>
      <c r="V341" s="67">
        <v>3.3403383365000101</v>
      </c>
      <c r="W341" s="70">
        <v>41.9234425518978</v>
      </c>
      <c r="X341" s="67">
        <v>0.46722243460000001</v>
      </c>
      <c r="Y341" s="69">
        <v>1.4542093413403701</v>
      </c>
    </row>
    <row r="342" spans="1:25" customFormat="1" x14ac:dyDescent="0.3">
      <c r="A342" s="58" t="s">
        <v>195</v>
      </c>
      <c r="B342" s="59">
        <v>170.14858171770101</v>
      </c>
      <c r="C342" s="60">
        <v>0.25018636408713801</v>
      </c>
      <c r="D342" s="59">
        <v>110.6649599112</v>
      </c>
      <c r="E342" s="64">
        <v>0.32454571015837302</v>
      </c>
      <c r="F342" s="59">
        <v>12.905260521300001</v>
      </c>
      <c r="G342" s="60">
        <v>0.25609754016589298</v>
      </c>
      <c r="H342" s="59">
        <v>19.681448482099999</v>
      </c>
      <c r="I342" s="60">
        <v>0.192938434151397</v>
      </c>
      <c r="J342" s="61">
        <v>0.38378541200000099</v>
      </c>
      <c r="K342" s="62">
        <v>8.1251252357800201</v>
      </c>
      <c r="L342" s="61">
        <v>8.2423770318999896</v>
      </c>
      <c r="M342" s="62">
        <v>37.192534703013798</v>
      </c>
      <c r="N342" s="61">
        <v>0</v>
      </c>
      <c r="O342" s="62">
        <v>0</v>
      </c>
      <c r="P342" s="61">
        <v>0</v>
      </c>
      <c r="Q342" s="62">
        <v>0</v>
      </c>
      <c r="R342" s="59">
        <v>12.369860488500001</v>
      </c>
      <c r="S342" s="63">
        <v>0.119907517329939</v>
      </c>
      <c r="T342" s="61">
        <v>0</v>
      </c>
      <c r="U342" s="62">
        <v>0</v>
      </c>
      <c r="V342" s="61">
        <v>0.2412093257</v>
      </c>
      <c r="W342" s="62">
        <v>3.0273356439580401</v>
      </c>
      <c r="X342" s="61">
        <v>5.6596805449999898</v>
      </c>
      <c r="Y342" s="62">
        <v>17.615507535693499</v>
      </c>
    </row>
    <row r="343" spans="1:25" customFormat="1" x14ac:dyDescent="0.3">
      <c r="A343" s="58" t="s">
        <v>196</v>
      </c>
      <c r="B343" s="65">
        <v>137.77204177319999</v>
      </c>
      <c r="C343" s="66">
        <v>0.202579920773519</v>
      </c>
      <c r="D343" s="65">
        <v>96.002055754600093</v>
      </c>
      <c r="E343" s="64">
        <v>0.28154399899066002</v>
      </c>
      <c r="F343" s="65">
        <v>6.41097094369999</v>
      </c>
      <c r="G343" s="66">
        <v>0.127222064680272</v>
      </c>
      <c r="H343" s="65">
        <v>23.269490878100001</v>
      </c>
      <c r="I343" s="66">
        <v>0.22811223155673899</v>
      </c>
      <c r="J343" s="67">
        <v>0.80450683950000001</v>
      </c>
      <c r="K343" s="69">
        <v>17.032223267462498</v>
      </c>
      <c r="L343" s="67">
        <v>2.1552739889999999</v>
      </c>
      <c r="M343" s="69">
        <v>9.7253622735463896</v>
      </c>
      <c r="N343" s="67">
        <v>1.543758891</v>
      </c>
      <c r="O343" s="69">
        <v>17.2762106905659</v>
      </c>
      <c r="P343" s="67">
        <v>0.785445984199999</v>
      </c>
      <c r="Q343" s="69">
        <v>14.4059582496046</v>
      </c>
      <c r="R343" s="65">
        <v>0.61772222939999999</v>
      </c>
      <c r="S343" s="63">
        <v>5.98790414780588E-3</v>
      </c>
      <c r="T343" s="67">
        <v>2.1710714390999999</v>
      </c>
      <c r="U343" s="70">
        <v>100</v>
      </c>
      <c r="V343" s="67">
        <v>0</v>
      </c>
      <c r="W343" s="69">
        <v>0</v>
      </c>
      <c r="X343" s="67">
        <v>4.0117448245999903</v>
      </c>
      <c r="Y343" s="69">
        <v>12.486379863162499</v>
      </c>
    </row>
    <row r="344" spans="1:25" customFormat="1" x14ac:dyDescent="0.3">
      <c r="A344" s="58" t="s">
        <v>197</v>
      </c>
      <c r="B344" s="59">
        <v>89.265708260699995</v>
      </c>
      <c r="C344" s="60">
        <v>0.13125623946993201</v>
      </c>
      <c r="D344" s="59">
        <v>27.894817266499999</v>
      </c>
      <c r="E344" s="63">
        <v>8.1806773225768306E-2</v>
      </c>
      <c r="F344" s="59">
        <v>6.1799779058000102</v>
      </c>
      <c r="G344" s="60">
        <v>0.122638139489145</v>
      </c>
      <c r="H344" s="59">
        <v>25.436271853499999</v>
      </c>
      <c r="I344" s="64">
        <v>0.24935331698411101</v>
      </c>
      <c r="J344" s="61">
        <v>1.6675188544999999</v>
      </c>
      <c r="K344" s="62">
        <v>35.303060257634101</v>
      </c>
      <c r="L344" s="61">
        <v>2.5386327125000001</v>
      </c>
      <c r="M344" s="62">
        <v>11.455213088704999</v>
      </c>
      <c r="N344" s="61">
        <v>3.4519900876</v>
      </c>
      <c r="O344" s="62">
        <v>38.6312321197329</v>
      </c>
      <c r="P344" s="61">
        <v>0</v>
      </c>
      <c r="Q344" s="62">
        <v>0</v>
      </c>
      <c r="R344" s="59">
        <v>12.298136599999999</v>
      </c>
      <c r="S344" s="60">
        <v>0.119212260224066</v>
      </c>
      <c r="T344" s="61">
        <v>0</v>
      </c>
      <c r="U344" s="62">
        <v>0</v>
      </c>
      <c r="V344" s="61">
        <v>1.0537941932999999</v>
      </c>
      <c r="W344" s="62">
        <v>13.2258100449269</v>
      </c>
      <c r="X344" s="61">
        <v>8.7445687870000004</v>
      </c>
      <c r="Y344" s="70">
        <v>27.217086925493401</v>
      </c>
    </row>
    <row r="345" spans="1:25" customFormat="1" x14ac:dyDescent="0.3">
      <c r="A345" s="58" t="s">
        <v>198</v>
      </c>
      <c r="B345" s="65">
        <v>66.916894795500099</v>
      </c>
      <c r="C345" s="66">
        <v>9.8394558660879594E-2</v>
      </c>
      <c r="D345" s="65">
        <v>0</v>
      </c>
      <c r="E345" s="63">
        <v>0</v>
      </c>
      <c r="F345" s="65">
        <v>7.3204621842000099</v>
      </c>
      <c r="G345" s="66">
        <v>0.14527040001686201</v>
      </c>
      <c r="H345" s="65">
        <v>29.149396981799999</v>
      </c>
      <c r="I345" s="64">
        <v>0.28575330800682303</v>
      </c>
      <c r="J345" s="67">
        <v>0.8474197604</v>
      </c>
      <c r="K345" s="69">
        <v>17.940733194217099</v>
      </c>
      <c r="L345" s="67">
        <v>13.948551888000001</v>
      </c>
      <c r="M345" s="70">
        <v>62.940823762783097</v>
      </c>
      <c r="N345" s="67">
        <v>1.8626655860000001</v>
      </c>
      <c r="O345" s="69">
        <v>20.845096535092502</v>
      </c>
      <c r="P345" s="67">
        <v>1.0439138795</v>
      </c>
      <c r="Q345" s="69">
        <v>19.1465486701508</v>
      </c>
      <c r="R345" s="65">
        <v>8.0640083934</v>
      </c>
      <c r="S345" s="66">
        <v>7.8168644430494996E-2</v>
      </c>
      <c r="T345" s="67">
        <v>0</v>
      </c>
      <c r="U345" s="69">
        <v>0</v>
      </c>
      <c r="V345" s="67">
        <v>1.0537941932999999</v>
      </c>
      <c r="W345" s="69">
        <v>13.2258100449269</v>
      </c>
      <c r="X345" s="67">
        <v>3.6266819288999899</v>
      </c>
      <c r="Y345" s="69">
        <v>11.287888484190301</v>
      </c>
    </row>
    <row r="346" spans="1:25" customFormat="1" ht="25.5" customHeight="1" x14ac:dyDescent="0.3">
      <c r="A346" s="72" t="s">
        <v>199</v>
      </c>
      <c r="B346" s="59">
        <v>16.227938022499899</v>
      </c>
      <c r="C346" s="60">
        <v>2.3861549532142499E-2</v>
      </c>
      <c r="D346" s="59">
        <v>11.8605676969</v>
      </c>
      <c r="E346" s="60">
        <v>3.4783334934207003E-2</v>
      </c>
      <c r="F346" s="59">
        <v>2.8552667847000102</v>
      </c>
      <c r="G346" s="60">
        <v>5.6661142087923499E-2</v>
      </c>
      <c r="H346" s="59">
        <v>0</v>
      </c>
      <c r="I346" s="60">
        <v>0</v>
      </c>
      <c r="J346" s="61">
        <v>0</v>
      </c>
      <c r="K346" s="62">
        <v>0</v>
      </c>
      <c r="L346" s="61">
        <v>0.63274446689999897</v>
      </c>
      <c r="M346" s="62">
        <v>2.85516792695097</v>
      </c>
      <c r="N346" s="61">
        <v>0</v>
      </c>
      <c r="O346" s="62">
        <v>0</v>
      </c>
      <c r="P346" s="61">
        <v>0</v>
      </c>
      <c r="Q346" s="62">
        <v>0</v>
      </c>
      <c r="R346" s="59">
        <v>0.87935907400000002</v>
      </c>
      <c r="S346" s="60">
        <v>8.5240867108340706E-3</v>
      </c>
      <c r="T346" s="61">
        <v>0</v>
      </c>
      <c r="U346" s="62">
        <v>0</v>
      </c>
      <c r="V346" s="61">
        <v>0</v>
      </c>
      <c r="W346" s="62">
        <v>0</v>
      </c>
      <c r="X346" s="61">
        <v>0</v>
      </c>
      <c r="Y346" s="62">
        <v>0</v>
      </c>
    </row>
    <row r="347" spans="1:25" customFormat="1" x14ac:dyDescent="0.3">
      <c r="A347" s="58" t="s">
        <v>38</v>
      </c>
      <c r="B347" s="65">
        <v>54.002243890999999</v>
      </c>
      <c r="C347" s="66">
        <v>7.9404864355861401E-2</v>
      </c>
      <c r="D347" s="65">
        <v>13.8634632699</v>
      </c>
      <c r="E347" s="63">
        <v>4.0657201121245302E-2</v>
      </c>
      <c r="F347" s="65">
        <v>0.77030653309999997</v>
      </c>
      <c r="G347" s="66">
        <v>1.52862941414495E-2</v>
      </c>
      <c r="H347" s="65">
        <v>13.6258318175</v>
      </c>
      <c r="I347" s="66">
        <v>0.13357485640702299</v>
      </c>
      <c r="J347" s="67">
        <v>1.0653112413000001</v>
      </c>
      <c r="K347" s="69">
        <v>22.5537161653418</v>
      </c>
      <c r="L347" s="67">
        <v>2.4320700596</v>
      </c>
      <c r="M347" s="69">
        <v>10.9743645239415</v>
      </c>
      <c r="N347" s="67">
        <v>0.88364190840000001</v>
      </c>
      <c r="O347" s="69">
        <v>9.8888394253349006</v>
      </c>
      <c r="P347" s="67">
        <v>0</v>
      </c>
      <c r="Q347" s="69">
        <v>0</v>
      </c>
      <c r="R347" s="65">
        <v>8.0572342109000008</v>
      </c>
      <c r="S347" s="66">
        <v>7.8102978742004003E-2</v>
      </c>
      <c r="T347" s="67">
        <v>0.34447959500000003</v>
      </c>
      <c r="U347" s="69">
        <v>15.866801469361199</v>
      </c>
      <c r="V347" s="67">
        <v>2.6650684675999901</v>
      </c>
      <c r="W347" s="70">
        <v>33.448361675653601</v>
      </c>
      <c r="X347" s="67">
        <v>10.2948367877</v>
      </c>
      <c r="Y347" s="70">
        <v>32.042228102905099</v>
      </c>
    </row>
    <row r="348" spans="1:25" customFormat="1" x14ac:dyDescent="0.3">
      <c r="A348" s="71" t="s">
        <v>1</v>
      </c>
    </row>
    <row r="349" spans="1:25" customFormat="1" x14ac:dyDescent="0.3">
      <c r="A349" s="71" t="s">
        <v>1</v>
      </c>
    </row>
    <row r="350" spans="1:25" customFormat="1" x14ac:dyDescent="0.3">
      <c r="A350" s="53" t="s">
        <v>200</v>
      </c>
    </row>
    <row r="351" spans="1:25" customFormat="1" x14ac:dyDescent="0.3">
      <c r="A351" s="54" t="s">
        <v>1</v>
      </c>
    </row>
    <row r="352" spans="1:25" customFormat="1" ht="25.5" customHeight="1" x14ac:dyDescent="0.3">
      <c r="A352" s="115" t="s">
        <v>1</v>
      </c>
      <c r="B352" s="114" t="s">
        <v>501</v>
      </c>
      <c r="C352" s="114" t="s">
        <v>1</v>
      </c>
      <c r="D352" s="114" t="s">
        <v>53</v>
      </c>
      <c r="E352" s="114" t="s">
        <v>1</v>
      </c>
      <c r="F352" s="114" t="s">
        <v>54</v>
      </c>
      <c r="G352" s="114" t="s">
        <v>1</v>
      </c>
      <c r="H352" s="117" t="s">
        <v>55</v>
      </c>
      <c r="I352" s="117" t="s">
        <v>1</v>
      </c>
      <c r="J352" s="117" t="s">
        <v>56</v>
      </c>
      <c r="K352" s="117" t="s">
        <v>1</v>
      </c>
      <c r="L352" s="117" t="s">
        <v>57</v>
      </c>
      <c r="M352" s="117" t="s">
        <v>1</v>
      </c>
      <c r="N352" s="117" t="s">
        <v>58</v>
      </c>
      <c r="O352" s="117" t="s">
        <v>1</v>
      </c>
      <c r="P352" s="117" t="s">
        <v>59</v>
      </c>
      <c r="Q352" s="117" t="s">
        <v>1</v>
      </c>
      <c r="R352" s="117" t="s">
        <v>60</v>
      </c>
      <c r="S352" s="117" t="s">
        <v>1</v>
      </c>
      <c r="T352" s="114" t="s">
        <v>61</v>
      </c>
      <c r="U352" s="114" t="s">
        <v>1</v>
      </c>
      <c r="V352" s="114" t="s">
        <v>62</v>
      </c>
      <c r="W352" s="114" t="s">
        <v>1</v>
      </c>
      <c r="X352" s="114" t="s">
        <v>63</v>
      </c>
      <c r="Y352" s="114" t="s">
        <v>1</v>
      </c>
    </row>
    <row r="353" spans="1:25" customFormat="1" x14ac:dyDescent="0.3">
      <c r="A353" s="116" t="s">
        <v>1</v>
      </c>
      <c r="B353" s="55" t="s">
        <v>14</v>
      </c>
      <c r="C353" s="55" t="s">
        <v>15</v>
      </c>
      <c r="D353" s="55" t="s">
        <v>14</v>
      </c>
      <c r="E353" s="55" t="s">
        <v>15</v>
      </c>
      <c r="F353" s="55" t="s">
        <v>14</v>
      </c>
      <c r="G353" s="55" t="s">
        <v>15</v>
      </c>
      <c r="H353" s="55" t="s">
        <v>14</v>
      </c>
      <c r="I353" s="55" t="s">
        <v>15</v>
      </c>
      <c r="J353" s="55" t="s">
        <v>14</v>
      </c>
      <c r="K353" s="55" t="s">
        <v>15</v>
      </c>
      <c r="L353" s="55" t="s">
        <v>14</v>
      </c>
      <c r="M353" s="55" t="s">
        <v>15</v>
      </c>
      <c r="N353" s="55" t="s">
        <v>14</v>
      </c>
      <c r="O353" s="55" t="s">
        <v>15</v>
      </c>
      <c r="P353" s="55" t="s">
        <v>14</v>
      </c>
      <c r="Q353" s="55" t="s">
        <v>15</v>
      </c>
      <c r="R353" s="55" t="s">
        <v>14</v>
      </c>
      <c r="S353" s="55" t="s">
        <v>15</v>
      </c>
      <c r="T353" s="55" t="s">
        <v>14</v>
      </c>
      <c r="U353" s="55" t="s">
        <v>15</v>
      </c>
      <c r="V353" s="55" t="s">
        <v>14</v>
      </c>
      <c r="W353" s="55" t="s">
        <v>15</v>
      </c>
      <c r="X353" s="55" t="s">
        <v>14</v>
      </c>
      <c r="Y353" s="55" t="s">
        <v>15</v>
      </c>
    </row>
    <row r="354" spans="1:25" customFormat="1" x14ac:dyDescent="0.3">
      <c r="A354" s="56" t="s">
        <v>16</v>
      </c>
      <c r="B354" s="57">
        <v>680.08735143709998</v>
      </c>
      <c r="C354" s="57">
        <v>680.08735143709998</v>
      </c>
      <c r="D354" s="57">
        <v>340.98420175450002</v>
      </c>
      <c r="E354" s="57">
        <v>340.98420175450002</v>
      </c>
      <c r="F354" s="57">
        <v>50.3919737493</v>
      </c>
      <c r="G354" s="57">
        <v>50.3919737493</v>
      </c>
      <c r="H354" s="57">
        <v>102.0089572545</v>
      </c>
      <c r="I354" s="57">
        <v>102.0089572545</v>
      </c>
      <c r="J354" s="57">
        <v>4.7234399577000001</v>
      </c>
      <c r="K354" s="57">
        <v>4.7234399577000001</v>
      </c>
      <c r="L354" s="57">
        <v>22.161374850400001</v>
      </c>
      <c r="M354" s="57">
        <v>22.161374850400001</v>
      </c>
      <c r="N354" s="57">
        <v>8.9357493876999996</v>
      </c>
      <c r="O354" s="57">
        <v>8.9357493876999996</v>
      </c>
      <c r="P354" s="57">
        <v>5.4522300467000004</v>
      </c>
      <c r="Q354" s="57">
        <v>5.4522300467000004</v>
      </c>
      <c r="R354" s="57">
        <v>103.16167629810001</v>
      </c>
      <c r="S354" s="57">
        <v>103.16167629810001</v>
      </c>
      <c r="T354" s="57">
        <v>2.1710714390999999</v>
      </c>
      <c r="U354" s="57">
        <v>2.1710714390999999</v>
      </c>
      <c r="V354" s="57">
        <v>7.9677100285</v>
      </c>
      <c r="W354" s="57">
        <v>7.9677100285</v>
      </c>
      <c r="X354" s="57">
        <v>32.128966670600001</v>
      </c>
      <c r="Y354" s="57">
        <v>32.128966670600001</v>
      </c>
    </row>
    <row r="355" spans="1:25" customFormat="1" ht="22.8" x14ac:dyDescent="0.3">
      <c r="A355" s="72" t="s">
        <v>186</v>
      </c>
      <c r="B355" s="59">
        <v>139.1388786606</v>
      </c>
      <c r="C355" s="60">
        <v>0.20458971684532001</v>
      </c>
      <c r="D355" s="59">
        <v>81.071218985500096</v>
      </c>
      <c r="E355" s="60">
        <v>0.23775652528286101</v>
      </c>
      <c r="F355" s="59">
        <v>16.273952551699999</v>
      </c>
      <c r="G355" s="60">
        <v>0.32294731364686902</v>
      </c>
      <c r="H355" s="59">
        <v>14.152066175500099</v>
      </c>
      <c r="I355" s="60">
        <v>0.13873356376138901</v>
      </c>
      <c r="J355" s="61">
        <v>0.38378541200000099</v>
      </c>
      <c r="K355" s="62">
        <v>8.1251252357800201</v>
      </c>
      <c r="L355" s="61">
        <v>5.53057989190002</v>
      </c>
      <c r="M355" s="62">
        <v>24.955942170709601</v>
      </c>
      <c r="N355" s="61">
        <v>0</v>
      </c>
      <c r="O355" s="62">
        <v>0</v>
      </c>
      <c r="P355" s="61">
        <v>0</v>
      </c>
      <c r="Q355" s="62">
        <v>0</v>
      </c>
      <c r="R355" s="59">
        <v>19.156861443099999</v>
      </c>
      <c r="S355" s="60">
        <v>0.18569746179524599</v>
      </c>
      <c r="T355" s="61">
        <v>0</v>
      </c>
      <c r="U355" s="62">
        <v>0</v>
      </c>
      <c r="V355" s="61">
        <v>0.2412093257</v>
      </c>
      <c r="W355" s="62">
        <v>3.0273356439580401</v>
      </c>
      <c r="X355" s="61">
        <v>2.3292048751999999</v>
      </c>
      <c r="Y355" s="62">
        <v>7.2495480451643903</v>
      </c>
    </row>
    <row r="356" spans="1:25" customFormat="1" x14ac:dyDescent="0.3">
      <c r="A356" s="72" t="s">
        <v>187</v>
      </c>
      <c r="B356" s="65">
        <v>47.796976050700103</v>
      </c>
      <c r="C356" s="66">
        <v>7.0280642552312894E-2</v>
      </c>
      <c r="D356" s="65">
        <v>1.5488698308</v>
      </c>
      <c r="E356" s="63">
        <v>4.5423507095942997E-3</v>
      </c>
      <c r="F356" s="65">
        <v>4.5146386537000103</v>
      </c>
      <c r="G356" s="66">
        <v>8.9590431130170095E-2</v>
      </c>
      <c r="H356" s="65">
        <v>10.385849673999999</v>
      </c>
      <c r="I356" s="66">
        <v>0.101813114784504</v>
      </c>
      <c r="J356" s="67">
        <v>0.80231761040000005</v>
      </c>
      <c r="K356" s="69">
        <v>16.9858750737815</v>
      </c>
      <c r="L356" s="67">
        <v>3.1890406273999998</v>
      </c>
      <c r="M356" s="69">
        <v>14.390084771037699</v>
      </c>
      <c r="N356" s="67">
        <v>1.543758891</v>
      </c>
      <c r="O356" s="69">
        <v>17.2762106905659</v>
      </c>
      <c r="P356" s="67">
        <v>2.76500777819999</v>
      </c>
      <c r="Q356" s="70">
        <v>50.713336644214799</v>
      </c>
      <c r="R356" s="65">
        <v>21.2387906268</v>
      </c>
      <c r="S356" s="64">
        <v>0.20587868856868499</v>
      </c>
      <c r="T356" s="67">
        <v>0</v>
      </c>
      <c r="U356" s="69">
        <v>0</v>
      </c>
      <c r="V356" s="67">
        <v>0</v>
      </c>
      <c r="W356" s="69">
        <v>0</v>
      </c>
      <c r="X356" s="67">
        <v>1.8087023583999999</v>
      </c>
      <c r="Y356" s="69">
        <v>5.6295067841539801</v>
      </c>
    </row>
    <row r="357" spans="1:25" customFormat="1" x14ac:dyDescent="0.3">
      <c r="A357" s="58" t="s">
        <v>188</v>
      </c>
      <c r="B357" s="59">
        <v>96.776945444099994</v>
      </c>
      <c r="C357" s="60">
        <v>0.14230075774766199</v>
      </c>
      <c r="D357" s="59">
        <v>42.0432336991</v>
      </c>
      <c r="E357" s="60">
        <v>0.123299652836615</v>
      </c>
      <c r="F357" s="59">
        <v>8.4444827659000001</v>
      </c>
      <c r="G357" s="60">
        <v>0.167575947866446</v>
      </c>
      <c r="H357" s="59">
        <v>16.023330934699999</v>
      </c>
      <c r="I357" s="60">
        <v>0.15707768578325701</v>
      </c>
      <c r="J357" s="61">
        <v>0</v>
      </c>
      <c r="K357" s="62">
        <v>0</v>
      </c>
      <c r="L357" s="61">
        <v>0.80154546510000002</v>
      </c>
      <c r="M357" s="62">
        <v>3.6168580266829999</v>
      </c>
      <c r="N357" s="61">
        <v>2.6648625248000002</v>
      </c>
      <c r="O357" s="62">
        <v>29.822485044938301</v>
      </c>
      <c r="P357" s="61">
        <v>0.61772222939999999</v>
      </c>
      <c r="Q357" s="62">
        <v>11.3297169068257</v>
      </c>
      <c r="R357" s="59">
        <v>24.0768885144</v>
      </c>
      <c r="S357" s="64">
        <v>0.23338985346483199</v>
      </c>
      <c r="T357" s="61">
        <v>0</v>
      </c>
      <c r="U357" s="62">
        <v>0</v>
      </c>
      <c r="V357" s="61">
        <v>1.7210938987000099</v>
      </c>
      <c r="W357" s="62">
        <v>21.600860128490599</v>
      </c>
      <c r="X357" s="61">
        <v>0.38378541199999999</v>
      </c>
      <c r="Y357" s="62">
        <v>1.1945152669699399</v>
      </c>
    </row>
    <row r="358" spans="1:25" customFormat="1" ht="25.5" customHeight="1" x14ac:dyDescent="0.3">
      <c r="A358" s="72" t="s">
        <v>189</v>
      </c>
      <c r="B358" s="65">
        <v>25.642574247299901</v>
      </c>
      <c r="C358" s="66">
        <v>3.7704824524547299E-2</v>
      </c>
      <c r="D358" s="65">
        <v>18.047628950899998</v>
      </c>
      <c r="E358" s="66">
        <v>5.2928050208888702E-2</v>
      </c>
      <c r="F358" s="65">
        <v>0.46049675449999899</v>
      </c>
      <c r="G358" s="66">
        <v>9.1382956498384203E-3</v>
      </c>
      <c r="H358" s="65">
        <v>5.4146501692999998</v>
      </c>
      <c r="I358" s="66">
        <v>5.3080144283713299E-2</v>
      </c>
      <c r="J358" s="67">
        <v>0</v>
      </c>
      <c r="K358" s="69">
        <v>0</v>
      </c>
      <c r="L358" s="67">
        <v>0</v>
      </c>
      <c r="M358" s="69">
        <v>0</v>
      </c>
      <c r="N358" s="67">
        <v>0</v>
      </c>
      <c r="O358" s="69">
        <v>0</v>
      </c>
      <c r="P358" s="67">
        <v>0</v>
      </c>
      <c r="Q358" s="69">
        <v>0</v>
      </c>
      <c r="R358" s="65">
        <v>1.7197983725999999</v>
      </c>
      <c r="S358" s="66">
        <v>1.66709037145771E-2</v>
      </c>
      <c r="T358" s="67">
        <v>0</v>
      </c>
      <c r="U358" s="69">
        <v>0</v>
      </c>
      <c r="V358" s="67">
        <v>0</v>
      </c>
      <c r="W358" s="69">
        <v>0</v>
      </c>
      <c r="X358" s="67">
        <v>0</v>
      </c>
      <c r="Y358" s="69">
        <v>0</v>
      </c>
    </row>
    <row r="359" spans="1:25" customFormat="1" x14ac:dyDescent="0.3">
      <c r="A359" s="58" t="s">
        <v>190</v>
      </c>
      <c r="B359" s="59">
        <v>117.135582028</v>
      </c>
      <c r="C359" s="60">
        <v>0.172236083762592</v>
      </c>
      <c r="D359" s="59">
        <v>69.917458282199902</v>
      </c>
      <c r="E359" s="60">
        <v>0.20504603416359701</v>
      </c>
      <c r="F359" s="59">
        <v>7.26250333900001</v>
      </c>
      <c r="G359" s="60">
        <v>0.14412023976538299</v>
      </c>
      <c r="H359" s="59">
        <v>17.513538802900001</v>
      </c>
      <c r="I359" s="60">
        <v>0.17168628397215999</v>
      </c>
      <c r="J359" s="61">
        <v>0</v>
      </c>
      <c r="K359" s="62">
        <v>0</v>
      </c>
      <c r="L359" s="61">
        <v>1.2079830352000001</v>
      </c>
      <c r="M359" s="62">
        <v>5.4508488004668898</v>
      </c>
      <c r="N359" s="61">
        <v>1.6163481718999999</v>
      </c>
      <c r="O359" s="62">
        <v>18.088557565467202</v>
      </c>
      <c r="P359" s="61">
        <v>0.49860807070000002</v>
      </c>
      <c r="Q359" s="62">
        <v>9.1450299497503007</v>
      </c>
      <c r="R359" s="59">
        <v>16.530488715600001</v>
      </c>
      <c r="S359" s="60">
        <v>0.16023865944009</v>
      </c>
      <c r="T359" s="61">
        <v>0</v>
      </c>
      <c r="U359" s="62">
        <v>0</v>
      </c>
      <c r="V359" s="61">
        <v>1.6812292042000001</v>
      </c>
      <c r="W359" s="62">
        <v>21.100531999612802</v>
      </c>
      <c r="X359" s="61">
        <v>0.90742440629999999</v>
      </c>
      <c r="Y359" s="62">
        <v>2.8243186766736201</v>
      </c>
    </row>
    <row r="360" spans="1:25" customFormat="1" x14ac:dyDescent="0.3">
      <c r="A360" s="58" t="s">
        <v>191</v>
      </c>
      <c r="B360" s="65">
        <v>3.0032654759000001</v>
      </c>
      <c r="C360" s="66">
        <v>4.4159996058649896E-3</v>
      </c>
      <c r="D360" s="65">
        <v>2.2178194916999998</v>
      </c>
      <c r="E360" s="66">
        <v>6.5041708099332204E-3</v>
      </c>
      <c r="F360" s="65">
        <v>0</v>
      </c>
      <c r="G360" s="66">
        <v>0</v>
      </c>
      <c r="H360" s="65">
        <v>0</v>
      </c>
      <c r="I360" s="66">
        <v>0</v>
      </c>
      <c r="J360" s="67">
        <v>0</v>
      </c>
      <c r="K360" s="69">
        <v>0</v>
      </c>
      <c r="L360" s="67">
        <v>0</v>
      </c>
      <c r="M360" s="69">
        <v>0</v>
      </c>
      <c r="N360" s="67">
        <v>0</v>
      </c>
      <c r="O360" s="69">
        <v>0</v>
      </c>
      <c r="P360" s="67">
        <v>0.785445984199999</v>
      </c>
      <c r="Q360" s="70">
        <v>14.4059582496046</v>
      </c>
      <c r="R360" s="65">
        <v>0</v>
      </c>
      <c r="S360" s="66">
        <v>0</v>
      </c>
      <c r="T360" s="67">
        <v>0</v>
      </c>
      <c r="U360" s="69">
        <v>0</v>
      </c>
      <c r="V360" s="67">
        <v>0</v>
      </c>
      <c r="W360" s="69">
        <v>0</v>
      </c>
      <c r="X360" s="67">
        <v>0</v>
      </c>
      <c r="Y360" s="69">
        <v>0</v>
      </c>
    </row>
    <row r="361" spans="1:25" customFormat="1" x14ac:dyDescent="0.3">
      <c r="A361" s="58" t="s">
        <v>159</v>
      </c>
      <c r="B361" s="59">
        <v>16.249749181699901</v>
      </c>
      <c r="C361" s="60">
        <v>2.3893620646469101E-2</v>
      </c>
      <c r="D361" s="59">
        <v>2.3619289325000001</v>
      </c>
      <c r="E361" s="60">
        <v>6.9267987207235204E-3</v>
      </c>
      <c r="F361" s="59">
        <v>0</v>
      </c>
      <c r="G361" s="60">
        <v>0</v>
      </c>
      <c r="H361" s="59">
        <v>3.6941228463</v>
      </c>
      <c r="I361" s="60">
        <v>3.6213710498810503E-2</v>
      </c>
      <c r="J361" s="61">
        <v>0</v>
      </c>
      <c r="K361" s="62">
        <v>0</v>
      </c>
      <c r="L361" s="61">
        <v>3.3859529780000002</v>
      </c>
      <c r="M361" s="70">
        <v>15.278623284235801</v>
      </c>
      <c r="N361" s="61">
        <v>0</v>
      </c>
      <c r="O361" s="62">
        <v>0</v>
      </c>
      <c r="P361" s="61">
        <v>0</v>
      </c>
      <c r="Q361" s="62">
        <v>0</v>
      </c>
      <c r="R361" s="59">
        <v>5.1486352925999999</v>
      </c>
      <c r="S361" s="60">
        <v>4.9908410539222903E-2</v>
      </c>
      <c r="T361" s="61">
        <v>0</v>
      </c>
      <c r="U361" s="62">
        <v>0</v>
      </c>
      <c r="V361" s="61">
        <v>1.65910913229999</v>
      </c>
      <c r="W361" s="70">
        <v>20.822910552284998</v>
      </c>
      <c r="X361" s="61">
        <v>0</v>
      </c>
      <c r="Y361" s="62">
        <v>0</v>
      </c>
    </row>
    <row r="362" spans="1:25" customFormat="1" x14ac:dyDescent="0.3">
      <c r="A362" s="58" t="s">
        <v>192</v>
      </c>
      <c r="B362" s="65">
        <v>25.038180752199999</v>
      </c>
      <c r="C362" s="66">
        <v>3.68161247217604E-2</v>
      </c>
      <c r="D362" s="65">
        <v>17.902169828200002</v>
      </c>
      <c r="E362" s="66">
        <v>5.2501464103281603E-2</v>
      </c>
      <c r="F362" s="65">
        <v>2.0598969751000098</v>
      </c>
      <c r="G362" s="66">
        <v>4.0877481508225601E-2</v>
      </c>
      <c r="H362" s="65">
        <v>2.7080698408999999</v>
      </c>
      <c r="I362" s="66">
        <v>2.65473730325828E-2</v>
      </c>
      <c r="J362" s="67">
        <v>0</v>
      </c>
      <c r="K362" s="69">
        <v>0</v>
      </c>
      <c r="L362" s="67">
        <v>0</v>
      </c>
      <c r="M362" s="69">
        <v>0</v>
      </c>
      <c r="N362" s="67">
        <v>0</v>
      </c>
      <c r="O362" s="69">
        <v>0</v>
      </c>
      <c r="P362" s="67">
        <v>0</v>
      </c>
      <c r="Q362" s="69">
        <v>0</v>
      </c>
      <c r="R362" s="65">
        <v>2.3680441079999999</v>
      </c>
      <c r="S362" s="66">
        <v>2.2954688145597899E-2</v>
      </c>
      <c r="T362" s="67">
        <v>0</v>
      </c>
      <c r="U362" s="69">
        <v>0</v>
      </c>
      <c r="V362" s="67">
        <v>0</v>
      </c>
      <c r="W362" s="69">
        <v>0</v>
      </c>
      <c r="X362" s="67">
        <v>0</v>
      </c>
      <c r="Y362" s="69">
        <v>0</v>
      </c>
    </row>
    <row r="363" spans="1:25" customFormat="1" x14ac:dyDescent="0.3">
      <c r="A363" s="58" t="s">
        <v>193</v>
      </c>
      <c r="B363" s="59">
        <v>8.7816710980000003</v>
      </c>
      <c r="C363" s="60">
        <v>1.29125634809166E-2</v>
      </c>
      <c r="D363" s="59">
        <v>4.0724039606999902</v>
      </c>
      <c r="E363" s="60">
        <v>1.1943086922343801E-2</v>
      </c>
      <c r="F363" s="59">
        <v>1.6812292042000001</v>
      </c>
      <c r="G363" s="60">
        <v>3.3363035402505001E-2</v>
      </c>
      <c r="H363" s="59">
        <v>0.76249902970000005</v>
      </c>
      <c r="I363" s="60">
        <v>7.4748242725161604E-3</v>
      </c>
      <c r="J363" s="61">
        <v>0</v>
      </c>
      <c r="K363" s="62">
        <v>0</v>
      </c>
      <c r="L363" s="61">
        <v>0</v>
      </c>
      <c r="M363" s="62">
        <v>0</v>
      </c>
      <c r="N363" s="61">
        <v>0</v>
      </c>
      <c r="O363" s="62">
        <v>0</v>
      </c>
      <c r="P363" s="61">
        <v>0</v>
      </c>
      <c r="Q363" s="62">
        <v>0</v>
      </c>
      <c r="R363" s="59">
        <v>1.6772355564000001</v>
      </c>
      <c r="S363" s="60">
        <v>1.62583201105941E-2</v>
      </c>
      <c r="T363" s="61">
        <v>0</v>
      </c>
      <c r="U363" s="62">
        <v>0</v>
      </c>
      <c r="V363" s="61">
        <v>0</v>
      </c>
      <c r="W363" s="62">
        <v>0</v>
      </c>
      <c r="X363" s="61">
        <v>0.58830334699999898</v>
      </c>
      <c r="Y363" s="62">
        <v>1.83106837213764</v>
      </c>
    </row>
    <row r="364" spans="1:25" customFormat="1" ht="25.5" customHeight="1" x14ac:dyDescent="0.3">
      <c r="A364" s="72" t="s">
        <v>194</v>
      </c>
      <c r="B364" s="65">
        <v>7.5087876169999896</v>
      </c>
      <c r="C364" s="66">
        <v>1.10409164368858E-2</v>
      </c>
      <c r="D364" s="65">
        <v>2.6969422117000001</v>
      </c>
      <c r="E364" s="66">
        <v>7.9092878726438193E-3</v>
      </c>
      <c r="F364" s="65">
        <v>2.3239623835000098</v>
      </c>
      <c r="G364" s="64">
        <v>4.6117709043541497E-2</v>
      </c>
      <c r="H364" s="65">
        <v>0</v>
      </c>
      <c r="I364" s="66">
        <v>0</v>
      </c>
      <c r="J364" s="67">
        <v>0</v>
      </c>
      <c r="K364" s="69">
        <v>0</v>
      </c>
      <c r="L364" s="67">
        <v>1.6677839276999999</v>
      </c>
      <c r="M364" s="70">
        <v>7.5256338515022101</v>
      </c>
      <c r="N364" s="67">
        <v>0</v>
      </c>
      <c r="O364" s="69">
        <v>0</v>
      </c>
      <c r="P364" s="67">
        <v>0</v>
      </c>
      <c r="Q364" s="69">
        <v>0</v>
      </c>
      <c r="R364" s="65">
        <v>0.82009909410000004</v>
      </c>
      <c r="S364" s="66">
        <v>7.9496487797485003E-3</v>
      </c>
      <c r="T364" s="67">
        <v>0</v>
      </c>
      <c r="U364" s="69">
        <v>0</v>
      </c>
      <c r="V364" s="67">
        <v>0</v>
      </c>
      <c r="W364" s="69">
        <v>0</v>
      </c>
      <c r="X364" s="67">
        <v>0</v>
      </c>
      <c r="Y364" s="69">
        <v>0</v>
      </c>
    </row>
    <row r="365" spans="1:25" customFormat="1" x14ac:dyDescent="0.3">
      <c r="A365" s="58" t="s">
        <v>195</v>
      </c>
      <c r="B365" s="59">
        <v>51.453249866100101</v>
      </c>
      <c r="C365" s="60">
        <v>7.5656825196606894E-2</v>
      </c>
      <c r="D365" s="59">
        <v>37.497223361700101</v>
      </c>
      <c r="E365" s="60">
        <v>0.109967626560884</v>
      </c>
      <c r="F365" s="59">
        <v>2.5778564061</v>
      </c>
      <c r="G365" s="60">
        <v>5.1156091224464302E-2</v>
      </c>
      <c r="H365" s="59">
        <v>0.75483450320000101</v>
      </c>
      <c r="I365" s="63">
        <v>7.3996884539931102E-3</v>
      </c>
      <c r="J365" s="61">
        <v>0</v>
      </c>
      <c r="K365" s="62">
        <v>0</v>
      </c>
      <c r="L365" s="61">
        <v>3.5721548345</v>
      </c>
      <c r="M365" s="62">
        <v>16.118832241292701</v>
      </c>
      <c r="N365" s="61">
        <v>0</v>
      </c>
      <c r="O365" s="62">
        <v>0</v>
      </c>
      <c r="P365" s="61">
        <v>0</v>
      </c>
      <c r="Q365" s="62">
        <v>0</v>
      </c>
      <c r="R365" s="59">
        <v>1.8587226502</v>
      </c>
      <c r="S365" s="63">
        <v>1.8017569284440101E-2</v>
      </c>
      <c r="T365" s="61">
        <v>0</v>
      </c>
      <c r="U365" s="62">
        <v>0</v>
      </c>
      <c r="V365" s="61">
        <v>0</v>
      </c>
      <c r="W365" s="62">
        <v>0</v>
      </c>
      <c r="X365" s="61">
        <v>5.1924581103999898</v>
      </c>
      <c r="Y365" s="62">
        <v>16.161298194353101</v>
      </c>
    </row>
    <row r="366" spans="1:25" customFormat="1" x14ac:dyDescent="0.3">
      <c r="A366" s="58" t="s">
        <v>196</v>
      </c>
      <c r="B366" s="65">
        <v>55.493768872399997</v>
      </c>
      <c r="C366" s="66">
        <v>8.1598001720125393E-2</v>
      </c>
      <c r="D366" s="65">
        <v>39.855494680199897</v>
      </c>
      <c r="E366" s="66">
        <v>0.11688369864388901</v>
      </c>
      <c r="F366" s="65">
        <v>0</v>
      </c>
      <c r="G366" s="63">
        <v>0</v>
      </c>
      <c r="H366" s="65">
        <v>10.342046937799999</v>
      </c>
      <c r="I366" s="66">
        <v>0.10138371390267099</v>
      </c>
      <c r="J366" s="67">
        <v>0.80450683950000001</v>
      </c>
      <c r="K366" s="69">
        <v>17.032223267462498</v>
      </c>
      <c r="L366" s="67">
        <v>0</v>
      </c>
      <c r="M366" s="69">
        <v>0</v>
      </c>
      <c r="N366" s="67">
        <v>0</v>
      </c>
      <c r="O366" s="69">
        <v>0</v>
      </c>
      <c r="P366" s="67">
        <v>0.785445984199999</v>
      </c>
      <c r="Q366" s="69">
        <v>14.4059582496046</v>
      </c>
      <c r="R366" s="65">
        <v>0</v>
      </c>
      <c r="S366" s="63">
        <v>0</v>
      </c>
      <c r="T366" s="67">
        <v>1.8265918441</v>
      </c>
      <c r="U366" s="70">
        <v>84.133198530638793</v>
      </c>
      <c r="V366" s="67">
        <v>0</v>
      </c>
      <c r="W366" s="69">
        <v>0</v>
      </c>
      <c r="X366" s="67">
        <v>1.8796825866</v>
      </c>
      <c r="Y366" s="69">
        <v>5.8504296321488196</v>
      </c>
    </row>
    <row r="367" spans="1:25" customFormat="1" x14ac:dyDescent="0.3">
      <c r="A367" s="58" t="s">
        <v>197</v>
      </c>
      <c r="B367" s="59">
        <v>20.493580937600001</v>
      </c>
      <c r="C367" s="60">
        <v>3.0133748104996801E-2</v>
      </c>
      <c r="D367" s="59">
        <v>3.6226742722999998</v>
      </c>
      <c r="E367" s="60">
        <v>1.06241704268406E-2</v>
      </c>
      <c r="F367" s="59">
        <v>0</v>
      </c>
      <c r="G367" s="60">
        <v>0</v>
      </c>
      <c r="H367" s="59">
        <v>4.5505878272000002</v>
      </c>
      <c r="I367" s="60">
        <v>4.4609688694756802E-2</v>
      </c>
      <c r="J367" s="61">
        <v>1.6675188544999999</v>
      </c>
      <c r="K367" s="70">
        <v>35.303060257634101</v>
      </c>
      <c r="L367" s="61">
        <v>0</v>
      </c>
      <c r="M367" s="62">
        <v>0</v>
      </c>
      <c r="N367" s="61">
        <v>1.9082311966000001</v>
      </c>
      <c r="O367" s="70">
        <v>21.355021429167099</v>
      </c>
      <c r="P367" s="61">
        <v>0</v>
      </c>
      <c r="Q367" s="62">
        <v>0</v>
      </c>
      <c r="R367" s="59">
        <v>0</v>
      </c>
      <c r="S367" s="60">
        <v>0</v>
      </c>
      <c r="T367" s="61">
        <v>0</v>
      </c>
      <c r="U367" s="62">
        <v>0</v>
      </c>
      <c r="V367" s="61">
        <v>0</v>
      </c>
      <c r="W367" s="62">
        <v>0</v>
      </c>
      <c r="X367" s="61">
        <v>8.7445687870000004</v>
      </c>
      <c r="Y367" s="70">
        <v>27.217086925493401</v>
      </c>
    </row>
    <row r="368" spans="1:25" customFormat="1" x14ac:dyDescent="0.3">
      <c r="A368" s="58" t="s">
        <v>198</v>
      </c>
      <c r="B368" s="65">
        <v>4.7954381276999998</v>
      </c>
      <c r="C368" s="66">
        <v>7.0512091094867601E-3</v>
      </c>
      <c r="D368" s="65">
        <v>0</v>
      </c>
      <c r="E368" s="66">
        <v>0</v>
      </c>
      <c r="F368" s="65">
        <v>1.1673813978000001</v>
      </c>
      <c r="G368" s="66">
        <v>2.31660185331839E-2</v>
      </c>
      <c r="H368" s="65">
        <v>2.0815286954999999</v>
      </c>
      <c r="I368" s="66">
        <v>2.0405352152623599E-2</v>
      </c>
      <c r="J368" s="67">
        <v>0</v>
      </c>
      <c r="K368" s="69">
        <v>0</v>
      </c>
      <c r="L368" s="67">
        <v>0.374264031</v>
      </c>
      <c r="M368" s="69">
        <v>1.68881233013052</v>
      </c>
      <c r="N368" s="67">
        <v>0.31890669500000002</v>
      </c>
      <c r="O368" s="69">
        <v>3.5688858445266298</v>
      </c>
      <c r="P368" s="67">
        <v>0</v>
      </c>
      <c r="Q368" s="69">
        <v>0</v>
      </c>
      <c r="R368" s="65">
        <v>0.85335730840000001</v>
      </c>
      <c r="S368" s="66">
        <v>8.2720380185962207E-3</v>
      </c>
      <c r="T368" s="67">
        <v>0</v>
      </c>
      <c r="U368" s="69">
        <v>0</v>
      </c>
      <c r="V368" s="67">
        <v>0</v>
      </c>
      <c r="W368" s="69">
        <v>0</v>
      </c>
      <c r="X368" s="67">
        <v>0</v>
      </c>
      <c r="Y368" s="69">
        <v>0</v>
      </c>
    </row>
    <row r="369" spans="1:25" customFormat="1" ht="25.5" customHeight="1" x14ac:dyDescent="0.3">
      <c r="A369" s="72" t="s">
        <v>199</v>
      </c>
      <c r="B369" s="59">
        <v>7.5530032737999999</v>
      </c>
      <c r="C369" s="60">
        <v>1.1105931109937101E-2</v>
      </c>
      <c r="D369" s="59">
        <v>4.6977364891000004</v>
      </c>
      <c r="E369" s="60">
        <v>1.37769916169965E-2</v>
      </c>
      <c r="F369" s="59">
        <v>2.8552667847000102</v>
      </c>
      <c r="G369" s="64">
        <v>5.6661142087923499E-2</v>
      </c>
      <c r="H369" s="59">
        <v>0</v>
      </c>
      <c r="I369" s="60">
        <v>0</v>
      </c>
      <c r="J369" s="61">
        <v>0</v>
      </c>
      <c r="K369" s="62">
        <v>0</v>
      </c>
      <c r="L369" s="61">
        <v>0</v>
      </c>
      <c r="M369" s="62">
        <v>0</v>
      </c>
      <c r="N369" s="61">
        <v>0</v>
      </c>
      <c r="O369" s="62">
        <v>0</v>
      </c>
      <c r="P369" s="61">
        <v>0</v>
      </c>
      <c r="Q369" s="62">
        <v>0</v>
      </c>
      <c r="R369" s="59">
        <v>0</v>
      </c>
      <c r="S369" s="60">
        <v>0</v>
      </c>
      <c r="T369" s="61">
        <v>0</v>
      </c>
      <c r="U369" s="62">
        <v>0</v>
      </c>
      <c r="V369" s="61">
        <v>0</v>
      </c>
      <c r="W369" s="62">
        <v>0</v>
      </c>
      <c r="X369" s="61">
        <v>0</v>
      </c>
      <c r="Y369" s="62">
        <v>0</v>
      </c>
    </row>
    <row r="370" spans="1:25" customFormat="1" x14ac:dyDescent="0.3">
      <c r="A370" s="58" t="s">
        <v>201</v>
      </c>
      <c r="B370" s="65">
        <v>53.225699804000001</v>
      </c>
      <c r="C370" s="66">
        <v>7.8263034434515197E-2</v>
      </c>
      <c r="D370" s="65">
        <v>13.4313987779</v>
      </c>
      <c r="E370" s="63">
        <v>3.9390091120908501E-2</v>
      </c>
      <c r="F370" s="65">
        <v>0.77030653309999997</v>
      </c>
      <c r="G370" s="66">
        <v>1.52862941414495E-2</v>
      </c>
      <c r="H370" s="65">
        <v>13.6258318175</v>
      </c>
      <c r="I370" s="66">
        <v>0.13357485640702299</v>
      </c>
      <c r="J370" s="67">
        <v>1.0653112413000001</v>
      </c>
      <c r="K370" s="69">
        <v>22.5537161653418</v>
      </c>
      <c r="L370" s="67">
        <v>2.4320700596</v>
      </c>
      <c r="M370" s="69">
        <v>10.9743645239415</v>
      </c>
      <c r="N370" s="67">
        <v>0.88364190840000001</v>
      </c>
      <c r="O370" s="69">
        <v>9.8888394253349006</v>
      </c>
      <c r="P370" s="67">
        <v>0</v>
      </c>
      <c r="Q370" s="69">
        <v>0</v>
      </c>
      <c r="R370" s="65">
        <v>7.7127546158999998</v>
      </c>
      <c r="S370" s="66">
        <v>7.4763758138370301E-2</v>
      </c>
      <c r="T370" s="67">
        <v>0.34447959500000003</v>
      </c>
      <c r="U370" s="69">
        <v>15.866801469361199</v>
      </c>
      <c r="V370" s="67">
        <v>2.6650684675999901</v>
      </c>
      <c r="W370" s="70">
        <v>33.448361675653601</v>
      </c>
      <c r="X370" s="67">
        <v>10.2948367877</v>
      </c>
      <c r="Y370" s="70">
        <v>32.042228102905099</v>
      </c>
    </row>
    <row r="371" spans="1:25" customFormat="1" x14ac:dyDescent="0.3">
      <c r="A371" s="71" t="s">
        <v>1</v>
      </c>
    </row>
    <row r="372" spans="1:25" customFormat="1" x14ac:dyDescent="0.3">
      <c r="A372" s="71" t="s">
        <v>1</v>
      </c>
    </row>
    <row r="373" spans="1:25" customFormat="1" x14ac:dyDescent="0.3">
      <c r="A373" s="53" t="s">
        <v>202</v>
      </c>
    </row>
    <row r="374" spans="1:25" customFormat="1" x14ac:dyDescent="0.3">
      <c r="A374" s="54" t="s">
        <v>1</v>
      </c>
    </row>
    <row r="375" spans="1:25" customFormat="1" ht="25.5" customHeight="1" x14ac:dyDescent="0.3">
      <c r="A375" s="115" t="s">
        <v>1</v>
      </c>
      <c r="B375" s="114" t="s">
        <v>501</v>
      </c>
      <c r="C375" s="114" t="s">
        <v>1</v>
      </c>
      <c r="D375" s="114" t="s">
        <v>53</v>
      </c>
      <c r="E375" s="114" t="s">
        <v>1</v>
      </c>
      <c r="F375" s="114" t="s">
        <v>54</v>
      </c>
      <c r="G375" s="114" t="s">
        <v>1</v>
      </c>
      <c r="H375" s="117" t="s">
        <v>55</v>
      </c>
      <c r="I375" s="117" t="s">
        <v>1</v>
      </c>
      <c r="J375" s="117" t="s">
        <v>56</v>
      </c>
      <c r="K375" s="117" t="s">
        <v>1</v>
      </c>
      <c r="L375" s="117" t="s">
        <v>57</v>
      </c>
      <c r="M375" s="117" t="s">
        <v>1</v>
      </c>
      <c r="N375" s="117" t="s">
        <v>58</v>
      </c>
      <c r="O375" s="117" t="s">
        <v>1</v>
      </c>
      <c r="P375" s="117" t="s">
        <v>59</v>
      </c>
      <c r="Q375" s="117" t="s">
        <v>1</v>
      </c>
      <c r="R375" s="117" t="s">
        <v>60</v>
      </c>
      <c r="S375" s="117" t="s">
        <v>1</v>
      </c>
      <c r="T375" s="114" t="s">
        <v>61</v>
      </c>
      <c r="U375" s="114" t="s">
        <v>1</v>
      </c>
      <c r="V375" s="114" t="s">
        <v>62</v>
      </c>
      <c r="W375" s="114" t="s">
        <v>1</v>
      </c>
      <c r="X375" s="114" t="s">
        <v>63</v>
      </c>
      <c r="Y375" s="114" t="s">
        <v>1</v>
      </c>
    </row>
    <row r="376" spans="1:25" customFormat="1" x14ac:dyDescent="0.3">
      <c r="A376" s="116" t="s">
        <v>1</v>
      </c>
      <c r="B376" s="55" t="s">
        <v>14</v>
      </c>
      <c r="C376" s="55" t="s">
        <v>15</v>
      </c>
      <c r="D376" s="55" t="s">
        <v>14</v>
      </c>
      <c r="E376" s="55" t="s">
        <v>15</v>
      </c>
      <c r="F376" s="55" t="s">
        <v>14</v>
      </c>
      <c r="G376" s="55" t="s">
        <v>15</v>
      </c>
      <c r="H376" s="55" t="s">
        <v>14</v>
      </c>
      <c r="I376" s="55" t="s">
        <v>15</v>
      </c>
      <c r="J376" s="55" t="s">
        <v>14</v>
      </c>
      <c r="K376" s="55" t="s">
        <v>15</v>
      </c>
      <c r="L376" s="55" t="s">
        <v>14</v>
      </c>
      <c r="M376" s="55" t="s">
        <v>15</v>
      </c>
      <c r="N376" s="55" t="s">
        <v>14</v>
      </c>
      <c r="O376" s="55" t="s">
        <v>15</v>
      </c>
      <c r="P376" s="55" t="s">
        <v>14</v>
      </c>
      <c r="Q376" s="55" t="s">
        <v>15</v>
      </c>
      <c r="R376" s="55" t="s">
        <v>14</v>
      </c>
      <c r="S376" s="55" t="s">
        <v>15</v>
      </c>
      <c r="T376" s="55" t="s">
        <v>14</v>
      </c>
      <c r="U376" s="55" t="s">
        <v>15</v>
      </c>
      <c r="V376" s="55" t="s">
        <v>14</v>
      </c>
      <c r="W376" s="55" t="s">
        <v>15</v>
      </c>
      <c r="X376" s="55" t="s">
        <v>14</v>
      </c>
      <c r="Y376" s="55" t="s">
        <v>15</v>
      </c>
    </row>
    <row r="377" spans="1:25" customFormat="1" x14ac:dyDescent="0.3">
      <c r="A377" s="56" t="s">
        <v>16</v>
      </c>
      <c r="B377" s="57">
        <v>678.48243254470003</v>
      </c>
      <c r="C377" s="57">
        <v>678.48243254470003</v>
      </c>
      <c r="D377" s="57">
        <v>340.98420175450002</v>
      </c>
      <c r="E377" s="57">
        <v>340.98420175450002</v>
      </c>
      <c r="F377" s="57">
        <v>50.3919737493</v>
      </c>
      <c r="G377" s="57">
        <v>50.3919737493</v>
      </c>
      <c r="H377" s="57">
        <v>101.63920830329999</v>
      </c>
      <c r="I377" s="57">
        <v>101.63920830329999</v>
      </c>
      <c r="J377" s="57">
        <v>4.7234399577000001</v>
      </c>
      <c r="K377" s="57">
        <v>4.7234399577000001</v>
      </c>
      <c r="L377" s="57">
        <v>22.161374850400001</v>
      </c>
      <c r="M377" s="57">
        <v>22.161374850400001</v>
      </c>
      <c r="N377" s="57">
        <v>8.9357493876999996</v>
      </c>
      <c r="O377" s="57">
        <v>8.9357493876999996</v>
      </c>
      <c r="P377" s="57">
        <v>5.4522300467000004</v>
      </c>
      <c r="Q377" s="57">
        <v>5.4522300467000004</v>
      </c>
      <c r="R377" s="57">
        <v>101.92650635690001</v>
      </c>
      <c r="S377" s="57">
        <v>101.92650635690001</v>
      </c>
      <c r="T377" s="57">
        <v>2.1710714390999999</v>
      </c>
      <c r="U377" s="57">
        <v>2.1710714390999999</v>
      </c>
      <c r="V377" s="57">
        <v>7.9677100285</v>
      </c>
      <c r="W377" s="57">
        <v>7.9677100285</v>
      </c>
      <c r="X377" s="57">
        <v>32.128966670600001</v>
      </c>
      <c r="Y377" s="57">
        <v>32.128966670600001</v>
      </c>
    </row>
    <row r="378" spans="1:25" customFormat="1" x14ac:dyDescent="0.3">
      <c r="A378" s="58" t="s">
        <v>203</v>
      </c>
      <c r="B378" s="59">
        <v>377.06736423089899</v>
      </c>
      <c r="C378" s="60">
        <v>0.55575110886317303</v>
      </c>
      <c r="D378" s="59">
        <v>181.9186366294</v>
      </c>
      <c r="E378" s="60">
        <v>0.53351045501039596</v>
      </c>
      <c r="F378" s="59">
        <v>29.8227728441999</v>
      </c>
      <c r="G378" s="60">
        <v>0.59181593069896898</v>
      </c>
      <c r="H378" s="59">
        <v>69.2616745272</v>
      </c>
      <c r="I378" s="64">
        <v>0.68144641898938596</v>
      </c>
      <c r="J378" s="61">
        <v>3.8760201973000101</v>
      </c>
      <c r="K378" s="62">
        <v>82.059266805782798</v>
      </c>
      <c r="L378" s="61">
        <v>12.191027335199999</v>
      </c>
      <c r="M378" s="62">
        <v>55.010248314896202</v>
      </c>
      <c r="N378" s="61">
        <v>8.0521074793</v>
      </c>
      <c r="O378" s="62">
        <v>90.111160574665107</v>
      </c>
      <c r="P378" s="61">
        <v>1.5425219502</v>
      </c>
      <c r="Q378" s="62">
        <v>28.291578619901099</v>
      </c>
      <c r="R378" s="59">
        <v>50.781741655099999</v>
      </c>
      <c r="S378" s="60">
        <v>0.49821919214306798</v>
      </c>
      <c r="T378" s="61">
        <v>0</v>
      </c>
      <c r="U378" s="62">
        <v>0</v>
      </c>
      <c r="V378" s="61">
        <v>3.4023231029000001</v>
      </c>
      <c r="W378" s="62">
        <v>42.7013921281034</v>
      </c>
      <c r="X378" s="61">
        <v>16.2185385101</v>
      </c>
      <c r="Y378" s="62">
        <v>50.479489976691198</v>
      </c>
    </row>
    <row r="379" spans="1:25" customFormat="1" x14ac:dyDescent="0.3">
      <c r="A379" s="58" t="s">
        <v>204</v>
      </c>
      <c r="B379" s="65">
        <v>281.93815555010002</v>
      </c>
      <c r="C379" s="66">
        <v>0.41554230740016301</v>
      </c>
      <c r="D379" s="65">
        <v>142.23508985629999</v>
      </c>
      <c r="E379" s="66">
        <v>0.417131025790766</v>
      </c>
      <c r="F379" s="65">
        <v>19.74032712</v>
      </c>
      <c r="G379" s="66">
        <v>0.39173554142189598</v>
      </c>
      <c r="H379" s="65">
        <v>40.836496177199898</v>
      </c>
      <c r="I379" s="66">
        <v>0.40177896757460402</v>
      </c>
      <c r="J379" s="67">
        <v>3.0737025869000001</v>
      </c>
      <c r="K379" s="69">
        <v>65.073391732001397</v>
      </c>
      <c r="L379" s="67">
        <v>11.595487803499999</v>
      </c>
      <c r="M379" s="69">
        <v>52.322962279078602</v>
      </c>
      <c r="N379" s="67">
        <v>1.6163481718999999</v>
      </c>
      <c r="O379" s="69">
        <v>18.088557565467202</v>
      </c>
      <c r="P379" s="67">
        <v>1.9017762842999899</v>
      </c>
      <c r="Q379" s="69">
        <v>34.880705106180599</v>
      </c>
      <c r="R379" s="65">
        <v>41.968911076399998</v>
      </c>
      <c r="S379" s="66">
        <v>0.41175659380930901</v>
      </c>
      <c r="T379" s="67">
        <v>0.34447959500000003</v>
      </c>
      <c r="U379" s="69">
        <v>15.866801469361199</v>
      </c>
      <c r="V379" s="67">
        <v>7.9677100285</v>
      </c>
      <c r="W379" s="70">
        <v>100</v>
      </c>
      <c r="X379" s="67">
        <v>10.657826850099999</v>
      </c>
      <c r="Y379" s="69">
        <v>33.172018756060901</v>
      </c>
    </row>
    <row r="380" spans="1:25" customFormat="1" x14ac:dyDescent="0.3">
      <c r="A380" s="58" t="s">
        <v>205</v>
      </c>
      <c r="B380" s="59">
        <v>166.59372601710001</v>
      </c>
      <c r="C380" s="60">
        <v>0.24553874651150101</v>
      </c>
      <c r="D380" s="59">
        <v>76.175177588899899</v>
      </c>
      <c r="E380" s="60">
        <v>0.22339796740420301</v>
      </c>
      <c r="F380" s="59">
        <v>12.522257210399999</v>
      </c>
      <c r="G380" s="60">
        <v>0.248497057739755</v>
      </c>
      <c r="H380" s="59">
        <v>29.032101477099999</v>
      </c>
      <c r="I380" s="60">
        <v>0.28563879984647</v>
      </c>
      <c r="J380" s="61">
        <v>0.80450683950000001</v>
      </c>
      <c r="K380" s="62">
        <v>17.032223267462498</v>
      </c>
      <c r="L380" s="61">
        <v>9.3996972381000106</v>
      </c>
      <c r="M380" s="62">
        <v>42.414774812269101</v>
      </c>
      <c r="N380" s="61">
        <v>2.6648625248000002</v>
      </c>
      <c r="O380" s="62">
        <v>29.822485044938301</v>
      </c>
      <c r="P380" s="61">
        <v>0.785445984199999</v>
      </c>
      <c r="Q380" s="62">
        <v>14.4059582496046</v>
      </c>
      <c r="R380" s="59">
        <v>22.2223357598</v>
      </c>
      <c r="S380" s="60">
        <v>0.21802312817421199</v>
      </c>
      <c r="T380" s="61">
        <v>0.34447959500000003</v>
      </c>
      <c r="U380" s="62">
        <v>15.866801469361199</v>
      </c>
      <c r="V380" s="61">
        <v>1.7210938987000099</v>
      </c>
      <c r="W380" s="62">
        <v>21.600860128490599</v>
      </c>
      <c r="X380" s="61">
        <v>10.921767900600001</v>
      </c>
      <c r="Y380" s="62">
        <v>33.993523702690702</v>
      </c>
    </row>
    <row r="381" spans="1:25" customFormat="1" ht="25.5" customHeight="1" x14ac:dyDescent="0.3">
      <c r="A381" s="72" t="s">
        <v>206</v>
      </c>
      <c r="B381" s="65">
        <v>17.886443288100001</v>
      </c>
      <c r="C381" s="66">
        <v>2.6362426542151599E-2</v>
      </c>
      <c r="D381" s="65">
        <v>3.8569291418999998</v>
      </c>
      <c r="E381" s="66">
        <v>1.13111666817834E-2</v>
      </c>
      <c r="F381" s="65">
        <v>2.3332054153999899</v>
      </c>
      <c r="G381" s="66">
        <v>4.6301131743870398E-2</v>
      </c>
      <c r="H381" s="65">
        <v>0</v>
      </c>
      <c r="I381" s="66">
        <v>0</v>
      </c>
      <c r="J381" s="67">
        <v>0</v>
      </c>
      <c r="K381" s="69">
        <v>0</v>
      </c>
      <c r="L381" s="67">
        <v>2.1084068447000002</v>
      </c>
      <c r="M381" s="69">
        <v>9.5138810607769901</v>
      </c>
      <c r="N381" s="67">
        <v>0</v>
      </c>
      <c r="O381" s="69">
        <v>0</v>
      </c>
      <c r="P381" s="67">
        <v>0</v>
      </c>
      <c r="Q381" s="69">
        <v>0</v>
      </c>
      <c r="R381" s="65">
        <v>1.5041896102000001</v>
      </c>
      <c r="S381" s="66">
        <v>1.4757590188885899E-2</v>
      </c>
      <c r="T381" s="67">
        <v>0</v>
      </c>
      <c r="U381" s="69">
        <v>0</v>
      </c>
      <c r="V381" s="67">
        <v>1.6812292042000001</v>
      </c>
      <c r="W381" s="70">
        <v>21.100531999612802</v>
      </c>
      <c r="X381" s="67">
        <v>6.4024830716999999</v>
      </c>
      <c r="Y381" s="70">
        <v>19.927447830305301</v>
      </c>
    </row>
    <row r="382" spans="1:25" customFormat="1" x14ac:dyDescent="0.3">
      <c r="A382" s="58" t="s">
        <v>207</v>
      </c>
      <c r="B382" s="59">
        <v>222.7204523554</v>
      </c>
      <c r="C382" s="60">
        <v>0.32826266631557399</v>
      </c>
      <c r="D382" s="59">
        <v>88.421822431700093</v>
      </c>
      <c r="E382" s="63">
        <v>0.25931354583800198</v>
      </c>
      <c r="F382" s="59">
        <v>16.5099810444</v>
      </c>
      <c r="G382" s="60">
        <v>0.32763116456872898</v>
      </c>
      <c r="H382" s="59">
        <v>41.648684395899998</v>
      </c>
      <c r="I382" s="60">
        <v>0.409769862350923</v>
      </c>
      <c r="J382" s="61">
        <v>3.4610951027999999</v>
      </c>
      <c r="K382" s="70">
        <v>73.274883004659202</v>
      </c>
      <c r="L382" s="61">
        <v>9.3375941835999807</v>
      </c>
      <c r="M382" s="62">
        <v>42.134543757475697</v>
      </c>
      <c r="N382" s="61">
        <v>4.8920004164000002</v>
      </c>
      <c r="O382" s="62">
        <v>54.746392318631997</v>
      </c>
      <c r="P382" s="61">
        <v>2.3279679344000002</v>
      </c>
      <c r="Q382" s="62">
        <v>42.697536869505697</v>
      </c>
      <c r="R382" s="59">
        <v>46.615505579500102</v>
      </c>
      <c r="S382" s="64">
        <v>0.4573442889946</v>
      </c>
      <c r="T382" s="61">
        <v>0</v>
      </c>
      <c r="U382" s="62">
        <v>0</v>
      </c>
      <c r="V382" s="61">
        <v>0.84652426469999997</v>
      </c>
      <c r="W382" s="62">
        <v>10.6244361513162</v>
      </c>
      <c r="X382" s="61">
        <v>8.6592770019999996</v>
      </c>
      <c r="Y382" s="62">
        <v>26.951619984478899</v>
      </c>
    </row>
    <row r="383" spans="1:25" customFormat="1" x14ac:dyDescent="0.3">
      <c r="A383" s="58" t="s">
        <v>208</v>
      </c>
      <c r="B383" s="65">
        <v>339.99410347859998</v>
      </c>
      <c r="C383" s="66">
        <v>0.50110966352279196</v>
      </c>
      <c r="D383" s="65">
        <v>189.8612832394</v>
      </c>
      <c r="E383" s="66">
        <v>0.55680375296711104</v>
      </c>
      <c r="F383" s="65">
        <v>24.3303757637999</v>
      </c>
      <c r="G383" s="66">
        <v>0.482822440828446</v>
      </c>
      <c r="H383" s="65">
        <v>50.105379637299997</v>
      </c>
      <c r="I383" s="66">
        <v>0.49297294295899402</v>
      </c>
      <c r="J383" s="67">
        <v>2.7114415081999899</v>
      </c>
      <c r="K383" s="69">
        <v>57.403958396462599</v>
      </c>
      <c r="L383" s="67">
        <v>12.0492448376</v>
      </c>
      <c r="M383" s="69">
        <v>54.370475292883398</v>
      </c>
      <c r="N383" s="67">
        <v>1.6163481718999999</v>
      </c>
      <c r="O383" s="69">
        <v>18.088557565467202</v>
      </c>
      <c r="P383" s="67">
        <v>2.2197019693999902</v>
      </c>
      <c r="Q383" s="69">
        <v>40.711817923814301</v>
      </c>
      <c r="R383" s="65">
        <v>43.272820917799997</v>
      </c>
      <c r="S383" s="66">
        <v>0.424549241060793</v>
      </c>
      <c r="T383" s="67">
        <v>0</v>
      </c>
      <c r="U383" s="69">
        <v>0</v>
      </c>
      <c r="V383" s="67">
        <v>4.3861623662999998</v>
      </c>
      <c r="W383" s="69">
        <v>55.049221804144103</v>
      </c>
      <c r="X383" s="67">
        <v>9.4413450669000092</v>
      </c>
      <c r="Y383" s="68">
        <v>29.385772545058</v>
      </c>
    </row>
    <row r="384" spans="1:25" customFormat="1" x14ac:dyDescent="0.3">
      <c r="A384" s="58" t="s">
        <v>209</v>
      </c>
      <c r="B384" s="59">
        <v>197.481162870101</v>
      </c>
      <c r="C384" s="60">
        <v>0.29106304510999897</v>
      </c>
      <c r="D384" s="59">
        <v>101.7654077334</v>
      </c>
      <c r="E384" s="60">
        <v>0.29844610750227202</v>
      </c>
      <c r="F384" s="59">
        <v>14.8486315292</v>
      </c>
      <c r="G384" s="60">
        <v>0.294662630264731</v>
      </c>
      <c r="H384" s="59">
        <v>23.599726022799999</v>
      </c>
      <c r="I384" s="60">
        <v>0.23219116339804999</v>
      </c>
      <c r="J384" s="61">
        <v>2.7270337628000001</v>
      </c>
      <c r="K384" s="62">
        <v>57.734062192417198</v>
      </c>
      <c r="L384" s="61">
        <v>13.367364054399999</v>
      </c>
      <c r="M384" s="70">
        <v>60.318297689724403</v>
      </c>
      <c r="N384" s="61">
        <v>0.31890669500000002</v>
      </c>
      <c r="O384" s="62">
        <v>3.5688858445266298</v>
      </c>
      <c r="P384" s="61">
        <v>0</v>
      </c>
      <c r="Q384" s="62">
        <v>0</v>
      </c>
      <c r="R384" s="59">
        <v>28.7036004536</v>
      </c>
      <c r="S384" s="60">
        <v>0.28161075543090902</v>
      </c>
      <c r="T384" s="61">
        <v>0.34447959500000003</v>
      </c>
      <c r="U384" s="62">
        <v>15.866801469361199</v>
      </c>
      <c r="V384" s="61">
        <v>2.7350233975</v>
      </c>
      <c r="W384" s="62">
        <v>34.3263420445397</v>
      </c>
      <c r="X384" s="61">
        <v>9.0709896263999994</v>
      </c>
      <c r="Y384" s="62">
        <v>28.2330574755164</v>
      </c>
    </row>
    <row r="385" spans="1:25" customFormat="1" x14ac:dyDescent="0.3">
      <c r="A385" s="58" t="s">
        <v>210</v>
      </c>
      <c r="B385" s="65">
        <v>73.572437578899994</v>
      </c>
      <c r="C385" s="66">
        <v>0.108436761292346</v>
      </c>
      <c r="D385" s="65">
        <v>34.954909320799899</v>
      </c>
      <c r="E385" s="66">
        <v>0.10251181474374201</v>
      </c>
      <c r="F385" s="65">
        <v>1.8419717717999999</v>
      </c>
      <c r="G385" s="66">
        <v>3.6552880047203702E-2</v>
      </c>
      <c r="H385" s="65">
        <v>14.0538424399</v>
      </c>
      <c r="I385" s="66">
        <v>0.138271860579257</v>
      </c>
      <c r="J385" s="67">
        <v>0</v>
      </c>
      <c r="K385" s="69">
        <v>0</v>
      </c>
      <c r="L385" s="67">
        <v>0</v>
      </c>
      <c r="M385" s="69">
        <v>0</v>
      </c>
      <c r="N385" s="67">
        <v>1.543758891</v>
      </c>
      <c r="O385" s="69">
        <v>17.2762106905659</v>
      </c>
      <c r="P385" s="67">
        <v>0.61772222939999999</v>
      </c>
      <c r="Q385" s="69">
        <v>11.3297169068257</v>
      </c>
      <c r="R385" s="65">
        <v>19.539042646199999</v>
      </c>
      <c r="S385" s="64">
        <v>0.19169736454797401</v>
      </c>
      <c r="T385" s="67">
        <v>0</v>
      </c>
      <c r="U385" s="69">
        <v>0</v>
      </c>
      <c r="V385" s="67">
        <v>0.2412093257</v>
      </c>
      <c r="W385" s="69">
        <v>3.0273356439580401</v>
      </c>
      <c r="X385" s="67">
        <v>0.77998095410000001</v>
      </c>
      <c r="Y385" s="69">
        <v>2.4276565197278202</v>
      </c>
    </row>
    <row r="386" spans="1:25" customFormat="1" x14ac:dyDescent="0.3">
      <c r="A386" s="58" t="s">
        <v>211</v>
      </c>
      <c r="B386" s="59">
        <v>36.197497932200001</v>
      </c>
      <c r="C386" s="60">
        <v>5.3350678213492597E-2</v>
      </c>
      <c r="D386" s="59">
        <v>13.444968298499999</v>
      </c>
      <c r="E386" s="60">
        <v>3.9429886280127502E-2</v>
      </c>
      <c r="F386" s="59">
        <v>0.55282252529999898</v>
      </c>
      <c r="G386" s="60">
        <v>1.09704479536819E-2</v>
      </c>
      <c r="H386" s="59">
        <v>12.4476271879</v>
      </c>
      <c r="I386" s="64">
        <v>0.122468753896186</v>
      </c>
      <c r="J386" s="61">
        <v>1.6461302669</v>
      </c>
      <c r="K386" s="70">
        <v>34.850242231120802</v>
      </c>
      <c r="L386" s="61">
        <v>0</v>
      </c>
      <c r="M386" s="62">
        <v>0</v>
      </c>
      <c r="N386" s="61">
        <v>0</v>
      </c>
      <c r="O386" s="62">
        <v>0</v>
      </c>
      <c r="P386" s="61">
        <v>0</v>
      </c>
      <c r="Q386" s="62">
        <v>0</v>
      </c>
      <c r="R386" s="59">
        <v>7.3205036693999999</v>
      </c>
      <c r="S386" s="60">
        <v>7.1821392992387503E-2</v>
      </c>
      <c r="T386" s="61">
        <v>0</v>
      </c>
      <c r="U386" s="62">
        <v>0</v>
      </c>
      <c r="V386" s="61">
        <v>0</v>
      </c>
      <c r="W386" s="62">
        <v>0</v>
      </c>
      <c r="X386" s="61">
        <v>0.7854459842</v>
      </c>
      <c r="Y386" s="62">
        <v>2.4446661862883099</v>
      </c>
    </row>
    <row r="387" spans="1:25" customFormat="1" x14ac:dyDescent="0.3">
      <c r="A387" s="58" t="s">
        <v>212</v>
      </c>
      <c r="B387" s="65">
        <v>15.248227157800001</v>
      </c>
      <c r="C387" s="66">
        <v>2.2474019114408599E-2</v>
      </c>
      <c r="D387" s="65">
        <v>10.2019329363</v>
      </c>
      <c r="E387" s="66">
        <v>2.99190780212308E-2</v>
      </c>
      <c r="F387" s="65">
        <v>1.6562947690000001</v>
      </c>
      <c r="G387" s="66">
        <v>3.2868225746426699E-2</v>
      </c>
      <c r="H387" s="65">
        <v>0</v>
      </c>
      <c r="I387" s="66">
        <v>0</v>
      </c>
      <c r="J387" s="67">
        <v>0</v>
      </c>
      <c r="K387" s="69">
        <v>0</v>
      </c>
      <c r="L387" s="67">
        <v>0</v>
      </c>
      <c r="M387" s="69">
        <v>0</v>
      </c>
      <c r="N387" s="67">
        <v>0</v>
      </c>
      <c r="O387" s="69">
        <v>0</v>
      </c>
      <c r="P387" s="67">
        <v>0</v>
      </c>
      <c r="Q387" s="69">
        <v>0</v>
      </c>
      <c r="R387" s="65">
        <v>1.6772355564000001</v>
      </c>
      <c r="S387" s="66">
        <v>1.64553423476234E-2</v>
      </c>
      <c r="T387" s="67">
        <v>0.34447959500000003</v>
      </c>
      <c r="U387" s="69">
        <v>15.866801469361199</v>
      </c>
      <c r="V387" s="67">
        <v>0</v>
      </c>
      <c r="W387" s="69">
        <v>0</v>
      </c>
      <c r="X387" s="67">
        <v>1.3682843011000001</v>
      </c>
      <c r="Y387" s="69">
        <v>4.2587248918654597</v>
      </c>
    </row>
    <row r="388" spans="1:25" customFormat="1" x14ac:dyDescent="0.3">
      <c r="A388" s="58" t="s">
        <v>181</v>
      </c>
      <c r="B388" s="59">
        <v>40.036075676599999</v>
      </c>
      <c r="C388" s="60">
        <v>5.90082716312074E-2</v>
      </c>
      <c r="D388" s="59">
        <v>6.8915597739999903</v>
      </c>
      <c r="E388" s="63">
        <v>2.02107890586724E-2</v>
      </c>
      <c r="F388" s="59">
        <v>2.9262069000000102</v>
      </c>
      <c r="G388" s="60">
        <v>5.8068908246338501E-2</v>
      </c>
      <c r="H388" s="59">
        <v>14.287969070300001</v>
      </c>
      <c r="I388" s="64">
        <v>0.140575367604827</v>
      </c>
      <c r="J388" s="61">
        <v>0.80450683950000001</v>
      </c>
      <c r="K388" s="62">
        <v>17.032223267462498</v>
      </c>
      <c r="L388" s="61">
        <v>7.3093472279</v>
      </c>
      <c r="M388" s="70">
        <v>32.982372606580697</v>
      </c>
      <c r="N388" s="61">
        <v>0</v>
      </c>
      <c r="O388" s="62">
        <v>0</v>
      </c>
      <c r="P388" s="61">
        <v>0</v>
      </c>
      <c r="Q388" s="62">
        <v>0</v>
      </c>
      <c r="R388" s="59">
        <v>6.1573767326000004</v>
      </c>
      <c r="S388" s="60">
        <v>6.0409965500433101E-2</v>
      </c>
      <c r="T388" s="61">
        <v>0</v>
      </c>
      <c r="U388" s="62">
        <v>0</v>
      </c>
      <c r="V388" s="61">
        <v>1.65910913229999</v>
      </c>
      <c r="W388" s="62">
        <v>20.822910552284998</v>
      </c>
      <c r="X388" s="61">
        <v>0</v>
      </c>
      <c r="Y388" s="62">
        <v>0</v>
      </c>
    </row>
    <row r="389" spans="1:25" customFormat="1" x14ac:dyDescent="0.3">
      <c r="A389" s="58" t="s">
        <v>213</v>
      </c>
      <c r="B389" s="65">
        <v>62.6549892576</v>
      </c>
      <c r="C389" s="66">
        <v>9.2345779716959897E-2</v>
      </c>
      <c r="D389" s="65">
        <v>32.439340904999902</v>
      </c>
      <c r="E389" s="66">
        <v>9.5134439478681498E-2</v>
      </c>
      <c r="F389" s="65">
        <v>6.8692065932000004</v>
      </c>
      <c r="G389" s="66">
        <v>0.136315489990019</v>
      </c>
      <c r="H389" s="65">
        <v>9.7325039947</v>
      </c>
      <c r="I389" s="66">
        <v>9.5755409326461802E-2</v>
      </c>
      <c r="J389" s="67">
        <v>0.80450683950000001</v>
      </c>
      <c r="K389" s="69">
        <v>17.032223267462498</v>
      </c>
      <c r="L389" s="67">
        <v>2.4360637073999998</v>
      </c>
      <c r="M389" s="69">
        <v>10.9923852822517</v>
      </c>
      <c r="N389" s="67">
        <v>0</v>
      </c>
      <c r="O389" s="69">
        <v>0</v>
      </c>
      <c r="P389" s="67">
        <v>0</v>
      </c>
      <c r="Q389" s="69">
        <v>0</v>
      </c>
      <c r="R389" s="65">
        <v>8.2817422742000009</v>
      </c>
      <c r="S389" s="66">
        <v>8.1252095948438796E-2</v>
      </c>
      <c r="T389" s="67">
        <v>0</v>
      </c>
      <c r="U389" s="69">
        <v>0</v>
      </c>
      <c r="V389" s="67">
        <v>0</v>
      </c>
      <c r="W389" s="69">
        <v>0</v>
      </c>
      <c r="X389" s="67">
        <v>2.0916249435999998</v>
      </c>
      <c r="Y389" s="69">
        <v>6.51009092525209</v>
      </c>
    </row>
    <row r="390" spans="1:25" customFormat="1" x14ac:dyDescent="0.3">
      <c r="A390" s="58" t="s">
        <v>214</v>
      </c>
      <c r="B390" s="59">
        <v>110.9022734462</v>
      </c>
      <c r="C390" s="60">
        <v>0.16345636692501</v>
      </c>
      <c r="D390" s="59">
        <v>67.927268506399997</v>
      </c>
      <c r="E390" s="60">
        <v>0.19920943010522801</v>
      </c>
      <c r="F390" s="59">
        <v>6.8388182343000103</v>
      </c>
      <c r="G390" s="60">
        <v>0.13571245032637799</v>
      </c>
      <c r="H390" s="59">
        <v>23.795355167299999</v>
      </c>
      <c r="I390" s="60">
        <v>0.234115904329879</v>
      </c>
      <c r="J390" s="61">
        <v>0.80450683950000001</v>
      </c>
      <c r="K390" s="62">
        <v>17.032223267462498</v>
      </c>
      <c r="L390" s="61">
        <v>5.1046479175999799</v>
      </c>
      <c r="M390" s="62">
        <v>23.033985716404501</v>
      </c>
      <c r="N390" s="61">
        <v>0</v>
      </c>
      <c r="O390" s="62">
        <v>0</v>
      </c>
      <c r="P390" s="61">
        <v>0</v>
      </c>
      <c r="Q390" s="62">
        <v>0</v>
      </c>
      <c r="R390" s="59">
        <v>0.77998095410000001</v>
      </c>
      <c r="S390" s="63">
        <v>7.6523858413125997E-3</v>
      </c>
      <c r="T390" s="61">
        <v>1.8265918441</v>
      </c>
      <c r="U390" s="70">
        <v>84.133198530638793</v>
      </c>
      <c r="V390" s="61">
        <v>0</v>
      </c>
      <c r="W390" s="62">
        <v>0</v>
      </c>
      <c r="X390" s="61">
        <v>3.8251039828999902</v>
      </c>
      <c r="Y390" s="62">
        <v>11.9054684270323</v>
      </c>
    </row>
    <row r="391" spans="1:25" customFormat="1" x14ac:dyDescent="0.3">
      <c r="A391" s="58" t="s">
        <v>215</v>
      </c>
      <c r="B391" s="65">
        <v>188.72141602139999</v>
      </c>
      <c r="C391" s="66">
        <v>0.27815225121391302</v>
      </c>
      <c r="D391" s="65">
        <v>99.393726201299998</v>
      </c>
      <c r="E391" s="66">
        <v>0.29149070745764599</v>
      </c>
      <c r="F391" s="65">
        <v>8.9370625913000108</v>
      </c>
      <c r="G391" s="66">
        <v>0.177350913773727</v>
      </c>
      <c r="H391" s="65">
        <v>34.159114169799999</v>
      </c>
      <c r="I391" s="66">
        <v>0.33608205671837099</v>
      </c>
      <c r="J391" s="67">
        <v>3.05592110319999</v>
      </c>
      <c r="K391" s="70">
        <v>64.696939742365799</v>
      </c>
      <c r="L391" s="67">
        <v>9.72174260729998</v>
      </c>
      <c r="M391" s="69">
        <v>43.867957980614797</v>
      </c>
      <c r="N391" s="67">
        <v>0</v>
      </c>
      <c r="O391" s="69">
        <v>0</v>
      </c>
      <c r="P391" s="67">
        <v>1.7210938987</v>
      </c>
      <c r="Q391" s="69">
        <v>31.566787974063999</v>
      </c>
      <c r="R391" s="65">
        <v>31.193880251</v>
      </c>
      <c r="S391" s="66">
        <v>0.30604286721820201</v>
      </c>
      <c r="T391" s="67">
        <v>0</v>
      </c>
      <c r="U391" s="69">
        <v>0</v>
      </c>
      <c r="V391" s="67">
        <v>0</v>
      </c>
      <c r="W391" s="69">
        <v>0</v>
      </c>
      <c r="X391" s="67">
        <v>0.53887519879999801</v>
      </c>
      <c r="Y391" s="68">
        <v>1.67722542814645</v>
      </c>
    </row>
    <row r="392" spans="1:25" customFormat="1" x14ac:dyDescent="0.3">
      <c r="A392" s="58" t="s">
        <v>216</v>
      </c>
      <c r="B392" s="59">
        <v>72.441778124199899</v>
      </c>
      <c r="C392" s="60">
        <v>0.106770307747692</v>
      </c>
      <c r="D392" s="59">
        <v>39.6158238549001</v>
      </c>
      <c r="E392" s="60">
        <v>0.116180819085051</v>
      </c>
      <c r="F392" s="59">
        <v>7.6906070860000098</v>
      </c>
      <c r="G392" s="60">
        <v>0.152615714642589</v>
      </c>
      <c r="H392" s="59">
        <v>3.3665973682999999</v>
      </c>
      <c r="I392" s="63">
        <v>3.3123018414840298E-2</v>
      </c>
      <c r="J392" s="61">
        <v>0</v>
      </c>
      <c r="K392" s="62">
        <v>0</v>
      </c>
      <c r="L392" s="61">
        <v>3.5083343238000002</v>
      </c>
      <c r="M392" s="62">
        <v>15.830851413700399</v>
      </c>
      <c r="N392" s="61">
        <v>0</v>
      </c>
      <c r="O392" s="62">
        <v>0</v>
      </c>
      <c r="P392" s="61">
        <v>0</v>
      </c>
      <c r="Q392" s="62">
        <v>0</v>
      </c>
      <c r="R392" s="59">
        <v>8.4617036611999996</v>
      </c>
      <c r="S392" s="60">
        <v>8.3017695432147806E-2</v>
      </c>
      <c r="T392" s="61">
        <v>0</v>
      </c>
      <c r="U392" s="62">
        <v>0</v>
      </c>
      <c r="V392" s="61">
        <v>0</v>
      </c>
      <c r="W392" s="62">
        <v>0</v>
      </c>
      <c r="X392" s="61">
        <v>9.7987118300000002</v>
      </c>
      <c r="Y392" s="70">
        <v>30.498060925708</v>
      </c>
    </row>
    <row r="393" spans="1:25" customFormat="1" x14ac:dyDescent="0.3">
      <c r="A393" s="58" t="s">
        <v>217</v>
      </c>
      <c r="B393" s="65">
        <v>31.686684258099898</v>
      </c>
      <c r="C393" s="66">
        <v>4.67022913758528E-2</v>
      </c>
      <c r="D393" s="65">
        <v>10.7909056608</v>
      </c>
      <c r="E393" s="66">
        <v>3.1646350784806099E-2</v>
      </c>
      <c r="F393" s="65">
        <v>5.8693964614</v>
      </c>
      <c r="G393" s="64">
        <v>0.11647482772951601</v>
      </c>
      <c r="H393" s="65">
        <v>2.1473821131999999</v>
      </c>
      <c r="I393" s="66">
        <v>2.11274974396891E-2</v>
      </c>
      <c r="J393" s="67">
        <v>0</v>
      </c>
      <c r="K393" s="69">
        <v>0</v>
      </c>
      <c r="L393" s="67">
        <v>0</v>
      </c>
      <c r="M393" s="69">
        <v>0</v>
      </c>
      <c r="N393" s="67">
        <v>1.543758891</v>
      </c>
      <c r="O393" s="69">
        <v>17.2762106905659</v>
      </c>
      <c r="P393" s="67">
        <v>0</v>
      </c>
      <c r="Q393" s="69">
        <v>0</v>
      </c>
      <c r="R393" s="65">
        <v>9.5086492876000008</v>
      </c>
      <c r="S393" s="66">
        <v>9.3289269175037395E-2</v>
      </c>
      <c r="T393" s="67">
        <v>1.8265918441</v>
      </c>
      <c r="U393" s="70">
        <v>84.133198530638793</v>
      </c>
      <c r="V393" s="67">
        <v>0</v>
      </c>
      <c r="W393" s="69">
        <v>0</v>
      </c>
      <c r="X393" s="67">
        <v>0</v>
      </c>
      <c r="Y393" s="69">
        <v>0</v>
      </c>
    </row>
    <row r="394" spans="1:25" customFormat="1" x14ac:dyDescent="0.3">
      <c r="A394" s="58" t="s">
        <v>218</v>
      </c>
      <c r="B394" s="59">
        <v>51.909976982499998</v>
      </c>
      <c r="C394" s="60">
        <v>7.6508947752424006E-2</v>
      </c>
      <c r="D394" s="59">
        <v>8.3969248140999895</v>
      </c>
      <c r="E394" s="63">
        <v>2.4625553825938201E-2</v>
      </c>
      <c r="F394" s="59">
        <v>5.9781209620999904</v>
      </c>
      <c r="G394" s="60">
        <v>0.118632403482371</v>
      </c>
      <c r="H394" s="59">
        <v>18.599238248500001</v>
      </c>
      <c r="I394" s="64">
        <v>0.18299275013042501</v>
      </c>
      <c r="J394" s="61">
        <v>2.0083913456000002</v>
      </c>
      <c r="K394" s="70">
        <v>42.519675566659501</v>
      </c>
      <c r="L394" s="61">
        <v>7.9832949134999902</v>
      </c>
      <c r="M394" s="70">
        <v>36.023464100901201</v>
      </c>
      <c r="N394" s="61">
        <v>1.543758891</v>
      </c>
      <c r="O394" s="62">
        <v>17.2762106905659</v>
      </c>
      <c r="P394" s="61">
        <v>0</v>
      </c>
      <c r="Q394" s="62">
        <v>0</v>
      </c>
      <c r="R394" s="59">
        <v>2.9014041926999998</v>
      </c>
      <c r="S394" s="60">
        <v>2.8465649382120602E-2</v>
      </c>
      <c r="T394" s="61">
        <v>0</v>
      </c>
      <c r="U394" s="62">
        <v>0</v>
      </c>
      <c r="V394" s="61">
        <v>3.7188626609000002</v>
      </c>
      <c r="W394" s="70">
        <v>46.674171720580503</v>
      </c>
      <c r="X394" s="61">
        <v>0.77998095410000001</v>
      </c>
      <c r="Y394" s="62">
        <v>2.4276565197278202</v>
      </c>
    </row>
    <row r="395" spans="1:25" customFormat="1" ht="22.8" x14ac:dyDescent="0.3">
      <c r="A395" s="72" t="s">
        <v>219</v>
      </c>
      <c r="B395" s="65">
        <v>10.4892513986</v>
      </c>
      <c r="C395" s="66">
        <v>1.5459871760067899E-2</v>
      </c>
      <c r="D395" s="65">
        <v>4.8559135413000103</v>
      </c>
      <c r="E395" s="66">
        <v>1.42408754315138E-2</v>
      </c>
      <c r="F395" s="65">
        <v>2.1246614349000001</v>
      </c>
      <c r="G395" s="66">
        <v>4.2162695302831101E-2</v>
      </c>
      <c r="H395" s="65">
        <v>0</v>
      </c>
      <c r="I395" s="66">
        <v>0</v>
      </c>
      <c r="J395" s="67">
        <v>0</v>
      </c>
      <c r="K395" s="69">
        <v>0</v>
      </c>
      <c r="L395" s="67">
        <v>0.754834503200002</v>
      </c>
      <c r="M395" s="69">
        <v>3.4060815644133</v>
      </c>
      <c r="N395" s="67">
        <v>0</v>
      </c>
      <c r="O395" s="69">
        <v>0</v>
      </c>
      <c r="P395" s="67">
        <v>0</v>
      </c>
      <c r="Q395" s="69">
        <v>0</v>
      </c>
      <c r="R395" s="65">
        <v>2.1683744286</v>
      </c>
      <c r="S395" s="66">
        <v>2.12739012265106E-2</v>
      </c>
      <c r="T395" s="67">
        <v>0</v>
      </c>
      <c r="U395" s="69">
        <v>0</v>
      </c>
      <c r="V395" s="67">
        <v>0</v>
      </c>
      <c r="W395" s="69">
        <v>0</v>
      </c>
      <c r="X395" s="67">
        <v>0.58546749059999903</v>
      </c>
      <c r="Y395" s="69">
        <v>1.8222418934367399</v>
      </c>
    </row>
    <row r="396" spans="1:25" customFormat="1" x14ac:dyDescent="0.3">
      <c r="A396" s="58" t="s">
        <v>220</v>
      </c>
      <c r="B396" s="59">
        <v>54.0294658738</v>
      </c>
      <c r="C396" s="60">
        <v>7.9632814767448601E-2</v>
      </c>
      <c r="D396" s="59">
        <v>39.712513472999902</v>
      </c>
      <c r="E396" s="60">
        <v>0.11646437948932301</v>
      </c>
      <c r="F396" s="59">
        <v>5.9445503713999903</v>
      </c>
      <c r="G396" s="60">
        <v>0.11796621424225499</v>
      </c>
      <c r="H396" s="59">
        <v>0.50740881169999996</v>
      </c>
      <c r="I396" s="63">
        <v>4.99225466402541E-3</v>
      </c>
      <c r="J396" s="61">
        <v>0</v>
      </c>
      <c r="K396" s="62">
        <v>0</v>
      </c>
      <c r="L396" s="61">
        <v>0.754834503200002</v>
      </c>
      <c r="M396" s="62">
        <v>3.4060815644133</v>
      </c>
      <c r="N396" s="61">
        <v>0</v>
      </c>
      <c r="O396" s="62">
        <v>0</v>
      </c>
      <c r="P396" s="61">
        <v>0.785445984199999</v>
      </c>
      <c r="Q396" s="62">
        <v>14.4059582496046</v>
      </c>
      <c r="R396" s="59">
        <v>4.6556248376999996</v>
      </c>
      <c r="S396" s="60">
        <v>4.56762917135424E-2</v>
      </c>
      <c r="T396" s="61">
        <v>0</v>
      </c>
      <c r="U396" s="62">
        <v>0</v>
      </c>
      <c r="V396" s="61">
        <v>0</v>
      </c>
      <c r="W396" s="62">
        <v>0</v>
      </c>
      <c r="X396" s="61">
        <v>1.6690878925999999</v>
      </c>
      <c r="Y396" s="62">
        <v>5.1949628810419197</v>
      </c>
    </row>
    <row r="397" spans="1:25" customFormat="1" x14ac:dyDescent="0.3">
      <c r="A397" s="58" t="s">
        <v>221</v>
      </c>
      <c r="B397" s="65">
        <v>175.783364645001</v>
      </c>
      <c r="C397" s="66">
        <v>0.25908314823378897</v>
      </c>
      <c r="D397" s="65">
        <v>64.026575091400005</v>
      </c>
      <c r="E397" s="63">
        <v>0.187769916500406</v>
      </c>
      <c r="F397" s="65">
        <v>12.3536071026</v>
      </c>
      <c r="G397" s="66">
        <v>0.24515029246639899</v>
      </c>
      <c r="H397" s="65">
        <v>38.726907759699998</v>
      </c>
      <c r="I397" s="64">
        <v>0.38102331183194199</v>
      </c>
      <c r="J397" s="67">
        <v>2.6409960087000002</v>
      </c>
      <c r="K397" s="69">
        <v>55.912555941242204</v>
      </c>
      <c r="L397" s="67">
        <v>15.3579491786</v>
      </c>
      <c r="M397" s="70">
        <v>69.3005252709888</v>
      </c>
      <c r="N397" s="67">
        <v>3.8674111282000001</v>
      </c>
      <c r="O397" s="69">
        <v>43.280210314799902</v>
      </c>
      <c r="P397" s="67">
        <v>1.0439138795</v>
      </c>
      <c r="Q397" s="69">
        <v>19.1465486701508</v>
      </c>
      <c r="R397" s="65">
        <v>33.7469105164</v>
      </c>
      <c r="S397" s="66">
        <v>0.33109062325979999</v>
      </c>
      <c r="T397" s="67">
        <v>0</v>
      </c>
      <c r="U397" s="69">
        <v>0</v>
      </c>
      <c r="V397" s="67">
        <v>1.0537941932999999</v>
      </c>
      <c r="W397" s="69">
        <v>13.2258100449269</v>
      </c>
      <c r="X397" s="67">
        <v>2.9652997866000002</v>
      </c>
      <c r="Y397" s="69">
        <v>9.2293655659751792</v>
      </c>
    </row>
    <row r="398" spans="1:25" customFormat="1" x14ac:dyDescent="0.3">
      <c r="A398" s="58" t="s">
        <v>63</v>
      </c>
      <c r="B398" s="59">
        <v>17.0918441118</v>
      </c>
      <c r="C398" s="60">
        <v>2.5191284684698102E-2</v>
      </c>
      <c r="D398" s="59">
        <v>7.1814978236999902</v>
      </c>
      <c r="E398" s="60">
        <v>2.10610866625149E-2</v>
      </c>
      <c r="F398" s="59">
        <v>0.67438259509999998</v>
      </c>
      <c r="G398" s="60">
        <v>1.33827382601652E-2</v>
      </c>
      <c r="H398" s="59">
        <v>3.3394106258999998</v>
      </c>
      <c r="I398" s="60">
        <v>3.2855535591490598E-2</v>
      </c>
      <c r="J398" s="61">
        <v>0</v>
      </c>
      <c r="K398" s="62">
        <v>0</v>
      </c>
      <c r="L398" s="61">
        <v>0</v>
      </c>
      <c r="M398" s="62">
        <v>0</v>
      </c>
      <c r="N398" s="61">
        <v>0</v>
      </c>
      <c r="O398" s="62">
        <v>0</v>
      </c>
      <c r="P398" s="61">
        <v>0</v>
      </c>
      <c r="Q398" s="62">
        <v>0</v>
      </c>
      <c r="R398" s="59">
        <v>5.4387150517</v>
      </c>
      <c r="S398" s="60">
        <v>5.3359182474636301E-2</v>
      </c>
      <c r="T398" s="61">
        <v>0</v>
      </c>
      <c r="U398" s="62">
        <v>0</v>
      </c>
      <c r="V398" s="61">
        <v>0</v>
      </c>
      <c r="W398" s="62">
        <v>0</v>
      </c>
      <c r="X398" s="61">
        <v>0.45783801539999802</v>
      </c>
      <c r="Y398" s="62">
        <v>1.42500074806001</v>
      </c>
    </row>
    <row r="399" spans="1:25" customFormat="1" x14ac:dyDescent="0.3">
      <c r="A399" s="71" t="s">
        <v>1</v>
      </c>
    </row>
    <row r="400" spans="1:25" customFormat="1" x14ac:dyDescent="0.3">
      <c r="A400" s="71" t="s">
        <v>1</v>
      </c>
    </row>
    <row r="401" spans="1:25" customFormat="1" x14ac:dyDescent="0.3">
      <c r="A401" s="53" t="s">
        <v>222</v>
      </c>
    </row>
    <row r="402" spans="1:25" customFormat="1" x14ac:dyDescent="0.3">
      <c r="A402" s="54" t="s">
        <v>1</v>
      </c>
    </row>
    <row r="403" spans="1:25" customFormat="1" ht="25.5" customHeight="1" x14ac:dyDescent="0.3">
      <c r="A403" s="115" t="s">
        <v>1</v>
      </c>
      <c r="B403" s="114" t="s">
        <v>501</v>
      </c>
      <c r="C403" s="114" t="s">
        <v>1</v>
      </c>
      <c r="D403" s="114" t="s">
        <v>53</v>
      </c>
      <c r="E403" s="114" t="s">
        <v>1</v>
      </c>
      <c r="F403" s="114" t="s">
        <v>54</v>
      </c>
      <c r="G403" s="114" t="s">
        <v>1</v>
      </c>
      <c r="H403" s="117" t="s">
        <v>55</v>
      </c>
      <c r="I403" s="117" t="s">
        <v>1</v>
      </c>
      <c r="J403" s="117" t="s">
        <v>56</v>
      </c>
      <c r="K403" s="117" t="s">
        <v>1</v>
      </c>
      <c r="L403" s="117" t="s">
        <v>57</v>
      </c>
      <c r="M403" s="117" t="s">
        <v>1</v>
      </c>
      <c r="N403" s="117" t="s">
        <v>58</v>
      </c>
      <c r="O403" s="117" t="s">
        <v>1</v>
      </c>
      <c r="P403" s="117" t="s">
        <v>59</v>
      </c>
      <c r="Q403" s="117" t="s">
        <v>1</v>
      </c>
      <c r="R403" s="117" t="s">
        <v>60</v>
      </c>
      <c r="S403" s="117" t="s">
        <v>1</v>
      </c>
      <c r="T403" s="114" t="s">
        <v>61</v>
      </c>
      <c r="U403" s="114" t="s">
        <v>1</v>
      </c>
      <c r="V403" s="114" t="s">
        <v>62</v>
      </c>
      <c r="W403" s="114" t="s">
        <v>1</v>
      </c>
      <c r="X403" s="114" t="s">
        <v>63</v>
      </c>
      <c r="Y403" s="114" t="s">
        <v>1</v>
      </c>
    </row>
    <row r="404" spans="1:25" customFormat="1" x14ac:dyDescent="0.3">
      <c r="A404" s="116" t="s">
        <v>1</v>
      </c>
      <c r="B404" s="55" t="s">
        <v>14</v>
      </c>
      <c r="C404" s="55" t="s">
        <v>15</v>
      </c>
      <c r="D404" s="55" t="s">
        <v>14</v>
      </c>
      <c r="E404" s="55" t="s">
        <v>15</v>
      </c>
      <c r="F404" s="55" t="s">
        <v>14</v>
      </c>
      <c r="G404" s="55" t="s">
        <v>15</v>
      </c>
      <c r="H404" s="55" t="s">
        <v>14</v>
      </c>
      <c r="I404" s="55" t="s">
        <v>15</v>
      </c>
      <c r="J404" s="55" t="s">
        <v>14</v>
      </c>
      <c r="K404" s="55" t="s">
        <v>15</v>
      </c>
      <c r="L404" s="55" t="s">
        <v>14</v>
      </c>
      <c r="M404" s="55" t="s">
        <v>15</v>
      </c>
      <c r="N404" s="55" t="s">
        <v>14</v>
      </c>
      <c r="O404" s="55" t="s">
        <v>15</v>
      </c>
      <c r="P404" s="55" t="s">
        <v>14</v>
      </c>
      <c r="Q404" s="55" t="s">
        <v>15</v>
      </c>
      <c r="R404" s="55" t="s">
        <v>14</v>
      </c>
      <c r="S404" s="55" t="s">
        <v>15</v>
      </c>
      <c r="T404" s="55" t="s">
        <v>14</v>
      </c>
      <c r="U404" s="55" t="s">
        <v>15</v>
      </c>
      <c r="V404" s="55" t="s">
        <v>14</v>
      </c>
      <c r="W404" s="55" t="s">
        <v>15</v>
      </c>
      <c r="X404" s="55" t="s">
        <v>14</v>
      </c>
      <c r="Y404" s="55" t="s">
        <v>15</v>
      </c>
    </row>
    <row r="405" spans="1:25" customFormat="1" x14ac:dyDescent="0.3">
      <c r="A405" s="56" t="s">
        <v>16</v>
      </c>
      <c r="B405" s="57">
        <v>680.08735143709998</v>
      </c>
      <c r="C405" s="57">
        <v>680.08735143709998</v>
      </c>
      <c r="D405" s="57">
        <v>340.98420175450002</v>
      </c>
      <c r="E405" s="57">
        <v>340.98420175450002</v>
      </c>
      <c r="F405" s="57">
        <v>50.3919737493</v>
      </c>
      <c r="G405" s="57">
        <v>50.3919737493</v>
      </c>
      <c r="H405" s="57">
        <v>102.0089572545</v>
      </c>
      <c r="I405" s="57">
        <v>102.0089572545</v>
      </c>
      <c r="J405" s="57">
        <v>4.7234399577000001</v>
      </c>
      <c r="K405" s="57">
        <v>4.7234399577000001</v>
      </c>
      <c r="L405" s="57">
        <v>22.161374850400001</v>
      </c>
      <c r="M405" s="57">
        <v>22.161374850400001</v>
      </c>
      <c r="N405" s="57">
        <v>8.9357493876999996</v>
      </c>
      <c r="O405" s="57">
        <v>8.9357493876999996</v>
      </c>
      <c r="P405" s="57">
        <v>5.4522300467000004</v>
      </c>
      <c r="Q405" s="57">
        <v>5.4522300467000004</v>
      </c>
      <c r="R405" s="57">
        <v>103.16167629810001</v>
      </c>
      <c r="S405" s="57">
        <v>103.16167629810001</v>
      </c>
      <c r="T405" s="57">
        <v>2.1710714390999999</v>
      </c>
      <c r="U405" s="57">
        <v>2.1710714390999999</v>
      </c>
      <c r="V405" s="57">
        <v>7.9677100285</v>
      </c>
      <c r="W405" s="57">
        <v>7.9677100285</v>
      </c>
      <c r="X405" s="57">
        <v>32.128966670600001</v>
      </c>
      <c r="Y405" s="57">
        <v>32.128966670600001</v>
      </c>
    </row>
    <row r="406" spans="1:25" customFormat="1" ht="25.5" customHeight="1" x14ac:dyDescent="0.3">
      <c r="A406" s="72" t="s">
        <v>223</v>
      </c>
      <c r="B406" s="59">
        <v>186.5014512855</v>
      </c>
      <c r="C406" s="60">
        <v>0.27423161288237702</v>
      </c>
      <c r="D406" s="59">
        <v>82.266448667299898</v>
      </c>
      <c r="E406" s="60">
        <v>0.24126176005810901</v>
      </c>
      <c r="F406" s="59">
        <v>8.1016403952000005</v>
      </c>
      <c r="G406" s="60">
        <v>0.16077243641032299</v>
      </c>
      <c r="H406" s="59">
        <v>37.610359989099997</v>
      </c>
      <c r="I406" s="60">
        <v>0.36869664195534002</v>
      </c>
      <c r="J406" s="61">
        <v>2.7114415081999899</v>
      </c>
      <c r="K406" s="62">
        <v>57.403958396462599</v>
      </c>
      <c r="L406" s="61">
        <v>8.7997797783999907</v>
      </c>
      <c r="M406" s="62">
        <v>39.707734009296701</v>
      </c>
      <c r="N406" s="61">
        <v>2.6648625248000002</v>
      </c>
      <c r="O406" s="62">
        <v>29.822485044938301</v>
      </c>
      <c r="P406" s="61">
        <v>1.5708919684</v>
      </c>
      <c r="Q406" s="62">
        <v>28.8119164992092</v>
      </c>
      <c r="R406" s="59">
        <v>28.7380639888</v>
      </c>
      <c r="S406" s="60">
        <v>0.27857306143181898</v>
      </c>
      <c r="T406" s="61">
        <v>0</v>
      </c>
      <c r="U406" s="62">
        <v>0</v>
      </c>
      <c r="V406" s="61">
        <v>4.3241775998999996</v>
      </c>
      <c r="W406" s="62">
        <v>54.271272227938603</v>
      </c>
      <c r="X406" s="61">
        <v>9.7137848653999903</v>
      </c>
      <c r="Y406" s="62">
        <v>30.233729472192199</v>
      </c>
    </row>
    <row r="407" spans="1:25" customFormat="1" x14ac:dyDescent="0.3">
      <c r="A407" s="58" t="s">
        <v>224</v>
      </c>
      <c r="B407" s="65">
        <v>164.34095204709999</v>
      </c>
      <c r="C407" s="66">
        <v>0.24164682919014599</v>
      </c>
      <c r="D407" s="65">
        <v>74.383950114599898</v>
      </c>
      <c r="E407" s="66">
        <v>0.218144857538457</v>
      </c>
      <c r="F407" s="65">
        <v>20.202327186400002</v>
      </c>
      <c r="G407" s="64">
        <v>0.40090366943963202</v>
      </c>
      <c r="H407" s="65">
        <v>30.680791879499999</v>
      </c>
      <c r="I407" s="66">
        <v>0.300765665146004</v>
      </c>
      <c r="J407" s="67">
        <v>0.82009909410000004</v>
      </c>
      <c r="K407" s="69">
        <v>17.362327063416998</v>
      </c>
      <c r="L407" s="67">
        <v>6.5469394999999801</v>
      </c>
      <c r="M407" s="69">
        <v>29.542117960618398</v>
      </c>
      <c r="N407" s="67">
        <v>2.4999900802999999</v>
      </c>
      <c r="O407" s="69">
        <v>27.977396990802099</v>
      </c>
      <c r="P407" s="67">
        <v>0</v>
      </c>
      <c r="Q407" s="69">
        <v>0</v>
      </c>
      <c r="R407" s="65">
        <v>15.791466653000001</v>
      </c>
      <c r="S407" s="66">
        <v>0.15307493266558</v>
      </c>
      <c r="T407" s="67">
        <v>1.8265918441</v>
      </c>
      <c r="U407" s="70">
        <v>84.133198530638793</v>
      </c>
      <c r="V407" s="67">
        <v>4.69732662190001</v>
      </c>
      <c r="W407" s="70">
        <v>58.954537816988299</v>
      </c>
      <c r="X407" s="67">
        <v>6.8914690731999899</v>
      </c>
      <c r="Y407" s="69">
        <v>21.449395319352501</v>
      </c>
    </row>
    <row r="408" spans="1:25" customFormat="1" x14ac:dyDescent="0.3">
      <c r="A408" s="58" t="s">
        <v>225</v>
      </c>
      <c r="B408" s="59">
        <v>50.955490650900003</v>
      </c>
      <c r="C408" s="60">
        <v>7.4924920369751596E-2</v>
      </c>
      <c r="D408" s="59">
        <v>36.863632952000003</v>
      </c>
      <c r="E408" s="60">
        <v>0.10810950408353801</v>
      </c>
      <c r="F408" s="59">
        <v>2.6648625248000002</v>
      </c>
      <c r="G408" s="60">
        <v>5.2882678064123598E-2</v>
      </c>
      <c r="H408" s="59">
        <v>2.9780187432999998</v>
      </c>
      <c r="I408" s="60">
        <v>2.91936985089476E-2</v>
      </c>
      <c r="J408" s="61">
        <v>0</v>
      </c>
      <c r="K408" s="62">
        <v>0</v>
      </c>
      <c r="L408" s="61">
        <v>0</v>
      </c>
      <c r="M408" s="62">
        <v>0</v>
      </c>
      <c r="N408" s="61">
        <v>0</v>
      </c>
      <c r="O408" s="62">
        <v>0</v>
      </c>
      <c r="P408" s="61">
        <v>0.61772222939999999</v>
      </c>
      <c r="Q408" s="62">
        <v>11.3297169068257</v>
      </c>
      <c r="R408" s="59">
        <v>2.9830542559</v>
      </c>
      <c r="S408" s="60">
        <v>2.8916302671159098E-2</v>
      </c>
      <c r="T408" s="61">
        <v>0</v>
      </c>
      <c r="U408" s="62">
        <v>0</v>
      </c>
      <c r="V408" s="61">
        <v>0.2412093257</v>
      </c>
      <c r="W408" s="62">
        <v>3.0273356439580401</v>
      </c>
      <c r="X408" s="61">
        <v>4.6069906198000004</v>
      </c>
      <c r="Y408" s="62">
        <v>14.3390563009164</v>
      </c>
    </row>
    <row r="409" spans="1:25" customFormat="1" x14ac:dyDescent="0.3">
      <c r="A409" s="58" t="s">
        <v>226</v>
      </c>
      <c r="B409" s="65">
        <v>77.576731159700003</v>
      </c>
      <c r="C409" s="66">
        <v>0.1140687751298</v>
      </c>
      <c r="D409" s="65">
        <v>23.677893179000002</v>
      </c>
      <c r="E409" s="63">
        <v>6.9439853979063507E-2</v>
      </c>
      <c r="F409" s="65">
        <v>8.1459072810999995</v>
      </c>
      <c r="G409" s="66">
        <v>0.161650887532723</v>
      </c>
      <c r="H409" s="65">
        <v>13.712271785800001</v>
      </c>
      <c r="I409" s="66">
        <v>0.13442223266325101</v>
      </c>
      <c r="J409" s="67">
        <v>0</v>
      </c>
      <c r="K409" s="69">
        <v>0</v>
      </c>
      <c r="L409" s="67">
        <v>4.3997670106999998</v>
      </c>
      <c r="M409" s="69">
        <v>19.8533125331824</v>
      </c>
      <c r="N409" s="67">
        <v>1.543758891</v>
      </c>
      <c r="O409" s="69">
        <v>17.2762106905659</v>
      </c>
      <c r="P409" s="67">
        <v>2.3388161280999999</v>
      </c>
      <c r="Q409" s="70">
        <v>42.896504880889701</v>
      </c>
      <c r="R409" s="65">
        <v>18.724442438800001</v>
      </c>
      <c r="S409" s="66">
        <v>0.18150579857478399</v>
      </c>
      <c r="T409" s="67">
        <v>0</v>
      </c>
      <c r="U409" s="69">
        <v>0</v>
      </c>
      <c r="V409" s="67">
        <v>2.7748880919999999</v>
      </c>
      <c r="W409" s="69">
        <v>34.826670173417398</v>
      </c>
      <c r="X409" s="67">
        <v>2.2589863532000001</v>
      </c>
      <c r="Y409" s="69">
        <v>7.03099597431844</v>
      </c>
    </row>
    <row r="410" spans="1:25" customFormat="1" x14ac:dyDescent="0.3">
      <c r="A410" s="58" t="s">
        <v>227</v>
      </c>
      <c r="B410" s="59">
        <v>56.467023438299996</v>
      </c>
      <c r="C410" s="60">
        <v>8.3029074601930097E-2</v>
      </c>
      <c r="D410" s="59">
        <v>41.206276218000099</v>
      </c>
      <c r="E410" s="60">
        <v>0.120845118354391</v>
      </c>
      <c r="F410" s="59">
        <v>5.4622863725999897</v>
      </c>
      <c r="G410" s="60">
        <v>0.108395960034724</v>
      </c>
      <c r="H410" s="59">
        <v>1.6951660503999999</v>
      </c>
      <c r="I410" s="63">
        <v>1.66178156901532E-2</v>
      </c>
      <c r="J410" s="61">
        <v>0</v>
      </c>
      <c r="K410" s="62">
        <v>0</v>
      </c>
      <c r="L410" s="61">
        <v>2.0377292486999998</v>
      </c>
      <c r="M410" s="62">
        <v>9.1949586271413999</v>
      </c>
      <c r="N410" s="61">
        <v>0</v>
      </c>
      <c r="O410" s="62">
        <v>0</v>
      </c>
      <c r="P410" s="61">
        <v>0</v>
      </c>
      <c r="Q410" s="62">
        <v>0</v>
      </c>
      <c r="R410" s="59">
        <v>3.1493039693</v>
      </c>
      <c r="S410" s="60">
        <v>3.0527847959736999E-2</v>
      </c>
      <c r="T410" s="61">
        <v>0</v>
      </c>
      <c r="U410" s="62">
        <v>0</v>
      </c>
      <c r="V410" s="61">
        <v>1.6812292042000001</v>
      </c>
      <c r="W410" s="62">
        <v>21.100531999612802</v>
      </c>
      <c r="X410" s="61">
        <v>1.2350323751000001</v>
      </c>
      <c r="Y410" s="62">
        <v>3.84398411490193</v>
      </c>
    </row>
    <row r="411" spans="1:25" customFormat="1" x14ac:dyDescent="0.3">
      <c r="A411" s="58" t="s">
        <v>228</v>
      </c>
      <c r="B411" s="65">
        <v>115.0737736137</v>
      </c>
      <c r="C411" s="66">
        <v>0.169204402008854</v>
      </c>
      <c r="D411" s="65">
        <v>80.528419827099896</v>
      </c>
      <c r="E411" s="64">
        <v>0.236164665145039</v>
      </c>
      <c r="F411" s="65">
        <v>14.2299919824</v>
      </c>
      <c r="G411" s="66">
        <v>0.28238608102937601</v>
      </c>
      <c r="H411" s="65">
        <v>9.2355550352000009</v>
      </c>
      <c r="I411" s="63">
        <v>9.0536706616443599E-2</v>
      </c>
      <c r="J411" s="67">
        <v>0</v>
      </c>
      <c r="K411" s="69">
        <v>0</v>
      </c>
      <c r="L411" s="67">
        <v>3.677312428</v>
      </c>
      <c r="M411" s="69">
        <v>16.593340678652101</v>
      </c>
      <c r="N411" s="67">
        <v>0</v>
      </c>
      <c r="O411" s="69">
        <v>0</v>
      </c>
      <c r="P411" s="67">
        <v>0.49860807070000002</v>
      </c>
      <c r="Q411" s="69">
        <v>9.1450299497503007</v>
      </c>
      <c r="R411" s="65">
        <v>5.2226570661</v>
      </c>
      <c r="S411" s="63">
        <v>5.0625942244369997E-2</v>
      </c>
      <c r="T411" s="67">
        <v>0</v>
      </c>
      <c r="U411" s="69">
        <v>0</v>
      </c>
      <c r="V411" s="67">
        <v>1.6812292042000001</v>
      </c>
      <c r="W411" s="69">
        <v>21.100531999612802</v>
      </c>
      <c r="X411" s="67">
        <v>0</v>
      </c>
      <c r="Y411" s="68">
        <v>0</v>
      </c>
    </row>
    <row r="412" spans="1:25" customFormat="1" x14ac:dyDescent="0.3">
      <c r="A412" s="58" t="s">
        <v>229</v>
      </c>
      <c r="B412" s="59">
        <v>93.920632146200006</v>
      </c>
      <c r="C412" s="60">
        <v>0.138100836528918</v>
      </c>
      <c r="D412" s="59">
        <v>47.517200703099903</v>
      </c>
      <c r="E412" s="60">
        <v>0.139353085740058</v>
      </c>
      <c r="F412" s="59">
        <v>4.7191491447000002</v>
      </c>
      <c r="G412" s="60">
        <v>9.3648825270821107E-2</v>
      </c>
      <c r="H412" s="59">
        <v>22.0140068943</v>
      </c>
      <c r="I412" s="64">
        <v>0.215804645854557</v>
      </c>
      <c r="J412" s="61">
        <v>0</v>
      </c>
      <c r="K412" s="62">
        <v>0</v>
      </c>
      <c r="L412" s="61">
        <v>3.2227152016999998</v>
      </c>
      <c r="M412" s="62">
        <v>14.542036419016799</v>
      </c>
      <c r="N412" s="61">
        <v>0</v>
      </c>
      <c r="O412" s="62">
        <v>0</v>
      </c>
      <c r="P412" s="61">
        <v>0</v>
      </c>
      <c r="Q412" s="62">
        <v>0</v>
      </c>
      <c r="R412" s="59">
        <v>16.447560202399998</v>
      </c>
      <c r="S412" s="60">
        <v>0.15943479005587799</v>
      </c>
      <c r="T412" s="61">
        <v>0</v>
      </c>
      <c r="U412" s="62">
        <v>0</v>
      </c>
      <c r="V412" s="61">
        <v>0</v>
      </c>
      <c r="W412" s="62">
        <v>0</v>
      </c>
      <c r="X412" s="61">
        <v>0</v>
      </c>
      <c r="Y412" s="62">
        <v>0</v>
      </c>
    </row>
    <row r="413" spans="1:25" customFormat="1" x14ac:dyDescent="0.3">
      <c r="A413" s="58" t="s">
        <v>230</v>
      </c>
      <c r="B413" s="65">
        <v>127.3273405704</v>
      </c>
      <c r="C413" s="66">
        <v>0.18722203890624201</v>
      </c>
      <c r="D413" s="65">
        <v>44.199682872800103</v>
      </c>
      <c r="E413" s="63">
        <v>0.12962384370118901</v>
      </c>
      <c r="F413" s="65">
        <v>11.330644296599999</v>
      </c>
      <c r="G413" s="66">
        <v>0.22485017858141301</v>
      </c>
      <c r="H413" s="65">
        <v>28.4259693656</v>
      </c>
      <c r="I413" s="64">
        <v>0.27866150317251698</v>
      </c>
      <c r="J413" s="67">
        <v>0.8474197604</v>
      </c>
      <c r="K413" s="69">
        <v>17.940733194217099</v>
      </c>
      <c r="L413" s="67">
        <v>3.7367224393999998</v>
      </c>
      <c r="M413" s="69">
        <v>16.861419765807302</v>
      </c>
      <c r="N413" s="67">
        <v>0.31890669500000002</v>
      </c>
      <c r="O413" s="69">
        <v>3.5688858445266298</v>
      </c>
      <c r="P413" s="67">
        <v>1.0439138795</v>
      </c>
      <c r="Q413" s="69">
        <v>19.1465486701508</v>
      </c>
      <c r="R413" s="65">
        <v>36.582457833699998</v>
      </c>
      <c r="S413" s="64">
        <v>0.35461286735967601</v>
      </c>
      <c r="T413" s="67">
        <v>0</v>
      </c>
      <c r="U413" s="69">
        <v>0</v>
      </c>
      <c r="V413" s="67">
        <v>0</v>
      </c>
      <c r="W413" s="69">
        <v>0</v>
      </c>
      <c r="X413" s="67">
        <v>0.84162342739999896</v>
      </c>
      <c r="Y413" s="68">
        <v>2.6195160150299399</v>
      </c>
    </row>
    <row r="414" spans="1:25" customFormat="1" x14ac:dyDescent="0.3">
      <c r="A414" s="58" t="s">
        <v>231</v>
      </c>
      <c r="B414" s="59">
        <v>95.710064567299995</v>
      </c>
      <c r="C414" s="60">
        <v>0.140732016799098</v>
      </c>
      <c r="D414" s="59">
        <v>40.4854391358001</v>
      </c>
      <c r="E414" s="60">
        <v>0.118731128678356</v>
      </c>
      <c r="F414" s="59">
        <v>6.5843758494999998</v>
      </c>
      <c r="G414" s="60">
        <v>0.130663186210115</v>
      </c>
      <c r="H414" s="59">
        <v>16.607347187199998</v>
      </c>
      <c r="I414" s="60">
        <v>0.16280283255681799</v>
      </c>
      <c r="J414" s="61">
        <v>0.34447959499999897</v>
      </c>
      <c r="K414" s="62">
        <v>7.29298134590322</v>
      </c>
      <c r="L414" s="61">
        <v>2.9263420199999999</v>
      </c>
      <c r="M414" s="62">
        <v>13.204695285171701</v>
      </c>
      <c r="N414" s="61">
        <v>0.31890669500000002</v>
      </c>
      <c r="O414" s="62">
        <v>3.5688858445266298</v>
      </c>
      <c r="P414" s="61">
        <v>0</v>
      </c>
      <c r="Q414" s="62">
        <v>0</v>
      </c>
      <c r="R414" s="59">
        <v>26.8511004161</v>
      </c>
      <c r="S414" s="64">
        <v>0.26028173813800798</v>
      </c>
      <c r="T414" s="61">
        <v>0</v>
      </c>
      <c r="U414" s="62">
        <v>0</v>
      </c>
      <c r="V414" s="61">
        <v>0.2412093257</v>
      </c>
      <c r="W414" s="62">
        <v>3.0273356439580401</v>
      </c>
      <c r="X414" s="61">
        <v>1.350864343</v>
      </c>
      <c r="Y414" s="62">
        <v>4.2045060360939797</v>
      </c>
    </row>
    <row r="415" spans="1:25" customFormat="1" x14ac:dyDescent="0.3">
      <c r="A415" s="58" t="s">
        <v>232</v>
      </c>
      <c r="B415" s="65">
        <v>53.218714563100001</v>
      </c>
      <c r="C415" s="66">
        <v>7.8252763340831102E-2</v>
      </c>
      <c r="D415" s="65">
        <v>26.256332581500001</v>
      </c>
      <c r="E415" s="66">
        <v>7.70016101813535E-2</v>
      </c>
      <c r="F415" s="65">
        <v>0</v>
      </c>
      <c r="G415" s="63">
        <v>0</v>
      </c>
      <c r="H415" s="65">
        <v>9.1436199160000005</v>
      </c>
      <c r="I415" s="66">
        <v>8.9635461062382696E-2</v>
      </c>
      <c r="J415" s="67">
        <v>0</v>
      </c>
      <c r="K415" s="69">
        <v>0</v>
      </c>
      <c r="L415" s="67">
        <v>0</v>
      </c>
      <c r="M415" s="69">
        <v>0</v>
      </c>
      <c r="N415" s="67">
        <v>1.9082311966000001</v>
      </c>
      <c r="O415" s="69">
        <v>21.355021429167099</v>
      </c>
      <c r="P415" s="67">
        <v>0</v>
      </c>
      <c r="Q415" s="69">
        <v>0</v>
      </c>
      <c r="R415" s="65">
        <v>9.4013907913000008</v>
      </c>
      <c r="S415" s="66">
        <v>9.1132590402402694E-2</v>
      </c>
      <c r="T415" s="67">
        <v>0.34447959500000003</v>
      </c>
      <c r="U415" s="69">
        <v>15.866801469361199</v>
      </c>
      <c r="V415" s="67">
        <v>0</v>
      </c>
      <c r="W415" s="69">
        <v>0</v>
      </c>
      <c r="X415" s="67">
        <v>6.1646604826999898</v>
      </c>
      <c r="Y415" s="70">
        <v>19.187235449875399</v>
      </c>
    </row>
    <row r="416" spans="1:25" customFormat="1" x14ac:dyDescent="0.3">
      <c r="A416" s="71" t="s">
        <v>1</v>
      </c>
    </row>
    <row r="417" spans="1:25" customFormat="1" x14ac:dyDescent="0.3">
      <c r="A417" s="71" t="s">
        <v>1</v>
      </c>
    </row>
    <row r="418" spans="1:25" customFormat="1" x14ac:dyDescent="0.3">
      <c r="A418" s="53" t="s">
        <v>233</v>
      </c>
    </row>
    <row r="419" spans="1:25" customFormat="1" x14ac:dyDescent="0.3">
      <c r="A419" s="54" t="s">
        <v>1</v>
      </c>
    </row>
    <row r="420" spans="1:25" customFormat="1" ht="25.5" customHeight="1" x14ac:dyDescent="0.3">
      <c r="A420" s="115" t="s">
        <v>1</v>
      </c>
      <c r="B420" s="114" t="s">
        <v>501</v>
      </c>
      <c r="C420" s="114" t="s">
        <v>1</v>
      </c>
      <c r="D420" s="114" t="s">
        <v>53</v>
      </c>
      <c r="E420" s="114" t="s">
        <v>1</v>
      </c>
      <c r="F420" s="114" t="s">
        <v>54</v>
      </c>
      <c r="G420" s="114" t="s">
        <v>1</v>
      </c>
      <c r="H420" s="117" t="s">
        <v>55</v>
      </c>
      <c r="I420" s="117" t="s">
        <v>1</v>
      </c>
      <c r="J420" s="117" t="s">
        <v>56</v>
      </c>
      <c r="K420" s="117" t="s">
        <v>1</v>
      </c>
      <c r="L420" s="117" t="s">
        <v>57</v>
      </c>
      <c r="M420" s="117" t="s">
        <v>1</v>
      </c>
      <c r="N420" s="117" t="s">
        <v>58</v>
      </c>
      <c r="O420" s="117" t="s">
        <v>1</v>
      </c>
      <c r="P420" s="117" t="s">
        <v>59</v>
      </c>
      <c r="Q420" s="117" t="s">
        <v>1</v>
      </c>
      <c r="R420" s="117" t="s">
        <v>60</v>
      </c>
      <c r="S420" s="117" t="s">
        <v>1</v>
      </c>
      <c r="T420" s="114" t="s">
        <v>61</v>
      </c>
      <c r="U420" s="114" t="s">
        <v>1</v>
      </c>
      <c r="V420" s="114" t="s">
        <v>62</v>
      </c>
      <c r="W420" s="114" t="s">
        <v>1</v>
      </c>
      <c r="X420" s="114" t="s">
        <v>63</v>
      </c>
      <c r="Y420" s="114" t="s">
        <v>1</v>
      </c>
    </row>
    <row r="421" spans="1:25" customFormat="1" x14ac:dyDescent="0.3">
      <c r="A421" s="116" t="s">
        <v>1</v>
      </c>
      <c r="B421" s="55" t="s">
        <v>14</v>
      </c>
      <c r="C421" s="55" t="s">
        <v>15</v>
      </c>
      <c r="D421" s="55" t="s">
        <v>14</v>
      </c>
      <c r="E421" s="55" t="s">
        <v>15</v>
      </c>
      <c r="F421" s="55" t="s">
        <v>14</v>
      </c>
      <c r="G421" s="55" t="s">
        <v>15</v>
      </c>
      <c r="H421" s="55" t="s">
        <v>14</v>
      </c>
      <c r="I421" s="55" t="s">
        <v>15</v>
      </c>
      <c r="J421" s="55" t="s">
        <v>14</v>
      </c>
      <c r="K421" s="55" t="s">
        <v>15</v>
      </c>
      <c r="L421" s="55" t="s">
        <v>14</v>
      </c>
      <c r="M421" s="55" t="s">
        <v>15</v>
      </c>
      <c r="N421" s="55" t="s">
        <v>14</v>
      </c>
      <c r="O421" s="55" t="s">
        <v>15</v>
      </c>
      <c r="P421" s="55" t="s">
        <v>14</v>
      </c>
      <c r="Q421" s="55" t="s">
        <v>15</v>
      </c>
      <c r="R421" s="55" t="s">
        <v>14</v>
      </c>
      <c r="S421" s="55" t="s">
        <v>15</v>
      </c>
      <c r="T421" s="55" t="s">
        <v>14</v>
      </c>
      <c r="U421" s="55" t="s">
        <v>15</v>
      </c>
      <c r="V421" s="55" t="s">
        <v>14</v>
      </c>
      <c r="W421" s="55" t="s">
        <v>15</v>
      </c>
      <c r="X421" s="55" t="s">
        <v>14</v>
      </c>
      <c r="Y421" s="55" t="s">
        <v>15</v>
      </c>
    </row>
    <row r="422" spans="1:25" customFormat="1" x14ac:dyDescent="0.3">
      <c r="A422" s="56" t="s">
        <v>16</v>
      </c>
      <c r="B422" s="57">
        <v>680.08735143709998</v>
      </c>
      <c r="C422" s="57">
        <v>680.08735143709998</v>
      </c>
      <c r="D422" s="57">
        <v>340.98420175450002</v>
      </c>
      <c r="E422" s="57">
        <v>340.98420175450002</v>
      </c>
      <c r="F422" s="57">
        <v>50.3919737493</v>
      </c>
      <c r="G422" s="57">
        <v>50.3919737493</v>
      </c>
      <c r="H422" s="57">
        <v>102.0089572545</v>
      </c>
      <c r="I422" s="57">
        <v>102.0089572545</v>
      </c>
      <c r="J422" s="57">
        <v>4.7234399577000001</v>
      </c>
      <c r="K422" s="57">
        <v>4.7234399577000001</v>
      </c>
      <c r="L422" s="57">
        <v>22.161374850400001</v>
      </c>
      <c r="M422" s="57">
        <v>22.161374850400001</v>
      </c>
      <c r="N422" s="57">
        <v>8.9357493876999996</v>
      </c>
      <c r="O422" s="57">
        <v>8.9357493876999996</v>
      </c>
      <c r="P422" s="57">
        <v>5.4522300467000004</v>
      </c>
      <c r="Q422" s="57">
        <v>5.4522300467000004</v>
      </c>
      <c r="R422" s="57">
        <v>103.16167629810001</v>
      </c>
      <c r="S422" s="57">
        <v>103.16167629810001</v>
      </c>
      <c r="T422" s="57">
        <v>2.1710714390999999</v>
      </c>
      <c r="U422" s="57">
        <v>2.1710714390999999</v>
      </c>
      <c r="V422" s="57">
        <v>7.9677100285</v>
      </c>
      <c r="W422" s="57">
        <v>7.9677100285</v>
      </c>
      <c r="X422" s="57">
        <v>32.128966670600001</v>
      </c>
      <c r="Y422" s="57">
        <v>32.128966670600001</v>
      </c>
    </row>
    <row r="423" spans="1:25" customFormat="1" ht="25.5" customHeight="1" x14ac:dyDescent="0.3">
      <c r="A423" s="72" t="s">
        <v>223</v>
      </c>
      <c r="B423" s="59">
        <v>157.82961756360001</v>
      </c>
      <c r="C423" s="60">
        <v>0.232072567193153</v>
      </c>
      <c r="D423" s="59">
        <v>68.978377468100106</v>
      </c>
      <c r="E423" s="60">
        <v>0.202292003891027</v>
      </c>
      <c r="F423" s="59">
        <v>5.6599340408999899</v>
      </c>
      <c r="G423" s="60">
        <v>0.112318165370108</v>
      </c>
      <c r="H423" s="59">
        <v>33.822779687699999</v>
      </c>
      <c r="I423" s="64">
        <v>0.331566762351234</v>
      </c>
      <c r="J423" s="61">
        <v>2.7114415081999899</v>
      </c>
      <c r="K423" s="70">
        <v>57.403958396462599</v>
      </c>
      <c r="L423" s="61">
        <v>5.17118110749999</v>
      </c>
      <c r="M423" s="62">
        <v>23.3342071166973</v>
      </c>
      <c r="N423" s="61">
        <v>2.6648625248000002</v>
      </c>
      <c r="O423" s="62">
        <v>29.822485044938301</v>
      </c>
      <c r="P423" s="61">
        <v>1.5708919684</v>
      </c>
      <c r="Q423" s="62">
        <v>28.8119164992092</v>
      </c>
      <c r="R423" s="59">
        <v>23.212186792699999</v>
      </c>
      <c r="S423" s="60">
        <v>0.22500784812399899</v>
      </c>
      <c r="T423" s="61">
        <v>0</v>
      </c>
      <c r="U423" s="62">
        <v>0</v>
      </c>
      <c r="V423" s="61">
        <v>4.3241775998999996</v>
      </c>
      <c r="W423" s="62">
        <v>54.271272227938603</v>
      </c>
      <c r="X423" s="61">
        <v>9.7137848653999903</v>
      </c>
      <c r="Y423" s="62">
        <v>30.233729472192199</v>
      </c>
    </row>
    <row r="424" spans="1:25" customFormat="1" x14ac:dyDescent="0.3">
      <c r="A424" s="58" t="s">
        <v>224</v>
      </c>
      <c r="B424" s="65">
        <v>99.334820797800006</v>
      </c>
      <c r="C424" s="66">
        <v>0.14606185600701799</v>
      </c>
      <c r="D424" s="65">
        <v>42.3471623812001</v>
      </c>
      <c r="E424" s="66">
        <v>0.124190980588857</v>
      </c>
      <c r="F424" s="65">
        <v>13.839015352000001</v>
      </c>
      <c r="G424" s="64">
        <v>0.27462737262185999</v>
      </c>
      <c r="H424" s="65">
        <v>13.7507965265</v>
      </c>
      <c r="I424" s="66">
        <v>0.13479989303481901</v>
      </c>
      <c r="J424" s="67">
        <v>0.82009909410000004</v>
      </c>
      <c r="K424" s="69">
        <v>17.362327063416998</v>
      </c>
      <c r="L424" s="67">
        <v>3.0954260075</v>
      </c>
      <c r="M424" s="69">
        <v>13.9676623332064</v>
      </c>
      <c r="N424" s="67">
        <v>2.4999900802999999</v>
      </c>
      <c r="O424" s="69">
        <v>27.977396990802099</v>
      </c>
      <c r="P424" s="67">
        <v>0</v>
      </c>
      <c r="Q424" s="69">
        <v>0</v>
      </c>
      <c r="R424" s="65">
        <v>12.301967214499999</v>
      </c>
      <c r="S424" s="66">
        <v>0.119249392370785</v>
      </c>
      <c r="T424" s="67">
        <v>1.8265918441</v>
      </c>
      <c r="U424" s="70">
        <v>84.133198530638793</v>
      </c>
      <c r="V424" s="67">
        <v>1.9623032244</v>
      </c>
      <c r="W424" s="69">
        <v>24.628195772448599</v>
      </c>
      <c r="X424" s="67">
        <v>6.8914690731999899</v>
      </c>
      <c r="Y424" s="69">
        <v>21.449395319352501</v>
      </c>
    </row>
    <row r="425" spans="1:25" customFormat="1" x14ac:dyDescent="0.3">
      <c r="A425" s="58" t="s">
        <v>225</v>
      </c>
      <c r="B425" s="59">
        <v>27.583124047299901</v>
      </c>
      <c r="C425" s="60">
        <v>4.0558207690547098E-2</v>
      </c>
      <c r="D425" s="59">
        <v>20.637317299399999</v>
      </c>
      <c r="E425" s="60">
        <v>6.0522796050998098E-2</v>
      </c>
      <c r="F425" s="59">
        <v>0</v>
      </c>
      <c r="G425" s="60">
        <v>0</v>
      </c>
      <c r="H425" s="59">
        <v>0</v>
      </c>
      <c r="I425" s="63">
        <v>0</v>
      </c>
      <c r="J425" s="61">
        <v>0</v>
      </c>
      <c r="K425" s="62">
        <v>0</v>
      </c>
      <c r="L425" s="61">
        <v>0</v>
      </c>
      <c r="M425" s="62">
        <v>0</v>
      </c>
      <c r="N425" s="61">
        <v>0</v>
      </c>
      <c r="O425" s="62">
        <v>0</v>
      </c>
      <c r="P425" s="61">
        <v>0.61772222939999999</v>
      </c>
      <c r="Q425" s="62">
        <v>11.3297169068257</v>
      </c>
      <c r="R425" s="59">
        <v>1.7210938987</v>
      </c>
      <c r="S425" s="60">
        <v>1.6683461925595899E-2</v>
      </c>
      <c r="T425" s="61">
        <v>0</v>
      </c>
      <c r="U425" s="62">
        <v>0</v>
      </c>
      <c r="V425" s="61">
        <v>0</v>
      </c>
      <c r="W425" s="62">
        <v>0</v>
      </c>
      <c r="X425" s="61">
        <v>4.6069906198000004</v>
      </c>
      <c r="Y425" s="70">
        <v>14.3390563009164</v>
      </c>
    </row>
    <row r="426" spans="1:25" customFormat="1" x14ac:dyDescent="0.3">
      <c r="A426" s="58" t="s">
        <v>226</v>
      </c>
      <c r="B426" s="65">
        <v>31.533561204999899</v>
      </c>
      <c r="C426" s="66">
        <v>4.6366927922370703E-2</v>
      </c>
      <c r="D426" s="65">
        <v>5.8146354492999999</v>
      </c>
      <c r="E426" s="63">
        <v>1.7052506888534401E-2</v>
      </c>
      <c r="F426" s="65">
        <v>2.9667905568999999</v>
      </c>
      <c r="G426" s="66">
        <v>5.8874267788354098E-2</v>
      </c>
      <c r="H426" s="65">
        <v>5.1597206284999997</v>
      </c>
      <c r="I426" s="66">
        <v>5.0581054520801798E-2</v>
      </c>
      <c r="J426" s="67">
        <v>0</v>
      </c>
      <c r="K426" s="69">
        <v>0</v>
      </c>
      <c r="L426" s="67">
        <v>2.4527891747999999</v>
      </c>
      <c r="M426" s="69">
        <v>11.0678565357859</v>
      </c>
      <c r="N426" s="67">
        <v>1.543758891</v>
      </c>
      <c r="O426" s="69">
        <v>17.2762106905659</v>
      </c>
      <c r="P426" s="67">
        <v>1.7210938987</v>
      </c>
      <c r="Q426" s="70">
        <v>31.566787974063999</v>
      </c>
      <c r="R426" s="65">
        <v>10.0830086872</v>
      </c>
      <c r="S426" s="64">
        <v>9.77398686122911E-2</v>
      </c>
      <c r="T426" s="67">
        <v>0</v>
      </c>
      <c r="U426" s="69">
        <v>0</v>
      </c>
      <c r="V426" s="67">
        <v>0</v>
      </c>
      <c r="W426" s="69">
        <v>0</v>
      </c>
      <c r="X426" s="67">
        <v>1.7917639186000001</v>
      </c>
      <c r="Y426" s="69">
        <v>5.5767866329780702</v>
      </c>
    </row>
    <row r="427" spans="1:25" customFormat="1" x14ac:dyDescent="0.3">
      <c r="A427" s="58" t="s">
        <v>227</v>
      </c>
      <c r="B427" s="59">
        <v>53.738165934999898</v>
      </c>
      <c r="C427" s="60">
        <v>7.9016564300814204E-2</v>
      </c>
      <c r="D427" s="59">
        <v>38.477418714699901</v>
      </c>
      <c r="E427" s="60">
        <v>0.112842232914951</v>
      </c>
      <c r="F427" s="59">
        <v>5.4622863725999897</v>
      </c>
      <c r="G427" s="60">
        <v>0.108395960034724</v>
      </c>
      <c r="H427" s="59">
        <v>1.6951660503999999</v>
      </c>
      <c r="I427" s="63">
        <v>1.66178156901532E-2</v>
      </c>
      <c r="J427" s="61">
        <v>0</v>
      </c>
      <c r="K427" s="62">
        <v>0</v>
      </c>
      <c r="L427" s="61">
        <v>2.0377292486999998</v>
      </c>
      <c r="M427" s="62">
        <v>9.1949586271413999</v>
      </c>
      <c r="N427" s="61">
        <v>0</v>
      </c>
      <c r="O427" s="62">
        <v>0</v>
      </c>
      <c r="P427" s="61">
        <v>0</v>
      </c>
      <c r="Q427" s="62">
        <v>0</v>
      </c>
      <c r="R427" s="59">
        <v>3.1493039693</v>
      </c>
      <c r="S427" s="60">
        <v>3.0527847959736999E-2</v>
      </c>
      <c r="T427" s="61">
        <v>0</v>
      </c>
      <c r="U427" s="62">
        <v>0</v>
      </c>
      <c r="V427" s="61">
        <v>1.6812292042000001</v>
      </c>
      <c r="W427" s="62">
        <v>21.100531999612802</v>
      </c>
      <c r="X427" s="61">
        <v>1.2350323751000001</v>
      </c>
      <c r="Y427" s="62">
        <v>3.84398411490193</v>
      </c>
    </row>
    <row r="428" spans="1:25" customFormat="1" x14ac:dyDescent="0.3">
      <c r="A428" s="58" t="s">
        <v>228</v>
      </c>
      <c r="B428" s="65">
        <v>93.722424756200098</v>
      </c>
      <c r="C428" s="66">
        <v>0.13780939251134999</v>
      </c>
      <c r="D428" s="65">
        <v>69.353079429800005</v>
      </c>
      <c r="E428" s="64">
        <v>0.20339088753364701</v>
      </c>
      <c r="F428" s="65">
        <v>11.565129457599999</v>
      </c>
      <c r="G428" s="66">
        <v>0.22950340296525201</v>
      </c>
      <c r="H428" s="65">
        <v>6.5574725833</v>
      </c>
      <c r="I428" s="63">
        <v>6.4283301778488899E-2</v>
      </c>
      <c r="J428" s="67">
        <v>0</v>
      </c>
      <c r="K428" s="69">
        <v>0</v>
      </c>
      <c r="L428" s="67">
        <v>2.2067073529000001</v>
      </c>
      <c r="M428" s="69">
        <v>9.9574478920930805</v>
      </c>
      <c r="N428" s="67">
        <v>0</v>
      </c>
      <c r="O428" s="69">
        <v>0</v>
      </c>
      <c r="P428" s="67">
        <v>0.49860807070000002</v>
      </c>
      <c r="Q428" s="69">
        <v>9.1450299497503007</v>
      </c>
      <c r="R428" s="65">
        <v>3.5414278618999999</v>
      </c>
      <c r="S428" s="63">
        <v>3.4328909620143698E-2</v>
      </c>
      <c r="T428" s="67">
        <v>0</v>
      </c>
      <c r="U428" s="69">
        <v>0</v>
      </c>
      <c r="V428" s="67">
        <v>0</v>
      </c>
      <c r="W428" s="69">
        <v>0</v>
      </c>
      <c r="X428" s="67">
        <v>0</v>
      </c>
      <c r="Y428" s="69">
        <v>0</v>
      </c>
    </row>
    <row r="429" spans="1:25" customFormat="1" x14ac:dyDescent="0.3">
      <c r="A429" s="58" t="s">
        <v>229</v>
      </c>
      <c r="B429" s="59">
        <v>50.820522607999997</v>
      </c>
      <c r="C429" s="60">
        <v>7.4726463447100697E-2</v>
      </c>
      <c r="D429" s="59">
        <v>32.136618699299902</v>
      </c>
      <c r="E429" s="60">
        <v>9.4246649944320804E-2</v>
      </c>
      <c r="F429" s="59">
        <v>0</v>
      </c>
      <c r="G429" s="60">
        <v>0</v>
      </c>
      <c r="H429" s="59">
        <v>12.096299112000001</v>
      </c>
      <c r="I429" s="60">
        <v>0.118580754451016</v>
      </c>
      <c r="J429" s="61">
        <v>0</v>
      </c>
      <c r="K429" s="62">
        <v>0</v>
      </c>
      <c r="L429" s="61">
        <v>2.5899707348000001</v>
      </c>
      <c r="M429" s="62">
        <v>11.6868684920658</v>
      </c>
      <c r="N429" s="61">
        <v>0</v>
      </c>
      <c r="O429" s="62">
        <v>0</v>
      </c>
      <c r="P429" s="61">
        <v>0</v>
      </c>
      <c r="Q429" s="62">
        <v>0</v>
      </c>
      <c r="R429" s="59">
        <v>3.9976340618999999</v>
      </c>
      <c r="S429" s="60">
        <v>3.8751154550341699E-2</v>
      </c>
      <c r="T429" s="61">
        <v>0</v>
      </c>
      <c r="U429" s="62">
        <v>0</v>
      </c>
      <c r="V429" s="61">
        <v>0</v>
      </c>
      <c r="W429" s="62">
        <v>0</v>
      </c>
      <c r="X429" s="61">
        <v>0</v>
      </c>
      <c r="Y429" s="62">
        <v>0</v>
      </c>
    </row>
    <row r="430" spans="1:25" customFormat="1" x14ac:dyDescent="0.3">
      <c r="A430" s="58" t="s">
        <v>230</v>
      </c>
      <c r="B430" s="65">
        <v>77.500917400500001</v>
      </c>
      <c r="C430" s="66">
        <v>0.113957298627495</v>
      </c>
      <c r="D430" s="65">
        <v>20.927884719200001</v>
      </c>
      <c r="E430" s="63">
        <v>6.13749394004698E-2</v>
      </c>
      <c r="F430" s="65">
        <v>7.4524228345000001</v>
      </c>
      <c r="G430" s="66">
        <v>0.147889083915939</v>
      </c>
      <c r="H430" s="65">
        <v>18.6833193155</v>
      </c>
      <c r="I430" s="66">
        <v>0.18315371334389199</v>
      </c>
      <c r="J430" s="67">
        <v>0.8474197604</v>
      </c>
      <c r="K430" s="69">
        <v>17.940733194217099</v>
      </c>
      <c r="L430" s="67">
        <v>3.3624584084000002</v>
      </c>
      <c r="M430" s="69">
        <v>15.172607435676801</v>
      </c>
      <c r="N430" s="67">
        <v>0.31890669500000002</v>
      </c>
      <c r="O430" s="69">
        <v>3.5688858445266298</v>
      </c>
      <c r="P430" s="67">
        <v>1.0439138795</v>
      </c>
      <c r="Q430" s="69">
        <v>19.1465486701508</v>
      </c>
      <c r="R430" s="65">
        <v>24.0229683606</v>
      </c>
      <c r="S430" s="64">
        <v>0.23286717725662301</v>
      </c>
      <c r="T430" s="67">
        <v>0</v>
      </c>
      <c r="U430" s="69">
        <v>0</v>
      </c>
      <c r="V430" s="67">
        <v>0</v>
      </c>
      <c r="W430" s="69">
        <v>0</v>
      </c>
      <c r="X430" s="67">
        <v>0.84162342739999896</v>
      </c>
      <c r="Y430" s="69">
        <v>2.6195160150299399</v>
      </c>
    </row>
    <row r="431" spans="1:25" customFormat="1" x14ac:dyDescent="0.3">
      <c r="A431" s="58" t="s">
        <v>231</v>
      </c>
      <c r="B431" s="59">
        <v>35.272704995199902</v>
      </c>
      <c r="C431" s="60">
        <v>5.1864962523806499E-2</v>
      </c>
      <c r="D431" s="59">
        <v>16.055375011999999</v>
      </c>
      <c r="E431" s="60">
        <v>4.70853926058412E-2</v>
      </c>
      <c r="F431" s="59">
        <v>3.4463951347999999</v>
      </c>
      <c r="G431" s="60">
        <v>6.8391747303763295E-2</v>
      </c>
      <c r="H431" s="59">
        <v>1.5670058692</v>
      </c>
      <c r="I431" s="60">
        <v>1.5361453654413E-2</v>
      </c>
      <c r="J431" s="61">
        <v>0.34447959499999897</v>
      </c>
      <c r="K431" s="62">
        <v>7.29298134590322</v>
      </c>
      <c r="L431" s="61">
        <v>1.2451128158</v>
      </c>
      <c r="M431" s="62">
        <v>5.6183915673333198</v>
      </c>
      <c r="N431" s="61">
        <v>0</v>
      </c>
      <c r="O431" s="62">
        <v>0</v>
      </c>
      <c r="P431" s="61">
        <v>0</v>
      </c>
      <c r="Q431" s="62">
        <v>0</v>
      </c>
      <c r="R431" s="59">
        <v>11.730694659999999</v>
      </c>
      <c r="S431" s="64">
        <v>0.11371174917808199</v>
      </c>
      <c r="T431" s="61">
        <v>0</v>
      </c>
      <c r="U431" s="62">
        <v>0</v>
      </c>
      <c r="V431" s="61">
        <v>0</v>
      </c>
      <c r="W431" s="62">
        <v>0</v>
      </c>
      <c r="X431" s="61">
        <v>0.88364190840000101</v>
      </c>
      <c r="Y431" s="62">
        <v>2.7502966947536098</v>
      </c>
    </row>
    <row r="432" spans="1:25" customFormat="1" x14ac:dyDescent="0.3">
      <c r="A432" s="58" t="s">
        <v>234</v>
      </c>
      <c r="B432" s="65">
        <v>52.751492128499997</v>
      </c>
      <c r="C432" s="66">
        <v>7.7565759776343807E-2</v>
      </c>
      <c r="D432" s="65">
        <v>26.256332581500001</v>
      </c>
      <c r="E432" s="66">
        <v>7.70016101813535E-2</v>
      </c>
      <c r="F432" s="65">
        <v>0</v>
      </c>
      <c r="G432" s="63">
        <v>0</v>
      </c>
      <c r="H432" s="65">
        <v>8.6763974814000004</v>
      </c>
      <c r="I432" s="66">
        <v>8.5055251175183005E-2</v>
      </c>
      <c r="J432" s="67">
        <v>0</v>
      </c>
      <c r="K432" s="69">
        <v>0</v>
      </c>
      <c r="L432" s="67">
        <v>0</v>
      </c>
      <c r="M432" s="69">
        <v>0</v>
      </c>
      <c r="N432" s="67">
        <v>1.9082311966000001</v>
      </c>
      <c r="O432" s="69">
        <v>21.355021429167099</v>
      </c>
      <c r="P432" s="67">
        <v>0</v>
      </c>
      <c r="Q432" s="69">
        <v>0</v>
      </c>
      <c r="R432" s="65">
        <v>9.4013907913000008</v>
      </c>
      <c r="S432" s="66">
        <v>9.1132590402402694E-2</v>
      </c>
      <c r="T432" s="67">
        <v>0.34447959500000003</v>
      </c>
      <c r="U432" s="69">
        <v>15.866801469361199</v>
      </c>
      <c r="V432" s="67">
        <v>0</v>
      </c>
      <c r="W432" s="69">
        <v>0</v>
      </c>
      <c r="X432" s="67">
        <v>6.1646604826999898</v>
      </c>
      <c r="Y432" s="70">
        <v>19.187235449875399</v>
      </c>
    </row>
    <row r="433" spans="1:25" customFormat="1" x14ac:dyDescent="0.3">
      <c r="A433" s="71" t="s">
        <v>1</v>
      </c>
    </row>
    <row r="434" spans="1:25" customFormat="1" x14ac:dyDescent="0.3">
      <c r="A434" s="71" t="s">
        <v>1</v>
      </c>
    </row>
    <row r="435" spans="1:25" customFormat="1" x14ac:dyDescent="0.3">
      <c r="A435" s="53" t="s">
        <v>235</v>
      </c>
    </row>
    <row r="436" spans="1:25" customFormat="1" x14ac:dyDescent="0.3">
      <c r="A436" s="54" t="s">
        <v>1</v>
      </c>
    </row>
    <row r="437" spans="1:25" customFormat="1" ht="25.5" customHeight="1" x14ac:dyDescent="0.3">
      <c r="A437" s="115" t="s">
        <v>1</v>
      </c>
      <c r="B437" s="114" t="s">
        <v>501</v>
      </c>
      <c r="C437" s="114" t="s">
        <v>1</v>
      </c>
      <c r="D437" s="114" t="s">
        <v>53</v>
      </c>
      <c r="E437" s="114" t="s">
        <v>1</v>
      </c>
      <c r="F437" s="114" t="s">
        <v>54</v>
      </c>
      <c r="G437" s="114" t="s">
        <v>1</v>
      </c>
      <c r="H437" s="117" t="s">
        <v>55</v>
      </c>
      <c r="I437" s="117" t="s">
        <v>1</v>
      </c>
      <c r="J437" s="117" t="s">
        <v>56</v>
      </c>
      <c r="K437" s="117" t="s">
        <v>1</v>
      </c>
      <c r="L437" s="117" t="s">
        <v>57</v>
      </c>
      <c r="M437" s="117" t="s">
        <v>1</v>
      </c>
      <c r="N437" s="117" t="s">
        <v>58</v>
      </c>
      <c r="O437" s="117" t="s">
        <v>1</v>
      </c>
      <c r="P437" s="117" t="s">
        <v>59</v>
      </c>
      <c r="Q437" s="117" t="s">
        <v>1</v>
      </c>
      <c r="R437" s="117" t="s">
        <v>60</v>
      </c>
      <c r="S437" s="117" t="s">
        <v>1</v>
      </c>
      <c r="T437" s="114" t="s">
        <v>61</v>
      </c>
      <c r="U437" s="114" t="s">
        <v>1</v>
      </c>
      <c r="V437" s="114" t="s">
        <v>62</v>
      </c>
      <c r="W437" s="114" t="s">
        <v>1</v>
      </c>
      <c r="X437" s="114" t="s">
        <v>63</v>
      </c>
      <c r="Y437" s="114" t="s">
        <v>1</v>
      </c>
    </row>
    <row r="438" spans="1:25" customFormat="1" x14ac:dyDescent="0.3">
      <c r="A438" s="116" t="s">
        <v>1</v>
      </c>
      <c r="B438" s="55" t="s">
        <v>14</v>
      </c>
      <c r="C438" s="55" t="s">
        <v>15</v>
      </c>
      <c r="D438" s="55" t="s">
        <v>14</v>
      </c>
      <c r="E438" s="55" t="s">
        <v>15</v>
      </c>
      <c r="F438" s="55" t="s">
        <v>14</v>
      </c>
      <c r="G438" s="55" t="s">
        <v>15</v>
      </c>
      <c r="H438" s="55" t="s">
        <v>14</v>
      </c>
      <c r="I438" s="55" t="s">
        <v>15</v>
      </c>
      <c r="J438" s="55" t="s">
        <v>14</v>
      </c>
      <c r="K438" s="55" t="s">
        <v>15</v>
      </c>
      <c r="L438" s="55" t="s">
        <v>14</v>
      </c>
      <c r="M438" s="55" t="s">
        <v>15</v>
      </c>
      <c r="N438" s="55" t="s">
        <v>14</v>
      </c>
      <c r="O438" s="55" t="s">
        <v>15</v>
      </c>
      <c r="P438" s="55" t="s">
        <v>14</v>
      </c>
      <c r="Q438" s="55" t="s">
        <v>15</v>
      </c>
      <c r="R438" s="55" t="s">
        <v>14</v>
      </c>
      <c r="S438" s="55" t="s">
        <v>15</v>
      </c>
      <c r="T438" s="55" t="s">
        <v>14</v>
      </c>
      <c r="U438" s="55" t="s">
        <v>15</v>
      </c>
      <c r="V438" s="55" t="s">
        <v>14</v>
      </c>
      <c r="W438" s="55" t="s">
        <v>15</v>
      </c>
      <c r="X438" s="55" t="s">
        <v>14</v>
      </c>
      <c r="Y438" s="55" t="s">
        <v>15</v>
      </c>
    </row>
    <row r="439" spans="1:25" customFormat="1" x14ac:dyDescent="0.3">
      <c r="A439" s="56" t="s">
        <v>16</v>
      </c>
      <c r="B439" s="57">
        <v>680.08735143709998</v>
      </c>
      <c r="C439" s="57">
        <v>680.08735143709998</v>
      </c>
      <c r="D439" s="57">
        <v>340.98420175450002</v>
      </c>
      <c r="E439" s="57">
        <v>340.98420175450002</v>
      </c>
      <c r="F439" s="57">
        <v>50.3919737493</v>
      </c>
      <c r="G439" s="57">
        <v>50.3919737493</v>
      </c>
      <c r="H439" s="57">
        <v>102.0089572545</v>
      </c>
      <c r="I439" s="57">
        <v>102.0089572545</v>
      </c>
      <c r="J439" s="57">
        <v>4.7234399577000001</v>
      </c>
      <c r="K439" s="57">
        <v>4.7234399577000001</v>
      </c>
      <c r="L439" s="57">
        <v>22.161374850400001</v>
      </c>
      <c r="M439" s="57">
        <v>22.161374850400001</v>
      </c>
      <c r="N439" s="57">
        <v>8.9357493876999996</v>
      </c>
      <c r="O439" s="57">
        <v>8.9357493876999996</v>
      </c>
      <c r="P439" s="57">
        <v>5.4522300467000004</v>
      </c>
      <c r="Q439" s="57">
        <v>5.4522300467000004</v>
      </c>
      <c r="R439" s="57">
        <v>103.16167629810001</v>
      </c>
      <c r="S439" s="57">
        <v>103.16167629810001</v>
      </c>
      <c r="T439" s="57">
        <v>2.1710714390999999</v>
      </c>
      <c r="U439" s="57">
        <v>2.1710714390999999</v>
      </c>
      <c r="V439" s="57">
        <v>7.9677100285</v>
      </c>
      <c r="W439" s="57">
        <v>7.9677100285</v>
      </c>
      <c r="X439" s="57">
        <v>32.128966670600001</v>
      </c>
      <c r="Y439" s="57">
        <v>32.128966670600001</v>
      </c>
    </row>
    <row r="440" spans="1:25" customFormat="1" x14ac:dyDescent="0.3">
      <c r="A440" s="58" t="s">
        <v>236</v>
      </c>
      <c r="B440" s="59">
        <v>162.10677617260001</v>
      </c>
      <c r="C440" s="60">
        <v>0.23836169843484101</v>
      </c>
      <c r="D440" s="59">
        <v>90.256748202300102</v>
      </c>
      <c r="E440" s="60">
        <v>0.26469480913747001</v>
      </c>
      <c r="F440" s="59">
        <v>6.5218850455999897</v>
      </c>
      <c r="G440" s="60">
        <v>0.12942309182105799</v>
      </c>
      <c r="H440" s="59">
        <v>26.189096616800001</v>
      </c>
      <c r="I440" s="60">
        <v>0.25673330383587201</v>
      </c>
      <c r="J440" s="61">
        <v>2.1097646153</v>
      </c>
      <c r="K440" s="62">
        <v>44.665850189557901</v>
      </c>
      <c r="L440" s="61">
        <v>5.0353445979000204</v>
      </c>
      <c r="M440" s="62">
        <v>22.721264505884701</v>
      </c>
      <c r="N440" s="61">
        <v>7.7332007843000001</v>
      </c>
      <c r="O440" s="70">
        <v>86.542274730138502</v>
      </c>
      <c r="P440" s="61">
        <v>2.5065398828999998</v>
      </c>
      <c r="Q440" s="62">
        <v>45.972746223668601</v>
      </c>
      <c r="R440" s="59">
        <v>14.660976573099999</v>
      </c>
      <c r="S440" s="63">
        <v>0.14211650197244799</v>
      </c>
      <c r="T440" s="61">
        <v>0</v>
      </c>
      <c r="U440" s="62">
        <v>0</v>
      </c>
      <c r="V440" s="61">
        <v>0</v>
      </c>
      <c r="W440" s="62">
        <v>0</v>
      </c>
      <c r="X440" s="61">
        <v>7.0932198544000098</v>
      </c>
      <c r="Y440" s="62">
        <v>22.077335779649399</v>
      </c>
    </row>
    <row r="441" spans="1:25" customFormat="1" x14ac:dyDescent="0.3">
      <c r="A441" s="58" t="s">
        <v>237</v>
      </c>
      <c r="B441" s="65">
        <v>91.707217794800002</v>
      </c>
      <c r="C441" s="66">
        <v>0.13484623350370001</v>
      </c>
      <c r="D441" s="65">
        <v>45.943161727600099</v>
      </c>
      <c r="E441" s="66">
        <v>0.13473692180225399</v>
      </c>
      <c r="F441" s="65">
        <v>10.7181543661</v>
      </c>
      <c r="G441" s="66">
        <v>0.21269566497678399</v>
      </c>
      <c r="H441" s="65">
        <v>14.8165416735</v>
      </c>
      <c r="I441" s="66">
        <v>0.145247457402535</v>
      </c>
      <c r="J441" s="67">
        <v>1.0653112413000001</v>
      </c>
      <c r="K441" s="69">
        <v>22.5537161653418</v>
      </c>
      <c r="L441" s="67">
        <v>2.2286392978</v>
      </c>
      <c r="M441" s="69">
        <v>10.0564126226121</v>
      </c>
      <c r="N441" s="67">
        <v>0.88364190840000001</v>
      </c>
      <c r="O441" s="69">
        <v>9.8888394253349006</v>
      </c>
      <c r="P441" s="67">
        <v>0</v>
      </c>
      <c r="Q441" s="69">
        <v>0</v>
      </c>
      <c r="R441" s="65">
        <v>9.1744508636000006</v>
      </c>
      <c r="S441" s="66">
        <v>8.8932743173823103E-2</v>
      </c>
      <c r="T441" s="67">
        <v>0</v>
      </c>
      <c r="U441" s="69">
        <v>0</v>
      </c>
      <c r="V441" s="67">
        <v>0</v>
      </c>
      <c r="W441" s="69">
        <v>0</v>
      </c>
      <c r="X441" s="67">
        <v>6.87731671650001</v>
      </c>
      <c r="Y441" s="69">
        <v>21.405346729663599</v>
      </c>
    </row>
    <row r="442" spans="1:25" customFormat="1" x14ac:dyDescent="0.3">
      <c r="A442" s="58" t="s">
        <v>238</v>
      </c>
      <c r="B442" s="59">
        <v>184.473047855499</v>
      </c>
      <c r="C442" s="60">
        <v>0.271249049795865</v>
      </c>
      <c r="D442" s="59">
        <v>96.481934860600106</v>
      </c>
      <c r="E442" s="60">
        <v>0.282951334296903</v>
      </c>
      <c r="F442" s="59">
        <v>8.0992967995999994</v>
      </c>
      <c r="G442" s="60">
        <v>0.160725929091287</v>
      </c>
      <c r="H442" s="59">
        <v>26.4487728388</v>
      </c>
      <c r="I442" s="60">
        <v>0.25927892560271498</v>
      </c>
      <c r="J442" s="61">
        <v>0.34447959499999897</v>
      </c>
      <c r="K442" s="62">
        <v>7.29298134590322</v>
      </c>
      <c r="L442" s="61">
        <v>9.5630631980999894</v>
      </c>
      <c r="M442" s="62">
        <v>43.151940087901998</v>
      </c>
      <c r="N442" s="61">
        <v>0</v>
      </c>
      <c r="O442" s="62">
        <v>0</v>
      </c>
      <c r="P442" s="61">
        <v>2.3279679344000002</v>
      </c>
      <c r="Q442" s="62">
        <v>42.697536869505697</v>
      </c>
      <c r="R442" s="59">
        <v>35.538443155499998</v>
      </c>
      <c r="S442" s="60">
        <v>0.34449268789319298</v>
      </c>
      <c r="T442" s="61">
        <v>0.34447959500000003</v>
      </c>
      <c r="U442" s="62">
        <v>15.866801469361199</v>
      </c>
      <c r="V442" s="61">
        <v>0</v>
      </c>
      <c r="W442" s="62">
        <v>0</v>
      </c>
      <c r="X442" s="61">
        <v>5.3246098784999996</v>
      </c>
      <c r="Y442" s="62">
        <v>16.572614778091701</v>
      </c>
    </row>
    <row r="443" spans="1:25" customFormat="1" x14ac:dyDescent="0.3">
      <c r="A443" s="58" t="s">
        <v>239</v>
      </c>
      <c r="B443" s="65">
        <v>136.5023488768</v>
      </c>
      <c r="C443" s="66">
        <v>0.20071296516301201</v>
      </c>
      <c r="D443" s="65">
        <v>61.935446252799899</v>
      </c>
      <c r="E443" s="66">
        <v>0.18163728974573401</v>
      </c>
      <c r="F443" s="65">
        <v>15.731137003500001</v>
      </c>
      <c r="G443" s="66">
        <v>0.312175448450628</v>
      </c>
      <c r="H443" s="65">
        <v>24.220838715900001</v>
      </c>
      <c r="I443" s="66">
        <v>0.23743835215834999</v>
      </c>
      <c r="J443" s="67">
        <v>1.2038845061000001</v>
      </c>
      <c r="K443" s="69">
        <v>25.487452299196999</v>
      </c>
      <c r="L443" s="67">
        <v>2.1730249543000002</v>
      </c>
      <c r="M443" s="69">
        <v>9.8054609380914801</v>
      </c>
      <c r="N443" s="67">
        <v>0</v>
      </c>
      <c r="O443" s="69">
        <v>0</v>
      </c>
      <c r="P443" s="67">
        <v>0</v>
      </c>
      <c r="Q443" s="69">
        <v>0</v>
      </c>
      <c r="R443" s="65">
        <v>19.797821987100001</v>
      </c>
      <c r="S443" s="66">
        <v>0.19191062706165599</v>
      </c>
      <c r="T443" s="67">
        <v>1.8265918441</v>
      </c>
      <c r="U443" s="70">
        <v>84.133198530638793</v>
      </c>
      <c r="V443" s="67">
        <v>3.3802030310000002</v>
      </c>
      <c r="W443" s="69">
        <v>42.423770680775597</v>
      </c>
      <c r="X443" s="67">
        <v>6.2334005820000096</v>
      </c>
      <c r="Y443" s="69">
        <v>19.401185994892099</v>
      </c>
    </row>
    <row r="444" spans="1:25" customFormat="1" x14ac:dyDescent="0.3">
      <c r="A444" s="58" t="s">
        <v>240</v>
      </c>
      <c r="B444" s="59">
        <v>70.632173454300002</v>
      </c>
      <c r="C444" s="60">
        <v>0.1038575019886</v>
      </c>
      <c r="D444" s="59">
        <v>34.331257822200001</v>
      </c>
      <c r="E444" s="60">
        <v>0.10068283998364699</v>
      </c>
      <c r="F444" s="59">
        <v>6.9874590264999901</v>
      </c>
      <c r="G444" s="60">
        <v>0.13866214213522601</v>
      </c>
      <c r="H444" s="59">
        <v>9.1506379635999995</v>
      </c>
      <c r="I444" s="60">
        <v>8.9704259409007198E-2</v>
      </c>
      <c r="J444" s="61">
        <v>0</v>
      </c>
      <c r="K444" s="62">
        <v>0</v>
      </c>
      <c r="L444" s="61">
        <v>3.1613028022999998</v>
      </c>
      <c r="M444" s="62">
        <v>14.264921845509701</v>
      </c>
      <c r="N444" s="61">
        <v>0.31890669500000002</v>
      </c>
      <c r="O444" s="62">
        <v>3.5688858445266298</v>
      </c>
      <c r="P444" s="61">
        <v>0.61772222939999999</v>
      </c>
      <c r="Q444" s="62">
        <v>11.3297169068257</v>
      </c>
      <c r="R444" s="59">
        <v>15.823677589600001</v>
      </c>
      <c r="S444" s="60">
        <v>0.153387170094787</v>
      </c>
      <c r="T444" s="61">
        <v>0</v>
      </c>
      <c r="U444" s="62">
        <v>0</v>
      </c>
      <c r="V444" s="61">
        <v>0.2412093257</v>
      </c>
      <c r="W444" s="62">
        <v>3.0273356439580401</v>
      </c>
      <c r="X444" s="61">
        <v>0</v>
      </c>
      <c r="Y444" s="62">
        <v>0</v>
      </c>
    </row>
    <row r="445" spans="1:25" customFormat="1" x14ac:dyDescent="0.3">
      <c r="A445" s="58" t="s">
        <v>88</v>
      </c>
      <c r="B445" s="65">
        <v>34.665787283100002</v>
      </c>
      <c r="C445" s="66">
        <v>5.0972551113981697E-2</v>
      </c>
      <c r="D445" s="65">
        <v>12.035652889</v>
      </c>
      <c r="E445" s="66">
        <v>3.5296805033992101E-2</v>
      </c>
      <c r="F445" s="65">
        <v>2.3340415080000101</v>
      </c>
      <c r="G445" s="66">
        <v>4.6317723525017201E-2</v>
      </c>
      <c r="H445" s="65">
        <v>1.1830694459</v>
      </c>
      <c r="I445" s="66">
        <v>1.1597701591521899E-2</v>
      </c>
      <c r="J445" s="67">
        <v>0</v>
      </c>
      <c r="K445" s="69">
        <v>0</v>
      </c>
      <c r="L445" s="67">
        <v>0</v>
      </c>
      <c r="M445" s="69">
        <v>0</v>
      </c>
      <c r="N445" s="67">
        <v>0</v>
      </c>
      <c r="O445" s="69">
        <v>0</v>
      </c>
      <c r="P445" s="67">
        <v>0</v>
      </c>
      <c r="Q445" s="69">
        <v>0</v>
      </c>
      <c r="R445" s="65">
        <v>8.1663061292000005</v>
      </c>
      <c r="S445" s="66">
        <v>7.9160269804092007E-2</v>
      </c>
      <c r="T445" s="67">
        <v>0</v>
      </c>
      <c r="U445" s="69">
        <v>0</v>
      </c>
      <c r="V445" s="67">
        <v>4.3462976718000004</v>
      </c>
      <c r="W445" s="70">
        <v>54.548893675266399</v>
      </c>
      <c r="X445" s="67">
        <v>6.6004196391999796</v>
      </c>
      <c r="Y445" s="70">
        <v>20.543516717703199</v>
      </c>
    </row>
    <row r="446" spans="1:25" customFormat="1" x14ac:dyDescent="0.3">
      <c r="A446" s="58" t="s">
        <v>241</v>
      </c>
      <c r="B446" s="59">
        <v>253.81399396739999</v>
      </c>
      <c r="C446" s="60">
        <v>0.37320793193854102</v>
      </c>
      <c r="D446" s="59">
        <v>136.1999099299</v>
      </c>
      <c r="E446" s="60">
        <v>0.39943173093972401</v>
      </c>
      <c r="F446" s="59">
        <v>17.2400394117</v>
      </c>
      <c r="G446" s="60">
        <v>0.34211875679784198</v>
      </c>
      <c r="H446" s="59">
        <v>41.005638290299999</v>
      </c>
      <c r="I446" s="60">
        <v>0.40198076123840698</v>
      </c>
      <c r="J446" s="61">
        <v>3.1750758565999999</v>
      </c>
      <c r="K446" s="62">
        <v>67.219566354899698</v>
      </c>
      <c r="L446" s="61">
        <v>7.2639838957000196</v>
      </c>
      <c r="M446" s="62">
        <v>32.777677128496798</v>
      </c>
      <c r="N446" s="61">
        <v>8.6168426927000006</v>
      </c>
      <c r="O446" s="70">
        <v>96.431114155473395</v>
      </c>
      <c r="P446" s="61">
        <v>2.5065398828999998</v>
      </c>
      <c r="Q446" s="62">
        <v>45.972746223668601</v>
      </c>
      <c r="R446" s="59">
        <v>23.835427436700002</v>
      </c>
      <c r="S446" s="63">
        <v>0.23104924514627101</v>
      </c>
      <c r="T446" s="61">
        <v>0</v>
      </c>
      <c r="U446" s="62">
        <v>0</v>
      </c>
      <c r="V446" s="61">
        <v>0</v>
      </c>
      <c r="W446" s="62">
        <v>0</v>
      </c>
      <c r="X446" s="61">
        <v>13.9705365709</v>
      </c>
      <c r="Y446" s="62">
        <v>43.482682509313001</v>
      </c>
    </row>
    <row r="447" spans="1:25" customFormat="1" x14ac:dyDescent="0.3">
      <c r="A447" s="58" t="s">
        <v>242</v>
      </c>
      <c r="B447" s="65">
        <v>207.13452233109999</v>
      </c>
      <c r="C447" s="66">
        <v>0.30457046715161201</v>
      </c>
      <c r="D447" s="65">
        <v>96.266704075000106</v>
      </c>
      <c r="E447" s="66">
        <v>0.28232012972938197</v>
      </c>
      <c r="F447" s="65">
        <v>22.71859603</v>
      </c>
      <c r="G447" s="64">
        <v>0.45083759058585399</v>
      </c>
      <c r="H447" s="65">
        <v>33.371476679499999</v>
      </c>
      <c r="I447" s="66">
        <v>0.32714261156735702</v>
      </c>
      <c r="J447" s="67">
        <v>1.2038845061000001</v>
      </c>
      <c r="K447" s="69">
        <v>25.487452299196999</v>
      </c>
      <c r="L447" s="67">
        <v>5.3343277565999996</v>
      </c>
      <c r="M447" s="69">
        <v>24.0703827836012</v>
      </c>
      <c r="N447" s="67">
        <v>0.31890669500000002</v>
      </c>
      <c r="O447" s="69">
        <v>3.5688858445266298</v>
      </c>
      <c r="P447" s="67">
        <v>0.61772222939999999</v>
      </c>
      <c r="Q447" s="69">
        <v>11.3297169068257</v>
      </c>
      <c r="R447" s="65">
        <v>35.621499576700003</v>
      </c>
      <c r="S447" s="66">
        <v>0.34529779715644299</v>
      </c>
      <c r="T447" s="67">
        <v>1.8265918441</v>
      </c>
      <c r="U447" s="69">
        <v>84.133198530638793</v>
      </c>
      <c r="V447" s="67">
        <v>3.6214123567000001</v>
      </c>
      <c r="W447" s="69">
        <v>45.451106324733601</v>
      </c>
      <c r="X447" s="67">
        <v>6.2334005820000096</v>
      </c>
      <c r="Y447" s="69">
        <v>19.401185994892099</v>
      </c>
    </row>
    <row r="448" spans="1:25" customFormat="1" x14ac:dyDescent="0.3">
      <c r="A448" s="71" t="s">
        <v>1</v>
      </c>
    </row>
    <row r="449" spans="1:25" customFormat="1" x14ac:dyDescent="0.3">
      <c r="A449" s="71" t="s">
        <v>1</v>
      </c>
    </row>
    <row r="450" spans="1:25" customFormat="1" x14ac:dyDescent="0.3">
      <c r="A450" s="53" t="s">
        <v>243</v>
      </c>
    </row>
    <row r="451" spans="1:25" customFormat="1" x14ac:dyDescent="0.3">
      <c r="A451" s="54" t="s">
        <v>1</v>
      </c>
    </row>
    <row r="452" spans="1:25" customFormat="1" ht="25.5" customHeight="1" x14ac:dyDescent="0.3">
      <c r="A452" s="115" t="s">
        <v>1</v>
      </c>
      <c r="B452" s="114" t="s">
        <v>501</v>
      </c>
      <c r="C452" s="114" t="s">
        <v>1</v>
      </c>
      <c r="D452" s="114" t="s">
        <v>53</v>
      </c>
      <c r="E452" s="114" t="s">
        <v>1</v>
      </c>
      <c r="F452" s="114" t="s">
        <v>54</v>
      </c>
      <c r="G452" s="114" t="s">
        <v>1</v>
      </c>
      <c r="H452" s="117" t="s">
        <v>55</v>
      </c>
      <c r="I452" s="117" t="s">
        <v>1</v>
      </c>
      <c r="J452" s="117" t="s">
        <v>56</v>
      </c>
      <c r="K452" s="117" t="s">
        <v>1</v>
      </c>
      <c r="L452" s="117" t="s">
        <v>57</v>
      </c>
      <c r="M452" s="117" t="s">
        <v>1</v>
      </c>
      <c r="N452" s="117" t="s">
        <v>58</v>
      </c>
      <c r="O452" s="117" t="s">
        <v>1</v>
      </c>
      <c r="P452" s="117" t="s">
        <v>59</v>
      </c>
      <c r="Q452" s="117" t="s">
        <v>1</v>
      </c>
      <c r="R452" s="117" t="s">
        <v>60</v>
      </c>
      <c r="S452" s="117" t="s">
        <v>1</v>
      </c>
      <c r="T452" s="114" t="s">
        <v>61</v>
      </c>
      <c r="U452" s="114" t="s">
        <v>1</v>
      </c>
      <c r="V452" s="114" t="s">
        <v>62</v>
      </c>
      <c r="W452" s="114" t="s">
        <v>1</v>
      </c>
      <c r="X452" s="114" t="s">
        <v>63</v>
      </c>
      <c r="Y452" s="114" t="s">
        <v>1</v>
      </c>
    </row>
    <row r="453" spans="1:25" customFormat="1" x14ac:dyDescent="0.3">
      <c r="A453" s="116" t="s">
        <v>1</v>
      </c>
      <c r="B453" s="55" t="s">
        <v>14</v>
      </c>
      <c r="C453" s="55" t="s">
        <v>15</v>
      </c>
      <c r="D453" s="55" t="s">
        <v>14</v>
      </c>
      <c r="E453" s="55" t="s">
        <v>15</v>
      </c>
      <c r="F453" s="55" t="s">
        <v>14</v>
      </c>
      <c r="G453" s="55" t="s">
        <v>15</v>
      </c>
      <c r="H453" s="55" t="s">
        <v>14</v>
      </c>
      <c r="I453" s="55" t="s">
        <v>15</v>
      </c>
      <c r="J453" s="55" t="s">
        <v>14</v>
      </c>
      <c r="K453" s="55" t="s">
        <v>15</v>
      </c>
      <c r="L453" s="55" t="s">
        <v>14</v>
      </c>
      <c r="M453" s="55" t="s">
        <v>15</v>
      </c>
      <c r="N453" s="55" t="s">
        <v>14</v>
      </c>
      <c r="O453" s="55" t="s">
        <v>15</v>
      </c>
      <c r="P453" s="55" t="s">
        <v>14</v>
      </c>
      <c r="Q453" s="55" t="s">
        <v>15</v>
      </c>
      <c r="R453" s="55" t="s">
        <v>14</v>
      </c>
      <c r="S453" s="55" t="s">
        <v>15</v>
      </c>
      <c r="T453" s="55" t="s">
        <v>14</v>
      </c>
      <c r="U453" s="55" t="s">
        <v>15</v>
      </c>
      <c r="V453" s="55" t="s">
        <v>14</v>
      </c>
      <c r="W453" s="55" t="s">
        <v>15</v>
      </c>
      <c r="X453" s="55" t="s">
        <v>14</v>
      </c>
      <c r="Y453" s="55" t="s">
        <v>15</v>
      </c>
    </row>
    <row r="454" spans="1:25" customFormat="1" x14ac:dyDescent="0.3">
      <c r="A454" s="56" t="s">
        <v>16</v>
      </c>
      <c r="B454" s="57">
        <v>680.08735143709998</v>
      </c>
      <c r="C454" s="57">
        <v>680.08735143709998</v>
      </c>
      <c r="D454" s="57">
        <v>340.98420175450002</v>
      </c>
      <c r="E454" s="57">
        <v>340.98420175450002</v>
      </c>
      <c r="F454" s="57">
        <v>50.3919737493</v>
      </c>
      <c r="G454" s="57">
        <v>50.3919737493</v>
      </c>
      <c r="H454" s="57">
        <v>102.0089572545</v>
      </c>
      <c r="I454" s="57">
        <v>102.0089572545</v>
      </c>
      <c r="J454" s="57">
        <v>4.7234399577000001</v>
      </c>
      <c r="K454" s="57">
        <v>4.7234399577000001</v>
      </c>
      <c r="L454" s="57">
        <v>22.161374850400001</v>
      </c>
      <c r="M454" s="57">
        <v>22.161374850400001</v>
      </c>
      <c r="N454" s="57">
        <v>8.9357493876999996</v>
      </c>
      <c r="O454" s="57">
        <v>8.9357493876999996</v>
      </c>
      <c r="P454" s="57">
        <v>5.4522300467000004</v>
      </c>
      <c r="Q454" s="57">
        <v>5.4522300467000004</v>
      </c>
      <c r="R454" s="57">
        <v>103.16167629810001</v>
      </c>
      <c r="S454" s="57">
        <v>103.16167629810001</v>
      </c>
      <c r="T454" s="57">
        <v>2.1710714390999999</v>
      </c>
      <c r="U454" s="57">
        <v>2.1710714390999999</v>
      </c>
      <c r="V454" s="57">
        <v>7.9677100285</v>
      </c>
      <c r="W454" s="57">
        <v>7.9677100285</v>
      </c>
      <c r="X454" s="57">
        <v>32.128966670600001</v>
      </c>
      <c r="Y454" s="57">
        <v>32.128966670600001</v>
      </c>
    </row>
    <row r="455" spans="1:25" customFormat="1" x14ac:dyDescent="0.3">
      <c r="A455" s="58" t="s">
        <v>236</v>
      </c>
      <c r="B455" s="59">
        <v>134.6869382063</v>
      </c>
      <c r="C455" s="60">
        <v>0.198043586491782</v>
      </c>
      <c r="D455" s="59">
        <v>71.069769964100104</v>
      </c>
      <c r="E455" s="60">
        <v>0.208425403870378</v>
      </c>
      <c r="F455" s="59">
        <v>7.5021120371999999</v>
      </c>
      <c r="G455" s="60">
        <v>0.14887513782498399</v>
      </c>
      <c r="H455" s="59">
        <v>25.193152297800001</v>
      </c>
      <c r="I455" s="60">
        <v>0.24697000122201199</v>
      </c>
      <c r="J455" s="61">
        <v>2.1097646153</v>
      </c>
      <c r="K455" s="62">
        <v>44.665850189557901</v>
      </c>
      <c r="L455" s="61">
        <v>3.5721548345</v>
      </c>
      <c r="M455" s="62">
        <v>16.118832241292701</v>
      </c>
      <c r="N455" s="61">
        <v>6.1894418932999997</v>
      </c>
      <c r="O455" s="70">
        <v>69.266064039572598</v>
      </c>
      <c r="P455" s="61">
        <v>1.5708919684</v>
      </c>
      <c r="Q455" s="62">
        <v>28.8119164992092</v>
      </c>
      <c r="R455" s="59">
        <v>10.7168253045</v>
      </c>
      <c r="S455" s="63">
        <v>0.103883784066597</v>
      </c>
      <c r="T455" s="61">
        <v>0</v>
      </c>
      <c r="U455" s="62">
        <v>0</v>
      </c>
      <c r="V455" s="61">
        <v>0</v>
      </c>
      <c r="W455" s="62">
        <v>0</v>
      </c>
      <c r="X455" s="61">
        <v>6.7628252912000102</v>
      </c>
      <c r="Y455" s="62">
        <v>21.0489971885352</v>
      </c>
    </row>
    <row r="456" spans="1:25" customFormat="1" x14ac:dyDescent="0.3">
      <c r="A456" s="58" t="s">
        <v>237</v>
      </c>
      <c r="B456" s="65">
        <v>90.580535221600002</v>
      </c>
      <c r="C456" s="66">
        <v>0.13318956017957601</v>
      </c>
      <c r="D456" s="65">
        <v>42.336224036999901</v>
      </c>
      <c r="E456" s="66">
        <v>0.12415890184695701</v>
      </c>
      <c r="F456" s="65">
        <v>9.6517523887000003</v>
      </c>
      <c r="G456" s="66">
        <v>0.19153352549192601</v>
      </c>
      <c r="H456" s="65">
        <v>13.503215430699999</v>
      </c>
      <c r="I456" s="66">
        <v>0.13237284052429901</v>
      </c>
      <c r="J456" s="67">
        <v>0.38378541200000099</v>
      </c>
      <c r="K456" s="69">
        <v>8.1251252357800201</v>
      </c>
      <c r="L456" s="67">
        <v>4.6656054146000203</v>
      </c>
      <c r="M456" s="69">
        <v>21.052869896814101</v>
      </c>
      <c r="N456" s="67">
        <v>2.4274007994</v>
      </c>
      <c r="O456" s="69">
        <v>27.165050115900801</v>
      </c>
      <c r="P456" s="67">
        <v>0</v>
      </c>
      <c r="Q456" s="69">
        <v>0</v>
      </c>
      <c r="R456" s="65">
        <v>11.785770490199999</v>
      </c>
      <c r="S456" s="66">
        <v>0.11424562796113701</v>
      </c>
      <c r="T456" s="67">
        <v>0.34447959500000003</v>
      </c>
      <c r="U456" s="69">
        <v>15.866801469361199</v>
      </c>
      <c r="V456" s="67">
        <v>0.2412093257</v>
      </c>
      <c r="W456" s="69">
        <v>3.0273356439580401</v>
      </c>
      <c r="X456" s="67">
        <v>5.2410923282999997</v>
      </c>
      <c r="Y456" s="69">
        <v>16.312670065097102</v>
      </c>
    </row>
    <row r="457" spans="1:25" customFormat="1" x14ac:dyDescent="0.3">
      <c r="A457" s="58" t="s">
        <v>238</v>
      </c>
      <c r="B457" s="59">
        <v>160.73399610039999</v>
      </c>
      <c r="C457" s="60">
        <v>0.236343163507969</v>
      </c>
      <c r="D457" s="59">
        <v>78.779450753799907</v>
      </c>
      <c r="E457" s="60">
        <v>0.23103548595051701</v>
      </c>
      <c r="F457" s="59">
        <v>8.4244756062999997</v>
      </c>
      <c r="G457" s="60">
        <v>0.16717891718653</v>
      </c>
      <c r="H457" s="59">
        <v>16.387486359</v>
      </c>
      <c r="I457" s="60">
        <v>0.160647523512227</v>
      </c>
      <c r="J457" s="61">
        <v>0</v>
      </c>
      <c r="K457" s="62">
        <v>0</v>
      </c>
      <c r="L457" s="61">
        <v>8.6021343391999991</v>
      </c>
      <c r="M457" s="62">
        <v>38.815887539778402</v>
      </c>
      <c r="N457" s="61">
        <v>0.31890669500000002</v>
      </c>
      <c r="O457" s="62">
        <v>3.5688858445266298</v>
      </c>
      <c r="P457" s="61">
        <v>0.49860807070000002</v>
      </c>
      <c r="Q457" s="62">
        <v>9.1450299497503007</v>
      </c>
      <c r="R457" s="59">
        <v>34.873886204400002</v>
      </c>
      <c r="S457" s="64">
        <v>0.338050790330578</v>
      </c>
      <c r="T457" s="61">
        <v>0</v>
      </c>
      <c r="U457" s="62">
        <v>0</v>
      </c>
      <c r="V457" s="61">
        <v>2.6650684675999901</v>
      </c>
      <c r="W457" s="62">
        <v>33.448361675653601</v>
      </c>
      <c r="X457" s="61">
        <v>10.183979604399999</v>
      </c>
      <c r="Y457" s="62">
        <v>31.697189980650599</v>
      </c>
    </row>
    <row r="458" spans="1:25" customFormat="1" x14ac:dyDescent="0.3">
      <c r="A458" s="58" t="s">
        <v>239</v>
      </c>
      <c r="B458" s="65">
        <v>175.46119917639899</v>
      </c>
      <c r="C458" s="66">
        <v>0.25799803334914401</v>
      </c>
      <c r="D458" s="65">
        <v>90.208527395499999</v>
      </c>
      <c r="E458" s="66">
        <v>0.26455339259514399</v>
      </c>
      <c r="F458" s="65">
        <v>15.2675714284</v>
      </c>
      <c r="G458" s="66">
        <v>0.30297625380494397</v>
      </c>
      <c r="H458" s="65">
        <v>22.535619732800001</v>
      </c>
      <c r="I458" s="66">
        <v>0.220918048172734</v>
      </c>
      <c r="J458" s="67">
        <v>0.82009909410000004</v>
      </c>
      <c r="K458" s="69">
        <v>17.362327063416998</v>
      </c>
      <c r="L458" s="67">
        <v>4.4915569425999999</v>
      </c>
      <c r="M458" s="69">
        <v>20.2675013302206</v>
      </c>
      <c r="N458" s="67">
        <v>0</v>
      </c>
      <c r="O458" s="69">
        <v>0</v>
      </c>
      <c r="P458" s="67">
        <v>2.3388161280999999</v>
      </c>
      <c r="Q458" s="69">
        <v>42.896504880889701</v>
      </c>
      <c r="R458" s="65">
        <v>27.362694769499999</v>
      </c>
      <c r="S458" s="66">
        <v>0.265240889363136</v>
      </c>
      <c r="T458" s="67">
        <v>1.8265918441</v>
      </c>
      <c r="U458" s="69">
        <v>84.133198530638793</v>
      </c>
      <c r="V458" s="67">
        <v>5.0614322351999999</v>
      </c>
      <c r="W458" s="70">
        <v>63.524302680388402</v>
      </c>
      <c r="X458" s="67">
        <v>5.5482896060999902</v>
      </c>
      <c r="Y458" s="69">
        <v>17.268808122537699</v>
      </c>
    </row>
    <row r="459" spans="1:25" customFormat="1" x14ac:dyDescent="0.3">
      <c r="A459" s="58" t="s">
        <v>240</v>
      </c>
      <c r="B459" s="59">
        <v>92.782163905700003</v>
      </c>
      <c r="C459" s="60">
        <v>0.136426833567248</v>
      </c>
      <c r="D459" s="59">
        <v>46.666196740899899</v>
      </c>
      <c r="E459" s="60">
        <v>0.13685735732266699</v>
      </c>
      <c r="F459" s="59">
        <v>8.1580335262000094</v>
      </c>
      <c r="G459" s="60">
        <v>0.16189152595582401</v>
      </c>
      <c r="H459" s="59">
        <v>20.8405432277</v>
      </c>
      <c r="I459" s="60">
        <v>0.204301110300592</v>
      </c>
      <c r="J459" s="61">
        <v>1.4097908363</v>
      </c>
      <c r="K459" s="62">
        <v>29.846697511245001</v>
      </c>
      <c r="L459" s="61">
        <v>0.82992331950000098</v>
      </c>
      <c r="M459" s="62">
        <v>3.7449089918941598</v>
      </c>
      <c r="N459" s="61">
        <v>0</v>
      </c>
      <c r="O459" s="62">
        <v>0</v>
      </c>
      <c r="P459" s="61">
        <v>1.0439138795</v>
      </c>
      <c r="Q459" s="62">
        <v>19.1465486701508</v>
      </c>
      <c r="R459" s="59">
        <v>11.4344115544</v>
      </c>
      <c r="S459" s="60">
        <v>0.11083972231469599</v>
      </c>
      <c r="T459" s="61">
        <v>0</v>
      </c>
      <c r="U459" s="62">
        <v>0</v>
      </c>
      <c r="V459" s="61">
        <v>0</v>
      </c>
      <c r="W459" s="62">
        <v>0</v>
      </c>
      <c r="X459" s="61">
        <v>2.3993508212000001</v>
      </c>
      <c r="Y459" s="62">
        <v>7.4678742263925804</v>
      </c>
    </row>
    <row r="460" spans="1:25" customFormat="1" x14ac:dyDescent="0.3">
      <c r="A460" s="58" t="s">
        <v>88</v>
      </c>
      <c r="B460" s="65">
        <v>25.842518826700001</v>
      </c>
      <c r="C460" s="66">
        <v>3.79988229042812E-2</v>
      </c>
      <c r="D460" s="65">
        <v>11.924032863200001</v>
      </c>
      <c r="E460" s="66">
        <v>3.4969458414337302E-2</v>
      </c>
      <c r="F460" s="65">
        <v>1.3880287625000001</v>
      </c>
      <c r="G460" s="66">
        <v>2.7544639735792902E-2</v>
      </c>
      <c r="H460" s="65">
        <v>3.5489402065000002</v>
      </c>
      <c r="I460" s="66">
        <v>3.4790476268136201E-2</v>
      </c>
      <c r="J460" s="67">
        <v>0</v>
      </c>
      <c r="K460" s="69">
        <v>0</v>
      </c>
      <c r="L460" s="67">
        <v>0</v>
      </c>
      <c r="M460" s="69">
        <v>0</v>
      </c>
      <c r="N460" s="67">
        <v>0</v>
      </c>
      <c r="O460" s="69">
        <v>0</v>
      </c>
      <c r="P460" s="67">
        <v>0</v>
      </c>
      <c r="Q460" s="69">
        <v>0</v>
      </c>
      <c r="R460" s="65">
        <v>6.9880879751</v>
      </c>
      <c r="S460" s="66">
        <v>6.7739185963854906E-2</v>
      </c>
      <c r="T460" s="67">
        <v>0</v>
      </c>
      <c r="U460" s="69">
        <v>0</v>
      </c>
      <c r="V460" s="67">
        <v>0</v>
      </c>
      <c r="W460" s="69">
        <v>0</v>
      </c>
      <c r="X460" s="67">
        <v>1.9934290193999999</v>
      </c>
      <c r="Y460" s="69">
        <v>6.2044604167867998</v>
      </c>
    </row>
    <row r="461" spans="1:25" customFormat="1" x14ac:dyDescent="0.3">
      <c r="A461" s="58" t="s">
        <v>241</v>
      </c>
      <c r="B461" s="59">
        <v>225.2674734279</v>
      </c>
      <c r="C461" s="60">
        <v>0.331233146671358</v>
      </c>
      <c r="D461" s="59">
        <v>113.4059940011</v>
      </c>
      <c r="E461" s="60">
        <v>0.33258430571733499</v>
      </c>
      <c r="F461" s="59">
        <v>17.1538644259</v>
      </c>
      <c r="G461" s="60">
        <v>0.340408663316909</v>
      </c>
      <c r="H461" s="59">
        <v>38.6963677285</v>
      </c>
      <c r="I461" s="60">
        <v>0.379342841746311</v>
      </c>
      <c r="J461" s="61">
        <v>2.4935500272999902</v>
      </c>
      <c r="K461" s="62">
        <v>52.790975425337898</v>
      </c>
      <c r="L461" s="61">
        <v>8.2377602491000204</v>
      </c>
      <c r="M461" s="62">
        <v>37.171702138106802</v>
      </c>
      <c r="N461" s="61">
        <v>8.6168426927000006</v>
      </c>
      <c r="O461" s="70">
        <v>96.431114155473395</v>
      </c>
      <c r="P461" s="61">
        <v>1.5708919684</v>
      </c>
      <c r="Q461" s="62">
        <v>28.8119164992092</v>
      </c>
      <c r="R461" s="59">
        <v>22.502595794699999</v>
      </c>
      <c r="S461" s="63">
        <v>0.218129412027734</v>
      </c>
      <c r="T461" s="61">
        <v>0.34447959500000003</v>
      </c>
      <c r="U461" s="62">
        <v>15.866801469361199</v>
      </c>
      <c r="V461" s="61">
        <v>0.2412093257</v>
      </c>
      <c r="W461" s="62">
        <v>3.0273356439580401</v>
      </c>
      <c r="X461" s="61">
        <v>12.003917619499999</v>
      </c>
      <c r="Y461" s="62">
        <v>37.361667253632298</v>
      </c>
    </row>
    <row r="462" spans="1:25" customFormat="1" x14ac:dyDescent="0.3">
      <c r="A462" s="58" t="s">
        <v>242</v>
      </c>
      <c r="B462" s="65">
        <v>268.24336308210002</v>
      </c>
      <c r="C462" s="66">
        <v>0.394424866916392</v>
      </c>
      <c r="D462" s="65">
        <v>136.8747241364</v>
      </c>
      <c r="E462" s="66">
        <v>0.40141074991781101</v>
      </c>
      <c r="F462" s="65">
        <v>23.4256049546001</v>
      </c>
      <c r="G462" s="66">
        <v>0.46486777976076799</v>
      </c>
      <c r="H462" s="65">
        <v>43.376162960499997</v>
      </c>
      <c r="I462" s="66">
        <v>0.42521915847332598</v>
      </c>
      <c r="J462" s="67">
        <v>2.22988993039999</v>
      </c>
      <c r="K462" s="69">
        <v>47.209024574662102</v>
      </c>
      <c r="L462" s="67">
        <v>5.3214802620999997</v>
      </c>
      <c r="M462" s="69">
        <v>24.0124103221148</v>
      </c>
      <c r="N462" s="67">
        <v>0</v>
      </c>
      <c r="O462" s="68">
        <v>0</v>
      </c>
      <c r="P462" s="67">
        <v>3.38273000759999</v>
      </c>
      <c r="Q462" s="69">
        <v>62.043053551040501</v>
      </c>
      <c r="R462" s="65">
        <v>38.797106323900003</v>
      </c>
      <c r="S462" s="66">
        <v>0.37608061167783202</v>
      </c>
      <c r="T462" s="67">
        <v>1.8265918441</v>
      </c>
      <c r="U462" s="69">
        <v>84.133198530638793</v>
      </c>
      <c r="V462" s="67">
        <v>5.0614322351999999</v>
      </c>
      <c r="W462" s="69">
        <v>63.524302680388402</v>
      </c>
      <c r="X462" s="67">
        <v>7.9476404272999996</v>
      </c>
      <c r="Y462" s="69">
        <v>24.736682348930302</v>
      </c>
    </row>
    <row r="463" spans="1:25" customFormat="1" x14ac:dyDescent="0.3">
      <c r="A463" s="71" t="s">
        <v>1</v>
      </c>
    </row>
    <row r="464" spans="1:25" customFormat="1" x14ac:dyDescent="0.3">
      <c r="A464" s="71" t="s">
        <v>1</v>
      </c>
    </row>
    <row r="465" spans="1:25" customFormat="1" x14ac:dyDescent="0.3">
      <c r="A465" s="53" t="s">
        <v>244</v>
      </c>
    </row>
    <row r="466" spans="1:25" customFormat="1" x14ac:dyDescent="0.3">
      <c r="A466" s="54" t="s">
        <v>1</v>
      </c>
    </row>
    <row r="467" spans="1:25" customFormat="1" ht="25.5" customHeight="1" x14ac:dyDescent="0.3">
      <c r="A467" s="115" t="s">
        <v>1</v>
      </c>
      <c r="B467" s="114" t="s">
        <v>501</v>
      </c>
      <c r="C467" s="114" t="s">
        <v>1</v>
      </c>
      <c r="D467" s="114" t="s">
        <v>53</v>
      </c>
      <c r="E467" s="114" t="s">
        <v>1</v>
      </c>
      <c r="F467" s="114" t="s">
        <v>54</v>
      </c>
      <c r="G467" s="114" t="s">
        <v>1</v>
      </c>
      <c r="H467" s="117" t="s">
        <v>55</v>
      </c>
      <c r="I467" s="117" t="s">
        <v>1</v>
      </c>
      <c r="J467" s="117" t="s">
        <v>56</v>
      </c>
      <c r="K467" s="117" t="s">
        <v>1</v>
      </c>
      <c r="L467" s="117" t="s">
        <v>57</v>
      </c>
      <c r="M467" s="117" t="s">
        <v>1</v>
      </c>
      <c r="N467" s="117" t="s">
        <v>58</v>
      </c>
      <c r="O467" s="117" t="s">
        <v>1</v>
      </c>
      <c r="P467" s="117" t="s">
        <v>59</v>
      </c>
      <c r="Q467" s="117" t="s">
        <v>1</v>
      </c>
      <c r="R467" s="117" t="s">
        <v>60</v>
      </c>
      <c r="S467" s="117" t="s">
        <v>1</v>
      </c>
      <c r="T467" s="114" t="s">
        <v>61</v>
      </c>
      <c r="U467" s="114" t="s">
        <v>1</v>
      </c>
      <c r="V467" s="114" t="s">
        <v>62</v>
      </c>
      <c r="W467" s="114" t="s">
        <v>1</v>
      </c>
      <c r="X467" s="114" t="s">
        <v>63</v>
      </c>
      <c r="Y467" s="114" t="s">
        <v>1</v>
      </c>
    </row>
    <row r="468" spans="1:25" customFormat="1" x14ac:dyDescent="0.3">
      <c r="A468" s="116" t="s">
        <v>1</v>
      </c>
      <c r="B468" s="55" t="s">
        <v>14</v>
      </c>
      <c r="C468" s="55" t="s">
        <v>15</v>
      </c>
      <c r="D468" s="55" t="s">
        <v>14</v>
      </c>
      <c r="E468" s="55" t="s">
        <v>15</v>
      </c>
      <c r="F468" s="55" t="s">
        <v>14</v>
      </c>
      <c r="G468" s="55" t="s">
        <v>15</v>
      </c>
      <c r="H468" s="55" t="s">
        <v>14</v>
      </c>
      <c r="I468" s="55" t="s">
        <v>15</v>
      </c>
      <c r="J468" s="55" t="s">
        <v>14</v>
      </c>
      <c r="K468" s="55" t="s">
        <v>15</v>
      </c>
      <c r="L468" s="55" t="s">
        <v>14</v>
      </c>
      <c r="M468" s="55" t="s">
        <v>15</v>
      </c>
      <c r="N468" s="55" t="s">
        <v>14</v>
      </c>
      <c r="O468" s="55" t="s">
        <v>15</v>
      </c>
      <c r="P468" s="55" t="s">
        <v>14</v>
      </c>
      <c r="Q468" s="55" t="s">
        <v>15</v>
      </c>
      <c r="R468" s="55" t="s">
        <v>14</v>
      </c>
      <c r="S468" s="55" t="s">
        <v>15</v>
      </c>
      <c r="T468" s="55" t="s">
        <v>14</v>
      </c>
      <c r="U468" s="55" t="s">
        <v>15</v>
      </c>
      <c r="V468" s="55" t="s">
        <v>14</v>
      </c>
      <c r="W468" s="55" t="s">
        <v>15</v>
      </c>
      <c r="X468" s="55" t="s">
        <v>14</v>
      </c>
      <c r="Y468" s="55" t="s">
        <v>15</v>
      </c>
    </row>
    <row r="469" spans="1:25" customFormat="1" x14ac:dyDescent="0.3">
      <c r="A469" s="56" t="s">
        <v>16</v>
      </c>
      <c r="B469" s="57">
        <v>680.08735143709998</v>
      </c>
      <c r="C469" s="57">
        <v>680.08735143709998</v>
      </c>
      <c r="D469" s="57">
        <v>340.98420175450002</v>
      </c>
      <c r="E469" s="57">
        <v>340.98420175450002</v>
      </c>
      <c r="F469" s="57">
        <v>50.3919737493</v>
      </c>
      <c r="G469" s="57">
        <v>50.3919737493</v>
      </c>
      <c r="H469" s="57">
        <v>102.0089572545</v>
      </c>
      <c r="I469" s="57">
        <v>102.0089572545</v>
      </c>
      <c r="J469" s="57">
        <v>4.7234399577000001</v>
      </c>
      <c r="K469" s="57">
        <v>4.7234399577000001</v>
      </c>
      <c r="L469" s="57">
        <v>22.161374850400001</v>
      </c>
      <c r="M469" s="57">
        <v>22.161374850400001</v>
      </c>
      <c r="N469" s="57">
        <v>8.9357493876999996</v>
      </c>
      <c r="O469" s="57">
        <v>8.9357493876999996</v>
      </c>
      <c r="P469" s="57">
        <v>5.4522300467000004</v>
      </c>
      <c r="Q469" s="57">
        <v>5.4522300467000004</v>
      </c>
      <c r="R469" s="57">
        <v>103.16167629810001</v>
      </c>
      <c r="S469" s="57">
        <v>103.16167629810001</v>
      </c>
      <c r="T469" s="57">
        <v>2.1710714390999999</v>
      </c>
      <c r="U469" s="57">
        <v>2.1710714390999999</v>
      </c>
      <c r="V469" s="57">
        <v>7.9677100285</v>
      </c>
      <c r="W469" s="57">
        <v>7.9677100285</v>
      </c>
      <c r="X469" s="57">
        <v>32.128966670600001</v>
      </c>
      <c r="Y469" s="57">
        <v>32.128966670600001</v>
      </c>
    </row>
    <row r="470" spans="1:25" customFormat="1" x14ac:dyDescent="0.3">
      <c r="A470" s="58" t="s">
        <v>236</v>
      </c>
      <c r="B470" s="59">
        <v>135.6693620508</v>
      </c>
      <c r="C470" s="60">
        <v>0.199488141874886</v>
      </c>
      <c r="D470" s="59">
        <v>70.857873354299898</v>
      </c>
      <c r="E470" s="60">
        <v>0.20780397739751</v>
      </c>
      <c r="F470" s="59">
        <v>4.6078179790000098</v>
      </c>
      <c r="G470" s="60">
        <v>9.1439521736614002E-2</v>
      </c>
      <c r="H470" s="59">
        <v>26.868519490899999</v>
      </c>
      <c r="I470" s="60">
        <v>0.26339372751224499</v>
      </c>
      <c r="J470" s="61">
        <v>2.1097646153</v>
      </c>
      <c r="K470" s="62">
        <v>44.665850189557901</v>
      </c>
      <c r="L470" s="61">
        <v>3.6607722100000002</v>
      </c>
      <c r="M470" s="62">
        <v>16.5187053362528</v>
      </c>
      <c r="N470" s="61">
        <v>4.5730937214000003</v>
      </c>
      <c r="O470" s="62">
        <v>51.1775064741054</v>
      </c>
      <c r="P470" s="61">
        <v>2.06950003909999</v>
      </c>
      <c r="Q470" s="62">
        <v>37.956946448959499</v>
      </c>
      <c r="R470" s="59">
        <v>12.4496530632</v>
      </c>
      <c r="S470" s="60">
        <v>0.120680988424665</v>
      </c>
      <c r="T470" s="61">
        <v>0</v>
      </c>
      <c r="U470" s="62">
        <v>0</v>
      </c>
      <c r="V470" s="61">
        <v>0</v>
      </c>
      <c r="W470" s="62">
        <v>0</v>
      </c>
      <c r="X470" s="61">
        <v>8.4723675775999894</v>
      </c>
      <c r="Y470" s="62">
        <v>26.369872596471499</v>
      </c>
    </row>
    <row r="471" spans="1:25" customFormat="1" x14ac:dyDescent="0.3">
      <c r="A471" s="58" t="s">
        <v>237</v>
      </c>
      <c r="B471" s="65">
        <v>111.5341916142</v>
      </c>
      <c r="C471" s="66">
        <v>0.16399980293489599</v>
      </c>
      <c r="D471" s="65">
        <v>56.732879544499902</v>
      </c>
      <c r="E471" s="66">
        <v>0.166379789012472</v>
      </c>
      <c r="F471" s="65">
        <v>13.0520995521</v>
      </c>
      <c r="G471" s="66">
        <v>0.25901147704660599</v>
      </c>
      <c r="H471" s="65">
        <v>15.958786851499999</v>
      </c>
      <c r="I471" s="66">
        <v>0.156444956217764</v>
      </c>
      <c r="J471" s="67">
        <v>0.34447959499999897</v>
      </c>
      <c r="K471" s="69">
        <v>7.29298134590322</v>
      </c>
      <c r="L471" s="67">
        <v>4.0096492558000003</v>
      </c>
      <c r="M471" s="69">
        <v>18.0929625660279</v>
      </c>
      <c r="N471" s="67">
        <v>0.88364190840000001</v>
      </c>
      <c r="O471" s="69">
        <v>9.8888394253349006</v>
      </c>
      <c r="P471" s="67">
        <v>0</v>
      </c>
      <c r="Q471" s="69">
        <v>0</v>
      </c>
      <c r="R471" s="65">
        <v>17.9223007708</v>
      </c>
      <c r="S471" s="66">
        <v>0.17373022050369799</v>
      </c>
      <c r="T471" s="67">
        <v>0.34447959500000003</v>
      </c>
      <c r="U471" s="69">
        <v>15.866801469361199</v>
      </c>
      <c r="V471" s="67">
        <v>0</v>
      </c>
      <c r="W471" s="69">
        <v>0</v>
      </c>
      <c r="X471" s="67">
        <v>2.2858745411000001</v>
      </c>
      <c r="Y471" s="69">
        <v>7.11468428018794</v>
      </c>
    </row>
    <row r="472" spans="1:25" customFormat="1" x14ac:dyDescent="0.3">
      <c r="A472" s="58" t="s">
        <v>238</v>
      </c>
      <c r="B472" s="59">
        <v>188.34642906590099</v>
      </c>
      <c r="C472" s="60">
        <v>0.276944467012808</v>
      </c>
      <c r="D472" s="59">
        <v>97.549807025599904</v>
      </c>
      <c r="E472" s="60">
        <v>0.28608306931425898</v>
      </c>
      <c r="F472" s="59">
        <v>10.762025387</v>
      </c>
      <c r="G472" s="60">
        <v>0.213566260383867</v>
      </c>
      <c r="H472" s="59">
        <v>16.7427785193</v>
      </c>
      <c r="I472" s="63">
        <v>0.164130474126197</v>
      </c>
      <c r="J472" s="61">
        <v>1.8854103354</v>
      </c>
      <c r="K472" s="62">
        <v>39.916043228758802</v>
      </c>
      <c r="L472" s="61">
        <v>9.7784317102999907</v>
      </c>
      <c r="M472" s="62">
        <v>44.123759361994203</v>
      </c>
      <c r="N472" s="61">
        <v>1.543758891</v>
      </c>
      <c r="O472" s="62">
        <v>17.2762106905659</v>
      </c>
      <c r="P472" s="61">
        <v>1.0439138795</v>
      </c>
      <c r="Q472" s="62">
        <v>19.1465486701508</v>
      </c>
      <c r="R472" s="59">
        <v>40.464806320000001</v>
      </c>
      <c r="S472" s="64">
        <v>0.392246498622912</v>
      </c>
      <c r="T472" s="61">
        <v>0</v>
      </c>
      <c r="U472" s="62">
        <v>0</v>
      </c>
      <c r="V472" s="61">
        <v>3.3802030310000002</v>
      </c>
      <c r="W472" s="62">
        <v>42.423770680775597</v>
      </c>
      <c r="X472" s="61">
        <v>5.1952939667999898</v>
      </c>
      <c r="Y472" s="62">
        <v>16.170124673054001</v>
      </c>
    </row>
    <row r="473" spans="1:25" customFormat="1" x14ac:dyDescent="0.3">
      <c r="A473" s="58" t="s">
        <v>239</v>
      </c>
      <c r="B473" s="65">
        <v>130.40251089259999</v>
      </c>
      <c r="C473" s="66">
        <v>0.19174376735142201</v>
      </c>
      <c r="D473" s="65">
        <v>71.223879271100003</v>
      </c>
      <c r="E473" s="66">
        <v>0.20887735826066001</v>
      </c>
      <c r="F473" s="65">
        <v>9.4592477488999993</v>
      </c>
      <c r="G473" s="66">
        <v>0.18771338062604501</v>
      </c>
      <c r="H473" s="65">
        <v>26.026751317799999</v>
      </c>
      <c r="I473" s="66">
        <v>0.255141823015271</v>
      </c>
      <c r="J473" s="67">
        <v>0</v>
      </c>
      <c r="K473" s="69">
        <v>0</v>
      </c>
      <c r="L473" s="67">
        <v>3.9576871710999999</v>
      </c>
      <c r="M473" s="69">
        <v>17.858491171311801</v>
      </c>
      <c r="N473" s="67">
        <v>1.6163481718999999</v>
      </c>
      <c r="O473" s="69">
        <v>18.088557565467202</v>
      </c>
      <c r="P473" s="67">
        <v>2.3388161280999999</v>
      </c>
      <c r="Q473" s="69">
        <v>42.896504880889701</v>
      </c>
      <c r="R473" s="65">
        <v>8.1709004675999992</v>
      </c>
      <c r="S473" s="63">
        <v>7.9204805125394101E-2</v>
      </c>
      <c r="T473" s="67">
        <v>1.8265918441</v>
      </c>
      <c r="U473" s="70">
        <v>84.133198530638793</v>
      </c>
      <c r="V473" s="67">
        <v>2.9062777933000099</v>
      </c>
      <c r="W473" s="69">
        <v>36.475697319611598</v>
      </c>
      <c r="X473" s="67">
        <v>2.8760109787000001</v>
      </c>
      <c r="Y473" s="69">
        <v>8.9514580664423598</v>
      </c>
    </row>
    <row r="474" spans="1:25" customFormat="1" x14ac:dyDescent="0.3">
      <c r="A474" s="58" t="s">
        <v>240</v>
      </c>
      <c r="B474" s="59">
        <v>97.766395284999902</v>
      </c>
      <c r="C474" s="60">
        <v>0.14375564415131201</v>
      </c>
      <c r="D474" s="59">
        <v>38.7784012555001</v>
      </c>
      <c r="E474" s="60">
        <v>0.113724920556347</v>
      </c>
      <c r="F474" s="59">
        <v>11.4750997019</v>
      </c>
      <c r="G474" s="60">
        <v>0.227716813772539</v>
      </c>
      <c r="H474" s="59">
        <v>16.0423721238</v>
      </c>
      <c r="I474" s="60">
        <v>0.15726434771582101</v>
      </c>
      <c r="J474" s="61">
        <v>0.38378541200000099</v>
      </c>
      <c r="K474" s="62">
        <v>8.1251252357800201</v>
      </c>
      <c r="L474" s="61">
        <v>0.754834503200002</v>
      </c>
      <c r="M474" s="62">
        <v>3.4060815644133</v>
      </c>
      <c r="N474" s="61">
        <v>0.31890669500000002</v>
      </c>
      <c r="O474" s="62">
        <v>3.5688858445266298</v>
      </c>
      <c r="P474" s="61">
        <v>0</v>
      </c>
      <c r="Q474" s="62">
        <v>0</v>
      </c>
      <c r="R474" s="59">
        <v>17.483613817799998</v>
      </c>
      <c r="S474" s="60">
        <v>0.169477798783326</v>
      </c>
      <c r="T474" s="61">
        <v>0</v>
      </c>
      <c r="U474" s="62">
        <v>0</v>
      </c>
      <c r="V474" s="61">
        <v>1.6812292042000001</v>
      </c>
      <c r="W474" s="62">
        <v>21.100531999612802</v>
      </c>
      <c r="X474" s="61">
        <v>10.8481525716</v>
      </c>
      <c r="Y474" s="70">
        <v>33.764399218997397</v>
      </c>
    </row>
    <row r="475" spans="1:25" customFormat="1" x14ac:dyDescent="0.3">
      <c r="A475" s="58" t="s">
        <v>88</v>
      </c>
      <c r="B475" s="65">
        <v>16.368462528599999</v>
      </c>
      <c r="C475" s="66">
        <v>2.4068176674675101E-2</v>
      </c>
      <c r="D475" s="65">
        <v>5.8413613034999896</v>
      </c>
      <c r="E475" s="66">
        <v>1.7130885458751102E-2</v>
      </c>
      <c r="F475" s="65">
        <v>1.0356833804000001</v>
      </c>
      <c r="G475" s="66">
        <v>2.0552546434329501E-2</v>
      </c>
      <c r="H475" s="65">
        <v>0.36974895120000001</v>
      </c>
      <c r="I475" s="66">
        <v>3.62467141270272E-3</v>
      </c>
      <c r="J475" s="67">
        <v>0</v>
      </c>
      <c r="K475" s="69">
        <v>0</v>
      </c>
      <c r="L475" s="67">
        <v>0</v>
      </c>
      <c r="M475" s="69">
        <v>0</v>
      </c>
      <c r="N475" s="67">
        <v>0</v>
      </c>
      <c r="O475" s="69">
        <v>0</v>
      </c>
      <c r="P475" s="67">
        <v>0</v>
      </c>
      <c r="Q475" s="69">
        <v>0</v>
      </c>
      <c r="R475" s="65">
        <v>6.6704018587</v>
      </c>
      <c r="S475" s="64">
        <v>6.4659688540005394E-2</v>
      </c>
      <c r="T475" s="67">
        <v>0</v>
      </c>
      <c r="U475" s="69">
        <v>0</v>
      </c>
      <c r="V475" s="67">
        <v>0</v>
      </c>
      <c r="W475" s="69">
        <v>0</v>
      </c>
      <c r="X475" s="67">
        <v>2.4512670347999999</v>
      </c>
      <c r="Y475" s="69">
        <v>7.6294611648468003</v>
      </c>
    </row>
    <row r="476" spans="1:25" customFormat="1" x14ac:dyDescent="0.3">
      <c r="A476" s="58" t="s">
        <v>241</v>
      </c>
      <c r="B476" s="59">
        <v>247.20355366499999</v>
      </c>
      <c r="C476" s="60">
        <v>0.36348794480978303</v>
      </c>
      <c r="D476" s="59">
        <v>127.59075289880001</v>
      </c>
      <c r="E476" s="60">
        <v>0.37418376640998202</v>
      </c>
      <c r="F476" s="59">
        <v>17.6599175311</v>
      </c>
      <c r="G476" s="60">
        <v>0.35045099878322</v>
      </c>
      <c r="H476" s="59">
        <v>42.8273063424</v>
      </c>
      <c r="I476" s="60">
        <v>0.41983868373000899</v>
      </c>
      <c r="J476" s="61">
        <v>2.4542442103000002</v>
      </c>
      <c r="K476" s="62">
        <v>51.958831535461201</v>
      </c>
      <c r="L476" s="61">
        <v>7.6704214657999801</v>
      </c>
      <c r="M476" s="62">
        <v>34.611667902280701</v>
      </c>
      <c r="N476" s="61">
        <v>5.4567356297999998</v>
      </c>
      <c r="O476" s="62">
        <v>61.0663458994403</v>
      </c>
      <c r="P476" s="61">
        <v>2.06950003909999</v>
      </c>
      <c r="Q476" s="62">
        <v>37.956946448959499</v>
      </c>
      <c r="R476" s="59">
        <v>30.3719538339999</v>
      </c>
      <c r="S476" s="60">
        <v>0.29441120892836198</v>
      </c>
      <c r="T476" s="61">
        <v>0.34447959500000003</v>
      </c>
      <c r="U476" s="62">
        <v>15.866801469361199</v>
      </c>
      <c r="V476" s="61">
        <v>0</v>
      </c>
      <c r="W476" s="62">
        <v>0</v>
      </c>
      <c r="X476" s="61">
        <v>10.7582421187</v>
      </c>
      <c r="Y476" s="62">
        <v>33.484556876659397</v>
      </c>
    </row>
    <row r="477" spans="1:25" customFormat="1" x14ac:dyDescent="0.3">
      <c r="A477" s="58" t="s">
        <v>242</v>
      </c>
      <c r="B477" s="65">
        <v>228.16890617760001</v>
      </c>
      <c r="C477" s="66">
        <v>0.33549941150273399</v>
      </c>
      <c r="D477" s="65">
        <v>110.0022805266</v>
      </c>
      <c r="E477" s="66">
        <v>0.32260227881700798</v>
      </c>
      <c r="F477" s="65">
        <v>20.934347450800001</v>
      </c>
      <c r="G477" s="66">
        <v>0.41543019439858297</v>
      </c>
      <c r="H477" s="65">
        <v>42.069123441599999</v>
      </c>
      <c r="I477" s="66">
        <v>0.41240617073109198</v>
      </c>
      <c r="J477" s="67">
        <v>0.38378541200000099</v>
      </c>
      <c r="K477" s="69">
        <v>8.1251252357800201</v>
      </c>
      <c r="L477" s="67">
        <v>4.7125216742999996</v>
      </c>
      <c r="M477" s="69">
        <v>21.2645727357251</v>
      </c>
      <c r="N477" s="67">
        <v>1.9352548669</v>
      </c>
      <c r="O477" s="69">
        <v>21.657443409993899</v>
      </c>
      <c r="P477" s="67">
        <v>2.3388161280999999</v>
      </c>
      <c r="Q477" s="69">
        <v>42.896504880889701</v>
      </c>
      <c r="R477" s="65">
        <v>25.654514285400001</v>
      </c>
      <c r="S477" s="66">
        <v>0.24868260390871999</v>
      </c>
      <c r="T477" s="67">
        <v>1.8265918441</v>
      </c>
      <c r="U477" s="69">
        <v>84.133198530638793</v>
      </c>
      <c r="V477" s="67">
        <v>4.5875069975000002</v>
      </c>
      <c r="W477" s="69">
        <v>57.576229319224403</v>
      </c>
      <c r="X477" s="67">
        <v>13.7241635503</v>
      </c>
      <c r="Y477" s="69">
        <v>42.715857285439803</v>
      </c>
    </row>
    <row r="478" spans="1:25" customFormat="1" x14ac:dyDescent="0.3">
      <c r="A478" s="71" t="s">
        <v>1</v>
      </c>
    </row>
    <row r="479" spans="1:25" customFormat="1" x14ac:dyDescent="0.3">
      <c r="A479" s="71" t="s">
        <v>1</v>
      </c>
    </row>
    <row r="480" spans="1:25" customFormat="1" x14ac:dyDescent="0.3">
      <c r="A480" s="53" t="s">
        <v>245</v>
      </c>
    </row>
    <row r="481" spans="1:25" customFormat="1" x14ac:dyDescent="0.3">
      <c r="A481" s="54" t="s">
        <v>1</v>
      </c>
    </row>
    <row r="482" spans="1:25" customFormat="1" ht="25.5" customHeight="1" x14ac:dyDescent="0.3">
      <c r="A482" s="115" t="s">
        <v>1</v>
      </c>
      <c r="B482" s="114" t="s">
        <v>501</v>
      </c>
      <c r="C482" s="114" t="s">
        <v>1</v>
      </c>
      <c r="D482" s="114" t="s">
        <v>53</v>
      </c>
      <c r="E482" s="114" t="s">
        <v>1</v>
      </c>
      <c r="F482" s="114" t="s">
        <v>54</v>
      </c>
      <c r="G482" s="114" t="s">
        <v>1</v>
      </c>
      <c r="H482" s="117" t="s">
        <v>55</v>
      </c>
      <c r="I482" s="117" t="s">
        <v>1</v>
      </c>
      <c r="J482" s="117" t="s">
        <v>56</v>
      </c>
      <c r="K482" s="117" t="s">
        <v>1</v>
      </c>
      <c r="L482" s="117" t="s">
        <v>57</v>
      </c>
      <c r="M482" s="117" t="s">
        <v>1</v>
      </c>
      <c r="N482" s="117" t="s">
        <v>58</v>
      </c>
      <c r="O482" s="117" t="s">
        <v>1</v>
      </c>
      <c r="P482" s="117" t="s">
        <v>59</v>
      </c>
      <c r="Q482" s="117" t="s">
        <v>1</v>
      </c>
      <c r="R482" s="117" t="s">
        <v>60</v>
      </c>
      <c r="S482" s="117" t="s">
        <v>1</v>
      </c>
      <c r="T482" s="114" t="s">
        <v>61</v>
      </c>
      <c r="U482" s="114" t="s">
        <v>1</v>
      </c>
      <c r="V482" s="114" t="s">
        <v>62</v>
      </c>
      <c r="W482" s="114" t="s">
        <v>1</v>
      </c>
      <c r="X482" s="114" t="s">
        <v>63</v>
      </c>
      <c r="Y482" s="114" t="s">
        <v>1</v>
      </c>
    </row>
    <row r="483" spans="1:25" customFormat="1" x14ac:dyDescent="0.3">
      <c r="A483" s="116" t="s">
        <v>1</v>
      </c>
      <c r="B483" s="55" t="s">
        <v>14</v>
      </c>
      <c r="C483" s="55" t="s">
        <v>15</v>
      </c>
      <c r="D483" s="55" t="s">
        <v>14</v>
      </c>
      <c r="E483" s="55" t="s">
        <v>15</v>
      </c>
      <c r="F483" s="55" t="s">
        <v>14</v>
      </c>
      <c r="G483" s="55" t="s">
        <v>15</v>
      </c>
      <c r="H483" s="55" t="s">
        <v>14</v>
      </c>
      <c r="I483" s="55" t="s">
        <v>15</v>
      </c>
      <c r="J483" s="55" t="s">
        <v>14</v>
      </c>
      <c r="K483" s="55" t="s">
        <v>15</v>
      </c>
      <c r="L483" s="55" t="s">
        <v>14</v>
      </c>
      <c r="M483" s="55" t="s">
        <v>15</v>
      </c>
      <c r="N483" s="55" t="s">
        <v>14</v>
      </c>
      <c r="O483" s="55" t="s">
        <v>15</v>
      </c>
      <c r="P483" s="55" t="s">
        <v>14</v>
      </c>
      <c r="Q483" s="55" t="s">
        <v>15</v>
      </c>
      <c r="R483" s="55" t="s">
        <v>14</v>
      </c>
      <c r="S483" s="55" t="s">
        <v>15</v>
      </c>
      <c r="T483" s="55" t="s">
        <v>14</v>
      </c>
      <c r="U483" s="55" t="s">
        <v>15</v>
      </c>
      <c r="V483" s="55" t="s">
        <v>14</v>
      </c>
      <c r="W483" s="55" t="s">
        <v>15</v>
      </c>
      <c r="X483" s="55" t="s">
        <v>14</v>
      </c>
      <c r="Y483" s="55" t="s">
        <v>15</v>
      </c>
    </row>
    <row r="484" spans="1:25" customFormat="1" x14ac:dyDescent="0.3">
      <c r="A484" s="56" t="s">
        <v>16</v>
      </c>
      <c r="B484" s="57">
        <v>680.08735143709998</v>
      </c>
      <c r="C484" s="57">
        <v>680.08735143709998</v>
      </c>
      <c r="D484" s="57">
        <v>340.98420175450002</v>
      </c>
      <c r="E484" s="57">
        <v>340.98420175450002</v>
      </c>
      <c r="F484" s="57">
        <v>50.3919737493</v>
      </c>
      <c r="G484" s="57">
        <v>50.3919737493</v>
      </c>
      <c r="H484" s="57">
        <v>102.0089572545</v>
      </c>
      <c r="I484" s="57">
        <v>102.0089572545</v>
      </c>
      <c r="J484" s="57">
        <v>4.7234399577000001</v>
      </c>
      <c r="K484" s="57">
        <v>4.7234399577000001</v>
      </c>
      <c r="L484" s="57">
        <v>22.161374850400001</v>
      </c>
      <c r="M484" s="57">
        <v>22.161374850400001</v>
      </c>
      <c r="N484" s="57">
        <v>8.9357493876999996</v>
      </c>
      <c r="O484" s="57">
        <v>8.9357493876999996</v>
      </c>
      <c r="P484" s="57">
        <v>5.4522300467000004</v>
      </c>
      <c r="Q484" s="57">
        <v>5.4522300467000004</v>
      </c>
      <c r="R484" s="57">
        <v>103.16167629810001</v>
      </c>
      <c r="S484" s="57">
        <v>103.16167629810001</v>
      </c>
      <c r="T484" s="57">
        <v>2.1710714390999999</v>
      </c>
      <c r="U484" s="57">
        <v>2.1710714390999999</v>
      </c>
      <c r="V484" s="57">
        <v>7.9677100285</v>
      </c>
      <c r="W484" s="57">
        <v>7.9677100285</v>
      </c>
      <c r="X484" s="57">
        <v>32.128966670600001</v>
      </c>
      <c r="Y484" s="57">
        <v>32.128966670600001</v>
      </c>
    </row>
    <row r="485" spans="1:25" customFormat="1" x14ac:dyDescent="0.3">
      <c r="A485" s="58" t="s">
        <v>236</v>
      </c>
      <c r="B485" s="59">
        <v>181.88374778310001</v>
      </c>
      <c r="C485" s="60">
        <v>0.267441744650536</v>
      </c>
      <c r="D485" s="59">
        <v>90.9410864540001</v>
      </c>
      <c r="E485" s="60">
        <v>0.266701759160899</v>
      </c>
      <c r="F485" s="59">
        <v>8.1457725267000107</v>
      </c>
      <c r="G485" s="60">
        <v>0.16164821340845301</v>
      </c>
      <c r="H485" s="59">
        <v>38.9193547032</v>
      </c>
      <c r="I485" s="64">
        <v>0.38152879659480199</v>
      </c>
      <c r="J485" s="61">
        <v>2.1097646153</v>
      </c>
      <c r="K485" s="62">
        <v>44.665850189557901</v>
      </c>
      <c r="L485" s="61">
        <v>7.8319458139999902</v>
      </c>
      <c r="M485" s="62">
        <v>35.340523170919802</v>
      </c>
      <c r="N485" s="61">
        <v>6.1168526123999998</v>
      </c>
      <c r="O485" s="70">
        <v>68.453717164671204</v>
      </c>
      <c r="P485" s="61">
        <v>2.06950003909999</v>
      </c>
      <c r="Q485" s="62">
        <v>37.956946448959499</v>
      </c>
      <c r="R485" s="59">
        <v>16.256248838899999</v>
      </c>
      <c r="S485" s="63">
        <v>0.157580309105538</v>
      </c>
      <c r="T485" s="61">
        <v>0</v>
      </c>
      <c r="U485" s="62">
        <v>0</v>
      </c>
      <c r="V485" s="61">
        <v>0</v>
      </c>
      <c r="W485" s="62">
        <v>0</v>
      </c>
      <c r="X485" s="61">
        <v>9.4932221794999894</v>
      </c>
      <c r="Y485" s="62">
        <v>29.547237783364199</v>
      </c>
    </row>
    <row r="486" spans="1:25" customFormat="1" x14ac:dyDescent="0.3">
      <c r="A486" s="58" t="s">
        <v>237</v>
      </c>
      <c r="B486" s="65">
        <v>92.231406578299996</v>
      </c>
      <c r="C486" s="66">
        <v>0.13561700035062399</v>
      </c>
      <c r="D486" s="65">
        <v>55.8693378311999</v>
      </c>
      <c r="E486" s="66">
        <v>0.163847291293057</v>
      </c>
      <c r="F486" s="65">
        <v>7.7207469300000104</v>
      </c>
      <c r="G486" s="66">
        <v>0.15321382266967201</v>
      </c>
      <c r="H486" s="65">
        <v>10.877069390500001</v>
      </c>
      <c r="I486" s="66">
        <v>0.10662857148282601</v>
      </c>
      <c r="J486" s="67">
        <v>0.34447959499999897</v>
      </c>
      <c r="K486" s="69">
        <v>7.29298134590322</v>
      </c>
      <c r="L486" s="67">
        <v>2.2286392978</v>
      </c>
      <c r="M486" s="69">
        <v>10.0564126226121</v>
      </c>
      <c r="N486" s="67">
        <v>0.88364190840000001</v>
      </c>
      <c r="O486" s="69">
        <v>9.8888394253349006</v>
      </c>
      <c r="P486" s="67">
        <v>0</v>
      </c>
      <c r="Q486" s="69">
        <v>0</v>
      </c>
      <c r="R486" s="65">
        <v>6.7762173869</v>
      </c>
      <c r="S486" s="66">
        <v>6.5685413712347804E-2</v>
      </c>
      <c r="T486" s="67">
        <v>0</v>
      </c>
      <c r="U486" s="69">
        <v>0</v>
      </c>
      <c r="V486" s="67">
        <v>1.7210938987000099</v>
      </c>
      <c r="W486" s="69">
        <v>21.600860128490599</v>
      </c>
      <c r="X486" s="67">
        <v>5.8101803398000103</v>
      </c>
      <c r="Y486" s="69">
        <v>18.083931548027898</v>
      </c>
    </row>
    <row r="487" spans="1:25" customFormat="1" x14ac:dyDescent="0.3">
      <c r="A487" s="58" t="s">
        <v>238</v>
      </c>
      <c r="B487" s="59">
        <v>133.8102240307</v>
      </c>
      <c r="C487" s="60">
        <v>0.196754466537194</v>
      </c>
      <c r="D487" s="59">
        <v>61.263514483999998</v>
      </c>
      <c r="E487" s="60">
        <v>0.17966672405576201</v>
      </c>
      <c r="F487" s="59">
        <v>9.3692618888000094</v>
      </c>
      <c r="G487" s="60">
        <v>0.18592766251649601</v>
      </c>
      <c r="H487" s="59">
        <v>14.4146236099</v>
      </c>
      <c r="I487" s="60">
        <v>0.14130743022828099</v>
      </c>
      <c r="J487" s="61">
        <v>0.82009909410000004</v>
      </c>
      <c r="K487" s="62">
        <v>17.362327063416998</v>
      </c>
      <c r="L487" s="61">
        <v>5.25389032809999</v>
      </c>
      <c r="M487" s="62">
        <v>23.707420516851101</v>
      </c>
      <c r="N487" s="61">
        <v>0</v>
      </c>
      <c r="O487" s="62">
        <v>0</v>
      </c>
      <c r="P487" s="61">
        <v>1.0439138795</v>
      </c>
      <c r="Q487" s="62">
        <v>19.1465486701508</v>
      </c>
      <c r="R487" s="59">
        <v>36.286747534900002</v>
      </c>
      <c r="S487" s="64">
        <v>0.351746393011727</v>
      </c>
      <c r="T487" s="61">
        <v>0</v>
      </c>
      <c r="U487" s="62">
        <v>0</v>
      </c>
      <c r="V487" s="61">
        <v>0.605314939000001</v>
      </c>
      <c r="W487" s="62">
        <v>7.5971005073581503</v>
      </c>
      <c r="X487" s="61">
        <v>4.7528582724000001</v>
      </c>
      <c r="Y487" s="62">
        <v>14.7930629737593</v>
      </c>
    </row>
    <row r="488" spans="1:25" customFormat="1" x14ac:dyDescent="0.3">
      <c r="A488" s="58" t="s">
        <v>239</v>
      </c>
      <c r="B488" s="65">
        <v>132.53481659330001</v>
      </c>
      <c r="C488" s="66">
        <v>0.19487910826931201</v>
      </c>
      <c r="D488" s="65">
        <v>72.337445559499997</v>
      </c>
      <c r="E488" s="66">
        <v>0.21214309984830701</v>
      </c>
      <c r="F488" s="65">
        <v>10.4898563256</v>
      </c>
      <c r="G488" s="66">
        <v>0.20816522047314601</v>
      </c>
      <c r="H488" s="65">
        <v>13.8492739679</v>
      </c>
      <c r="I488" s="66">
        <v>0.13576527337053099</v>
      </c>
      <c r="J488" s="67">
        <v>0</v>
      </c>
      <c r="K488" s="69">
        <v>0</v>
      </c>
      <c r="L488" s="67">
        <v>4.9925617813999903</v>
      </c>
      <c r="M488" s="69">
        <v>22.5282132318153</v>
      </c>
      <c r="N488" s="67">
        <v>0</v>
      </c>
      <c r="O488" s="69">
        <v>0</v>
      </c>
      <c r="P488" s="67">
        <v>2.3388161280999999</v>
      </c>
      <c r="Q488" s="69">
        <v>42.896504880889701</v>
      </c>
      <c r="R488" s="65">
        <v>17.9297198487</v>
      </c>
      <c r="S488" s="66">
        <v>0.17380213750006901</v>
      </c>
      <c r="T488" s="67">
        <v>1.8265918441</v>
      </c>
      <c r="U488" s="70">
        <v>84.133198530638793</v>
      </c>
      <c r="V488" s="67">
        <v>1.9224385299</v>
      </c>
      <c r="W488" s="69">
        <v>24.127867643570799</v>
      </c>
      <c r="X488" s="67">
        <v>6.8481126081000099</v>
      </c>
      <c r="Y488" s="69">
        <v>21.314450222784298</v>
      </c>
    </row>
    <row r="489" spans="1:25" customFormat="1" x14ac:dyDescent="0.3">
      <c r="A489" s="58" t="s">
        <v>240</v>
      </c>
      <c r="B489" s="59">
        <v>102.1398097424</v>
      </c>
      <c r="C489" s="60">
        <v>0.15018630992999199</v>
      </c>
      <c r="D489" s="59">
        <v>40.8162384126001</v>
      </c>
      <c r="E489" s="60">
        <v>0.119701259479425</v>
      </c>
      <c r="F489" s="59">
        <v>12.860346164699999</v>
      </c>
      <c r="G489" s="60">
        <v>0.25520624035645401</v>
      </c>
      <c r="H489" s="59">
        <v>21.701221081300002</v>
      </c>
      <c r="I489" s="60">
        <v>0.21273838754334201</v>
      </c>
      <c r="J489" s="61">
        <v>1.4490966533</v>
      </c>
      <c r="K489" s="62">
        <v>30.678841401121801</v>
      </c>
      <c r="L489" s="61">
        <v>1.8543376291</v>
      </c>
      <c r="M489" s="62">
        <v>8.3674304578018095</v>
      </c>
      <c r="N489" s="61">
        <v>1.9352548669</v>
      </c>
      <c r="O489" s="62">
        <v>21.657443409993899</v>
      </c>
      <c r="P489" s="61">
        <v>0</v>
      </c>
      <c r="Q489" s="62">
        <v>0</v>
      </c>
      <c r="R489" s="59">
        <v>18.727652042199999</v>
      </c>
      <c r="S489" s="60">
        <v>0.181536910936614</v>
      </c>
      <c r="T489" s="61">
        <v>0.34447959500000003</v>
      </c>
      <c r="U489" s="62">
        <v>15.866801469361199</v>
      </c>
      <c r="V489" s="61">
        <v>0</v>
      </c>
      <c r="W489" s="62">
        <v>0</v>
      </c>
      <c r="X489" s="61">
        <v>2.4511832973000001</v>
      </c>
      <c r="Y489" s="62">
        <v>7.6292005355496997</v>
      </c>
    </row>
    <row r="490" spans="1:25" customFormat="1" x14ac:dyDescent="0.3">
      <c r="A490" s="58" t="s">
        <v>88</v>
      </c>
      <c r="B490" s="65">
        <v>37.487346709299999</v>
      </c>
      <c r="C490" s="66">
        <v>5.5121370262342199E-2</v>
      </c>
      <c r="D490" s="65">
        <v>19.7565790132</v>
      </c>
      <c r="E490" s="66">
        <v>5.7939866162551E-2</v>
      </c>
      <c r="F490" s="65">
        <v>1.8059899134999999</v>
      </c>
      <c r="G490" s="66">
        <v>3.5838840575778901E-2</v>
      </c>
      <c r="H490" s="65">
        <v>2.2474145016999998</v>
      </c>
      <c r="I490" s="66">
        <v>2.2031540780217702E-2</v>
      </c>
      <c r="J490" s="67">
        <v>0</v>
      </c>
      <c r="K490" s="69">
        <v>0</v>
      </c>
      <c r="L490" s="67">
        <v>0</v>
      </c>
      <c r="M490" s="69">
        <v>0</v>
      </c>
      <c r="N490" s="67">
        <v>0</v>
      </c>
      <c r="O490" s="69">
        <v>0</v>
      </c>
      <c r="P490" s="67">
        <v>0</v>
      </c>
      <c r="Q490" s="69">
        <v>0</v>
      </c>
      <c r="R490" s="65">
        <v>7.1850906465</v>
      </c>
      <c r="S490" s="66">
        <v>6.9648835733704798E-2</v>
      </c>
      <c r="T490" s="67">
        <v>0</v>
      </c>
      <c r="U490" s="69">
        <v>0</v>
      </c>
      <c r="V490" s="67">
        <v>3.7188626609000002</v>
      </c>
      <c r="W490" s="70">
        <v>46.674171720580503</v>
      </c>
      <c r="X490" s="67">
        <v>2.7734099735000002</v>
      </c>
      <c r="Y490" s="69">
        <v>8.6321169365146204</v>
      </c>
    </row>
    <row r="491" spans="1:25" customFormat="1" x14ac:dyDescent="0.3">
      <c r="A491" s="58" t="s">
        <v>241</v>
      </c>
      <c r="B491" s="59">
        <v>274.11515436139899</v>
      </c>
      <c r="C491" s="60">
        <v>0.40305874500115901</v>
      </c>
      <c r="D491" s="59">
        <v>146.81042428520001</v>
      </c>
      <c r="E491" s="60">
        <v>0.43054905045395597</v>
      </c>
      <c r="F491" s="59">
        <v>15.866519456700001</v>
      </c>
      <c r="G491" s="60">
        <v>0.31486203607812402</v>
      </c>
      <c r="H491" s="59">
        <v>49.796424093699997</v>
      </c>
      <c r="I491" s="60">
        <v>0.488157368077628</v>
      </c>
      <c r="J491" s="61">
        <v>2.4542442103000002</v>
      </c>
      <c r="K491" s="62">
        <v>51.958831535461201</v>
      </c>
      <c r="L491" s="61">
        <v>10.0605851118</v>
      </c>
      <c r="M491" s="62">
        <v>45.396935793531803</v>
      </c>
      <c r="N491" s="61">
        <v>7.0004945208000002</v>
      </c>
      <c r="O491" s="62">
        <v>78.342556590006197</v>
      </c>
      <c r="P491" s="61">
        <v>2.06950003909999</v>
      </c>
      <c r="Q491" s="62">
        <v>37.956946448959499</v>
      </c>
      <c r="R491" s="59">
        <v>23.0324662258</v>
      </c>
      <c r="S491" s="63">
        <v>0.22326572281788501</v>
      </c>
      <c r="T491" s="61">
        <v>0</v>
      </c>
      <c r="U491" s="62">
        <v>0</v>
      </c>
      <c r="V491" s="61">
        <v>1.7210938987000099</v>
      </c>
      <c r="W491" s="62">
        <v>21.600860128490599</v>
      </c>
      <c r="X491" s="61">
        <v>15.303402519300001</v>
      </c>
      <c r="Y491" s="62">
        <v>47.631169331392002</v>
      </c>
    </row>
    <row r="492" spans="1:25" customFormat="1" x14ac:dyDescent="0.3">
      <c r="A492" s="58" t="s">
        <v>242</v>
      </c>
      <c r="B492" s="65">
        <v>234.6746263357</v>
      </c>
      <c r="C492" s="66">
        <v>0.34506541819930397</v>
      </c>
      <c r="D492" s="65">
        <v>113.1536839721</v>
      </c>
      <c r="E492" s="66">
        <v>0.33184435932773199</v>
      </c>
      <c r="F492" s="65">
        <v>23.350202490300099</v>
      </c>
      <c r="G492" s="66">
        <v>0.46337146082960001</v>
      </c>
      <c r="H492" s="65">
        <v>35.550495049200002</v>
      </c>
      <c r="I492" s="66">
        <v>0.34850366091387303</v>
      </c>
      <c r="J492" s="67">
        <v>1.4490966533</v>
      </c>
      <c r="K492" s="69">
        <v>30.678841401121801</v>
      </c>
      <c r="L492" s="67">
        <v>6.8468994104999901</v>
      </c>
      <c r="M492" s="69">
        <v>30.895643689617099</v>
      </c>
      <c r="N492" s="67">
        <v>1.9352548669</v>
      </c>
      <c r="O492" s="69">
        <v>21.657443409993899</v>
      </c>
      <c r="P492" s="67">
        <v>2.3388161280999999</v>
      </c>
      <c r="Q492" s="69">
        <v>42.896504880889701</v>
      </c>
      <c r="R492" s="65">
        <v>36.657371890900002</v>
      </c>
      <c r="S492" s="66">
        <v>0.35533904843668301</v>
      </c>
      <c r="T492" s="67">
        <v>2.1710714390999999</v>
      </c>
      <c r="U492" s="69">
        <v>100</v>
      </c>
      <c r="V492" s="67">
        <v>1.9224385299</v>
      </c>
      <c r="W492" s="69">
        <v>24.127867643570799</v>
      </c>
      <c r="X492" s="67">
        <v>9.2992959054000099</v>
      </c>
      <c r="Y492" s="69">
        <v>28.943650758334002</v>
      </c>
    </row>
    <row r="493" spans="1:25" customFormat="1" x14ac:dyDescent="0.3">
      <c r="A493" s="71" t="s">
        <v>1</v>
      </c>
    </row>
    <row r="494" spans="1:25" customFormat="1" x14ac:dyDescent="0.3">
      <c r="A494" s="71" t="s">
        <v>1</v>
      </c>
    </row>
    <row r="495" spans="1:25" customFormat="1" x14ac:dyDescent="0.3">
      <c r="A495" s="53" t="s">
        <v>246</v>
      </c>
    </row>
    <row r="496" spans="1:25" customFormat="1" x14ac:dyDescent="0.3">
      <c r="A496" s="54" t="s">
        <v>1</v>
      </c>
    </row>
    <row r="497" spans="1:25" customFormat="1" ht="25.5" customHeight="1" x14ac:dyDescent="0.3">
      <c r="A497" s="115" t="s">
        <v>1</v>
      </c>
      <c r="B497" s="114" t="s">
        <v>501</v>
      </c>
      <c r="C497" s="114" t="s">
        <v>1</v>
      </c>
      <c r="D497" s="114" t="s">
        <v>53</v>
      </c>
      <c r="E497" s="114" t="s">
        <v>1</v>
      </c>
      <c r="F497" s="114" t="s">
        <v>54</v>
      </c>
      <c r="G497" s="114" t="s">
        <v>1</v>
      </c>
      <c r="H497" s="117" t="s">
        <v>55</v>
      </c>
      <c r="I497" s="117" t="s">
        <v>1</v>
      </c>
      <c r="J497" s="117" t="s">
        <v>56</v>
      </c>
      <c r="K497" s="117" t="s">
        <v>1</v>
      </c>
      <c r="L497" s="117" t="s">
        <v>57</v>
      </c>
      <c r="M497" s="117" t="s">
        <v>1</v>
      </c>
      <c r="N497" s="117" t="s">
        <v>58</v>
      </c>
      <c r="O497" s="117" t="s">
        <v>1</v>
      </c>
      <c r="P497" s="117" t="s">
        <v>59</v>
      </c>
      <c r="Q497" s="117" t="s">
        <v>1</v>
      </c>
      <c r="R497" s="117" t="s">
        <v>60</v>
      </c>
      <c r="S497" s="117" t="s">
        <v>1</v>
      </c>
      <c r="T497" s="114" t="s">
        <v>61</v>
      </c>
      <c r="U497" s="114" t="s">
        <v>1</v>
      </c>
      <c r="V497" s="114" t="s">
        <v>62</v>
      </c>
      <c r="W497" s="114" t="s">
        <v>1</v>
      </c>
      <c r="X497" s="114" t="s">
        <v>63</v>
      </c>
      <c r="Y497" s="114" t="s">
        <v>1</v>
      </c>
    </row>
    <row r="498" spans="1:25" customFormat="1" x14ac:dyDescent="0.3">
      <c r="A498" s="116" t="s">
        <v>1</v>
      </c>
      <c r="B498" s="55" t="s">
        <v>14</v>
      </c>
      <c r="C498" s="55" t="s">
        <v>15</v>
      </c>
      <c r="D498" s="55" t="s">
        <v>14</v>
      </c>
      <c r="E498" s="55" t="s">
        <v>15</v>
      </c>
      <c r="F498" s="55" t="s">
        <v>14</v>
      </c>
      <c r="G498" s="55" t="s">
        <v>15</v>
      </c>
      <c r="H498" s="55" t="s">
        <v>14</v>
      </c>
      <c r="I498" s="55" t="s">
        <v>15</v>
      </c>
      <c r="J498" s="55" t="s">
        <v>14</v>
      </c>
      <c r="K498" s="55" t="s">
        <v>15</v>
      </c>
      <c r="L498" s="55" t="s">
        <v>14</v>
      </c>
      <c r="M498" s="55" t="s">
        <v>15</v>
      </c>
      <c r="N498" s="55" t="s">
        <v>14</v>
      </c>
      <c r="O498" s="55" t="s">
        <v>15</v>
      </c>
      <c r="P498" s="55" t="s">
        <v>14</v>
      </c>
      <c r="Q498" s="55" t="s">
        <v>15</v>
      </c>
      <c r="R498" s="55" t="s">
        <v>14</v>
      </c>
      <c r="S498" s="55" t="s">
        <v>15</v>
      </c>
      <c r="T498" s="55" t="s">
        <v>14</v>
      </c>
      <c r="U498" s="55" t="s">
        <v>15</v>
      </c>
      <c r="V498" s="55" t="s">
        <v>14</v>
      </c>
      <c r="W498" s="55" t="s">
        <v>15</v>
      </c>
      <c r="X498" s="55" t="s">
        <v>14</v>
      </c>
      <c r="Y498" s="55" t="s">
        <v>15</v>
      </c>
    </row>
    <row r="499" spans="1:25" customFormat="1" x14ac:dyDescent="0.3">
      <c r="A499" s="56" t="s">
        <v>16</v>
      </c>
      <c r="B499" s="57">
        <v>680.08735143709998</v>
      </c>
      <c r="C499" s="57">
        <v>680.08735143709998</v>
      </c>
      <c r="D499" s="57">
        <v>340.98420175450002</v>
      </c>
      <c r="E499" s="57">
        <v>340.98420175450002</v>
      </c>
      <c r="F499" s="57">
        <v>50.3919737493</v>
      </c>
      <c r="G499" s="57">
        <v>50.3919737493</v>
      </c>
      <c r="H499" s="57">
        <v>102.0089572545</v>
      </c>
      <c r="I499" s="57">
        <v>102.0089572545</v>
      </c>
      <c r="J499" s="57">
        <v>4.7234399577000001</v>
      </c>
      <c r="K499" s="57">
        <v>4.7234399577000001</v>
      </c>
      <c r="L499" s="57">
        <v>22.161374850400001</v>
      </c>
      <c r="M499" s="57">
        <v>22.161374850400001</v>
      </c>
      <c r="N499" s="57">
        <v>8.9357493876999996</v>
      </c>
      <c r="O499" s="57">
        <v>8.9357493876999996</v>
      </c>
      <c r="P499" s="57">
        <v>5.4522300467000004</v>
      </c>
      <c r="Q499" s="57">
        <v>5.4522300467000004</v>
      </c>
      <c r="R499" s="57">
        <v>103.16167629810001</v>
      </c>
      <c r="S499" s="57">
        <v>103.16167629810001</v>
      </c>
      <c r="T499" s="57">
        <v>2.1710714390999999</v>
      </c>
      <c r="U499" s="57">
        <v>2.1710714390999999</v>
      </c>
      <c r="V499" s="57">
        <v>7.9677100285</v>
      </c>
      <c r="W499" s="57">
        <v>7.9677100285</v>
      </c>
      <c r="X499" s="57">
        <v>32.128966670600001</v>
      </c>
      <c r="Y499" s="57">
        <v>32.128966670600001</v>
      </c>
    </row>
    <row r="500" spans="1:25" customFormat="1" x14ac:dyDescent="0.3">
      <c r="A500" s="58" t="s">
        <v>236</v>
      </c>
      <c r="B500" s="59">
        <v>162.83773518439901</v>
      </c>
      <c r="C500" s="60">
        <v>0.23943650009121001</v>
      </c>
      <c r="D500" s="59">
        <v>92.043767920499903</v>
      </c>
      <c r="E500" s="60">
        <v>0.269935578970809</v>
      </c>
      <c r="F500" s="59">
        <v>6.02145081120001</v>
      </c>
      <c r="G500" s="60">
        <v>0.119492259643504</v>
      </c>
      <c r="H500" s="59">
        <v>30.101828264200002</v>
      </c>
      <c r="I500" s="60">
        <v>0.29509004968161401</v>
      </c>
      <c r="J500" s="61">
        <v>2.1097646153</v>
      </c>
      <c r="K500" s="62">
        <v>44.665850189557901</v>
      </c>
      <c r="L500" s="61">
        <v>4.2337991327999998</v>
      </c>
      <c r="M500" s="62">
        <v>19.1044064792017</v>
      </c>
      <c r="N500" s="61">
        <v>6.1168526123999998</v>
      </c>
      <c r="O500" s="70">
        <v>68.453717164671204</v>
      </c>
      <c r="P500" s="61">
        <v>1.5708919684</v>
      </c>
      <c r="Q500" s="62">
        <v>28.8119164992092</v>
      </c>
      <c r="R500" s="59">
        <v>14.085035204</v>
      </c>
      <c r="S500" s="63">
        <v>0.13653360152174501</v>
      </c>
      <c r="T500" s="61">
        <v>0</v>
      </c>
      <c r="U500" s="62">
        <v>0</v>
      </c>
      <c r="V500" s="61">
        <v>0</v>
      </c>
      <c r="W500" s="62">
        <v>0</v>
      </c>
      <c r="X500" s="61">
        <v>6.5543446556000102</v>
      </c>
      <c r="Y500" s="62">
        <v>20.400110351502899</v>
      </c>
    </row>
    <row r="501" spans="1:25" customFormat="1" x14ac:dyDescent="0.3">
      <c r="A501" s="58" t="s">
        <v>237</v>
      </c>
      <c r="B501" s="65">
        <v>85.522249034400005</v>
      </c>
      <c r="C501" s="66">
        <v>0.12575185945405701</v>
      </c>
      <c r="D501" s="65">
        <v>46.677873174800098</v>
      </c>
      <c r="E501" s="66">
        <v>0.13689160065077399</v>
      </c>
      <c r="F501" s="65">
        <v>11.535048976900001</v>
      </c>
      <c r="G501" s="64">
        <v>0.228906472969026</v>
      </c>
      <c r="H501" s="65">
        <v>8.7864691884999999</v>
      </c>
      <c r="I501" s="66">
        <v>8.6134290801334404E-2</v>
      </c>
      <c r="J501" s="67">
        <v>0</v>
      </c>
      <c r="K501" s="69">
        <v>0</v>
      </c>
      <c r="L501" s="67">
        <v>2.4573140224999999</v>
      </c>
      <c r="M501" s="69">
        <v>11.0882742568458</v>
      </c>
      <c r="N501" s="67">
        <v>2.4999900802999999</v>
      </c>
      <c r="O501" s="69">
        <v>27.977396990802099</v>
      </c>
      <c r="P501" s="67">
        <v>0</v>
      </c>
      <c r="Q501" s="69">
        <v>0</v>
      </c>
      <c r="R501" s="65">
        <v>11.5719196933</v>
      </c>
      <c r="S501" s="66">
        <v>0.11217266051262401</v>
      </c>
      <c r="T501" s="67">
        <v>0</v>
      </c>
      <c r="U501" s="69">
        <v>0</v>
      </c>
      <c r="V501" s="67">
        <v>0</v>
      </c>
      <c r="W501" s="69">
        <v>0</v>
      </c>
      <c r="X501" s="67">
        <v>1.9936338980999999</v>
      </c>
      <c r="Y501" s="69">
        <v>6.2050980927572104</v>
      </c>
    </row>
    <row r="502" spans="1:25" customFormat="1" x14ac:dyDescent="0.3">
      <c r="A502" s="58" t="s">
        <v>238</v>
      </c>
      <c r="B502" s="59">
        <v>170.79474412959999</v>
      </c>
      <c r="C502" s="60">
        <v>0.251136480878069</v>
      </c>
      <c r="D502" s="59">
        <v>97.896896816500004</v>
      </c>
      <c r="E502" s="60">
        <v>0.28710097509732502</v>
      </c>
      <c r="F502" s="59">
        <v>6.1098824252000004</v>
      </c>
      <c r="G502" s="63">
        <v>0.121247134624983</v>
      </c>
      <c r="H502" s="59">
        <v>21.747043210099999</v>
      </c>
      <c r="I502" s="60">
        <v>0.213187584653412</v>
      </c>
      <c r="J502" s="61">
        <v>0</v>
      </c>
      <c r="K502" s="62">
        <v>0</v>
      </c>
      <c r="L502" s="61">
        <v>6.7672127172999899</v>
      </c>
      <c r="M502" s="62">
        <v>30.536069007369601</v>
      </c>
      <c r="N502" s="61">
        <v>0</v>
      </c>
      <c r="O502" s="62">
        <v>0</v>
      </c>
      <c r="P502" s="61">
        <v>0</v>
      </c>
      <c r="Q502" s="62">
        <v>0</v>
      </c>
      <c r="R502" s="59">
        <v>29.522823427500001</v>
      </c>
      <c r="S502" s="60">
        <v>0.28618014447719597</v>
      </c>
      <c r="T502" s="61">
        <v>1.8265918441</v>
      </c>
      <c r="U502" s="62">
        <v>84.133198530638793</v>
      </c>
      <c r="V502" s="61">
        <v>2.3264088376999998</v>
      </c>
      <c r="W502" s="62">
        <v>29.197960635848698</v>
      </c>
      <c r="X502" s="61">
        <v>4.5978848511999901</v>
      </c>
      <c r="Y502" s="62">
        <v>14.3107149954105</v>
      </c>
    </row>
    <row r="503" spans="1:25" customFormat="1" x14ac:dyDescent="0.3">
      <c r="A503" s="58" t="s">
        <v>239</v>
      </c>
      <c r="B503" s="65">
        <v>154.04734535239999</v>
      </c>
      <c r="C503" s="66">
        <v>0.226511116589481</v>
      </c>
      <c r="D503" s="65">
        <v>54.572417676299899</v>
      </c>
      <c r="E503" s="63">
        <v>0.16004383017014601</v>
      </c>
      <c r="F503" s="65">
        <v>16.326046828999999</v>
      </c>
      <c r="G503" s="66">
        <v>0.32398109489066801</v>
      </c>
      <c r="H503" s="65">
        <v>29.712102035899999</v>
      </c>
      <c r="I503" s="66">
        <v>0.291269539808861</v>
      </c>
      <c r="J503" s="67">
        <v>2.6136753424000001</v>
      </c>
      <c r="K503" s="70">
        <v>55.334149810442099</v>
      </c>
      <c r="L503" s="67">
        <v>4.6195593683999796</v>
      </c>
      <c r="M503" s="69">
        <v>20.8450937705095</v>
      </c>
      <c r="N503" s="67">
        <v>0</v>
      </c>
      <c r="O503" s="69">
        <v>0</v>
      </c>
      <c r="P503" s="67">
        <v>2.1602441795999998</v>
      </c>
      <c r="Q503" s="69">
        <v>39.621295526726797</v>
      </c>
      <c r="R503" s="65">
        <v>29.3542764496</v>
      </c>
      <c r="S503" s="66">
        <v>0.284546330604175</v>
      </c>
      <c r="T503" s="67">
        <v>0.34447959500000003</v>
      </c>
      <c r="U503" s="69">
        <v>15.866801469361199</v>
      </c>
      <c r="V503" s="67">
        <v>2.7350233975</v>
      </c>
      <c r="W503" s="69">
        <v>34.3263420445397</v>
      </c>
      <c r="X503" s="67">
        <v>11.6095204787</v>
      </c>
      <c r="Y503" s="69">
        <v>36.134123446065999</v>
      </c>
    </row>
    <row r="504" spans="1:25" customFormat="1" x14ac:dyDescent="0.3">
      <c r="A504" s="58" t="s">
        <v>240</v>
      </c>
      <c r="B504" s="59">
        <v>77.773997630599894</v>
      </c>
      <c r="C504" s="60">
        <v>0.11435883562053401</v>
      </c>
      <c r="D504" s="59">
        <v>34.689878600100002</v>
      </c>
      <c r="E504" s="60">
        <v>0.10173456254455999</v>
      </c>
      <c r="F504" s="59">
        <v>9.9815835560000092</v>
      </c>
      <c r="G504" s="60">
        <v>0.19807883703183299</v>
      </c>
      <c r="H504" s="59">
        <v>11.2917656046</v>
      </c>
      <c r="I504" s="60">
        <v>0.11069386364207601</v>
      </c>
      <c r="J504" s="61">
        <v>0</v>
      </c>
      <c r="K504" s="62">
        <v>0</v>
      </c>
      <c r="L504" s="61">
        <v>4.0834896093999999</v>
      </c>
      <c r="M504" s="62">
        <v>18.4261564860733</v>
      </c>
      <c r="N504" s="61">
        <v>0.31890669500000002</v>
      </c>
      <c r="O504" s="62">
        <v>3.5688858445266298</v>
      </c>
      <c r="P504" s="61">
        <v>0</v>
      </c>
      <c r="Q504" s="62">
        <v>0</v>
      </c>
      <c r="R504" s="59">
        <v>12.244848487600001</v>
      </c>
      <c r="S504" s="60">
        <v>0.11869571072320299</v>
      </c>
      <c r="T504" s="61">
        <v>0</v>
      </c>
      <c r="U504" s="62">
        <v>0</v>
      </c>
      <c r="V504" s="61">
        <v>0.2412093257</v>
      </c>
      <c r="W504" s="62">
        <v>3.0273356439580401</v>
      </c>
      <c r="X504" s="61">
        <v>4.9223157521999896</v>
      </c>
      <c r="Y504" s="62">
        <v>15.320491949416599</v>
      </c>
    </row>
    <row r="505" spans="1:25" customFormat="1" x14ac:dyDescent="0.3">
      <c r="A505" s="58" t="s">
        <v>88</v>
      </c>
      <c r="B505" s="65">
        <v>29.1112801057001</v>
      </c>
      <c r="C505" s="66">
        <v>4.2805207366648799E-2</v>
      </c>
      <c r="D505" s="65">
        <v>15.103367566299999</v>
      </c>
      <c r="E505" s="66">
        <v>4.4293452566386199E-2</v>
      </c>
      <c r="F505" s="65">
        <v>0.41796115099999998</v>
      </c>
      <c r="G505" s="66">
        <v>8.2942008399860701E-3</v>
      </c>
      <c r="H505" s="65">
        <v>0.36974895120000001</v>
      </c>
      <c r="I505" s="66">
        <v>3.62467141270272E-3</v>
      </c>
      <c r="J505" s="67">
        <v>0</v>
      </c>
      <c r="K505" s="69">
        <v>0</v>
      </c>
      <c r="L505" s="67">
        <v>0</v>
      </c>
      <c r="M505" s="69">
        <v>0</v>
      </c>
      <c r="N505" s="67">
        <v>0</v>
      </c>
      <c r="O505" s="69">
        <v>0</v>
      </c>
      <c r="P505" s="67">
        <v>1.7210938987</v>
      </c>
      <c r="Q505" s="70">
        <v>31.566787974063999</v>
      </c>
      <c r="R505" s="65">
        <v>6.3827730360999997</v>
      </c>
      <c r="S505" s="66">
        <v>6.1871552161057303E-2</v>
      </c>
      <c r="T505" s="67">
        <v>0</v>
      </c>
      <c r="U505" s="69">
        <v>0</v>
      </c>
      <c r="V505" s="67">
        <v>2.6650684675999901</v>
      </c>
      <c r="W505" s="70">
        <v>33.448361675653601</v>
      </c>
      <c r="X505" s="67">
        <v>2.4512670347999999</v>
      </c>
      <c r="Y505" s="69">
        <v>7.6294611648468003</v>
      </c>
    </row>
    <row r="506" spans="1:25" customFormat="1" x14ac:dyDescent="0.3">
      <c r="A506" s="58" t="s">
        <v>241</v>
      </c>
      <c r="B506" s="59">
        <v>248.359984218801</v>
      </c>
      <c r="C506" s="60">
        <v>0.36518835954526702</v>
      </c>
      <c r="D506" s="59">
        <v>138.72164109529999</v>
      </c>
      <c r="E506" s="60">
        <v>0.40682717962158299</v>
      </c>
      <c r="F506" s="59">
        <v>17.556499788099998</v>
      </c>
      <c r="G506" s="60">
        <v>0.34839873261253002</v>
      </c>
      <c r="H506" s="59">
        <v>38.888297452700002</v>
      </c>
      <c r="I506" s="60">
        <v>0.38122434048294801</v>
      </c>
      <c r="J506" s="61">
        <v>2.1097646153</v>
      </c>
      <c r="K506" s="62">
        <v>44.665850189557901</v>
      </c>
      <c r="L506" s="61">
        <v>6.6911131553000001</v>
      </c>
      <c r="M506" s="62">
        <v>30.1926807360475</v>
      </c>
      <c r="N506" s="61">
        <v>8.6168426927000006</v>
      </c>
      <c r="O506" s="70">
        <v>96.431114155473395</v>
      </c>
      <c r="P506" s="61">
        <v>1.5708919684</v>
      </c>
      <c r="Q506" s="62">
        <v>28.8119164992092</v>
      </c>
      <c r="R506" s="59">
        <v>25.6569548973</v>
      </c>
      <c r="S506" s="63">
        <v>0.24870626203436899</v>
      </c>
      <c r="T506" s="61">
        <v>0</v>
      </c>
      <c r="U506" s="62">
        <v>0</v>
      </c>
      <c r="V506" s="61">
        <v>0</v>
      </c>
      <c r="W506" s="62">
        <v>0</v>
      </c>
      <c r="X506" s="61">
        <v>8.5479785537000001</v>
      </c>
      <c r="Y506" s="62">
        <v>26.6052084442601</v>
      </c>
    </row>
    <row r="507" spans="1:25" customFormat="1" x14ac:dyDescent="0.3">
      <c r="A507" s="58" t="s">
        <v>242</v>
      </c>
      <c r="B507" s="65">
        <v>231.82134298299999</v>
      </c>
      <c r="C507" s="66">
        <v>0.34086995221001498</v>
      </c>
      <c r="D507" s="65">
        <v>89.262296276399894</v>
      </c>
      <c r="E507" s="63">
        <v>0.26177839271470599</v>
      </c>
      <c r="F507" s="65">
        <v>26.307630385000099</v>
      </c>
      <c r="G507" s="64">
        <v>0.522059931922501</v>
      </c>
      <c r="H507" s="65">
        <v>41.003867640499998</v>
      </c>
      <c r="I507" s="66">
        <v>0.40196340345093701</v>
      </c>
      <c r="J507" s="67">
        <v>2.6136753424000001</v>
      </c>
      <c r="K507" s="69">
        <v>55.334149810442099</v>
      </c>
      <c r="L507" s="67">
        <v>8.7030489777999804</v>
      </c>
      <c r="M507" s="69">
        <v>39.271250256582903</v>
      </c>
      <c r="N507" s="67">
        <v>0.31890669500000002</v>
      </c>
      <c r="O507" s="69">
        <v>3.5688858445266298</v>
      </c>
      <c r="P507" s="67">
        <v>2.1602441795999998</v>
      </c>
      <c r="Q507" s="69">
        <v>39.621295526726797</v>
      </c>
      <c r="R507" s="65">
        <v>41.599124937200003</v>
      </c>
      <c r="S507" s="66">
        <v>0.40324204132737801</v>
      </c>
      <c r="T507" s="67">
        <v>0.34447959500000003</v>
      </c>
      <c r="U507" s="69">
        <v>15.866801469361199</v>
      </c>
      <c r="V507" s="67">
        <v>2.9762327231999999</v>
      </c>
      <c r="W507" s="69">
        <v>37.353677688497697</v>
      </c>
      <c r="X507" s="67">
        <v>16.531836230900002</v>
      </c>
      <c r="Y507" s="69">
        <v>51.454615395482499</v>
      </c>
    </row>
    <row r="508" spans="1:25" customFormat="1" x14ac:dyDescent="0.3">
      <c r="A508" s="71" t="s">
        <v>1</v>
      </c>
    </row>
    <row r="509" spans="1:25" customFormat="1" x14ac:dyDescent="0.3">
      <c r="A509" s="71" t="s">
        <v>1</v>
      </c>
    </row>
    <row r="510" spans="1:25" customFormat="1" x14ac:dyDescent="0.3">
      <c r="A510" s="53" t="s">
        <v>247</v>
      </c>
    </row>
    <row r="511" spans="1:25" customFormat="1" x14ac:dyDescent="0.3">
      <c r="A511" s="54" t="s">
        <v>1</v>
      </c>
    </row>
    <row r="512" spans="1:25" customFormat="1" ht="25.5" customHeight="1" x14ac:dyDescent="0.3">
      <c r="A512" s="115" t="s">
        <v>1</v>
      </c>
      <c r="B512" s="114" t="s">
        <v>501</v>
      </c>
      <c r="C512" s="114" t="s">
        <v>1</v>
      </c>
      <c r="D512" s="114" t="s">
        <v>53</v>
      </c>
      <c r="E512" s="114" t="s">
        <v>1</v>
      </c>
      <c r="F512" s="114" t="s">
        <v>54</v>
      </c>
      <c r="G512" s="114" t="s">
        <v>1</v>
      </c>
      <c r="H512" s="117" t="s">
        <v>55</v>
      </c>
      <c r="I512" s="117" t="s">
        <v>1</v>
      </c>
      <c r="J512" s="117" t="s">
        <v>56</v>
      </c>
      <c r="K512" s="117" t="s">
        <v>1</v>
      </c>
      <c r="L512" s="117" t="s">
        <v>57</v>
      </c>
      <c r="M512" s="117" t="s">
        <v>1</v>
      </c>
      <c r="N512" s="117" t="s">
        <v>58</v>
      </c>
      <c r="O512" s="117" t="s">
        <v>1</v>
      </c>
      <c r="P512" s="117" t="s">
        <v>59</v>
      </c>
      <c r="Q512" s="117" t="s">
        <v>1</v>
      </c>
      <c r="R512" s="117" t="s">
        <v>60</v>
      </c>
      <c r="S512" s="117" t="s">
        <v>1</v>
      </c>
      <c r="T512" s="114" t="s">
        <v>61</v>
      </c>
      <c r="U512" s="114" t="s">
        <v>1</v>
      </c>
      <c r="V512" s="114" t="s">
        <v>62</v>
      </c>
      <c r="W512" s="114" t="s">
        <v>1</v>
      </c>
      <c r="X512" s="114" t="s">
        <v>63</v>
      </c>
      <c r="Y512" s="114" t="s">
        <v>1</v>
      </c>
    </row>
    <row r="513" spans="1:25" customFormat="1" x14ac:dyDescent="0.3">
      <c r="A513" s="116" t="s">
        <v>1</v>
      </c>
      <c r="B513" s="55" t="s">
        <v>14</v>
      </c>
      <c r="C513" s="55" t="s">
        <v>15</v>
      </c>
      <c r="D513" s="55" t="s">
        <v>14</v>
      </c>
      <c r="E513" s="55" t="s">
        <v>15</v>
      </c>
      <c r="F513" s="55" t="s">
        <v>14</v>
      </c>
      <c r="G513" s="55" t="s">
        <v>15</v>
      </c>
      <c r="H513" s="55" t="s">
        <v>14</v>
      </c>
      <c r="I513" s="55" t="s">
        <v>15</v>
      </c>
      <c r="J513" s="55" t="s">
        <v>14</v>
      </c>
      <c r="K513" s="55" t="s">
        <v>15</v>
      </c>
      <c r="L513" s="55" t="s">
        <v>14</v>
      </c>
      <c r="M513" s="55" t="s">
        <v>15</v>
      </c>
      <c r="N513" s="55" t="s">
        <v>14</v>
      </c>
      <c r="O513" s="55" t="s">
        <v>15</v>
      </c>
      <c r="P513" s="55" t="s">
        <v>14</v>
      </c>
      <c r="Q513" s="55" t="s">
        <v>15</v>
      </c>
      <c r="R513" s="55" t="s">
        <v>14</v>
      </c>
      <c r="S513" s="55" t="s">
        <v>15</v>
      </c>
      <c r="T513" s="55" t="s">
        <v>14</v>
      </c>
      <c r="U513" s="55" t="s">
        <v>15</v>
      </c>
      <c r="V513" s="55" t="s">
        <v>14</v>
      </c>
      <c r="W513" s="55" t="s">
        <v>15</v>
      </c>
      <c r="X513" s="55" t="s">
        <v>14</v>
      </c>
      <c r="Y513" s="55" t="s">
        <v>15</v>
      </c>
    </row>
    <row r="514" spans="1:25" customFormat="1" x14ac:dyDescent="0.3">
      <c r="A514" s="56" t="s">
        <v>16</v>
      </c>
      <c r="B514" s="57">
        <v>680.08735143709998</v>
      </c>
      <c r="C514" s="57">
        <v>680.08735143709998</v>
      </c>
      <c r="D514" s="57">
        <v>340.98420175450002</v>
      </c>
      <c r="E514" s="57">
        <v>340.98420175450002</v>
      </c>
      <c r="F514" s="57">
        <v>50.3919737493</v>
      </c>
      <c r="G514" s="57">
        <v>50.3919737493</v>
      </c>
      <c r="H514" s="57">
        <v>102.0089572545</v>
      </c>
      <c r="I514" s="57">
        <v>102.0089572545</v>
      </c>
      <c r="J514" s="57">
        <v>4.7234399577000001</v>
      </c>
      <c r="K514" s="57">
        <v>4.7234399577000001</v>
      </c>
      <c r="L514" s="57">
        <v>22.161374850400001</v>
      </c>
      <c r="M514" s="57">
        <v>22.161374850400001</v>
      </c>
      <c r="N514" s="57">
        <v>8.9357493876999996</v>
      </c>
      <c r="O514" s="57">
        <v>8.9357493876999996</v>
      </c>
      <c r="P514" s="57">
        <v>5.4522300467000004</v>
      </c>
      <c r="Q514" s="57">
        <v>5.4522300467000004</v>
      </c>
      <c r="R514" s="57">
        <v>103.16167629810001</v>
      </c>
      <c r="S514" s="57">
        <v>103.16167629810001</v>
      </c>
      <c r="T514" s="57">
        <v>2.1710714390999999</v>
      </c>
      <c r="U514" s="57">
        <v>2.1710714390999999</v>
      </c>
      <c r="V514" s="57">
        <v>7.9677100285</v>
      </c>
      <c r="W514" s="57">
        <v>7.9677100285</v>
      </c>
      <c r="X514" s="57">
        <v>32.128966670600001</v>
      </c>
      <c r="Y514" s="57">
        <v>32.128966670600001</v>
      </c>
    </row>
    <row r="515" spans="1:25" customFormat="1" ht="25.5" customHeight="1" x14ac:dyDescent="0.3">
      <c r="A515" s="72" t="s">
        <v>248</v>
      </c>
      <c r="B515" s="59">
        <v>35.521272552799999</v>
      </c>
      <c r="C515" s="60">
        <v>5.2230456099116702E-2</v>
      </c>
      <c r="D515" s="59">
        <v>23.4242173381</v>
      </c>
      <c r="E515" s="60">
        <v>6.8695902090398997E-2</v>
      </c>
      <c r="F515" s="59">
        <v>4.5745372040999897</v>
      </c>
      <c r="G515" s="60">
        <v>9.0779083725879006E-2</v>
      </c>
      <c r="H515" s="59">
        <v>2.7652471523000002</v>
      </c>
      <c r="I515" s="60">
        <v>2.7107885686950401E-2</v>
      </c>
      <c r="J515" s="61">
        <v>0</v>
      </c>
      <c r="K515" s="62">
        <v>0</v>
      </c>
      <c r="L515" s="61">
        <v>0</v>
      </c>
      <c r="M515" s="62">
        <v>0</v>
      </c>
      <c r="N515" s="61">
        <v>0</v>
      </c>
      <c r="O515" s="62">
        <v>0</v>
      </c>
      <c r="P515" s="61">
        <v>0</v>
      </c>
      <c r="Q515" s="62">
        <v>0</v>
      </c>
      <c r="R515" s="59">
        <v>1.775932362</v>
      </c>
      <c r="S515" s="60">
        <v>1.7215039787335299E-2</v>
      </c>
      <c r="T515" s="61">
        <v>0</v>
      </c>
      <c r="U515" s="62">
        <v>0</v>
      </c>
      <c r="V515" s="61">
        <v>1.0537941932999999</v>
      </c>
      <c r="W515" s="62">
        <v>13.2258100449269</v>
      </c>
      <c r="X515" s="61">
        <v>1.9275443029999999</v>
      </c>
      <c r="Y515" s="62">
        <v>5.9993971258460101</v>
      </c>
    </row>
    <row r="516" spans="1:25" customFormat="1" x14ac:dyDescent="0.3">
      <c r="A516" s="58" t="s">
        <v>249</v>
      </c>
      <c r="B516" s="65">
        <v>258.21959270650001</v>
      </c>
      <c r="C516" s="66">
        <v>0.37968592146413799</v>
      </c>
      <c r="D516" s="65">
        <v>111.9716090054</v>
      </c>
      <c r="E516" s="66">
        <v>0.328377703216927</v>
      </c>
      <c r="F516" s="65">
        <v>19.712041640799999</v>
      </c>
      <c r="G516" s="66">
        <v>0.39117423220744202</v>
      </c>
      <c r="H516" s="65">
        <v>42.351184215799996</v>
      </c>
      <c r="I516" s="66">
        <v>0.415171229621914</v>
      </c>
      <c r="J516" s="67">
        <v>1.1645786891000001</v>
      </c>
      <c r="K516" s="69">
        <v>24.655308409320199</v>
      </c>
      <c r="L516" s="67">
        <v>15.465517311999999</v>
      </c>
      <c r="M516" s="70">
        <v>69.785910921139703</v>
      </c>
      <c r="N516" s="67">
        <v>0</v>
      </c>
      <c r="O516" s="69">
        <v>0</v>
      </c>
      <c r="P516" s="67">
        <v>2.1602441795999998</v>
      </c>
      <c r="Q516" s="69">
        <v>39.621295526726797</v>
      </c>
      <c r="R516" s="65">
        <v>43.632326750799997</v>
      </c>
      <c r="S516" s="66">
        <v>0.42295092825671399</v>
      </c>
      <c r="T516" s="67">
        <v>1.8265918441</v>
      </c>
      <c r="U516" s="69">
        <v>84.133198530638793</v>
      </c>
      <c r="V516" s="67">
        <v>5.1928219364999997</v>
      </c>
      <c r="W516" s="69">
        <v>65.173329826582602</v>
      </c>
      <c r="X516" s="67">
        <v>14.742677132400001</v>
      </c>
      <c r="Y516" s="69">
        <v>45.885936150851897</v>
      </c>
    </row>
    <row r="517" spans="1:25" customFormat="1" ht="25.5" customHeight="1" x14ac:dyDescent="0.3">
      <c r="A517" s="72" t="s">
        <v>250</v>
      </c>
      <c r="B517" s="59">
        <v>386.34648617779999</v>
      </c>
      <c r="C517" s="60">
        <v>0.56808362243674604</v>
      </c>
      <c r="D517" s="59">
        <v>205.58837541099999</v>
      </c>
      <c r="E517" s="60">
        <v>0.60292639469267395</v>
      </c>
      <c r="F517" s="59">
        <v>26.105394904399901</v>
      </c>
      <c r="G517" s="60">
        <v>0.51804668406667898</v>
      </c>
      <c r="H517" s="59">
        <v>56.892525886400001</v>
      </c>
      <c r="I517" s="60">
        <v>0.55772088469113601</v>
      </c>
      <c r="J517" s="61">
        <v>3.5588612686000101</v>
      </c>
      <c r="K517" s="62">
        <v>75.344691590679801</v>
      </c>
      <c r="L517" s="61">
        <v>6.6958575384000003</v>
      </c>
      <c r="M517" s="68">
        <v>30.214089078860301</v>
      </c>
      <c r="N517" s="61">
        <v>8.9357493876999996</v>
      </c>
      <c r="O517" s="70">
        <v>100</v>
      </c>
      <c r="P517" s="61">
        <v>3.29198586710001</v>
      </c>
      <c r="Q517" s="62">
        <v>60.378704473273203</v>
      </c>
      <c r="R517" s="59">
        <v>57.753417185300002</v>
      </c>
      <c r="S517" s="60">
        <v>0.55983403195595105</v>
      </c>
      <c r="T517" s="61">
        <v>0.34447959500000003</v>
      </c>
      <c r="U517" s="62">
        <v>15.866801469361199</v>
      </c>
      <c r="V517" s="61">
        <v>1.7210938987000099</v>
      </c>
      <c r="W517" s="62">
        <v>21.600860128490599</v>
      </c>
      <c r="X517" s="61">
        <v>15.4587452352</v>
      </c>
      <c r="Y517" s="62">
        <v>48.114666723302101</v>
      </c>
    </row>
    <row r="518" spans="1:25" customFormat="1" x14ac:dyDescent="0.3">
      <c r="A518" s="71" t="s">
        <v>1</v>
      </c>
    </row>
    <row r="519" spans="1:25" customFormat="1" x14ac:dyDescent="0.3">
      <c r="A519" s="71" t="s">
        <v>1</v>
      </c>
    </row>
    <row r="520" spans="1:25" customFormat="1" x14ac:dyDescent="0.3">
      <c r="A520" s="53" t="s">
        <v>251</v>
      </c>
    </row>
    <row r="521" spans="1:25" customFormat="1" x14ac:dyDescent="0.3">
      <c r="A521" s="54" t="s">
        <v>1</v>
      </c>
    </row>
    <row r="522" spans="1:25" customFormat="1" ht="25.5" customHeight="1" x14ac:dyDescent="0.3">
      <c r="A522" s="115" t="s">
        <v>1</v>
      </c>
      <c r="B522" s="114" t="s">
        <v>501</v>
      </c>
      <c r="C522" s="114" t="s">
        <v>1</v>
      </c>
      <c r="D522" s="114" t="s">
        <v>53</v>
      </c>
      <c r="E522" s="114" t="s">
        <v>1</v>
      </c>
      <c r="F522" s="114" t="s">
        <v>54</v>
      </c>
      <c r="G522" s="114" t="s">
        <v>1</v>
      </c>
      <c r="H522" s="117" t="s">
        <v>55</v>
      </c>
      <c r="I522" s="117" t="s">
        <v>1</v>
      </c>
      <c r="J522" s="117" t="s">
        <v>56</v>
      </c>
      <c r="K522" s="117" t="s">
        <v>1</v>
      </c>
      <c r="L522" s="117" t="s">
        <v>57</v>
      </c>
      <c r="M522" s="117" t="s">
        <v>1</v>
      </c>
      <c r="N522" s="117" t="s">
        <v>58</v>
      </c>
      <c r="O522" s="117" t="s">
        <v>1</v>
      </c>
      <c r="P522" s="117" t="s">
        <v>59</v>
      </c>
      <c r="Q522" s="117" t="s">
        <v>1</v>
      </c>
      <c r="R522" s="117" t="s">
        <v>60</v>
      </c>
      <c r="S522" s="117" t="s">
        <v>1</v>
      </c>
      <c r="T522" s="114" t="s">
        <v>61</v>
      </c>
      <c r="U522" s="114" t="s">
        <v>1</v>
      </c>
      <c r="V522" s="114" t="s">
        <v>62</v>
      </c>
      <c r="W522" s="114" t="s">
        <v>1</v>
      </c>
      <c r="X522" s="114" t="s">
        <v>63</v>
      </c>
      <c r="Y522" s="114" t="s">
        <v>1</v>
      </c>
    </row>
    <row r="523" spans="1:25" customFormat="1" x14ac:dyDescent="0.3">
      <c r="A523" s="116" t="s">
        <v>1</v>
      </c>
      <c r="B523" s="55" t="s">
        <v>14</v>
      </c>
      <c r="C523" s="55" t="s">
        <v>15</v>
      </c>
      <c r="D523" s="55" t="s">
        <v>14</v>
      </c>
      <c r="E523" s="55" t="s">
        <v>15</v>
      </c>
      <c r="F523" s="55" t="s">
        <v>14</v>
      </c>
      <c r="G523" s="55" t="s">
        <v>15</v>
      </c>
      <c r="H523" s="55" t="s">
        <v>14</v>
      </c>
      <c r="I523" s="55" t="s">
        <v>15</v>
      </c>
      <c r="J523" s="55" t="s">
        <v>14</v>
      </c>
      <c r="K523" s="55" t="s">
        <v>15</v>
      </c>
      <c r="L523" s="55" t="s">
        <v>14</v>
      </c>
      <c r="M523" s="55" t="s">
        <v>15</v>
      </c>
      <c r="N523" s="55" t="s">
        <v>14</v>
      </c>
      <c r="O523" s="55" t="s">
        <v>15</v>
      </c>
      <c r="P523" s="55" t="s">
        <v>14</v>
      </c>
      <c r="Q523" s="55" t="s">
        <v>15</v>
      </c>
      <c r="R523" s="55" t="s">
        <v>14</v>
      </c>
      <c r="S523" s="55" t="s">
        <v>15</v>
      </c>
      <c r="T523" s="55" t="s">
        <v>14</v>
      </c>
      <c r="U523" s="55" t="s">
        <v>15</v>
      </c>
      <c r="V523" s="55" t="s">
        <v>14</v>
      </c>
      <c r="W523" s="55" t="s">
        <v>15</v>
      </c>
      <c r="X523" s="55" t="s">
        <v>14</v>
      </c>
      <c r="Y523" s="55" t="s">
        <v>15</v>
      </c>
    </row>
    <row r="524" spans="1:25" customFormat="1" x14ac:dyDescent="0.3">
      <c r="A524" s="56" t="s">
        <v>16</v>
      </c>
      <c r="B524" s="57">
        <v>680.08735143709998</v>
      </c>
      <c r="C524" s="57">
        <v>680.08735143709998</v>
      </c>
      <c r="D524" s="57">
        <v>340.98420175450002</v>
      </c>
      <c r="E524" s="57">
        <v>340.98420175450002</v>
      </c>
      <c r="F524" s="57">
        <v>50.3919737493</v>
      </c>
      <c r="G524" s="57">
        <v>50.3919737493</v>
      </c>
      <c r="H524" s="57">
        <v>102.0089572545</v>
      </c>
      <c r="I524" s="57">
        <v>102.0089572545</v>
      </c>
      <c r="J524" s="57">
        <v>4.7234399577000001</v>
      </c>
      <c r="K524" s="57">
        <v>4.7234399577000001</v>
      </c>
      <c r="L524" s="57">
        <v>22.161374850400001</v>
      </c>
      <c r="M524" s="57">
        <v>22.161374850400001</v>
      </c>
      <c r="N524" s="57">
        <v>8.9357493876999996</v>
      </c>
      <c r="O524" s="57">
        <v>8.9357493876999996</v>
      </c>
      <c r="P524" s="57">
        <v>5.4522300467000004</v>
      </c>
      <c r="Q524" s="57">
        <v>5.4522300467000004</v>
      </c>
      <c r="R524" s="57">
        <v>103.16167629810001</v>
      </c>
      <c r="S524" s="57">
        <v>103.16167629810001</v>
      </c>
      <c r="T524" s="57">
        <v>2.1710714390999999</v>
      </c>
      <c r="U524" s="57">
        <v>2.1710714390999999</v>
      </c>
      <c r="V524" s="57">
        <v>7.9677100285</v>
      </c>
      <c r="W524" s="57">
        <v>7.9677100285</v>
      </c>
      <c r="X524" s="57">
        <v>32.128966670600001</v>
      </c>
      <c r="Y524" s="57">
        <v>32.128966670600001</v>
      </c>
    </row>
    <row r="525" spans="1:25" customFormat="1" ht="25.5" customHeight="1" x14ac:dyDescent="0.3">
      <c r="A525" s="72" t="s">
        <v>252</v>
      </c>
      <c r="B525" s="59">
        <v>63.010663300499999</v>
      </c>
      <c r="C525" s="60">
        <v>9.2650838406789199E-2</v>
      </c>
      <c r="D525" s="59">
        <v>34.083512639600002</v>
      </c>
      <c r="E525" s="60">
        <v>9.99562808605991E-2</v>
      </c>
      <c r="F525" s="59">
        <v>3.0140056602</v>
      </c>
      <c r="G525" s="60">
        <v>5.9811224604828399E-2</v>
      </c>
      <c r="H525" s="59">
        <v>15.724326060199999</v>
      </c>
      <c r="I525" s="60">
        <v>0.154146522848672</v>
      </c>
      <c r="J525" s="61">
        <v>0</v>
      </c>
      <c r="K525" s="62">
        <v>0</v>
      </c>
      <c r="L525" s="61">
        <v>2.5825554231000001</v>
      </c>
      <c r="M525" s="62">
        <v>11.6534079700989</v>
      </c>
      <c r="N525" s="61">
        <v>0</v>
      </c>
      <c r="O525" s="62">
        <v>0</v>
      </c>
      <c r="P525" s="61">
        <v>0</v>
      </c>
      <c r="Q525" s="62">
        <v>0</v>
      </c>
      <c r="R525" s="59">
        <v>7.2319994864000003</v>
      </c>
      <c r="S525" s="60">
        <v>7.0103547614931497E-2</v>
      </c>
      <c r="T525" s="61">
        <v>0</v>
      </c>
      <c r="U525" s="62">
        <v>0</v>
      </c>
      <c r="V525" s="61">
        <v>0</v>
      </c>
      <c r="W525" s="62">
        <v>0</v>
      </c>
      <c r="X525" s="61">
        <v>0.374264031</v>
      </c>
      <c r="Y525" s="62">
        <v>1.1648803860924499</v>
      </c>
    </row>
    <row r="526" spans="1:25" customFormat="1" x14ac:dyDescent="0.3">
      <c r="A526" s="58" t="s">
        <v>253</v>
      </c>
      <c r="B526" s="65">
        <v>154.48638717150001</v>
      </c>
      <c r="C526" s="66">
        <v>0.22715668339523301</v>
      </c>
      <c r="D526" s="65">
        <v>92.975116046099998</v>
      </c>
      <c r="E526" s="66">
        <v>0.272666931686881</v>
      </c>
      <c r="F526" s="65">
        <v>10.6246017764</v>
      </c>
      <c r="G526" s="66">
        <v>0.21083916715105</v>
      </c>
      <c r="H526" s="65">
        <v>21.508019716</v>
      </c>
      <c r="I526" s="66">
        <v>0.21084442283181201</v>
      </c>
      <c r="J526" s="67">
        <v>0</v>
      </c>
      <c r="K526" s="69">
        <v>0</v>
      </c>
      <c r="L526" s="67">
        <v>7.8781056537999801</v>
      </c>
      <c r="M526" s="69">
        <v>35.548812774392502</v>
      </c>
      <c r="N526" s="67">
        <v>0.31890669500000002</v>
      </c>
      <c r="O526" s="69">
        <v>3.5688858445266298</v>
      </c>
      <c r="P526" s="67">
        <v>0</v>
      </c>
      <c r="Q526" s="69">
        <v>0</v>
      </c>
      <c r="R526" s="65">
        <v>19.9466049091</v>
      </c>
      <c r="S526" s="66">
        <v>0.19335285761993201</v>
      </c>
      <c r="T526" s="67">
        <v>0</v>
      </c>
      <c r="U526" s="69">
        <v>0</v>
      </c>
      <c r="V526" s="67">
        <v>0</v>
      </c>
      <c r="W526" s="69">
        <v>0</v>
      </c>
      <c r="X526" s="67">
        <v>1.2350323751000001</v>
      </c>
      <c r="Y526" s="68">
        <v>3.84398411490193</v>
      </c>
    </row>
    <row r="527" spans="1:25" customFormat="1" ht="22.8" x14ac:dyDescent="0.3">
      <c r="A527" s="72" t="s">
        <v>254</v>
      </c>
      <c r="B527" s="59">
        <v>130.36057613579999</v>
      </c>
      <c r="C527" s="60">
        <v>0.19168210651225001</v>
      </c>
      <c r="D527" s="59">
        <v>80.727443875700104</v>
      </c>
      <c r="E527" s="60">
        <v>0.23674834042259199</v>
      </c>
      <c r="F527" s="59">
        <v>16.4560508858</v>
      </c>
      <c r="G527" s="64">
        <v>0.326560951306826</v>
      </c>
      <c r="H527" s="59">
        <v>19.140370369799999</v>
      </c>
      <c r="I527" s="60">
        <v>0.18763421257259899</v>
      </c>
      <c r="J527" s="61">
        <v>0</v>
      </c>
      <c r="K527" s="62">
        <v>0</v>
      </c>
      <c r="L527" s="61">
        <v>10.743127276199999</v>
      </c>
      <c r="M527" s="70">
        <v>48.476808630878303</v>
      </c>
      <c r="N527" s="61">
        <v>1.6163481718999999</v>
      </c>
      <c r="O527" s="62">
        <v>18.088557565467202</v>
      </c>
      <c r="P527" s="61">
        <v>0</v>
      </c>
      <c r="Q527" s="62">
        <v>0</v>
      </c>
      <c r="R527" s="59">
        <v>1.6772355564000001</v>
      </c>
      <c r="S527" s="63">
        <v>1.62583201105941E-2</v>
      </c>
      <c r="T527" s="61">
        <v>0</v>
      </c>
      <c r="U527" s="62">
        <v>0</v>
      </c>
      <c r="V527" s="61">
        <v>0</v>
      </c>
      <c r="W527" s="62">
        <v>0</v>
      </c>
      <c r="X527" s="61">
        <v>0</v>
      </c>
      <c r="Y527" s="68">
        <v>0</v>
      </c>
    </row>
    <row r="528" spans="1:25" customFormat="1" x14ac:dyDescent="0.3">
      <c r="A528" s="58" t="s">
        <v>255</v>
      </c>
      <c r="B528" s="65">
        <v>19.9770617367999</v>
      </c>
      <c r="C528" s="66">
        <v>2.9374258607495402E-2</v>
      </c>
      <c r="D528" s="65">
        <v>11.742053454600001</v>
      </c>
      <c r="E528" s="66">
        <v>3.4435769734147303E-2</v>
      </c>
      <c r="F528" s="65">
        <v>0.46049675449999899</v>
      </c>
      <c r="G528" s="66">
        <v>9.1382956498384203E-3</v>
      </c>
      <c r="H528" s="65">
        <v>4.5540712539000001</v>
      </c>
      <c r="I528" s="66">
        <v>4.4643836938143999E-2</v>
      </c>
      <c r="J528" s="67">
        <v>0</v>
      </c>
      <c r="K528" s="69">
        <v>0</v>
      </c>
      <c r="L528" s="67">
        <v>2.6321369267999999</v>
      </c>
      <c r="M528" s="70">
        <v>11.877137337228399</v>
      </c>
      <c r="N528" s="67">
        <v>0</v>
      </c>
      <c r="O528" s="69">
        <v>0</v>
      </c>
      <c r="P528" s="67">
        <v>0</v>
      </c>
      <c r="Q528" s="69">
        <v>0</v>
      </c>
      <c r="R528" s="65">
        <v>0</v>
      </c>
      <c r="S528" s="66">
        <v>0</v>
      </c>
      <c r="T528" s="67">
        <v>0</v>
      </c>
      <c r="U528" s="69">
        <v>0</v>
      </c>
      <c r="V528" s="67">
        <v>0</v>
      </c>
      <c r="W528" s="69">
        <v>0</v>
      </c>
      <c r="X528" s="67">
        <v>0.58830334699999898</v>
      </c>
      <c r="Y528" s="69">
        <v>1.83106837213764</v>
      </c>
    </row>
    <row r="529" spans="1:25" customFormat="1" x14ac:dyDescent="0.3">
      <c r="A529" s="58" t="s">
        <v>256</v>
      </c>
      <c r="B529" s="59">
        <v>22.339693868600001</v>
      </c>
      <c r="C529" s="60">
        <v>3.2848271360132998E-2</v>
      </c>
      <c r="D529" s="59">
        <v>20.361679981799998</v>
      </c>
      <c r="E529" s="60">
        <v>5.9714438020972899E-2</v>
      </c>
      <c r="F529" s="59">
        <v>0.50740881169999996</v>
      </c>
      <c r="G529" s="60">
        <v>1.0069238689168199E-2</v>
      </c>
      <c r="H529" s="59">
        <v>0</v>
      </c>
      <c r="I529" s="60">
        <v>0</v>
      </c>
      <c r="J529" s="61">
        <v>0</v>
      </c>
      <c r="K529" s="62">
        <v>0</v>
      </c>
      <c r="L529" s="61">
        <v>1.4706050750999999</v>
      </c>
      <c r="M529" s="62">
        <v>6.6358927865590296</v>
      </c>
      <c r="N529" s="61">
        <v>0</v>
      </c>
      <c r="O529" s="62">
        <v>0</v>
      </c>
      <c r="P529" s="61">
        <v>0</v>
      </c>
      <c r="Q529" s="62">
        <v>0</v>
      </c>
      <c r="R529" s="59">
        <v>0</v>
      </c>
      <c r="S529" s="60">
        <v>0</v>
      </c>
      <c r="T529" s="61">
        <v>0</v>
      </c>
      <c r="U529" s="62">
        <v>0</v>
      </c>
      <c r="V529" s="61">
        <v>0</v>
      </c>
      <c r="W529" s="62">
        <v>0</v>
      </c>
      <c r="X529" s="61">
        <v>0</v>
      </c>
      <c r="Y529" s="62">
        <v>0</v>
      </c>
    </row>
    <row r="530" spans="1:25" customFormat="1" x14ac:dyDescent="0.3">
      <c r="A530" s="58" t="s">
        <v>257</v>
      </c>
      <c r="B530" s="65">
        <v>32.287781480699998</v>
      </c>
      <c r="C530" s="66">
        <v>4.7475932926075402E-2</v>
      </c>
      <c r="D530" s="65">
        <v>21.591553538199999</v>
      </c>
      <c r="E530" s="66">
        <v>6.3321272443423601E-2</v>
      </c>
      <c r="F530" s="65">
        <v>2.8520800924</v>
      </c>
      <c r="G530" s="66">
        <v>5.65979039953683E-2</v>
      </c>
      <c r="H530" s="65">
        <v>2.6320702466000001</v>
      </c>
      <c r="I530" s="66">
        <v>2.5802344396417098E-2</v>
      </c>
      <c r="J530" s="67">
        <v>0</v>
      </c>
      <c r="K530" s="69">
        <v>0</v>
      </c>
      <c r="L530" s="67">
        <v>1.3535723415000001</v>
      </c>
      <c r="M530" s="69">
        <v>6.1077994963636897</v>
      </c>
      <c r="N530" s="67">
        <v>0</v>
      </c>
      <c r="O530" s="69">
        <v>0</v>
      </c>
      <c r="P530" s="67">
        <v>2.2197019693999902</v>
      </c>
      <c r="Q530" s="70">
        <v>40.711817923814301</v>
      </c>
      <c r="R530" s="65">
        <v>1.6388032926</v>
      </c>
      <c r="S530" s="66">
        <v>1.58857761080234E-2</v>
      </c>
      <c r="T530" s="67">
        <v>0</v>
      </c>
      <c r="U530" s="69">
        <v>0</v>
      </c>
      <c r="V530" s="67">
        <v>0</v>
      </c>
      <c r="W530" s="69">
        <v>0</v>
      </c>
      <c r="X530" s="67">
        <v>0</v>
      </c>
      <c r="Y530" s="69">
        <v>0</v>
      </c>
    </row>
    <row r="531" spans="1:25" customFormat="1" x14ac:dyDescent="0.3">
      <c r="A531" s="58" t="s">
        <v>258</v>
      </c>
      <c r="B531" s="59">
        <v>13.6972607262</v>
      </c>
      <c r="C531" s="60">
        <v>2.01404432787291E-2</v>
      </c>
      <c r="D531" s="59">
        <v>12.8231945206</v>
      </c>
      <c r="E531" s="60">
        <v>3.7606418287473603E-2</v>
      </c>
      <c r="F531" s="59">
        <v>0.87406620560000103</v>
      </c>
      <c r="G531" s="60">
        <v>1.73453457081971E-2</v>
      </c>
      <c r="H531" s="59">
        <v>0</v>
      </c>
      <c r="I531" s="60">
        <v>0</v>
      </c>
      <c r="J531" s="61">
        <v>0</v>
      </c>
      <c r="K531" s="62">
        <v>0</v>
      </c>
      <c r="L531" s="61">
        <v>0</v>
      </c>
      <c r="M531" s="62">
        <v>0</v>
      </c>
      <c r="N531" s="61">
        <v>0</v>
      </c>
      <c r="O531" s="62">
        <v>0</v>
      </c>
      <c r="P531" s="61">
        <v>0</v>
      </c>
      <c r="Q531" s="62">
        <v>0</v>
      </c>
      <c r="R531" s="59">
        <v>0</v>
      </c>
      <c r="S531" s="60">
        <v>0</v>
      </c>
      <c r="T531" s="61">
        <v>0</v>
      </c>
      <c r="U531" s="62">
        <v>0</v>
      </c>
      <c r="V531" s="61">
        <v>0</v>
      </c>
      <c r="W531" s="62">
        <v>0</v>
      </c>
      <c r="X531" s="61">
        <v>0</v>
      </c>
      <c r="Y531" s="62">
        <v>0</v>
      </c>
    </row>
    <row r="532" spans="1:25" customFormat="1" x14ac:dyDescent="0.3">
      <c r="A532" s="58" t="s">
        <v>259</v>
      </c>
      <c r="B532" s="65">
        <v>11.910190743399999</v>
      </c>
      <c r="C532" s="66">
        <v>1.7512736736292001E-2</v>
      </c>
      <c r="D532" s="65">
        <v>8.7583564640999896</v>
      </c>
      <c r="E532" s="66">
        <v>2.5685519795447299E-2</v>
      </c>
      <c r="F532" s="65">
        <v>3.1518342793000098</v>
      </c>
      <c r="G532" s="64">
        <v>6.2546355000507994E-2</v>
      </c>
      <c r="H532" s="65">
        <v>0</v>
      </c>
      <c r="I532" s="66">
        <v>0</v>
      </c>
      <c r="J532" s="67">
        <v>0</v>
      </c>
      <c r="K532" s="69">
        <v>0</v>
      </c>
      <c r="L532" s="67">
        <v>0</v>
      </c>
      <c r="M532" s="69">
        <v>0</v>
      </c>
      <c r="N532" s="67">
        <v>0</v>
      </c>
      <c r="O532" s="69">
        <v>0</v>
      </c>
      <c r="P532" s="67">
        <v>0</v>
      </c>
      <c r="Q532" s="69">
        <v>0</v>
      </c>
      <c r="R532" s="65">
        <v>0</v>
      </c>
      <c r="S532" s="66">
        <v>0</v>
      </c>
      <c r="T532" s="67">
        <v>0</v>
      </c>
      <c r="U532" s="69">
        <v>0</v>
      </c>
      <c r="V532" s="67">
        <v>0</v>
      </c>
      <c r="W532" s="69">
        <v>0</v>
      </c>
      <c r="X532" s="67">
        <v>0</v>
      </c>
      <c r="Y532" s="69">
        <v>0</v>
      </c>
    </row>
    <row r="533" spans="1:25" customFormat="1" x14ac:dyDescent="0.3">
      <c r="A533" s="58" t="s">
        <v>260</v>
      </c>
      <c r="B533" s="59">
        <v>34.6248543313</v>
      </c>
      <c r="C533" s="60">
        <v>5.0912363328231097E-2</v>
      </c>
      <c r="D533" s="59">
        <v>10.887612763</v>
      </c>
      <c r="E533" s="60">
        <v>3.1929962464474597E-2</v>
      </c>
      <c r="F533" s="59">
        <v>6.091780945</v>
      </c>
      <c r="G533" s="64">
        <v>0.120887921066688</v>
      </c>
      <c r="H533" s="59">
        <v>4.3046933199000001</v>
      </c>
      <c r="I533" s="60">
        <v>4.21991699136803E-2</v>
      </c>
      <c r="J533" s="61">
        <v>0</v>
      </c>
      <c r="K533" s="62">
        <v>0</v>
      </c>
      <c r="L533" s="61">
        <v>2.1390183256999999</v>
      </c>
      <c r="M533" s="62">
        <v>9.6520109430908896</v>
      </c>
      <c r="N533" s="61">
        <v>0</v>
      </c>
      <c r="O533" s="62">
        <v>0</v>
      </c>
      <c r="P533" s="61">
        <v>0.61772222939999999</v>
      </c>
      <c r="Q533" s="62">
        <v>11.3297169068257</v>
      </c>
      <c r="R533" s="59">
        <v>9.4201568118000001</v>
      </c>
      <c r="S533" s="60">
        <v>9.1314499238836999E-2</v>
      </c>
      <c r="T533" s="61">
        <v>0</v>
      </c>
      <c r="U533" s="62">
        <v>0</v>
      </c>
      <c r="V533" s="61">
        <v>0.2412093257</v>
      </c>
      <c r="W533" s="62">
        <v>3.0273356439580401</v>
      </c>
      <c r="X533" s="61">
        <v>0.92266061079999895</v>
      </c>
      <c r="Y533" s="62">
        <v>2.87174069511638</v>
      </c>
    </row>
    <row r="534" spans="1:25" customFormat="1" x14ac:dyDescent="0.3">
      <c r="A534" s="58" t="s">
        <v>261</v>
      </c>
      <c r="B534" s="65">
        <v>167.42550896729901</v>
      </c>
      <c r="C534" s="66">
        <v>0.24618235968293101</v>
      </c>
      <c r="D534" s="65">
        <v>90.066018880499897</v>
      </c>
      <c r="E534" s="66">
        <v>0.26413545969893698</v>
      </c>
      <c r="F534" s="65">
        <v>10.165342669899999</v>
      </c>
      <c r="G534" s="66">
        <v>0.20172543192042</v>
      </c>
      <c r="H534" s="65">
        <v>42.868350494399998</v>
      </c>
      <c r="I534" s="64">
        <v>0.42024104204348101</v>
      </c>
      <c r="J534" s="67">
        <v>0</v>
      </c>
      <c r="K534" s="69">
        <v>0</v>
      </c>
      <c r="L534" s="67">
        <v>5.2948384689000001</v>
      </c>
      <c r="M534" s="69">
        <v>23.892193082075099</v>
      </c>
      <c r="N534" s="67">
        <v>0</v>
      </c>
      <c r="O534" s="69">
        <v>0</v>
      </c>
      <c r="P534" s="67">
        <v>0.49860807070000002</v>
      </c>
      <c r="Q534" s="69">
        <v>9.1450299497503007</v>
      </c>
      <c r="R534" s="65">
        <v>16.205941545200002</v>
      </c>
      <c r="S534" s="66">
        <v>0.157092654236935</v>
      </c>
      <c r="T534" s="67">
        <v>0</v>
      </c>
      <c r="U534" s="69">
        <v>0</v>
      </c>
      <c r="V534" s="67">
        <v>2.3264088376999998</v>
      </c>
      <c r="W534" s="69">
        <v>29.197960635848698</v>
      </c>
      <c r="X534" s="67">
        <v>0</v>
      </c>
      <c r="Y534" s="68">
        <v>0</v>
      </c>
    </row>
    <row r="535" spans="1:25" customFormat="1" x14ac:dyDescent="0.3">
      <c r="A535" s="58" t="s">
        <v>262</v>
      </c>
      <c r="B535" s="59">
        <v>9.1921567488999898</v>
      </c>
      <c r="C535" s="60">
        <v>1.3516141315488299E-2</v>
      </c>
      <c r="D535" s="59">
        <v>7.6234676521000004</v>
      </c>
      <c r="E535" s="60">
        <v>2.23572459160108E-2</v>
      </c>
      <c r="F535" s="59">
        <v>0.7153317884</v>
      </c>
      <c r="G535" s="60">
        <v>1.41953516637148E-2</v>
      </c>
      <c r="H535" s="59">
        <v>0</v>
      </c>
      <c r="I535" s="60">
        <v>0</v>
      </c>
      <c r="J535" s="61">
        <v>0</v>
      </c>
      <c r="K535" s="62">
        <v>0</v>
      </c>
      <c r="L535" s="61">
        <v>0</v>
      </c>
      <c r="M535" s="62">
        <v>0</v>
      </c>
      <c r="N535" s="61">
        <v>0</v>
      </c>
      <c r="O535" s="62">
        <v>0</v>
      </c>
      <c r="P535" s="61">
        <v>0</v>
      </c>
      <c r="Q535" s="62">
        <v>0</v>
      </c>
      <c r="R535" s="59">
        <v>0.85335730840000001</v>
      </c>
      <c r="S535" s="60">
        <v>8.2720380185962207E-3</v>
      </c>
      <c r="T535" s="61">
        <v>0</v>
      </c>
      <c r="U535" s="62">
        <v>0</v>
      </c>
      <c r="V535" s="61">
        <v>0</v>
      </c>
      <c r="W535" s="62">
        <v>0</v>
      </c>
      <c r="X535" s="61">
        <v>0</v>
      </c>
      <c r="Y535" s="62">
        <v>0</v>
      </c>
    </row>
    <row r="536" spans="1:25" customFormat="1" x14ac:dyDescent="0.3">
      <c r="A536" s="58" t="s">
        <v>263</v>
      </c>
      <c r="B536" s="65">
        <v>111.0178936689</v>
      </c>
      <c r="C536" s="66">
        <v>0.16324063877133899</v>
      </c>
      <c r="D536" s="65">
        <v>42.809011339499897</v>
      </c>
      <c r="E536" s="66">
        <v>0.125545439111931</v>
      </c>
      <c r="F536" s="65">
        <v>11.5640436725</v>
      </c>
      <c r="G536" s="66">
        <v>0.229481856178746</v>
      </c>
      <c r="H536" s="65">
        <v>12.3435599527</v>
      </c>
      <c r="I536" s="66">
        <v>0.12100466748135</v>
      </c>
      <c r="J536" s="67">
        <v>1.6675188544999999</v>
      </c>
      <c r="K536" s="69">
        <v>35.303060257634101</v>
      </c>
      <c r="L536" s="67">
        <v>2.3676930504000002</v>
      </c>
      <c r="M536" s="69">
        <v>10.6838725773246</v>
      </c>
      <c r="N536" s="67">
        <v>4.2812106966999997</v>
      </c>
      <c r="O536" s="70">
        <v>47.911042610405502</v>
      </c>
      <c r="P536" s="67">
        <v>0.785445984199999</v>
      </c>
      <c r="Q536" s="69">
        <v>14.4059582496046</v>
      </c>
      <c r="R536" s="65">
        <v>23.859524760799999</v>
      </c>
      <c r="S536" s="66">
        <v>0.231282833092539</v>
      </c>
      <c r="T536" s="67">
        <v>1.8265918441</v>
      </c>
      <c r="U536" s="70">
        <v>84.133198530638793</v>
      </c>
      <c r="V536" s="67">
        <v>0</v>
      </c>
      <c r="W536" s="69">
        <v>0</v>
      </c>
      <c r="X536" s="67">
        <v>9.5132935135000096</v>
      </c>
      <c r="Y536" s="69">
        <v>29.609708930369202</v>
      </c>
    </row>
    <row r="537" spans="1:25" customFormat="1" x14ac:dyDescent="0.3">
      <c r="A537" s="58" t="s">
        <v>264</v>
      </c>
      <c r="B537" s="59">
        <v>10.251670021800001</v>
      </c>
      <c r="C537" s="60">
        <v>1.50740489440615E-2</v>
      </c>
      <c r="D537" s="59">
        <v>6.92807572540001</v>
      </c>
      <c r="E537" s="60">
        <v>2.0317878921522699E-2</v>
      </c>
      <c r="F537" s="59">
        <v>2.5190874569000101</v>
      </c>
      <c r="G537" s="60">
        <v>4.9989854920794698E-2</v>
      </c>
      <c r="H537" s="59">
        <v>0.80450683950000001</v>
      </c>
      <c r="I537" s="60">
        <v>7.8866293818968605E-3</v>
      </c>
      <c r="J537" s="61">
        <v>0</v>
      </c>
      <c r="K537" s="62">
        <v>0</v>
      </c>
      <c r="L537" s="61">
        <v>0</v>
      </c>
      <c r="M537" s="62">
        <v>0</v>
      </c>
      <c r="N537" s="61">
        <v>0</v>
      </c>
      <c r="O537" s="62">
        <v>0</v>
      </c>
      <c r="P537" s="61">
        <v>0</v>
      </c>
      <c r="Q537" s="62">
        <v>0</v>
      </c>
      <c r="R537" s="59">
        <v>0</v>
      </c>
      <c r="S537" s="60">
        <v>0</v>
      </c>
      <c r="T537" s="61">
        <v>0</v>
      </c>
      <c r="U537" s="62">
        <v>0</v>
      </c>
      <c r="V537" s="61">
        <v>0</v>
      </c>
      <c r="W537" s="62">
        <v>0</v>
      </c>
      <c r="X537" s="61">
        <v>0</v>
      </c>
      <c r="Y537" s="62">
        <v>0</v>
      </c>
    </row>
    <row r="538" spans="1:25" customFormat="1" x14ac:dyDescent="0.3">
      <c r="A538" s="58" t="s">
        <v>265</v>
      </c>
      <c r="B538" s="65">
        <v>20.581004036</v>
      </c>
      <c r="C538" s="66">
        <v>3.0262294972123901E-2</v>
      </c>
      <c r="D538" s="65">
        <v>16.239115651599999</v>
      </c>
      <c r="E538" s="66">
        <v>4.7624246425621103E-2</v>
      </c>
      <c r="F538" s="65">
        <v>0</v>
      </c>
      <c r="G538" s="66">
        <v>0</v>
      </c>
      <c r="H538" s="65">
        <v>4.3418883843999998</v>
      </c>
      <c r="I538" s="66">
        <v>4.2563795388747203E-2</v>
      </c>
      <c r="J538" s="67">
        <v>0</v>
      </c>
      <c r="K538" s="69">
        <v>0</v>
      </c>
      <c r="L538" s="67">
        <v>0</v>
      </c>
      <c r="M538" s="69">
        <v>0</v>
      </c>
      <c r="N538" s="67">
        <v>0</v>
      </c>
      <c r="O538" s="69">
        <v>0</v>
      </c>
      <c r="P538" s="67">
        <v>0</v>
      </c>
      <c r="Q538" s="69">
        <v>0</v>
      </c>
      <c r="R538" s="65">
        <v>0</v>
      </c>
      <c r="S538" s="66">
        <v>0</v>
      </c>
      <c r="T538" s="67">
        <v>0</v>
      </c>
      <c r="U538" s="69">
        <v>0</v>
      </c>
      <c r="V538" s="67">
        <v>0</v>
      </c>
      <c r="W538" s="69">
        <v>0</v>
      </c>
      <c r="X538" s="67">
        <v>0</v>
      </c>
      <c r="Y538" s="69">
        <v>0</v>
      </c>
    </row>
    <row r="539" spans="1:25" customFormat="1" x14ac:dyDescent="0.3">
      <c r="A539" s="58" t="s">
        <v>266</v>
      </c>
      <c r="B539" s="59">
        <v>154.42707848270101</v>
      </c>
      <c r="C539" s="60">
        <v>0.227069475937728</v>
      </c>
      <c r="D539" s="59">
        <v>56.940415433399998</v>
      </c>
      <c r="E539" s="63">
        <v>0.16698842685502399</v>
      </c>
      <c r="F539" s="59">
        <v>6.9936621737999998</v>
      </c>
      <c r="G539" s="60">
        <v>0.138785240058138</v>
      </c>
      <c r="H539" s="59">
        <v>28.765680533699999</v>
      </c>
      <c r="I539" s="60">
        <v>0.28199171237416998</v>
      </c>
      <c r="J539" s="61">
        <v>2.1253568699000098</v>
      </c>
      <c r="K539" s="62">
        <v>44.995953985512401</v>
      </c>
      <c r="L539" s="61">
        <v>5.6502284387000001</v>
      </c>
      <c r="M539" s="62">
        <v>25.495838939784999</v>
      </c>
      <c r="N539" s="61">
        <v>4.4082212769</v>
      </c>
      <c r="O539" s="62">
        <v>49.332418419969201</v>
      </c>
      <c r="P539" s="61">
        <v>0.61772222939999999</v>
      </c>
      <c r="Q539" s="62">
        <v>11.3297169068257</v>
      </c>
      <c r="R539" s="59">
        <v>28.787154792300001</v>
      </c>
      <c r="S539" s="60">
        <v>0.27904892422565403</v>
      </c>
      <c r="T539" s="61">
        <v>0.34447959500000003</v>
      </c>
      <c r="U539" s="62">
        <v>15.866801469361199</v>
      </c>
      <c r="V539" s="61">
        <v>2.7350233975</v>
      </c>
      <c r="W539" s="62">
        <v>34.3263420445397</v>
      </c>
      <c r="X539" s="61">
        <v>17.059133742099998</v>
      </c>
      <c r="Y539" s="70">
        <v>53.0958057786221</v>
      </c>
    </row>
    <row r="540" spans="1:25" customFormat="1" x14ac:dyDescent="0.3">
      <c r="A540" s="58" t="s">
        <v>267</v>
      </c>
      <c r="B540" s="65">
        <v>52.070788556899998</v>
      </c>
      <c r="C540" s="66">
        <v>7.6564853686616405E-2</v>
      </c>
      <c r="D540" s="65">
        <v>30.117179254600099</v>
      </c>
      <c r="E540" s="66">
        <v>8.8324265756697995E-2</v>
      </c>
      <c r="F540" s="65">
        <v>2.3140654240999998</v>
      </c>
      <c r="G540" s="66">
        <v>4.5921309524657103E-2</v>
      </c>
      <c r="H540" s="65">
        <v>5.1143685436000004</v>
      </c>
      <c r="I540" s="66">
        <v>5.0136465279615301E-2</v>
      </c>
      <c r="J540" s="67">
        <v>0</v>
      </c>
      <c r="K540" s="69">
        <v>0</v>
      </c>
      <c r="L540" s="67">
        <v>1.6772355564000001</v>
      </c>
      <c r="M540" s="69">
        <v>7.5682829595282399</v>
      </c>
      <c r="N540" s="67">
        <v>0</v>
      </c>
      <c r="O540" s="69">
        <v>0</v>
      </c>
      <c r="P540" s="67">
        <v>1.0439138795</v>
      </c>
      <c r="Q540" s="69">
        <v>19.1465486701508</v>
      </c>
      <c r="R540" s="65">
        <v>10.1083689138</v>
      </c>
      <c r="S540" s="66">
        <v>9.7985698531986395E-2</v>
      </c>
      <c r="T540" s="67">
        <v>0</v>
      </c>
      <c r="U540" s="69">
        <v>0</v>
      </c>
      <c r="V540" s="67">
        <v>0</v>
      </c>
      <c r="W540" s="69">
        <v>0</v>
      </c>
      <c r="X540" s="67">
        <v>1.6956569849000001</v>
      </c>
      <c r="Y540" s="69">
        <v>5.2776580158478303</v>
      </c>
    </row>
    <row r="541" spans="1:25" customFormat="1" x14ac:dyDescent="0.3">
      <c r="A541" s="58" t="s">
        <v>268</v>
      </c>
      <c r="B541" s="59">
        <v>95.196077113100003</v>
      </c>
      <c r="C541" s="60">
        <v>0.13997624998015301</v>
      </c>
      <c r="D541" s="59">
        <v>42.6075956821999</v>
      </c>
      <c r="E541" s="60">
        <v>0.124954749994184</v>
      </c>
      <c r="F541" s="59">
        <v>10.0197690412</v>
      </c>
      <c r="G541" s="60">
        <v>0.198836606223212</v>
      </c>
      <c r="H541" s="59">
        <v>11.7340637387</v>
      </c>
      <c r="I541" s="60">
        <v>0.115029739098547</v>
      </c>
      <c r="J541" s="61">
        <v>2.5980830878000001</v>
      </c>
      <c r="K541" s="70">
        <v>55.004046014487599</v>
      </c>
      <c r="L541" s="61">
        <v>0.63274446689999897</v>
      </c>
      <c r="M541" s="62">
        <v>2.85516792695097</v>
      </c>
      <c r="N541" s="61">
        <v>1.543758891</v>
      </c>
      <c r="O541" s="62">
        <v>17.2762106905659</v>
      </c>
      <c r="P541" s="61">
        <v>0.785445984199999</v>
      </c>
      <c r="Q541" s="62">
        <v>14.4059582496046</v>
      </c>
      <c r="R541" s="59">
        <v>13.723911382900001</v>
      </c>
      <c r="S541" s="60">
        <v>0.13303303974281</v>
      </c>
      <c r="T541" s="61">
        <v>0</v>
      </c>
      <c r="U541" s="62">
        <v>0</v>
      </c>
      <c r="V541" s="61">
        <v>2.6650684675999901</v>
      </c>
      <c r="W541" s="62">
        <v>33.448361675653601</v>
      </c>
      <c r="X541" s="61">
        <v>8.8856363706000092</v>
      </c>
      <c r="Y541" s="62">
        <v>27.656153594042902</v>
      </c>
    </row>
    <row r="542" spans="1:25" customFormat="1" x14ac:dyDescent="0.3">
      <c r="A542" s="71" t="s">
        <v>1</v>
      </c>
    </row>
    <row r="543" spans="1:25" customFormat="1" x14ac:dyDescent="0.3">
      <c r="A543" s="71" t="s">
        <v>1</v>
      </c>
    </row>
    <row r="544" spans="1:25" customFormat="1" x14ac:dyDescent="0.3">
      <c r="A544" s="53" t="s">
        <v>405</v>
      </c>
    </row>
    <row r="545" spans="1:25" customFormat="1" x14ac:dyDescent="0.3">
      <c r="A545" s="54" t="s">
        <v>1</v>
      </c>
    </row>
    <row r="546" spans="1:25" customFormat="1" ht="25.5" customHeight="1" x14ac:dyDescent="0.3">
      <c r="A546" s="115" t="s">
        <v>1</v>
      </c>
      <c r="B546" s="114" t="s">
        <v>501</v>
      </c>
      <c r="C546" s="114" t="s">
        <v>1</v>
      </c>
      <c r="D546" s="114" t="s">
        <v>53</v>
      </c>
      <c r="E546" s="114" t="s">
        <v>1</v>
      </c>
      <c r="F546" s="114" t="s">
        <v>54</v>
      </c>
      <c r="G546" s="114" t="s">
        <v>1</v>
      </c>
      <c r="H546" s="117" t="s">
        <v>55</v>
      </c>
      <c r="I546" s="117" t="s">
        <v>1</v>
      </c>
      <c r="J546" s="117" t="s">
        <v>56</v>
      </c>
      <c r="K546" s="117" t="s">
        <v>1</v>
      </c>
      <c r="L546" s="117" t="s">
        <v>57</v>
      </c>
      <c r="M546" s="117" t="s">
        <v>1</v>
      </c>
      <c r="N546" s="117" t="s">
        <v>58</v>
      </c>
      <c r="O546" s="117" t="s">
        <v>1</v>
      </c>
      <c r="P546" s="117" t="s">
        <v>59</v>
      </c>
      <c r="Q546" s="117" t="s">
        <v>1</v>
      </c>
      <c r="R546" s="117" t="s">
        <v>60</v>
      </c>
      <c r="S546" s="117" t="s">
        <v>1</v>
      </c>
      <c r="T546" s="114" t="s">
        <v>61</v>
      </c>
      <c r="U546" s="114" t="s">
        <v>1</v>
      </c>
      <c r="V546" s="114" t="s">
        <v>62</v>
      </c>
      <c r="W546" s="114" t="s">
        <v>1</v>
      </c>
      <c r="X546" s="114" t="s">
        <v>63</v>
      </c>
      <c r="Y546" s="114" t="s">
        <v>1</v>
      </c>
    </row>
    <row r="547" spans="1:25" customFormat="1" x14ac:dyDescent="0.3">
      <c r="A547" s="116" t="s">
        <v>1</v>
      </c>
      <c r="B547" s="55" t="s">
        <v>14</v>
      </c>
      <c r="C547" s="55" t="s">
        <v>15</v>
      </c>
      <c r="D547" s="55" t="s">
        <v>14</v>
      </c>
      <c r="E547" s="55" t="s">
        <v>15</v>
      </c>
      <c r="F547" s="55" t="s">
        <v>14</v>
      </c>
      <c r="G547" s="55" t="s">
        <v>15</v>
      </c>
      <c r="H547" s="55" t="s">
        <v>14</v>
      </c>
      <c r="I547" s="55" t="s">
        <v>15</v>
      </c>
      <c r="J547" s="55" t="s">
        <v>14</v>
      </c>
      <c r="K547" s="55" t="s">
        <v>15</v>
      </c>
      <c r="L547" s="55" t="s">
        <v>14</v>
      </c>
      <c r="M547" s="55" t="s">
        <v>15</v>
      </c>
      <c r="N547" s="55" t="s">
        <v>14</v>
      </c>
      <c r="O547" s="55" t="s">
        <v>15</v>
      </c>
      <c r="P547" s="55" t="s">
        <v>14</v>
      </c>
      <c r="Q547" s="55" t="s">
        <v>15</v>
      </c>
      <c r="R547" s="55" t="s">
        <v>14</v>
      </c>
      <c r="S547" s="55" t="s">
        <v>15</v>
      </c>
      <c r="T547" s="55" t="s">
        <v>14</v>
      </c>
      <c r="U547" s="55" t="s">
        <v>15</v>
      </c>
      <c r="V547" s="55" t="s">
        <v>14</v>
      </c>
      <c r="W547" s="55" t="s">
        <v>15</v>
      </c>
      <c r="X547" s="55" t="s">
        <v>14</v>
      </c>
      <c r="Y547" s="55" t="s">
        <v>15</v>
      </c>
    </row>
    <row r="548" spans="1:25" customFormat="1" x14ac:dyDescent="0.3">
      <c r="A548" s="56" t="s">
        <v>16</v>
      </c>
      <c r="B548" s="57">
        <v>584.89127432400005</v>
      </c>
      <c r="C548" s="57">
        <v>584.89127432400005</v>
      </c>
      <c r="D548" s="57">
        <v>298.37660607229998</v>
      </c>
      <c r="E548" s="57">
        <v>298.37660607229998</v>
      </c>
      <c r="F548" s="57">
        <v>40.3722047081</v>
      </c>
      <c r="G548" s="57">
        <v>40.3722047081</v>
      </c>
      <c r="H548" s="57">
        <v>90.274893515800002</v>
      </c>
      <c r="I548" s="57">
        <v>90.274893515800002</v>
      </c>
      <c r="J548" s="57">
        <v>2.1253568699000001</v>
      </c>
      <c r="K548" s="57">
        <v>2.1253568699000001</v>
      </c>
      <c r="L548" s="57">
        <v>21.528630383500001</v>
      </c>
      <c r="M548" s="57">
        <v>21.528630383500001</v>
      </c>
      <c r="N548" s="57">
        <v>7.3919904967000001</v>
      </c>
      <c r="O548" s="57">
        <v>7.3919904967000001</v>
      </c>
      <c r="P548" s="57">
        <v>4.6667840624999997</v>
      </c>
      <c r="Q548" s="57">
        <v>4.6667840624999997</v>
      </c>
      <c r="R548" s="57">
        <v>89.437764915200006</v>
      </c>
      <c r="S548" s="57">
        <v>89.437764915200006</v>
      </c>
      <c r="T548" s="57">
        <v>2.1710714390999999</v>
      </c>
      <c r="U548" s="57">
        <v>2.1710714390999999</v>
      </c>
      <c r="V548" s="57">
        <v>5.3026415608999997</v>
      </c>
      <c r="W548" s="57">
        <v>5.3026415608999997</v>
      </c>
      <c r="X548" s="57">
        <v>23.2433303</v>
      </c>
      <c r="Y548" s="57">
        <v>23.2433303</v>
      </c>
    </row>
    <row r="549" spans="1:25" customFormat="1" ht="25.5" customHeight="1" x14ac:dyDescent="0.3">
      <c r="A549" s="72" t="s">
        <v>252</v>
      </c>
      <c r="B549" s="59">
        <v>26.5169114945</v>
      </c>
      <c r="C549" s="60">
        <v>4.5336479887048198E-2</v>
      </c>
      <c r="D549" s="59">
        <v>10.039088704199999</v>
      </c>
      <c r="E549" s="60">
        <v>3.3645696411492197E-2</v>
      </c>
      <c r="F549" s="59">
        <v>0.88934422530000001</v>
      </c>
      <c r="G549" s="60">
        <v>2.2028626668524901E-2</v>
      </c>
      <c r="H549" s="59">
        <v>8.3750445483</v>
      </c>
      <c r="I549" s="60">
        <v>9.2772688198565295E-2</v>
      </c>
      <c r="J549" s="61">
        <v>0</v>
      </c>
      <c r="K549" s="62">
        <v>0</v>
      </c>
      <c r="L549" s="61">
        <v>1.7810099580000001</v>
      </c>
      <c r="M549" s="62">
        <v>8.2727508730188593</v>
      </c>
      <c r="N549" s="61">
        <v>0</v>
      </c>
      <c r="O549" s="62">
        <v>0</v>
      </c>
      <c r="P549" s="61">
        <v>0</v>
      </c>
      <c r="Q549" s="62">
        <v>0</v>
      </c>
      <c r="R549" s="59">
        <v>5.0581600276999996</v>
      </c>
      <c r="S549" s="60">
        <v>5.6555080870993001E-2</v>
      </c>
      <c r="T549" s="61">
        <v>0</v>
      </c>
      <c r="U549" s="62">
        <v>0</v>
      </c>
      <c r="V549" s="61">
        <v>0</v>
      </c>
      <c r="W549" s="62">
        <v>0</v>
      </c>
      <c r="X549" s="61">
        <v>0.374264031</v>
      </c>
      <c r="Y549" s="62">
        <v>1.6101996838207</v>
      </c>
    </row>
    <row r="550" spans="1:25" customFormat="1" x14ac:dyDescent="0.3">
      <c r="A550" s="58" t="s">
        <v>253</v>
      </c>
      <c r="B550" s="65">
        <v>72.7784914179</v>
      </c>
      <c r="C550" s="66">
        <v>0.124430803831046</v>
      </c>
      <c r="D550" s="65">
        <v>40.254096307199902</v>
      </c>
      <c r="E550" s="66">
        <v>0.134910363238886</v>
      </c>
      <c r="F550" s="65">
        <v>7.4072005542999904</v>
      </c>
      <c r="G550" s="66">
        <v>0.18347277806242401</v>
      </c>
      <c r="H550" s="65">
        <v>10.203828269400001</v>
      </c>
      <c r="I550" s="66">
        <v>0.113030632017462</v>
      </c>
      <c r="J550" s="67">
        <v>0</v>
      </c>
      <c r="K550" s="69">
        <v>0</v>
      </c>
      <c r="L550" s="67">
        <v>2.4827746692999999</v>
      </c>
      <c r="M550" s="69">
        <v>11.5324320454814</v>
      </c>
      <c r="N550" s="67">
        <v>0.31890669500000102</v>
      </c>
      <c r="O550" s="69">
        <v>4.3142194939559104</v>
      </c>
      <c r="P550" s="67">
        <v>0</v>
      </c>
      <c r="Q550" s="69">
        <v>0</v>
      </c>
      <c r="R550" s="65">
        <v>10.876652547600001</v>
      </c>
      <c r="S550" s="66">
        <v>0.12161140831183199</v>
      </c>
      <c r="T550" s="67">
        <v>0</v>
      </c>
      <c r="U550" s="69">
        <v>0</v>
      </c>
      <c r="V550" s="67">
        <v>0</v>
      </c>
      <c r="W550" s="69">
        <v>0</v>
      </c>
      <c r="X550" s="67">
        <v>1.2350323751000001</v>
      </c>
      <c r="Y550" s="69">
        <v>5.3134914797472002</v>
      </c>
    </row>
    <row r="551" spans="1:25" customFormat="1" ht="22.8" x14ac:dyDescent="0.3">
      <c r="A551" s="72" t="s">
        <v>254</v>
      </c>
      <c r="B551" s="59">
        <v>64.282584304799897</v>
      </c>
      <c r="C551" s="60">
        <v>0.109905186017856</v>
      </c>
      <c r="D551" s="59">
        <v>40.475279870800101</v>
      </c>
      <c r="E551" s="60">
        <v>0.13565165313594499</v>
      </c>
      <c r="F551" s="59">
        <v>8.6776561932000007</v>
      </c>
      <c r="G551" s="64">
        <v>0.214941350266635</v>
      </c>
      <c r="H551" s="59">
        <v>8.9059020794000006</v>
      </c>
      <c r="I551" s="60">
        <v>9.8653144108569693E-2</v>
      </c>
      <c r="J551" s="61">
        <v>0</v>
      </c>
      <c r="K551" s="62">
        <v>0</v>
      </c>
      <c r="L551" s="61">
        <v>4.5465106049999999</v>
      </c>
      <c r="M551" s="62">
        <v>21.118438674503601</v>
      </c>
      <c r="N551" s="61">
        <v>0</v>
      </c>
      <c r="O551" s="62">
        <v>0</v>
      </c>
      <c r="P551" s="61">
        <v>0</v>
      </c>
      <c r="Q551" s="62">
        <v>0</v>
      </c>
      <c r="R551" s="59">
        <v>1.6772355564000001</v>
      </c>
      <c r="S551" s="63">
        <v>1.8753102316345499E-2</v>
      </c>
      <c r="T551" s="61">
        <v>0</v>
      </c>
      <c r="U551" s="62">
        <v>0</v>
      </c>
      <c r="V551" s="61">
        <v>0</v>
      </c>
      <c r="W551" s="62">
        <v>0</v>
      </c>
      <c r="X551" s="61">
        <v>0</v>
      </c>
      <c r="Y551" s="62">
        <v>0</v>
      </c>
    </row>
    <row r="552" spans="1:25" customFormat="1" x14ac:dyDescent="0.3">
      <c r="A552" s="58" t="s">
        <v>255</v>
      </c>
      <c r="B552" s="65">
        <v>8.8499839306000094</v>
      </c>
      <c r="C552" s="66">
        <v>1.5130989842220799E-2</v>
      </c>
      <c r="D552" s="65">
        <v>4.7507289968999897</v>
      </c>
      <c r="E552" s="66">
        <v>1.5921921827037801E-2</v>
      </c>
      <c r="F552" s="65">
        <v>0</v>
      </c>
      <c r="G552" s="66">
        <v>0</v>
      </c>
      <c r="H552" s="65">
        <v>2.9377230820000002</v>
      </c>
      <c r="I552" s="66">
        <v>3.2541972275889099E-2</v>
      </c>
      <c r="J552" s="67">
        <v>0</v>
      </c>
      <c r="K552" s="69">
        <v>0</v>
      </c>
      <c r="L552" s="67">
        <v>1.1615318517</v>
      </c>
      <c r="M552" s="69">
        <v>5.3952891150484996</v>
      </c>
      <c r="N552" s="67">
        <v>0</v>
      </c>
      <c r="O552" s="69">
        <v>0</v>
      </c>
      <c r="P552" s="67">
        <v>0</v>
      </c>
      <c r="Q552" s="69">
        <v>0</v>
      </c>
      <c r="R552" s="65">
        <v>0</v>
      </c>
      <c r="S552" s="66">
        <v>0</v>
      </c>
      <c r="T552" s="67">
        <v>0</v>
      </c>
      <c r="U552" s="69">
        <v>0</v>
      </c>
      <c r="V552" s="67">
        <v>0</v>
      </c>
      <c r="W552" s="69">
        <v>0</v>
      </c>
      <c r="X552" s="67">
        <v>0</v>
      </c>
      <c r="Y552" s="69">
        <v>0</v>
      </c>
    </row>
    <row r="553" spans="1:25" customFormat="1" x14ac:dyDescent="0.3">
      <c r="A553" s="58" t="s">
        <v>256</v>
      </c>
      <c r="B553" s="59">
        <v>12.7922991917</v>
      </c>
      <c r="C553" s="60">
        <v>2.18712430040694E-2</v>
      </c>
      <c r="D553" s="59">
        <v>11.3216941166</v>
      </c>
      <c r="E553" s="60">
        <v>3.7944308924328402E-2</v>
      </c>
      <c r="F553" s="59">
        <v>0</v>
      </c>
      <c r="G553" s="60">
        <v>0</v>
      </c>
      <c r="H553" s="59">
        <v>0</v>
      </c>
      <c r="I553" s="60">
        <v>0</v>
      </c>
      <c r="J553" s="61">
        <v>0</v>
      </c>
      <c r="K553" s="62">
        <v>0</v>
      </c>
      <c r="L553" s="61">
        <v>1.4706050750999999</v>
      </c>
      <c r="M553" s="62">
        <v>6.8309272299416799</v>
      </c>
      <c r="N553" s="61">
        <v>0</v>
      </c>
      <c r="O553" s="62">
        <v>0</v>
      </c>
      <c r="P553" s="61">
        <v>0</v>
      </c>
      <c r="Q553" s="62">
        <v>0</v>
      </c>
      <c r="R553" s="59">
        <v>0</v>
      </c>
      <c r="S553" s="60">
        <v>0</v>
      </c>
      <c r="T553" s="61">
        <v>0</v>
      </c>
      <c r="U553" s="62">
        <v>0</v>
      </c>
      <c r="V553" s="61">
        <v>0</v>
      </c>
      <c r="W553" s="62">
        <v>0</v>
      </c>
      <c r="X553" s="61">
        <v>0</v>
      </c>
      <c r="Y553" s="62">
        <v>0</v>
      </c>
    </row>
    <row r="554" spans="1:25" customFormat="1" x14ac:dyDescent="0.3">
      <c r="A554" s="58" t="s">
        <v>257</v>
      </c>
      <c r="B554" s="65">
        <v>19.189221963800001</v>
      </c>
      <c r="C554" s="66">
        <v>3.2808186420593001E-2</v>
      </c>
      <c r="D554" s="65">
        <v>11.7059405536</v>
      </c>
      <c r="E554" s="66">
        <v>3.9232099016380403E-2</v>
      </c>
      <c r="F554" s="65">
        <v>2.3446712807000001</v>
      </c>
      <c r="G554" s="66">
        <v>5.8076374516885902E-2</v>
      </c>
      <c r="H554" s="65">
        <v>2.6320702465999899</v>
      </c>
      <c r="I554" s="66">
        <v>2.91561711578129E-2</v>
      </c>
      <c r="J554" s="67">
        <v>0</v>
      </c>
      <c r="K554" s="69">
        <v>0</v>
      </c>
      <c r="L554" s="67">
        <v>0</v>
      </c>
      <c r="M554" s="69">
        <v>0</v>
      </c>
      <c r="N554" s="67">
        <v>0</v>
      </c>
      <c r="O554" s="69">
        <v>0</v>
      </c>
      <c r="P554" s="67">
        <v>1.7210938987</v>
      </c>
      <c r="Q554" s="70">
        <v>36.879655789730499</v>
      </c>
      <c r="R554" s="65">
        <v>0.7854459842</v>
      </c>
      <c r="S554" s="66">
        <v>8.7820394991390601E-3</v>
      </c>
      <c r="T554" s="67">
        <v>0</v>
      </c>
      <c r="U554" s="69">
        <v>0</v>
      </c>
      <c r="V554" s="67">
        <v>0</v>
      </c>
      <c r="W554" s="69">
        <v>0</v>
      </c>
      <c r="X554" s="67">
        <v>0</v>
      </c>
      <c r="Y554" s="69">
        <v>0</v>
      </c>
    </row>
    <row r="555" spans="1:25" customFormat="1" x14ac:dyDescent="0.3">
      <c r="A555" s="58" t="s">
        <v>258</v>
      </c>
      <c r="B555" s="59">
        <v>0</v>
      </c>
      <c r="C555" s="60">
        <v>0</v>
      </c>
      <c r="D555" s="59">
        <v>0</v>
      </c>
      <c r="E555" s="60">
        <v>0</v>
      </c>
      <c r="F555" s="59">
        <v>0</v>
      </c>
      <c r="G555" s="60">
        <v>0</v>
      </c>
      <c r="H555" s="59">
        <v>0</v>
      </c>
      <c r="I555" s="60">
        <v>0</v>
      </c>
      <c r="J555" s="61">
        <v>0</v>
      </c>
      <c r="K555" s="62">
        <v>0</v>
      </c>
      <c r="L555" s="61">
        <v>0</v>
      </c>
      <c r="M555" s="62">
        <v>0</v>
      </c>
      <c r="N555" s="61">
        <v>0</v>
      </c>
      <c r="O555" s="62">
        <v>0</v>
      </c>
      <c r="P555" s="61">
        <v>0</v>
      </c>
      <c r="Q555" s="62">
        <v>0</v>
      </c>
      <c r="R555" s="59">
        <v>0</v>
      </c>
      <c r="S555" s="60">
        <v>0</v>
      </c>
      <c r="T555" s="61">
        <v>0</v>
      </c>
      <c r="U555" s="62">
        <v>0</v>
      </c>
      <c r="V555" s="61">
        <v>0</v>
      </c>
      <c r="W555" s="62">
        <v>0</v>
      </c>
      <c r="X555" s="61">
        <v>0</v>
      </c>
      <c r="Y555" s="62">
        <v>0</v>
      </c>
    </row>
    <row r="556" spans="1:25" customFormat="1" x14ac:dyDescent="0.3">
      <c r="A556" s="58" t="s">
        <v>259</v>
      </c>
      <c r="B556" s="65">
        <v>1.2791580096999999</v>
      </c>
      <c r="C556" s="66">
        <v>2.1870013553859399E-3</v>
      </c>
      <c r="D556" s="65">
        <v>1.2791580096999999</v>
      </c>
      <c r="E556" s="66">
        <v>4.28705864892788E-3</v>
      </c>
      <c r="F556" s="65">
        <v>0</v>
      </c>
      <c r="G556" s="66">
        <v>0</v>
      </c>
      <c r="H556" s="65">
        <v>0</v>
      </c>
      <c r="I556" s="66">
        <v>0</v>
      </c>
      <c r="J556" s="67">
        <v>0</v>
      </c>
      <c r="K556" s="69">
        <v>0</v>
      </c>
      <c r="L556" s="67">
        <v>0</v>
      </c>
      <c r="M556" s="69">
        <v>0</v>
      </c>
      <c r="N556" s="67">
        <v>0</v>
      </c>
      <c r="O556" s="69">
        <v>0</v>
      </c>
      <c r="P556" s="67">
        <v>0</v>
      </c>
      <c r="Q556" s="69">
        <v>0</v>
      </c>
      <c r="R556" s="65">
        <v>0</v>
      </c>
      <c r="S556" s="66">
        <v>0</v>
      </c>
      <c r="T556" s="67">
        <v>0</v>
      </c>
      <c r="U556" s="69">
        <v>0</v>
      </c>
      <c r="V556" s="67">
        <v>0</v>
      </c>
      <c r="W556" s="69">
        <v>0</v>
      </c>
      <c r="X556" s="67">
        <v>0</v>
      </c>
      <c r="Y556" s="69">
        <v>0</v>
      </c>
    </row>
    <row r="557" spans="1:25" customFormat="1" x14ac:dyDescent="0.3">
      <c r="A557" s="58" t="s">
        <v>260</v>
      </c>
      <c r="B557" s="59">
        <v>14.5344869478</v>
      </c>
      <c r="C557" s="60">
        <v>2.48498953324249E-2</v>
      </c>
      <c r="D557" s="59">
        <v>5.8400619496000097</v>
      </c>
      <c r="E557" s="60">
        <v>1.95727876473831E-2</v>
      </c>
      <c r="F557" s="59">
        <v>2.0196261294000002</v>
      </c>
      <c r="G557" s="60">
        <v>5.0025163203306501E-2</v>
      </c>
      <c r="H557" s="59">
        <v>0.76431460809999996</v>
      </c>
      <c r="I557" s="60">
        <v>8.4665246153541995E-3</v>
      </c>
      <c r="J557" s="61">
        <v>0</v>
      </c>
      <c r="K557" s="62">
        <v>0</v>
      </c>
      <c r="L557" s="61">
        <v>0.785445984200001</v>
      </c>
      <c r="M557" s="62">
        <v>3.6483787877281002</v>
      </c>
      <c r="N557" s="61">
        <v>0</v>
      </c>
      <c r="O557" s="62">
        <v>0</v>
      </c>
      <c r="P557" s="61">
        <v>0.61772222939999999</v>
      </c>
      <c r="Q557" s="62">
        <v>13.236571933201599</v>
      </c>
      <c r="R557" s="59">
        <v>3.8823213094</v>
      </c>
      <c r="S557" s="60">
        <v>4.3408076141895999E-2</v>
      </c>
      <c r="T557" s="61">
        <v>0</v>
      </c>
      <c r="U557" s="62">
        <v>0</v>
      </c>
      <c r="V557" s="61">
        <v>0.24120932569999901</v>
      </c>
      <c r="W557" s="62">
        <v>4.5488521698053503</v>
      </c>
      <c r="X557" s="61">
        <v>0.38378541199999999</v>
      </c>
      <c r="Y557" s="62">
        <v>1.65116361143825</v>
      </c>
    </row>
    <row r="558" spans="1:25" customFormat="1" x14ac:dyDescent="0.3">
      <c r="A558" s="58" t="s">
        <v>261</v>
      </c>
      <c r="B558" s="65">
        <v>97.579729642299895</v>
      </c>
      <c r="C558" s="66">
        <v>0.16683396372271</v>
      </c>
      <c r="D558" s="65">
        <v>57.659242105000097</v>
      </c>
      <c r="E558" s="66">
        <v>0.193243172995367</v>
      </c>
      <c r="F558" s="65">
        <v>3.9623825408000002</v>
      </c>
      <c r="G558" s="66">
        <v>9.8146300640475401E-2</v>
      </c>
      <c r="H558" s="65">
        <v>20.5812290364</v>
      </c>
      <c r="I558" s="66">
        <v>0.22798397466730699</v>
      </c>
      <c r="J558" s="67">
        <v>0</v>
      </c>
      <c r="K558" s="69">
        <v>0</v>
      </c>
      <c r="L558" s="67">
        <v>1.5507511941000001</v>
      </c>
      <c r="M558" s="69">
        <v>7.2032041354963701</v>
      </c>
      <c r="N558" s="67">
        <v>0</v>
      </c>
      <c r="O558" s="69">
        <v>0</v>
      </c>
      <c r="P558" s="67">
        <v>0.49860807069999902</v>
      </c>
      <c r="Q558" s="69">
        <v>10.6841898837054</v>
      </c>
      <c r="R558" s="65">
        <v>11.001107857599999</v>
      </c>
      <c r="S558" s="66">
        <v>0.12300293805453</v>
      </c>
      <c r="T558" s="67">
        <v>0</v>
      </c>
      <c r="U558" s="69">
        <v>0</v>
      </c>
      <c r="V558" s="67">
        <v>2.3264088376999998</v>
      </c>
      <c r="W558" s="69">
        <v>43.872639909402899</v>
      </c>
      <c r="X558" s="67">
        <v>0</v>
      </c>
      <c r="Y558" s="69">
        <v>0</v>
      </c>
    </row>
    <row r="559" spans="1:25" customFormat="1" x14ac:dyDescent="0.3">
      <c r="A559" s="58" t="s">
        <v>262</v>
      </c>
      <c r="B559" s="59">
        <v>0</v>
      </c>
      <c r="C559" s="60">
        <v>0</v>
      </c>
      <c r="D559" s="59">
        <v>0</v>
      </c>
      <c r="E559" s="60">
        <v>0</v>
      </c>
      <c r="F559" s="59">
        <v>0</v>
      </c>
      <c r="G559" s="60">
        <v>0</v>
      </c>
      <c r="H559" s="59">
        <v>0</v>
      </c>
      <c r="I559" s="60">
        <v>0</v>
      </c>
      <c r="J559" s="61">
        <v>0</v>
      </c>
      <c r="K559" s="62">
        <v>0</v>
      </c>
      <c r="L559" s="61">
        <v>0</v>
      </c>
      <c r="M559" s="62">
        <v>0</v>
      </c>
      <c r="N559" s="61">
        <v>0</v>
      </c>
      <c r="O559" s="62">
        <v>0</v>
      </c>
      <c r="P559" s="61">
        <v>0</v>
      </c>
      <c r="Q559" s="62">
        <v>0</v>
      </c>
      <c r="R559" s="59">
        <v>0</v>
      </c>
      <c r="S559" s="60">
        <v>0</v>
      </c>
      <c r="T559" s="61">
        <v>0</v>
      </c>
      <c r="U559" s="62">
        <v>0</v>
      </c>
      <c r="V559" s="61">
        <v>0</v>
      </c>
      <c r="W559" s="62">
        <v>0</v>
      </c>
      <c r="X559" s="61">
        <v>0</v>
      </c>
      <c r="Y559" s="62">
        <v>0</v>
      </c>
    </row>
    <row r="560" spans="1:25" customFormat="1" x14ac:dyDescent="0.3">
      <c r="A560" s="58" t="s">
        <v>263</v>
      </c>
      <c r="B560" s="65">
        <v>88.220553020300002</v>
      </c>
      <c r="C560" s="66">
        <v>0.150832397221625</v>
      </c>
      <c r="D560" s="65">
        <v>36.5170736990001</v>
      </c>
      <c r="E560" s="66">
        <v>0.122385847133577</v>
      </c>
      <c r="F560" s="65">
        <v>10.306916572800001</v>
      </c>
      <c r="G560" s="66">
        <v>0.25529734249891201</v>
      </c>
      <c r="H560" s="65">
        <v>6.7353469770999999</v>
      </c>
      <c r="I560" s="66">
        <v>7.4609304035580803E-2</v>
      </c>
      <c r="J560" s="67">
        <v>0.82009909409999904</v>
      </c>
      <c r="K560" s="69">
        <v>38.586418389989603</v>
      </c>
      <c r="L560" s="67">
        <v>1.2079830352000001</v>
      </c>
      <c r="M560" s="69">
        <v>5.6110538091908699</v>
      </c>
      <c r="N560" s="67">
        <v>2.6648625248000002</v>
      </c>
      <c r="O560" s="69">
        <v>36.050675741394301</v>
      </c>
      <c r="P560" s="67">
        <v>0.785445984200001</v>
      </c>
      <c r="Q560" s="69">
        <v>16.830561981889399</v>
      </c>
      <c r="R560" s="65">
        <v>20.2051506964</v>
      </c>
      <c r="S560" s="66">
        <v>0.225912965463274</v>
      </c>
      <c r="T560" s="67">
        <v>1.8265918441</v>
      </c>
      <c r="U560" s="70">
        <v>84.133198530638793</v>
      </c>
      <c r="V560" s="67">
        <v>0</v>
      </c>
      <c r="W560" s="69">
        <v>0</v>
      </c>
      <c r="X560" s="67">
        <v>7.1510825925999901</v>
      </c>
      <c r="Y560" s="69">
        <v>30.766170339196201</v>
      </c>
    </row>
    <row r="561" spans="1:25" customFormat="1" x14ac:dyDescent="0.3">
      <c r="A561" s="58" t="s">
        <v>264</v>
      </c>
      <c r="B561" s="59">
        <v>2.6880432994999901</v>
      </c>
      <c r="C561" s="60">
        <v>4.5957999674499503E-3</v>
      </c>
      <c r="D561" s="59">
        <v>2.6880432994999999</v>
      </c>
      <c r="E561" s="60">
        <v>9.0088942792272905E-3</v>
      </c>
      <c r="F561" s="59">
        <v>0</v>
      </c>
      <c r="G561" s="60">
        <v>0</v>
      </c>
      <c r="H561" s="59">
        <v>0</v>
      </c>
      <c r="I561" s="60">
        <v>0</v>
      </c>
      <c r="J561" s="61">
        <v>0</v>
      </c>
      <c r="K561" s="62">
        <v>0</v>
      </c>
      <c r="L561" s="61">
        <v>0</v>
      </c>
      <c r="M561" s="62">
        <v>0</v>
      </c>
      <c r="N561" s="61">
        <v>0</v>
      </c>
      <c r="O561" s="62">
        <v>0</v>
      </c>
      <c r="P561" s="61">
        <v>0</v>
      </c>
      <c r="Q561" s="62">
        <v>0</v>
      </c>
      <c r="R561" s="59">
        <v>0</v>
      </c>
      <c r="S561" s="60">
        <v>0</v>
      </c>
      <c r="T561" s="61">
        <v>0</v>
      </c>
      <c r="U561" s="62">
        <v>0</v>
      </c>
      <c r="V561" s="61">
        <v>0</v>
      </c>
      <c r="W561" s="62">
        <v>0</v>
      </c>
      <c r="X561" s="61">
        <v>0</v>
      </c>
      <c r="Y561" s="62">
        <v>0</v>
      </c>
    </row>
    <row r="562" spans="1:25" customFormat="1" x14ac:dyDescent="0.3">
      <c r="A562" s="58" t="s">
        <v>269</v>
      </c>
      <c r="B562" s="65">
        <v>13.1590208776</v>
      </c>
      <c r="C562" s="66">
        <v>2.2498234210809199E-2</v>
      </c>
      <c r="D562" s="65">
        <v>10.573504080099999</v>
      </c>
      <c r="E562" s="66">
        <v>3.5436773074421002E-2</v>
      </c>
      <c r="F562" s="65">
        <v>0</v>
      </c>
      <c r="G562" s="66">
        <v>0</v>
      </c>
      <c r="H562" s="65">
        <v>2.5855167975</v>
      </c>
      <c r="I562" s="66">
        <v>2.86404857076622E-2</v>
      </c>
      <c r="J562" s="67">
        <v>0</v>
      </c>
      <c r="K562" s="69">
        <v>0</v>
      </c>
      <c r="L562" s="67">
        <v>0</v>
      </c>
      <c r="M562" s="69">
        <v>0</v>
      </c>
      <c r="N562" s="67">
        <v>0</v>
      </c>
      <c r="O562" s="69">
        <v>0</v>
      </c>
      <c r="P562" s="67">
        <v>0</v>
      </c>
      <c r="Q562" s="69">
        <v>0</v>
      </c>
      <c r="R562" s="65">
        <v>0</v>
      </c>
      <c r="S562" s="66">
        <v>0</v>
      </c>
      <c r="T562" s="67">
        <v>0</v>
      </c>
      <c r="U562" s="69">
        <v>0</v>
      </c>
      <c r="V562" s="67">
        <v>0</v>
      </c>
      <c r="W562" s="69">
        <v>0</v>
      </c>
      <c r="X562" s="67">
        <v>0</v>
      </c>
      <c r="Y562" s="69">
        <v>0</v>
      </c>
    </row>
    <row r="563" spans="1:25" customFormat="1" x14ac:dyDescent="0.3">
      <c r="A563" s="58" t="s">
        <v>266</v>
      </c>
      <c r="B563" s="59">
        <v>113.71524881889999</v>
      </c>
      <c r="C563" s="60">
        <v>0.19442117503005801</v>
      </c>
      <c r="D563" s="59">
        <v>35.155515125500003</v>
      </c>
      <c r="E563" s="63">
        <v>0.117822625534461</v>
      </c>
      <c r="F563" s="59">
        <v>2.4503417875000002</v>
      </c>
      <c r="G563" s="63">
        <v>6.0693781903082E-2</v>
      </c>
      <c r="H563" s="59">
        <v>24.204796479700001</v>
      </c>
      <c r="I563" s="60">
        <v>0.26812323489989698</v>
      </c>
      <c r="J563" s="61">
        <v>1.3052577757999999</v>
      </c>
      <c r="K563" s="62">
        <v>61.413581610010397</v>
      </c>
      <c r="L563" s="61">
        <v>4.8647824544999798</v>
      </c>
      <c r="M563" s="62">
        <v>22.596804199065399</v>
      </c>
      <c r="N563" s="61">
        <v>4.4082212768999902</v>
      </c>
      <c r="O563" s="70">
        <v>59.635104764649803</v>
      </c>
      <c r="P563" s="61">
        <v>0</v>
      </c>
      <c r="Q563" s="62">
        <v>0</v>
      </c>
      <c r="R563" s="59">
        <v>25.843322022100001</v>
      </c>
      <c r="S563" s="60">
        <v>0.28895312898978698</v>
      </c>
      <c r="T563" s="61">
        <v>0.34447959500000003</v>
      </c>
      <c r="U563" s="62">
        <v>15.866801469361199</v>
      </c>
      <c r="V563" s="61">
        <v>2.7350233975</v>
      </c>
      <c r="W563" s="62">
        <v>51.578507920791701</v>
      </c>
      <c r="X563" s="61">
        <v>12.403508904400001</v>
      </c>
      <c r="Y563" s="70">
        <v>53.363733786461701</v>
      </c>
    </row>
    <row r="564" spans="1:25" customFormat="1" x14ac:dyDescent="0.3">
      <c r="A564" s="58" t="s">
        <v>270</v>
      </c>
      <c r="B564" s="65">
        <v>49.3055414045999</v>
      </c>
      <c r="C564" s="66">
        <v>8.4298644156704003E-2</v>
      </c>
      <c r="D564" s="65">
        <v>30.1171792546</v>
      </c>
      <c r="E564" s="66">
        <v>0.10093679813256599</v>
      </c>
      <c r="F564" s="65">
        <v>2.3140654240999998</v>
      </c>
      <c r="G564" s="66">
        <v>5.7318282239754E-2</v>
      </c>
      <c r="H564" s="65">
        <v>2.34912139129999</v>
      </c>
      <c r="I564" s="66">
        <v>2.6021868315899501E-2</v>
      </c>
      <c r="J564" s="67">
        <v>0</v>
      </c>
      <c r="K564" s="69">
        <v>0</v>
      </c>
      <c r="L564" s="67">
        <v>1.6772355564000001</v>
      </c>
      <c r="M564" s="69">
        <v>7.7907211305251902</v>
      </c>
      <c r="N564" s="67">
        <v>0</v>
      </c>
      <c r="O564" s="69">
        <v>0</v>
      </c>
      <c r="P564" s="67">
        <v>1.0439138795</v>
      </c>
      <c r="Q564" s="69">
        <v>22.369020411473102</v>
      </c>
      <c r="R564" s="65">
        <v>10.1083689138</v>
      </c>
      <c r="S564" s="66">
        <v>0.113021260352204</v>
      </c>
      <c r="T564" s="67">
        <v>0</v>
      </c>
      <c r="U564" s="69">
        <v>0</v>
      </c>
      <c r="V564" s="67">
        <v>0</v>
      </c>
      <c r="W564" s="69">
        <v>0</v>
      </c>
      <c r="X564" s="67">
        <v>1.6956569849000001</v>
      </c>
      <c r="Y564" s="69">
        <v>7.2952410993359198</v>
      </c>
    </row>
    <row r="565" spans="1:25" customFormat="1" x14ac:dyDescent="0.3">
      <c r="A565" s="58" t="s">
        <v>268</v>
      </c>
      <c r="B565" s="59">
        <v>0</v>
      </c>
      <c r="C565" s="60">
        <v>0</v>
      </c>
      <c r="D565" s="59">
        <v>0</v>
      </c>
      <c r="E565" s="60">
        <v>0</v>
      </c>
      <c r="F565" s="59">
        <v>0</v>
      </c>
      <c r="G565" s="60">
        <v>0</v>
      </c>
      <c r="H565" s="59">
        <v>0</v>
      </c>
      <c r="I565" s="60">
        <v>0</v>
      </c>
      <c r="J565" s="61">
        <v>0</v>
      </c>
      <c r="K565" s="62">
        <v>0</v>
      </c>
      <c r="L565" s="61">
        <v>0</v>
      </c>
      <c r="M565" s="62">
        <v>0</v>
      </c>
      <c r="N565" s="61">
        <v>0</v>
      </c>
      <c r="O565" s="62">
        <v>0</v>
      </c>
      <c r="P565" s="61">
        <v>0</v>
      </c>
      <c r="Q565" s="62">
        <v>0</v>
      </c>
      <c r="R565" s="59">
        <v>0</v>
      </c>
      <c r="S565" s="60">
        <v>0</v>
      </c>
      <c r="T565" s="61">
        <v>0</v>
      </c>
      <c r="U565" s="62">
        <v>0</v>
      </c>
      <c r="V565" s="61">
        <v>0</v>
      </c>
      <c r="W565" s="62">
        <v>0</v>
      </c>
      <c r="X565" s="61">
        <v>0</v>
      </c>
      <c r="Y565" s="62">
        <v>0</v>
      </c>
    </row>
    <row r="566" spans="1:25" customFormat="1" x14ac:dyDescent="0.3">
      <c r="A566" s="71" t="s">
        <v>1</v>
      </c>
    </row>
    <row r="567" spans="1:25" customFormat="1" x14ac:dyDescent="0.3">
      <c r="A567" s="71" t="s">
        <v>1</v>
      </c>
    </row>
    <row r="568" spans="1:25" customFormat="1" x14ac:dyDescent="0.3">
      <c r="A568" s="53" t="s">
        <v>271</v>
      </c>
    </row>
    <row r="569" spans="1:25" customFormat="1" x14ac:dyDescent="0.3">
      <c r="A569" s="54" t="s">
        <v>1</v>
      </c>
    </row>
    <row r="570" spans="1:25" customFormat="1" ht="25.5" customHeight="1" x14ac:dyDescent="0.3">
      <c r="A570" s="115" t="s">
        <v>1</v>
      </c>
      <c r="B570" s="114" t="s">
        <v>501</v>
      </c>
      <c r="C570" s="114" t="s">
        <v>1</v>
      </c>
      <c r="D570" s="114" t="s">
        <v>53</v>
      </c>
      <c r="E570" s="114" t="s">
        <v>1</v>
      </c>
      <c r="F570" s="114" t="s">
        <v>54</v>
      </c>
      <c r="G570" s="114" t="s">
        <v>1</v>
      </c>
      <c r="H570" s="117" t="s">
        <v>55</v>
      </c>
      <c r="I570" s="117" t="s">
        <v>1</v>
      </c>
      <c r="J570" s="117" t="s">
        <v>56</v>
      </c>
      <c r="K570" s="117" t="s">
        <v>1</v>
      </c>
      <c r="L570" s="117" t="s">
        <v>57</v>
      </c>
      <c r="M570" s="117" t="s">
        <v>1</v>
      </c>
      <c r="N570" s="117" t="s">
        <v>58</v>
      </c>
      <c r="O570" s="117" t="s">
        <v>1</v>
      </c>
      <c r="P570" s="117" t="s">
        <v>59</v>
      </c>
      <c r="Q570" s="117" t="s">
        <v>1</v>
      </c>
      <c r="R570" s="117" t="s">
        <v>60</v>
      </c>
      <c r="S570" s="117" t="s">
        <v>1</v>
      </c>
      <c r="T570" s="114" t="s">
        <v>61</v>
      </c>
      <c r="U570" s="114" t="s">
        <v>1</v>
      </c>
      <c r="V570" s="114" t="s">
        <v>62</v>
      </c>
      <c r="W570" s="114" t="s">
        <v>1</v>
      </c>
      <c r="X570" s="114" t="s">
        <v>63</v>
      </c>
      <c r="Y570" s="114" t="s">
        <v>1</v>
      </c>
    </row>
    <row r="571" spans="1:25" customFormat="1" x14ac:dyDescent="0.3">
      <c r="A571" s="116" t="s">
        <v>1</v>
      </c>
      <c r="B571" s="55" t="s">
        <v>14</v>
      </c>
      <c r="C571" s="55" t="s">
        <v>15</v>
      </c>
      <c r="D571" s="55" t="s">
        <v>14</v>
      </c>
      <c r="E571" s="55" t="s">
        <v>15</v>
      </c>
      <c r="F571" s="55" t="s">
        <v>14</v>
      </c>
      <c r="G571" s="55" t="s">
        <v>15</v>
      </c>
      <c r="H571" s="55" t="s">
        <v>14</v>
      </c>
      <c r="I571" s="55" t="s">
        <v>15</v>
      </c>
      <c r="J571" s="55" t="s">
        <v>14</v>
      </c>
      <c r="K571" s="55" t="s">
        <v>15</v>
      </c>
      <c r="L571" s="55" t="s">
        <v>14</v>
      </c>
      <c r="M571" s="55" t="s">
        <v>15</v>
      </c>
      <c r="N571" s="55" t="s">
        <v>14</v>
      </c>
      <c r="O571" s="55" t="s">
        <v>15</v>
      </c>
      <c r="P571" s="55" t="s">
        <v>14</v>
      </c>
      <c r="Q571" s="55" t="s">
        <v>15</v>
      </c>
      <c r="R571" s="55" t="s">
        <v>14</v>
      </c>
      <c r="S571" s="55" t="s">
        <v>15</v>
      </c>
      <c r="T571" s="55" t="s">
        <v>14</v>
      </c>
      <c r="U571" s="55" t="s">
        <v>15</v>
      </c>
      <c r="V571" s="55" t="s">
        <v>14</v>
      </c>
      <c r="W571" s="55" t="s">
        <v>15</v>
      </c>
      <c r="X571" s="55" t="s">
        <v>14</v>
      </c>
      <c r="Y571" s="55" t="s">
        <v>15</v>
      </c>
    </row>
    <row r="572" spans="1:25" customFormat="1" x14ac:dyDescent="0.3">
      <c r="A572" s="56" t="s">
        <v>16</v>
      </c>
      <c r="B572" s="57">
        <v>680.08735143709998</v>
      </c>
      <c r="C572" s="57">
        <v>680.08735143709998</v>
      </c>
      <c r="D572" s="57">
        <v>340.98420175450002</v>
      </c>
      <c r="E572" s="57">
        <v>340.98420175450002</v>
      </c>
      <c r="F572" s="57">
        <v>50.3919737493</v>
      </c>
      <c r="G572" s="57">
        <v>50.3919737493</v>
      </c>
      <c r="H572" s="57">
        <v>102.0089572545</v>
      </c>
      <c r="I572" s="57">
        <v>102.0089572545</v>
      </c>
      <c r="J572" s="57">
        <v>4.7234399577000001</v>
      </c>
      <c r="K572" s="57">
        <v>4.7234399577000001</v>
      </c>
      <c r="L572" s="57">
        <v>22.161374850400001</v>
      </c>
      <c r="M572" s="57">
        <v>22.161374850400001</v>
      </c>
      <c r="N572" s="57">
        <v>8.9357493876999996</v>
      </c>
      <c r="O572" s="57">
        <v>8.9357493876999996</v>
      </c>
      <c r="P572" s="57">
        <v>5.4522300467000004</v>
      </c>
      <c r="Q572" s="57">
        <v>5.4522300467000004</v>
      </c>
      <c r="R572" s="57">
        <v>103.16167629810001</v>
      </c>
      <c r="S572" s="57">
        <v>103.16167629810001</v>
      </c>
      <c r="T572" s="57">
        <v>2.1710714390999999</v>
      </c>
      <c r="U572" s="57">
        <v>2.1710714390999999</v>
      </c>
      <c r="V572" s="57">
        <v>7.9677100285</v>
      </c>
      <c r="W572" s="57">
        <v>7.9677100285</v>
      </c>
      <c r="X572" s="57">
        <v>32.128966670600001</v>
      </c>
      <c r="Y572" s="57">
        <v>32.128966670600001</v>
      </c>
    </row>
    <row r="573" spans="1:25" customFormat="1" ht="25.5" customHeight="1" x14ac:dyDescent="0.3">
      <c r="A573" s="72" t="s">
        <v>252</v>
      </c>
      <c r="B573" s="59">
        <v>54.0648468698</v>
      </c>
      <c r="C573" s="60">
        <v>7.9496915735243395E-2</v>
      </c>
      <c r="D573" s="59">
        <v>30.444795020300099</v>
      </c>
      <c r="E573" s="60">
        <v>8.9285060315549405E-2</v>
      </c>
      <c r="F573" s="59">
        <v>3.8058906390999998</v>
      </c>
      <c r="G573" s="60">
        <v>7.5525730705336094E-2</v>
      </c>
      <c r="H573" s="59">
        <v>8.0969560089999995</v>
      </c>
      <c r="I573" s="60">
        <v>7.9374951248634695E-2</v>
      </c>
      <c r="J573" s="61">
        <v>0</v>
      </c>
      <c r="K573" s="62">
        <v>0</v>
      </c>
      <c r="L573" s="61">
        <v>3.1345822994999999</v>
      </c>
      <c r="M573" s="62">
        <v>14.144349439779599</v>
      </c>
      <c r="N573" s="61">
        <v>0</v>
      </c>
      <c r="O573" s="62">
        <v>0</v>
      </c>
      <c r="P573" s="61">
        <v>0</v>
      </c>
      <c r="Q573" s="62">
        <v>0</v>
      </c>
      <c r="R573" s="59">
        <v>8.2083588709000104</v>
      </c>
      <c r="S573" s="60">
        <v>7.9567908989582603E-2</v>
      </c>
      <c r="T573" s="61">
        <v>0</v>
      </c>
      <c r="U573" s="62">
        <v>0</v>
      </c>
      <c r="V573" s="61">
        <v>0</v>
      </c>
      <c r="W573" s="62">
        <v>0</v>
      </c>
      <c r="X573" s="61">
        <v>0.374264031</v>
      </c>
      <c r="Y573" s="62">
        <v>1.1648803860924499</v>
      </c>
    </row>
    <row r="574" spans="1:25" customFormat="1" x14ac:dyDescent="0.3">
      <c r="A574" s="58" t="s">
        <v>253</v>
      </c>
      <c r="B574" s="65">
        <v>216.47788518070001</v>
      </c>
      <c r="C574" s="66">
        <v>0.31830894181939801</v>
      </c>
      <c r="D574" s="65">
        <v>120.6273694369</v>
      </c>
      <c r="E574" s="66">
        <v>0.35376234094196701</v>
      </c>
      <c r="F574" s="65">
        <v>11.926361142399999</v>
      </c>
      <c r="G574" s="66">
        <v>0.23667183987937501</v>
      </c>
      <c r="H574" s="65">
        <v>44.556916113200003</v>
      </c>
      <c r="I574" s="64">
        <v>0.43679415330200799</v>
      </c>
      <c r="J574" s="67">
        <v>0.82009909410000004</v>
      </c>
      <c r="K574" s="69">
        <v>17.362327063416998</v>
      </c>
      <c r="L574" s="67">
        <v>10.450332469199999</v>
      </c>
      <c r="M574" s="69">
        <v>47.155614395518299</v>
      </c>
      <c r="N574" s="67">
        <v>0</v>
      </c>
      <c r="O574" s="69">
        <v>0</v>
      </c>
      <c r="P574" s="67">
        <v>1.2840540548999999</v>
      </c>
      <c r="Q574" s="69">
        <v>23.550988199354901</v>
      </c>
      <c r="R574" s="65">
        <v>21.734680856099999</v>
      </c>
      <c r="S574" s="63">
        <v>0.21068561151812401</v>
      </c>
      <c r="T574" s="67">
        <v>0</v>
      </c>
      <c r="U574" s="69">
        <v>0</v>
      </c>
      <c r="V574" s="67">
        <v>0.605314939000001</v>
      </c>
      <c r="W574" s="69">
        <v>7.5971005073581503</v>
      </c>
      <c r="X574" s="67">
        <v>4.4727570748999899</v>
      </c>
      <c r="Y574" s="69">
        <v>13.9212602781678</v>
      </c>
    </row>
    <row r="575" spans="1:25" customFormat="1" ht="22.8" x14ac:dyDescent="0.3">
      <c r="A575" s="72" t="s">
        <v>254</v>
      </c>
      <c r="B575" s="59">
        <v>31.727939959299999</v>
      </c>
      <c r="C575" s="60">
        <v>4.6652742316491198E-2</v>
      </c>
      <c r="D575" s="59">
        <v>24.921644307800001</v>
      </c>
      <c r="E575" s="60">
        <v>7.3087386980300498E-2</v>
      </c>
      <c r="F575" s="59">
        <v>0.55282252529999898</v>
      </c>
      <c r="G575" s="60">
        <v>1.09704479536819E-2</v>
      </c>
      <c r="H575" s="59">
        <v>3.4291419191000001</v>
      </c>
      <c r="I575" s="60">
        <v>3.3616086384891698E-2</v>
      </c>
      <c r="J575" s="61">
        <v>0</v>
      </c>
      <c r="K575" s="62">
        <v>0</v>
      </c>
      <c r="L575" s="61">
        <v>1.2079830352000001</v>
      </c>
      <c r="M575" s="62">
        <v>5.4508488004668898</v>
      </c>
      <c r="N575" s="61">
        <v>1.6163481718999999</v>
      </c>
      <c r="O575" s="62">
        <v>18.088557565467202</v>
      </c>
      <c r="P575" s="61">
        <v>0</v>
      </c>
      <c r="Q575" s="62">
        <v>0</v>
      </c>
      <c r="R575" s="59">
        <v>0</v>
      </c>
      <c r="S575" s="63">
        <v>0</v>
      </c>
      <c r="T575" s="61">
        <v>0</v>
      </c>
      <c r="U575" s="62">
        <v>0</v>
      </c>
      <c r="V575" s="61">
        <v>0</v>
      </c>
      <c r="W575" s="62">
        <v>0</v>
      </c>
      <c r="X575" s="61">
        <v>0</v>
      </c>
      <c r="Y575" s="62">
        <v>0</v>
      </c>
    </row>
    <row r="576" spans="1:25" customFormat="1" x14ac:dyDescent="0.3">
      <c r="A576" s="58" t="s">
        <v>255</v>
      </c>
      <c r="B576" s="65">
        <v>10.8433870413</v>
      </c>
      <c r="C576" s="66">
        <v>1.5944109265356499E-2</v>
      </c>
      <c r="D576" s="65">
        <v>3.7810078146000099</v>
      </c>
      <c r="E576" s="66">
        <v>1.10885131778692E-2</v>
      </c>
      <c r="F576" s="65">
        <v>2.1246614349000001</v>
      </c>
      <c r="G576" s="66">
        <v>4.2162695302831101E-2</v>
      </c>
      <c r="H576" s="65">
        <v>1.7681070022000001</v>
      </c>
      <c r="I576" s="66">
        <v>1.7332860268229101E-2</v>
      </c>
      <c r="J576" s="67">
        <v>0</v>
      </c>
      <c r="K576" s="69">
        <v>0</v>
      </c>
      <c r="L576" s="67">
        <v>0</v>
      </c>
      <c r="M576" s="69">
        <v>0</v>
      </c>
      <c r="N576" s="67">
        <v>0</v>
      </c>
      <c r="O576" s="69">
        <v>0</v>
      </c>
      <c r="P576" s="67">
        <v>0</v>
      </c>
      <c r="Q576" s="69">
        <v>0</v>
      </c>
      <c r="R576" s="65">
        <v>1.3430189454999999</v>
      </c>
      <c r="S576" s="66">
        <v>1.3018583971233301E-2</v>
      </c>
      <c r="T576" s="67">
        <v>1.8265918441</v>
      </c>
      <c r="U576" s="70">
        <v>84.133198530638793</v>
      </c>
      <c r="V576" s="67">
        <v>0</v>
      </c>
      <c r="W576" s="69">
        <v>0</v>
      </c>
      <c r="X576" s="67">
        <v>0</v>
      </c>
      <c r="Y576" s="69">
        <v>0</v>
      </c>
    </row>
    <row r="577" spans="1:25" customFormat="1" x14ac:dyDescent="0.3">
      <c r="A577" s="58" t="s">
        <v>256</v>
      </c>
      <c r="B577" s="59">
        <v>24.180824948600002</v>
      </c>
      <c r="C577" s="60">
        <v>3.5555469304793301E-2</v>
      </c>
      <c r="D577" s="59">
        <v>23.575510009599999</v>
      </c>
      <c r="E577" s="64">
        <v>6.9139596169836004E-2</v>
      </c>
      <c r="F577" s="59">
        <v>0</v>
      </c>
      <c r="G577" s="60">
        <v>0</v>
      </c>
      <c r="H577" s="59">
        <v>0.605314939</v>
      </c>
      <c r="I577" s="60">
        <v>5.9339390901704103E-3</v>
      </c>
      <c r="J577" s="61">
        <v>0</v>
      </c>
      <c r="K577" s="62">
        <v>0</v>
      </c>
      <c r="L577" s="61">
        <v>0</v>
      </c>
      <c r="M577" s="62">
        <v>0</v>
      </c>
      <c r="N577" s="61">
        <v>0</v>
      </c>
      <c r="O577" s="62">
        <v>0</v>
      </c>
      <c r="P577" s="61">
        <v>0</v>
      </c>
      <c r="Q577" s="62">
        <v>0</v>
      </c>
      <c r="R577" s="59">
        <v>0</v>
      </c>
      <c r="S577" s="60">
        <v>0</v>
      </c>
      <c r="T577" s="61">
        <v>0</v>
      </c>
      <c r="U577" s="62">
        <v>0</v>
      </c>
      <c r="V577" s="61">
        <v>0</v>
      </c>
      <c r="W577" s="62">
        <v>0</v>
      </c>
      <c r="X577" s="61">
        <v>0</v>
      </c>
      <c r="Y577" s="62">
        <v>0</v>
      </c>
    </row>
    <row r="578" spans="1:25" customFormat="1" x14ac:dyDescent="0.3">
      <c r="A578" s="58" t="s">
        <v>257</v>
      </c>
      <c r="B578" s="65">
        <v>21.500946782700002</v>
      </c>
      <c r="C578" s="66">
        <v>3.1614978189590102E-2</v>
      </c>
      <c r="D578" s="65">
        <v>13.349011685400001</v>
      </c>
      <c r="E578" s="66">
        <v>3.9148475550227803E-2</v>
      </c>
      <c r="F578" s="65">
        <v>1.2619603572</v>
      </c>
      <c r="G578" s="66">
        <v>2.50428840806723E-2</v>
      </c>
      <c r="H578" s="65">
        <v>2.2884187696999998</v>
      </c>
      <c r="I578" s="66">
        <v>2.24335081084171E-2</v>
      </c>
      <c r="J578" s="67">
        <v>0</v>
      </c>
      <c r="K578" s="69">
        <v>0</v>
      </c>
      <c r="L578" s="67">
        <v>2.5615553766999999</v>
      </c>
      <c r="M578" s="70">
        <v>11.558648296830601</v>
      </c>
      <c r="N578" s="67">
        <v>0.31890669500000002</v>
      </c>
      <c r="O578" s="69">
        <v>3.5688858445266298</v>
      </c>
      <c r="P578" s="67">
        <v>1.7210938987</v>
      </c>
      <c r="Q578" s="70">
        <v>31.566787974063999</v>
      </c>
      <c r="R578" s="65">
        <v>0</v>
      </c>
      <c r="S578" s="66">
        <v>0</v>
      </c>
      <c r="T578" s="67">
        <v>0</v>
      </c>
      <c r="U578" s="69">
        <v>0</v>
      </c>
      <c r="V578" s="67">
        <v>0</v>
      </c>
      <c r="W578" s="69">
        <v>0</v>
      </c>
      <c r="X578" s="67">
        <v>0</v>
      </c>
      <c r="Y578" s="69">
        <v>0</v>
      </c>
    </row>
    <row r="579" spans="1:25" customFormat="1" x14ac:dyDescent="0.3">
      <c r="A579" s="58" t="s">
        <v>258</v>
      </c>
      <c r="B579" s="59">
        <v>22.446607613600001</v>
      </c>
      <c r="C579" s="60">
        <v>3.3005477261366302E-2</v>
      </c>
      <c r="D579" s="59">
        <v>21.645062148499999</v>
      </c>
      <c r="E579" s="64">
        <v>6.3478196459330102E-2</v>
      </c>
      <c r="F579" s="59">
        <v>0.80154546510000102</v>
      </c>
      <c r="G579" s="60">
        <v>1.59062129435074E-2</v>
      </c>
      <c r="H579" s="59">
        <v>0</v>
      </c>
      <c r="I579" s="60">
        <v>0</v>
      </c>
      <c r="J579" s="61">
        <v>0</v>
      </c>
      <c r="K579" s="62">
        <v>0</v>
      </c>
      <c r="L579" s="61">
        <v>0</v>
      </c>
      <c r="M579" s="62">
        <v>0</v>
      </c>
      <c r="N579" s="61">
        <v>0</v>
      </c>
      <c r="O579" s="62">
        <v>0</v>
      </c>
      <c r="P579" s="61">
        <v>0</v>
      </c>
      <c r="Q579" s="62">
        <v>0</v>
      </c>
      <c r="R579" s="59">
        <v>0</v>
      </c>
      <c r="S579" s="60">
        <v>0</v>
      </c>
      <c r="T579" s="61">
        <v>0</v>
      </c>
      <c r="U579" s="62">
        <v>0</v>
      </c>
      <c r="V579" s="61">
        <v>0</v>
      </c>
      <c r="W579" s="62">
        <v>0</v>
      </c>
      <c r="X579" s="61">
        <v>0</v>
      </c>
      <c r="Y579" s="62">
        <v>0</v>
      </c>
    </row>
    <row r="580" spans="1:25" customFormat="1" x14ac:dyDescent="0.3">
      <c r="A580" s="58" t="s">
        <v>259</v>
      </c>
      <c r="B580" s="65">
        <v>11.9645517531</v>
      </c>
      <c r="C580" s="66">
        <v>1.7592669129660399E-2</v>
      </c>
      <c r="D580" s="65">
        <v>4.3316607546999899</v>
      </c>
      <c r="E580" s="66">
        <v>1.27034060006648E-2</v>
      </c>
      <c r="F580" s="65">
        <v>1.3089542768</v>
      </c>
      <c r="G580" s="66">
        <v>2.59754516326756E-2</v>
      </c>
      <c r="H580" s="65">
        <v>3.3598313760999998</v>
      </c>
      <c r="I580" s="66">
        <v>3.2936630924651301E-2</v>
      </c>
      <c r="J580" s="67">
        <v>0</v>
      </c>
      <c r="K580" s="69">
        <v>0</v>
      </c>
      <c r="L580" s="67">
        <v>1.4706050750999999</v>
      </c>
      <c r="M580" s="69">
        <v>6.6358927865590296</v>
      </c>
      <c r="N580" s="67">
        <v>0</v>
      </c>
      <c r="O580" s="69">
        <v>0</v>
      </c>
      <c r="P580" s="67">
        <v>0</v>
      </c>
      <c r="Q580" s="69">
        <v>0</v>
      </c>
      <c r="R580" s="65">
        <v>1.0439138795</v>
      </c>
      <c r="S580" s="66">
        <v>1.01192023720462E-2</v>
      </c>
      <c r="T580" s="67">
        <v>0</v>
      </c>
      <c r="U580" s="69">
        <v>0</v>
      </c>
      <c r="V580" s="67">
        <v>0</v>
      </c>
      <c r="W580" s="69">
        <v>0</v>
      </c>
      <c r="X580" s="67">
        <v>0.44958639089999902</v>
      </c>
      <c r="Y580" s="69">
        <v>1.3993179286136199</v>
      </c>
    </row>
    <row r="581" spans="1:25" customFormat="1" x14ac:dyDescent="0.3">
      <c r="A581" s="58" t="s">
        <v>260</v>
      </c>
      <c r="B581" s="59">
        <v>79.245881264100007</v>
      </c>
      <c r="C581" s="60">
        <v>0.116523092359599</v>
      </c>
      <c r="D581" s="59">
        <v>26.040467757199998</v>
      </c>
      <c r="E581" s="60">
        <v>7.6368546176659793E-2</v>
      </c>
      <c r="F581" s="59">
        <v>11.382022983600001</v>
      </c>
      <c r="G581" s="64">
        <v>0.22586975934353301</v>
      </c>
      <c r="H581" s="59">
        <v>22.899099826899999</v>
      </c>
      <c r="I581" s="64">
        <v>0.22448126559876</v>
      </c>
      <c r="J581" s="61">
        <v>0</v>
      </c>
      <c r="K581" s="62">
        <v>0</v>
      </c>
      <c r="L581" s="61">
        <v>5.78332484670001</v>
      </c>
      <c r="M581" s="62">
        <v>26.0964172382816</v>
      </c>
      <c r="N581" s="61">
        <v>0</v>
      </c>
      <c r="O581" s="62">
        <v>0</v>
      </c>
      <c r="P581" s="61">
        <v>0</v>
      </c>
      <c r="Q581" s="62">
        <v>0</v>
      </c>
      <c r="R581" s="59">
        <v>10.3160982501</v>
      </c>
      <c r="S581" s="60">
        <v>9.9999327466240504E-2</v>
      </c>
      <c r="T581" s="61">
        <v>0.34447959500000003</v>
      </c>
      <c r="U581" s="62">
        <v>15.866801469361199</v>
      </c>
      <c r="V581" s="61">
        <v>0</v>
      </c>
      <c r="W581" s="62">
        <v>0</v>
      </c>
      <c r="X581" s="61">
        <v>2.4803880046</v>
      </c>
      <c r="Y581" s="62">
        <v>7.72009890647902</v>
      </c>
    </row>
    <row r="582" spans="1:25" customFormat="1" x14ac:dyDescent="0.3">
      <c r="A582" s="58" t="s">
        <v>261</v>
      </c>
      <c r="B582" s="65">
        <v>60.518408132300102</v>
      </c>
      <c r="C582" s="66">
        <v>8.8986228025588004E-2</v>
      </c>
      <c r="D582" s="65">
        <v>23.4759992824</v>
      </c>
      <c r="E582" s="66">
        <v>6.8847762335048399E-2</v>
      </c>
      <c r="F582" s="65">
        <v>4.0721548156000003</v>
      </c>
      <c r="G582" s="66">
        <v>8.0809591540489403E-2</v>
      </c>
      <c r="H582" s="65">
        <v>21.2328692267</v>
      </c>
      <c r="I582" s="64">
        <v>0.208147105883325</v>
      </c>
      <c r="J582" s="67">
        <v>0.38378541200000099</v>
      </c>
      <c r="K582" s="69">
        <v>8.1251252357800201</v>
      </c>
      <c r="L582" s="67">
        <v>2.8241774166</v>
      </c>
      <c r="M582" s="69">
        <v>12.7436922829227</v>
      </c>
      <c r="N582" s="67">
        <v>0</v>
      </c>
      <c r="O582" s="69">
        <v>0</v>
      </c>
      <c r="P582" s="67">
        <v>0</v>
      </c>
      <c r="Q582" s="69">
        <v>0</v>
      </c>
      <c r="R582" s="65">
        <v>8.5294219790000003</v>
      </c>
      <c r="S582" s="66">
        <v>8.2680141357465403E-2</v>
      </c>
      <c r="T582" s="67">
        <v>0</v>
      </c>
      <c r="U582" s="69">
        <v>0</v>
      </c>
      <c r="V582" s="67">
        <v>0</v>
      </c>
      <c r="W582" s="69">
        <v>0</v>
      </c>
      <c r="X582" s="67">
        <v>0</v>
      </c>
      <c r="Y582" s="69">
        <v>0</v>
      </c>
    </row>
    <row r="583" spans="1:25" customFormat="1" x14ac:dyDescent="0.3">
      <c r="A583" s="58" t="s">
        <v>262</v>
      </c>
      <c r="B583" s="59">
        <v>7.6640121407999997</v>
      </c>
      <c r="C583" s="60">
        <v>1.12691584759003E-2</v>
      </c>
      <c r="D583" s="59">
        <v>6.8106548323999903</v>
      </c>
      <c r="E583" s="60">
        <v>1.99735201729478E-2</v>
      </c>
      <c r="F583" s="59">
        <v>0</v>
      </c>
      <c r="G583" s="60">
        <v>0</v>
      </c>
      <c r="H583" s="59">
        <v>0</v>
      </c>
      <c r="I583" s="60">
        <v>0</v>
      </c>
      <c r="J583" s="61">
        <v>0</v>
      </c>
      <c r="K583" s="62">
        <v>0</v>
      </c>
      <c r="L583" s="61">
        <v>0</v>
      </c>
      <c r="M583" s="62">
        <v>0</v>
      </c>
      <c r="N583" s="61">
        <v>0</v>
      </c>
      <c r="O583" s="62">
        <v>0</v>
      </c>
      <c r="P583" s="61">
        <v>0</v>
      </c>
      <c r="Q583" s="62">
        <v>0</v>
      </c>
      <c r="R583" s="59">
        <v>0.85335730840000001</v>
      </c>
      <c r="S583" s="60">
        <v>8.2720380185962207E-3</v>
      </c>
      <c r="T583" s="61">
        <v>0</v>
      </c>
      <c r="U583" s="62">
        <v>0</v>
      </c>
      <c r="V583" s="61">
        <v>0</v>
      </c>
      <c r="W583" s="62">
        <v>0</v>
      </c>
      <c r="X583" s="61">
        <v>0</v>
      </c>
      <c r="Y583" s="62">
        <v>0</v>
      </c>
    </row>
    <row r="584" spans="1:25" customFormat="1" x14ac:dyDescent="0.3">
      <c r="A584" s="58" t="s">
        <v>263</v>
      </c>
      <c r="B584" s="65">
        <v>80.816489670100097</v>
      </c>
      <c r="C584" s="66">
        <v>0.118832513940049</v>
      </c>
      <c r="D584" s="65">
        <v>25.3779553452</v>
      </c>
      <c r="E584" s="63">
        <v>7.44256045136997E-2</v>
      </c>
      <c r="F584" s="65">
        <v>6.2927828500999903</v>
      </c>
      <c r="G584" s="66">
        <v>0.124876689319743</v>
      </c>
      <c r="H584" s="65">
        <v>17.190409193899999</v>
      </c>
      <c r="I584" s="66">
        <v>0.16851862480087901</v>
      </c>
      <c r="J584" s="67">
        <v>0.82009909410000004</v>
      </c>
      <c r="K584" s="69">
        <v>17.362327063416998</v>
      </c>
      <c r="L584" s="67">
        <v>3.6400530947999998</v>
      </c>
      <c r="M584" s="69">
        <v>16.4252133244084</v>
      </c>
      <c r="N584" s="67">
        <v>1.6163481718999999</v>
      </c>
      <c r="O584" s="69">
        <v>18.088557565467202</v>
      </c>
      <c r="P584" s="67">
        <v>0</v>
      </c>
      <c r="Q584" s="69">
        <v>0</v>
      </c>
      <c r="R584" s="65">
        <v>15.999707452000001</v>
      </c>
      <c r="S584" s="66">
        <v>0.15509351947487399</v>
      </c>
      <c r="T584" s="67">
        <v>0</v>
      </c>
      <c r="U584" s="69">
        <v>0</v>
      </c>
      <c r="V584" s="67">
        <v>0</v>
      </c>
      <c r="W584" s="69">
        <v>0</v>
      </c>
      <c r="X584" s="67">
        <v>9.8791344681000108</v>
      </c>
      <c r="Y584" s="70">
        <v>30.7483728604942</v>
      </c>
    </row>
    <row r="585" spans="1:25" customFormat="1" x14ac:dyDescent="0.3">
      <c r="A585" s="58" t="s">
        <v>264</v>
      </c>
      <c r="B585" s="59">
        <v>19.7929790988</v>
      </c>
      <c r="C585" s="60">
        <v>2.9103583616097599E-2</v>
      </c>
      <c r="D585" s="59">
        <v>14.253659795300001</v>
      </c>
      <c r="E585" s="60">
        <v>4.1801525472321702E-2</v>
      </c>
      <c r="F585" s="59">
        <v>1.9630773168</v>
      </c>
      <c r="G585" s="60">
        <v>3.8956150568070801E-2</v>
      </c>
      <c r="H585" s="59">
        <v>0</v>
      </c>
      <c r="I585" s="60">
        <v>0</v>
      </c>
      <c r="J585" s="61">
        <v>0</v>
      </c>
      <c r="K585" s="62">
        <v>0</v>
      </c>
      <c r="L585" s="61">
        <v>1.3535723415000001</v>
      </c>
      <c r="M585" s="62">
        <v>6.1077994963636897</v>
      </c>
      <c r="N585" s="61">
        <v>0</v>
      </c>
      <c r="O585" s="62">
        <v>0</v>
      </c>
      <c r="P585" s="61">
        <v>0</v>
      </c>
      <c r="Q585" s="62">
        <v>0</v>
      </c>
      <c r="R585" s="59">
        <v>0.67891075420000002</v>
      </c>
      <c r="S585" s="60">
        <v>6.58103647170479E-3</v>
      </c>
      <c r="T585" s="61">
        <v>0</v>
      </c>
      <c r="U585" s="62">
        <v>0</v>
      </c>
      <c r="V585" s="61">
        <v>0</v>
      </c>
      <c r="W585" s="62">
        <v>0</v>
      </c>
      <c r="X585" s="61">
        <v>1.543758891</v>
      </c>
      <c r="Y585" s="62">
        <v>4.8048818588760804</v>
      </c>
    </row>
    <row r="586" spans="1:25" customFormat="1" x14ac:dyDescent="0.3">
      <c r="A586" s="58" t="s">
        <v>265</v>
      </c>
      <c r="B586" s="65">
        <v>32.499815478199999</v>
      </c>
      <c r="C586" s="66">
        <v>4.7787707578334303E-2</v>
      </c>
      <c r="D586" s="65">
        <v>23.323181403900001</v>
      </c>
      <c r="E586" s="66">
        <v>6.8399595300582594E-2</v>
      </c>
      <c r="F586" s="65">
        <v>2.3446712807000001</v>
      </c>
      <c r="G586" s="66">
        <v>4.6528665306200097E-2</v>
      </c>
      <c r="H586" s="65">
        <v>4.9155964386999997</v>
      </c>
      <c r="I586" s="66">
        <v>4.8187890269637601E-2</v>
      </c>
      <c r="J586" s="67">
        <v>0</v>
      </c>
      <c r="K586" s="69">
        <v>0</v>
      </c>
      <c r="L586" s="67">
        <v>0.754834503200002</v>
      </c>
      <c r="M586" s="69">
        <v>3.4060815644133</v>
      </c>
      <c r="N586" s="67">
        <v>0</v>
      </c>
      <c r="O586" s="69">
        <v>0</v>
      </c>
      <c r="P586" s="67">
        <v>0</v>
      </c>
      <c r="Q586" s="69">
        <v>0</v>
      </c>
      <c r="R586" s="65">
        <v>1.1615318517</v>
      </c>
      <c r="S586" s="66">
        <v>1.12593347973873E-2</v>
      </c>
      <c r="T586" s="67">
        <v>0</v>
      </c>
      <c r="U586" s="69">
        <v>0</v>
      </c>
      <c r="V586" s="67">
        <v>0</v>
      </c>
      <c r="W586" s="69">
        <v>0</v>
      </c>
      <c r="X586" s="67">
        <v>0</v>
      </c>
      <c r="Y586" s="69">
        <v>0</v>
      </c>
    </row>
    <row r="587" spans="1:25" customFormat="1" x14ac:dyDescent="0.3">
      <c r="A587" s="58" t="s">
        <v>266</v>
      </c>
      <c r="B587" s="59">
        <v>128.8437268664</v>
      </c>
      <c r="C587" s="60">
        <v>0.18945173233135301</v>
      </c>
      <c r="D587" s="59">
        <v>41.558499603100103</v>
      </c>
      <c r="E587" s="63">
        <v>0.12187807936339801</v>
      </c>
      <c r="F587" s="59">
        <v>10.7253002081</v>
      </c>
      <c r="G587" s="60">
        <v>0.212837470138764</v>
      </c>
      <c r="H587" s="59">
        <v>28.012800686399999</v>
      </c>
      <c r="I587" s="60">
        <v>0.27461118553061398</v>
      </c>
      <c r="J587" s="61">
        <v>2.46983646490001</v>
      </c>
      <c r="K587" s="70">
        <v>52.288935331415701</v>
      </c>
      <c r="L587" s="61">
        <v>4.1099479512999997</v>
      </c>
      <c r="M587" s="62">
        <v>18.545545928644501</v>
      </c>
      <c r="N587" s="61">
        <v>1.543758891</v>
      </c>
      <c r="O587" s="62">
        <v>17.2762106905659</v>
      </c>
      <c r="P587" s="61">
        <v>0</v>
      </c>
      <c r="Q587" s="62">
        <v>0</v>
      </c>
      <c r="R587" s="59">
        <v>23.5649136575</v>
      </c>
      <c r="S587" s="60">
        <v>0.22842701382057701</v>
      </c>
      <c r="T587" s="61">
        <v>0</v>
      </c>
      <c r="U587" s="62">
        <v>0</v>
      </c>
      <c r="V587" s="61">
        <v>2.7350233975</v>
      </c>
      <c r="W587" s="62">
        <v>34.3263420445397</v>
      </c>
      <c r="X587" s="61">
        <v>14.1236460066</v>
      </c>
      <c r="Y587" s="70">
        <v>43.9592289145235</v>
      </c>
    </row>
    <row r="588" spans="1:25" customFormat="1" x14ac:dyDescent="0.3">
      <c r="A588" s="58" t="s">
        <v>272</v>
      </c>
      <c r="B588" s="65">
        <v>21.3820965916</v>
      </c>
      <c r="C588" s="66">
        <v>3.1440220945761203E-2</v>
      </c>
      <c r="D588" s="65">
        <v>4.4228984790000103</v>
      </c>
      <c r="E588" s="66">
        <v>1.2970977705836301E-2</v>
      </c>
      <c r="F588" s="65">
        <v>6.7854748504999902</v>
      </c>
      <c r="G588" s="64">
        <v>0.134653881275969</v>
      </c>
      <c r="H588" s="65">
        <v>0.57370805430000005</v>
      </c>
      <c r="I588" s="66">
        <v>5.6240948808903898E-3</v>
      </c>
      <c r="J588" s="67">
        <v>0</v>
      </c>
      <c r="K588" s="69">
        <v>0</v>
      </c>
      <c r="L588" s="67">
        <v>0.754834503200002</v>
      </c>
      <c r="M588" s="69">
        <v>3.4060815644133</v>
      </c>
      <c r="N588" s="67">
        <v>0</v>
      </c>
      <c r="O588" s="69">
        <v>0</v>
      </c>
      <c r="P588" s="67">
        <v>1.1163303001</v>
      </c>
      <c r="Q588" s="70">
        <v>20.474746856576001</v>
      </c>
      <c r="R588" s="65">
        <v>3.7853915579000001</v>
      </c>
      <c r="S588" s="66">
        <v>3.6693777124768602E-2</v>
      </c>
      <c r="T588" s="67">
        <v>0.34447959500000003</v>
      </c>
      <c r="U588" s="69">
        <v>15.866801469361199</v>
      </c>
      <c r="V588" s="67">
        <v>1.0537941932999999</v>
      </c>
      <c r="W588" s="69">
        <v>13.2258100449269</v>
      </c>
      <c r="X588" s="67">
        <v>2.5451850583</v>
      </c>
      <c r="Y588" s="69">
        <v>7.9217768949569196</v>
      </c>
    </row>
    <row r="589" spans="1:25" customFormat="1" x14ac:dyDescent="0.3">
      <c r="A589" s="58" t="s">
        <v>273</v>
      </c>
      <c r="B589" s="59">
        <v>40.145004357600001</v>
      </c>
      <c r="C589" s="60">
        <v>5.9029188342893203E-2</v>
      </c>
      <c r="D589" s="59">
        <v>5.8609380694000004</v>
      </c>
      <c r="E589" s="63">
        <v>1.7188297989300199E-2</v>
      </c>
      <c r="F589" s="59">
        <v>9.6207464254000108</v>
      </c>
      <c r="G589" s="64">
        <v>0.190918229820947</v>
      </c>
      <c r="H589" s="59">
        <v>8.6185614788000091</v>
      </c>
      <c r="I589" s="60">
        <v>8.4488281330998505E-2</v>
      </c>
      <c r="J589" s="61">
        <v>0</v>
      </c>
      <c r="K589" s="62">
        <v>0</v>
      </c>
      <c r="L589" s="61">
        <v>7.9493062148999902</v>
      </c>
      <c r="M589" s="70">
        <v>35.870095012433403</v>
      </c>
      <c r="N589" s="61">
        <v>0</v>
      </c>
      <c r="O589" s="62">
        <v>0</v>
      </c>
      <c r="P589" s="61">
        <v>0</v>
      </c>
      <c r="Q589" s="62">
        <v>0</v>
      </c>
      <c r="R589" s="59">
        <v>5.8801261241000002</v>
      </c>
      <c r="S589" s="60">
        <v>5.6999133157826502E-2</v>
      </c>
      <c r="T589" s="61">
        <v>0</v>
      </c>
      <c r="U589" s="62">
        <v>0</v>
      </c>
      <c r="V589" s="61">
        <v>1.0537941932999999</v>
      </c>
      <c r="W589" s="62">
        <v>13.2258100449269</v>
      </c>
      <c r="X589" s="61">
        <v>1.1615318517</v>
      </c>
      <c r="Y589" s="62">
        <v>3.61521695860475</v>
      </c>
    </row>
    <row r="590" spans="1:25" customFormat="1" x14ac:dyDescent="0.3">
      <c r="A590" s="58" t="s">
        <v>267</v>
      </c>
      <c r="B590" s="65">
        <v>33.3901091364</v>
      </c>
      <c r="C590" s="66">
        <v>4.9096794795320003E-2</v>
      </c>
      <c r="D590" s="65">
        <v>14.9440114574</v>
      </c>
      <c r="E590" s="66">
        <v>4.3826110947390202E-2</v>
      </c>
      <c r="F590" s="65">
        <v>1.543758891</v>
      </c>
      <c r="G590" s="66">
        <v>3.0635015383207599E-2</v>
      </c>
      <c r="H590" s="65">
        <v>3.1301142739999999</v>
      </c>
      <c r="I590" s="66">
        <v>3.0684700228733298E-2</v>
      </c>
      <c r="J590" s="67">
        <v>0</v>
      </c>
      <c r="K590" s="69">
        <v>0</v>
      </c>
      <c r="L590" s="67">
        <v>1.4800735980999999</v>
      </c>
      <c r="M590" s="69">
        <v>6.6786181276712897</v>
      </c>
      <c r="N590" s="67">
        <v>0</v>
      </c>
      <c r="O590" s="69">
        <v>0</v>
      </c>
      <c r="P590" s="67">
        <v>0</v>
      </c>
      <c r="Q590" s="69">
        <v>0</v>
      </c>
      <c r="R590" s="65">
        <v>11.489833305499999</v>
      </c>
      <c r="S590" s="64">
        <v>0.111376954289678</v>
      </c>
      <c r="T590" s="67">
        <v>0.34447959500000003</v>
      </c>
      <c r="U590" s="69">
        <v>15.866801469361199</v>
      </c>
      <c r="V590" s="67">
        <v>0</v>
      </c>
      <c r="W590" s="69">
        <v>0</v>
      </c>
      <c r="X590" s="67">
        <v>0.45783801539999802</v>
      </c>
      <c r="Y590" s="69">
        <v>1.42500074806001</v>
      </c>
    </row>
    <row r="591" spans="1:25" customFormat="1" x14ac:dyDescent="0.3">
      <c r="A591" s="58" t="s">
        <v>274</v>
      </c>
      <c r="B591" s="59">
        <v>186.26721062920001</v>
      </c>
      <c r="C591" s="60">
        <v>0.273887185573437</v>
      </c>
      <c r="D591" s="59">
        <v>95.503160666600095</v>
      </c>
      <c r="E591" s="60">
        <v>0.28008089575762801</v>
      </c>
      <c r="F591" s="59">
        <v>14.663882387799999</v>
      </c>
      <c r="G591" s="60">
        <v>0.29099638884463602</v>
      </c>
      <c r="H591" s="59">
        <v>17.847747661300001</v>
      </c>
      <c r="I591" s="63">
        <v>0.17496255369782901</v>
      </c>
      <c r="J591" s="61">
        <v>1.8698180808</v>
      </c>
      <c r="K591" s="62">
        <v>39.585939432804302</v>
      </c>
      <c r="L591" s="61">
        <v>0</v>
      </c>
      <c r="M591" s="68">
        <v>0</v>
      </c>
      <c r="N591" s="61">
        <v>5.4567356297999998</v>
      </c>
      <c r="O591" s="62">
        <v>61.0663458994403</v>
      </c>
      <c r="P591" s="61">
        <v>1.8293598636999999</v>
      </c>
      <c r="Q591" s="62">
        <v>33.552506919755402</v>
      </c>
      <c r="R591" s="59">
        <v>34.031995526700001</v>
      </c>
      <c r="S591" s="60">
        <v>0.3298899043513</v>
      </c>
      <c r="T591" s="61">
        <v>0</v>
      </c>
      <c r="U591" s="62">
        <v>0</v>
      </c>
      <c r="V591" s="61">
        <v>4.6273716919999996</v>
      </c>
      <c r="W591" s="62">
        <v>58.0765574481022</v>
      </c>
      <c r="X591" s="61">
        <v>10.437139120499999</v>
      </c>
      <c r="Y591" s="62">
        <v>32.485137874199502</v>
      </c>
    </row>
    <row r="592" spans="1:25" customFormat="1" x14ac:dyDescent="0.3">
      <c r="A592" s="71" t="s">
        <v>1</v>
      </c>
    </row>
    <row r="593" spans="1:25" customFormat="1" x14ac:dyDescent="0.3">
      <c r="A593" s="71" t="s">
        <v>1</v>
      </c>
    </row>
    <row r="594" spans="1:25" customFormat="1" x14ac:dyDescent="0.3">
      <c r="A594" s="53" t="s">
        <v>406</v>
      </c>
    </row>
    <row r="595" spans="1:25" customFormat="1" x14ac:dyDescent="0.3">
      <c r="A595" s="54" t="s">
        <v>1</v>
      </c>
    </row>
    <row r="596" spans="1:25" customFormat="1" ht="25.5" customHeight="1" x14ac:dyDescent="0.3">
      <c r="A596" s="115" t="s">
        <v>1</v>
      </c>
      <c r="B596" s="114" t="s">
        <v>501</v>
      </c>
      <c r="C596" s="114" t="s">
        <v>1</v>
      </c>
      <c r="D596" s="114" t="s">
        <v>53</v>
      </c>
      <c r="E596" s="114" t="s">
        <v>1</v>
      </c>
      <c r="F596" s="114" t="s">
        <v>54</v>
      </c>
      <c r="G596" s="114" t="s">
        <v>1</v>
      </c>
      <c r="H596" s="117" t="s">
        <v>55</v>
      </c>
      <c r="I596" s="117" t="s">
        <v>1</v>
      </c>
      <c r="J596" s="117" t="s">
        <v>56</v>
      </c>
      <c r="K596" s="117" t="s">
        <v>1</v>
      </c>
      <c r="L596" s="117" t="s">
        <v>57</v>
      </c>
      <c r="M596" s="117" t="s">
        <v>1</v>
      </c>
      <c r="N596" s="117" t="s">
        <v>58</v>
      </c>
      <c r="O596" s="117" t="s">
        <v>1</v>
      </c>
      <c r="P596" s="117" t="s">
        <v>59</v>
      </c>
      <c r="Q596" s="117" t="s">
        <v>1</v>
      </c>
      <c r="R596" s="117" t="s">
        <v>60</v>
      </c>
      <c r="S596" s="117" t="s">
        <v>1</v>
      </c>
      <c r="T596" s="114" t="s">
        <v>61</v>
      </c>
      <c r="U596" s="114" t="s">
        <v>1</v>
      </c>
      <c r="V596" s="114" t="s">
        <v>62</v>
      </c>
      <c r="W596" s="114" t="s">
        <v>1</v>
      </c>
      <c r="X596" s="114" t="s">
        <v>63</v>
      </c>
      <c r="Y596" s="114" t="s">
        <v>1</v>
      </c>
    </row>
    <row r="597" spans="1:25" customFormat="1" x14ac:dyDescent="0.3">
      <c r="A597" s="116" t="s">
        <v>1</v>
      </c>
      <c r="B597" s="55" t="s">
        <v>14</v>
      </c>
      <c r="C597" s="55" t="s">
        <v>15</v>
      </c>
      <c r="D597" s="55" t="s">
        <v>14</v>
      </c>
      <c r="E597" s="55" t="s">
        <v>15</v>
      </c>
      <c r="F597" s="55" t="s">
        <v>14</v>
      </c>
      <c r="G597" s="55" t="s">
        <v>15</v>
      </c>
      <c r="H597" s="55" t="s">
        <v>14</v>
      </c>
      <c r="I597" s="55" t="s">
        <v>15</v>
      </c>
      <c r="J597" s="55" t="s">
        <v>14</v>
      </c>
      <c r="K597" s="55" t="s">
        <v>15</v>
      </c>
      <c r="L597" s="55" t="s">
        <v>14</v>
      </c>
      <c r="M597" s="55" t="s">
        <v>15</v>
      </c>
      <c r="N597" s="55" t="s">
        <v>14</v>
      </c>
      <c r="O597" s="55" t="s">
        <v>15</v>
      </c>
      <c r="P597" s="55" t="s">
        <v>14</v>
      </c>
      <c r="Q597" s="55" t="s">
        <v>15</v>
      </c>
      <c r="R597" s="55" t="s">
        <v>14</v>
      </c>
      <c r="S597" s="55" t="s">
        <v>15</v>
      </c>
      <c r="T597" s="55" t="s">
        <v>14</v>
      </c>
      <c r="U597" s="55" t="s">
        <v>15</v>
      </c>
      <c r="V597" s="55" t="s">
        <v>14</v>
      </c>
      <c r="W597" s="55" t="s">
        <v>15</v>
      </c>
      <c r="X597" s="55" t="s">
        <v>14</v>
      </c>
      <c r="Y597" s="55" t="s">
        <v>15</v>
      </c>
    </row>
    <row r="598" spans="1:25" customFormat="1" x14ac:dyDescent="0.3">
      <c r="A598" s="56" t="s">
        <v>16</v>
      </c>
      <c r="B598" s="57">
        <v>493.82014080789997</v>
      </c>
      <c r="C598" s="57">
        <v>493.82014080789997</v>
      </c>
      <c r="D598" s="57">
        <v>245.4810410879</v>
      </c>
      <c r="E598" s="57">
        <v>245.4810410879</v>
      </c>
      <c r="F598" s="57">
        <v>35.728091361499999</v>
      </c>
      <c r="G598" s="57">
        <v>35.728091361499999</v>
      </c>
      <c r="H598" s="57">
        <v>84.161209593199999</v>
      </c>
      <c r="I598" s="57">
        <v>84.161209593199999</v>
      </c>
      <c r="J598" s="57">
        <v>2.8536218769000001</v>
      </c>
      <c r="K598" s="57">
        <v>2.8536218769000001</v>
      </c>
      <c r="L598" s="57">
        <v>22.161374850400001</v>
      </c>
      <c r="M598" s="57">
        <v>22.161374850400001</v>
      </c>
      <c r="N598" s="57">
        <v>3.4790137578999998</v>
      </c>
      <c r="O598" s="57">
        <v>3.4790137578999998</v>
      </c>
      <c r="P598" s="57">
        <v>3.6228701829999999</v>
      </c>
      <c r="Q598" s="57">
        <v>3.6228701829999999</v>
      </c>
      <c r="R598" s="57">
        <v>69.129680771400004</v>
      </c>
      <c r="S598" s="57">
        <v>69.129680771400004</v>
      </c>
      <c r="T598" s="57">
        <v>2.1710714390999999</v>
      </c>
      <c r="U598" s="57">
        <v>2.1710714390999999</v>
      </c>
      <c r="V598" s="57">
        <v>3.3403383364999999</v>
      </c>
      <c r="W598" s="57">
        <v>3.3403383364999999</v>
      </c>
      <c r="X598" s="57">
        <v>21.691827550100001</v>
      </c>
      <c r="Y598" s="57">
        <v>21.691827550100001</v>
      </c>
    </row>
    <row r="599" spans="1:25" customFormat="1" ht="25.5" customHeight="1" x14ac:dyDescent="0.3">
      <c r="A599" s="72" t="s">
        <v>252</v>
      </c>
      <c r="B599" s="59">
        <v>26.291038619599998</v>
      </c>
      <c r="C599" s="60">
        <v>5.3240110005613198E-2</v>
      </c>
      <c r="D599" s="59">
        <v>14.703630073199999</v>
      </c>
      <c r="E599" s="60">
        <v>5.9897212461043098E-2</v>
      </c>
      <c r="F599" s="59">
        <v>1.6812292042000001</v>
      </c>
      <c r="G599" s="60">
        <v>4.7056227750572298E-2</v>
      </c>
      <c r="H599" s="59">
        <v>0.80450683950000001</v>
      </c>
      <c r="I599" s="60">
        <v>9.5591168828091794E-3</v>
      </c>
      <c r="J599" s="61">
        <v>0</v>
      </c>
      <c r="K599" s="62">
        <v>0</v>
      </c>
      <c r="L599" s="61">
        <v>1.7810099580000001</v>
      </c>
      <c r="M599" s="62">
        <v>8.0365499434158707</v>
      </c>
      <c r="N599" s="61">
        <v>0</v>
      </c>
      <c r="O599" s="62">
        <v>0</v>
      </c>
      <c r="P599" s="61">
        <v>0</v>
      </c>
      <c r="Q599" s="62">
        <v>0</v>
      </c>
      <c r="R599" s="59">
        <v>6.9463985136999904</v>
      </c>
      <c r="S599" s="60">
        <v>0.10048359020592799</v>
      </c>
      <c r="T599" s="61">
        <v>0</v>
      </c>
      <c r="U599" s="62">
        <v>0</v>
      </c>
      <c r="V599" s="61">
        <v>0</v>
      </c>
      <c r="W599" s="62">
        <v>0</v>
      </c>
      <c r="X599" s="61">
        <v>0.374264031</v>
      </c>
      <c r="Y599" s="62">
        <v>1.7253688290467499</v>
      </c>
    </row>
    <row r="600" spans="1:25" customFormat="1" x14ac:dyDescent="0.3">
      <c r="A600" s="58" t="s">
        <v>253</v>
      </c>
      <c r="B600" s="65">
        <v>139.6812076006</v>
      </c>
      <c r="C600" s="66">
        <v>0.28285846618584398</v>
      </c>
      <c r="D600" s="65">
        <v>86.618916140699795</v>
      </c>
      <c r="E600" s="66">
        <v>0.35285379170965803</v>
      </c>
      <c r="F600" s="65">
        <v>3.2816337645</v>
      </c>
      <c r="G600" s="63">
        <v>9.1850239949739801E-2</v>
      </c>
      <c r="H600" s="65">
        <v>27.5143655743999</v>
      </c>
      <c r="I600" s="66">
        <v>0.326924550008168</v>
      </c>
      <c r="J600" s="67">
        <v>0</v>
      </c>
      <c r="K600" s="69">
        <v>0</v>
      </c>
      <c r="L600" s="67">
        <v>4.7636721807000004</v>
      </c>
      <c r="M600" s="69">
        <v>21.4953820006976</v>
      </c>
      <c r="N600" s="67">
        <v>0</v>
      </c>
      <c r="O600" s="69">
        <v>0</v>
      </c>
      <c r="P600" s="67">
        <v>1.2840540548999999</v>
      </c>
      <c r="Q600" s="69">
        <v>35.4430048563515</v>
      </c>
      <c r="R600" s="65">
        <v>12.908936415299999</v>
      </c>
      <c r="S600" s="66">
        <v>0.18673507921999</v>
      </c>
      <c r="T600" s="67">
        <v>0</v>
      </c>
      <c r="U600" s="69">
        <v>0</v>
      </c>
      <c r="V600" s="67">
        <v>0.605314939</v>
      </c>
      <c r="W600" s="69">
        <v>18.121366101921499</v>
      </c>
      <c r="X600" s="67">
        <v>2.7043145311000001</v>
      </c>
      <c r="Y600" s="69">
        <v>12.4669741397033</v>
      </c>
    </row>
    <row r="601" spans="1:25" customFormat="1" ht="22.8" x14ac:dyDescent="0.3">
      <c r="A601" s="72" t="s">
        <v>254</v>
      </c>
      <c r="B601" s="59">
        <v>12.0607833109</v>
      </c>
      <c r="C601" s="60">
        <v>2.4423433380356501E-2</v>
      </c>
      <c r="D601" s="59">
        <v>12.0607833109</v>
      </c>
      <c r="E601" s="60">
        <v>4.9131221121802897E-2</v>
      </c>
      <c r="F601" s="59">
        <v>0</v>
      </c>
      <c r="G601" s="60">
        <v>0</v>
      </c>
      <c r="H601" s="59">
        <v>0</v>
      </c>
      <c r="I601" s="60">
        <v>0</v>
      </c>
      <c r="J601" s="61">
        <v>0</v>
      </c>
      <c r="K601" s="62">
        <v>0</v>
      </c>
      <c r="L601" s="61">
        <v>0</v>
      </c>
      <c r="M601" s="62">
        <v>0</v>
      </c>
      <c r="N601" s="61">
        <v>0</v>
      </c>
      <c r="O601" s="62">
        <v>0</v>
      </c>
      <c r="P601" s="61">
        <v>0</v>
      </c>
      <c r="Q601" s="62">
        <v>0</v>
      </c>
      <c r="R601" s="59">
        <v>0</v>
      </c>
      <c r="S601" s="60">
        <v>0</v>
      </c>
      <c r="T601" s="61">
        <v>0</v>
      </c>
      <c r="U601" s="62">
        <v>0</v>
      </c>
      <c r="V601" s="61">
        <v>0</v>
      </c>
      <c r="W601" s="62">
        <v>0</v>
      </c>
      <c r="X601" s="61">
        <v>0</v>
      </c>
      <c r="Y601" s="62">
        <v>0</v>
      </c>
    </row>
    <row r="602" spans="1:25" customFormat="1" x14ac:dyDescent="0.3">
      <c r="A602" s="58" t="s">
        <v>255</v>
      </c>
      <c r="B602" s="65">
        <v>5.0226278396999904</v>
      </c>
      <c r="C602" s="66">
        <v>1.01709659542903E-2</v>
      </c>
      <c r="D602" s="65">
        <v>1.9355484700000001</v>
      </c>
      <c r="E602" s="66">
        <v>7.8847167236305409E-3</v>
      </c>
      <c r="F602" s="65">
        <v>0</v>
      </c>
      <c r="G602" s="66">
        <v>0</v>
      </c>
      <c r="H602" s="65">
        <v>1.2604875256000001</v>
      </c>
      <c r="I602" s="66">
        <v>1.49770604734969E-2</v>
      </c>
      <c r="J602" s="67">
        <v>0</v>
      </c>
      <c r="K602" s="69">
        <v>0</v>
      </c>
      <c r="L602" s="67">
        <v>0</v>
      </c>
      <c r="M602" s="69">
        <v>0</v>
      </c>
      <c r="N602" s="67">
        <v>0</v>
      </c>
      <c r="O602" s="69">
        <v>0</v>
      </c>
      <c r="P602" s="67">
        <v>0</v>
      </c>
      <c r="Q602" s="69">
        <v>0</v>
      </c>
      <c r="R602" s="65">
        <v>0</v>
      </c>
      <c r="S602" s="66">
        <v>0</v>
      </c>
      <c r="T602" s="67">
        <v>1.8265918441</v>
      </c>
      <c r="U602" s="70">
        <v>84.133198530638793</v>
      </c>
      <c r="V602" s="67">
        <v>0</v>
      </c>
      <c r="W602" s="69">
        <v>0</v>
      </c>
      <c r="X602" s="67">
        <v>0</v>
      </c>
      <c r="Y602" s="69">
        <v>0</v>
      </c>
    </row>
    <row r="603" spans="1:25" customFormat="1" x14ac:dyDescent="0.3">
      <c r="A603" s="58" t="s">
        <v>256</v>
      </c>
      <c r="B603" s="59">
        <v>19.7616560409</v>
      </c>
      <c r="C603" s="60">
        <v>4.00179223321461E-2</v>
      </c>
      <c r="D603" s="59">
        <v>19.7616560409</v>
      </c>
      <c r="E603" s="64">
        <v>8.0501760760513894E-2</v>
      </c>
      <c r="F603" s="59">
        <v>0</v>
      </c>
      <c r="G603" s="60">
        <v>0</v>
      </c>
      <c r="H603" s="59">
        <v>0</v>
      </c>
      <c r="I603" s="60">
        <v>0</v>
      </c>
      <c r="J603" s="61">
        <v>0</v>
      </c>
      <c r="K603" s="62">
        <v>0</v>
      </c>
      <c r="L603" s="61">
        <v>0</v>
      </c>
      <c r="M603" s="62">
        <v>0</v>
      </c>
      <c r="N603" s="61">
        <v>0</v>
      </c>
      <c r="O603" s="62">
        <v>0</v>
      </c>
      <c r="P603" s="61">
        <v>0</v>
      </c>
      <c r="Q603" s="62">
        <v>0</v>
      </c>
      <c r="R603" s="59">
        <v>0</v>
      </c>
      <c r="S603" s="60">
        <v>0</v>
      </c>
      <c r="T603" s="61">
        <v>0</v>
      </c>
      <c r="U603" s="62">
        <v>0</v>
      </c>
      <c r="V603" s="61">
        <v>0</v>
      </c>
      <c r="W603" s="62">
        <v>0</v>
      </c>
      <c r="X603" s="61">
        <v>0</v>
      </c>
      <c r="Y603" s="62">
        <v>0</v>
      </c>
    </row>
    <row r="604" spans="1:25" customFormat="1" x14ac:dyDescent="0.3">
      <c r="A604" s="58" t="s">
        <v>257</v>
      </c>
      <c r="B604" s="65">
        <v>4.6720708403</v>
      </c>
      <c r="C604" s="66">
        <v>9.4610779395437293E-3</v>
      </c>
      <c r="D604" s="65">
        <v>2.1246614349000001</v>
      </c>
      <c r="E604" s="66">
        <v>8.6550937925149903E-3</v>
      </c>
      <c r="F604" s="65">
        <v>0</v>
      </c>
      <c r="G604" s="66">
        <v>0</v>
      </c>
      <c r="H604" s="65">
        <v>0.50740881169999896</v>
      </c>
      <c r="I604" s="66">
        <v>6.0290104449852999E-3</v>
      </c>
      <c r="J604" s="67">
        <v>0</v>
      </c>
      <c r="K604" s="69">
        <v>0</v>
      </c>
      <c r="L604" s="67">
        <v>0</v>
      </c>
      <c r="M604" s="69">
        <v>0</v>
      </c>
      <c r="N604" s="67">
        <v>0.31890669500000002</v>
      </c>
      <c r="O604" s="69">
        <v>9.1665833248241704</v>
      </c>
      <c r="P604" s="67">
        <v>1.7210938987</v>
      </c>
      <c r="Q604" s="70">
        <v>47.506364063942499</v>
      </c>
      <c r="R604" s="65">
        <v>0</v>
      </c>
      <c r="S604" s="66">
        <v>0</v>
      </c>
      <c r="T604" s="67">
        <v>0</v>
      </c>
      <c r="U604" s="69">
        <v>0</v>
      </c>
      <c r="V604" s="67">
        <v>0</v>
      </c>
      <c r="W604" s="69">
        <v>0</v>
      </c>
      <c r="X604" s="67">
        <v>0</v>
      </c>
      <c r="Y604" s="69">
        <v>0</v>
      </c>
    </row>
    <row r="605" spans="1:25" customFormat="1" x14ac:dyDescent="0.3">
      <c r="A605" s="58" t="s">
        <v>258</v>
      </c>
      <c r="B605" s="59">
        <v>7.0591323801000003</v>
      </c>
      <c r="C605" s="60">
        <v>1.42949462704197E-2</v>
      </c>
      <c r="D605" s="59">
        <v>7.0591323800999897</v>
      </c>
      <c r="E605" s="60">
        <v>2.8756324108843601E-2</v>
      </c>
      <c r="F605" s="59">
        <v>0</v>
      </c>
      <c r="G605" s="60">
        <v>0</v>
      </c>
      <c r="H605" s="59">
        <v>0</v>
      </c>
      <c r="I605" s="60">
        <v>0</v>
      </c>
      <c r="J605" s="61">
        <v>0</v>
      </c>
      <c r="K605" s="62">
        <v>0</v>
      </c>
      <c r="L605" s="61">
        <v>0</v>
      </c>
      <c r="M605" s="62">
        <v>0</v>
      </c>
      <c r="N605" s="61">
        <v>0</v>
      </c>
      <c r="O605" s="62">
        <v>0</v>
      </c>
      <c r="P605" s="61">
        <v>0</v>
      </c>
      <c r="Q605" s="62">
        <v>0</v>
      </c>
      <c r="R605" s="59">
        <v>0</v>
      </c>
      <c r="S605" s="60">
        <v>0</v>
      </c>
      <c r="T605" s="61">
        <v>0</v>
      </c>
      <c r="U605" s="62">
        <v>0</v>
      </c>
      <c r="V605" s="61">
        <v>0</v>
      </c>
      <c r="W605" s="62">
        <v>0</v>
      </c>
      <c r="X605" s="61">
        <v>0</v>
      </c>
      <c r="Y605" s="62">
        <v>0</v>
      </c>
    </row>
    <row r="606" spans="1:25" customFormat="1" x14ac:dyDescent="0.3">
      <c r="A606" s="58" t="s">
        <v>259</v>
      </c>
      <c r="B606" s="65">
        <v>0.80154546510000102</v>
      </c>
      <c r="C606" s="66">
        <v>1.62315263972153E-3</v>
      </c>
      <c r="D606" s="65">
        <v>0</v>
      </c>
      <c r="E606" s="66">
        <v>0</v>
      </c>
      <c r="F606" s="65">
        <v>0.80154546510000002</v>
      </c>
      <c r="G606" s="64">
        <v>2.2434600745667901E-2</v>
      </c>
      <c r="H606" s="65">
        <v>0</v>
      </c>
      <c r="I606" s="66">
        <v>0</v>
      </c>
      <c r="J606" s="67">
        <v>0</v>
      </c>
      <c r="K606" s="69">
        <v>0</v>
      </c>
      <c r="L606" s="67">
        <v>0</v>
      </c>
      <c r="M606" s="69">
        <v>0</v>
      </c>
      <c r="N606" s="67">
        <v>0</v>
      </c>
      <c r="O606" s="69">
        <v>0</v>
      </c>
      <c r="P606" s="67">
        <v>0</v>
      </c>
      <c r="Q606" s="69">
        <v>0</v>
      </c>
      <c r="R606" s="65">
        <v>0</v>
      </c>
      <c r="S606" s="66">
        <v>0</v>
      </c>
      <c r="T606" s="67">
        <v>0</v>
      </c>
      <c r="U606" s="69">
        <v>0</v>
      </c>
      <c r="V606" s="67">
        <v>0</v>
      </c>
      <c r="W606" s="69">
        <v>0</v>
      </c>
      <c r="X606" s="67">
        <v>0</v>
      </c>
      <c r="Y606" s="69">
        <v>0</v>
      </c>
    </row>
    <row r="607" spans="1:25" customFormat="1" x14ac:dyDescent="0.3">
      <c r="A607" s="58" t="s">
        <v>260</v>
      </c>
      <c r="B607" s="59">
        <v>44.2619530152</v>
      </c>
      <c r="C607" s="60">
        <v>8.9631728958617402E-2</v>
      </c>
      <c r="D607" s="59">
        <v>17.372492983800001</v>
      </c>
      <c r="E607" s="60">
        <v>7.0769184075520505E-2</v>
      </c>
      <c r="F607" s="59">
        <v>8.2468622013999902</v>
      </c>
      <c r="G607" s="64">
        <v>0.230822915166599</v>
      </c>
      <c r="H607" s="59">
        <v>10.828947554899999</v>
      </c>
      <c r="I607" s="60">
        <v>0.128669105485087</v>
      </c>
      <c r="J607" s="61">
        <v>0</v>
      </c>
      <c r="K607" s="62">
        <v>0</v>
      </c>
      <c r="L607" s="61">
        <v>2.4666751884</v>
      </c>
      <c r="M607" s="62">
        <v>11.130515164565599</v>
      </c>
      <c r="N607" s="61">
        <v>0</v>
      </c>
      <c r="O607" s="62">
        <v>0</v>
      </c>
      <c r="P607" s="61">
        <v>0</v>
      </c>
      <c r="Q607" s="62">
        <v>0</v>
      </c>
      <c r="R607" s="59">
        <v>4.8080998879000001</v>
      </c>
      <c r="S607" s="60">
        <v>6.9551889061943803E-2</v>
      </c>
      <c r="T607" s="61">
        <v>0</v>
      </c>
      <c r="U607" s="62">
        <v>0</v>
      </c>
      <c r="V607" s="61">
        <v>0</v>
      </c>
      <c r="W607" s="62">
        <v>0</v>
      </c>
      <c r="X607" s="61">
        <v>0.53887519880000201</v>
      </c>
      <c r="Y607" s="62">
        <v>2.4842314348821</v>
      </c>
    </row>
    <row r="608" spans="1:25" customFormat="1" x14ac:dyDescent="0.3">
      <c r="A608" s="58" t="s">
        <v>261</v>
      </c>
      <c r="B608" s="65">
        <v>22.4057063706999</v>
      </c>
      <c r="C608" s="66">
        <v>4.5372200360325098E-2</v>
      </c>
      <c r="D608" s="65">
        <v>9.6604098599000192</v>
      </c>
      <c r="E608" s="66">
        <v>3.9352977391198501E-2</v>
      </c>
      <c r="F608" s="65">
        <v>0.81332049470000101</v>
      </c>
      <c r="G608" s="66">
        <v>2.2764174175181999E-2</v>
      </c>
      <c r="H608" s="65">
        <v>6.1349223136999997</v>
      </c>
      <c r="I608" s="66">
        <v>7.2894892354252505E-2</v>
      </c>
      <c r="J608" s="67">
        <v>0.38378541199999999</v>
      </c>
      <c r="K608" s="69">
        <v>13.449063280133</v>
      </c>
      <c r="L608" s="67">
        <v>2.8241774166</v>
      </c>
      <c r="M608" s="69">
        <v>12.7436922829227</v>
      </c>
      <c r="N608" s="67">
        <v>0</v>
      </c>
      <c r="O608" s="69">
        <v>0</v>
      </c>
      <c r="P608" s="67">
        <v>0</v>
      </c>
      <c r="Q608" s="69">
        <v>0</v>
      </c>
      <c r="R608" s="65">
        <v>2.5890908738</v>
      </c>
      <c r="S608" s="66">
        <v>3.7452666422136099E-2</v>
      </c>
      <c r="T608" s="67">
        <v>0</v>
      </c>
      <c r="U608" s="69">
        <v>0</v>
      </c>
      <c r="V608" s="67">
        <v>0</v>
      </c>
      <c r="W608" s="69">
        <v>0</v>
      </c>
      <c r="X608" s="67">
        <v>0</v>
      </c>
      <c r="Y608" s="69">
        <v>0</v>
      </c>
    </row>
    <row r="609" spans="1:25" customFormat="1" x14ac:dyDescent="0.3">
      <c r="A609" s="58" t="s">
        <v>262</v>
      </c>
      <c r="B609" s="59">
        <v>3.7488532439000002</v>
      </c>
      <c r="C609" s="60">
        <v>7.5915357315454899E-3</v>
      </c>
      <c r="D609" s="59">
        <v>2.8954959355000001</v>
      </c>
      <c r="E609" s="60">
        <v>1.1795191688400901E-2</v>
      </c>
      <c r="F609" s="59">
        <v>0</v>
      </c>
      <c r="G609" s="60">
        <v>0</v>
      </c>
      <c r="H609" s="59">
        <v>0</v>
      </c>
      <c r="I609" s="60">
        <v>0</v>
      </c>
      <c r="J609" s="61">
        <v>0</v>
      </c>
      <c r="K609" s="62">
        <v>0</v>
      </c>
      <c r="L609" s="61">
        <v>0</v>
      </c>
      <c r="M609" s="62">
        <v>0</v>
      </c>
      <c r="N609" s="61">
        <v>0</v>
      </c>
      <c r="O609" s="62">
        <v>0</v>
      </c>
      <c r="P609" s="61">
        <v>0</v>
      </c>
      <c r="Q609" s="62">
        <v>0</v>
      </c>
      <c r="R609" s="59">
        <v>0.85335730839999901</v>
      </c>
      <c r="S609" s="60">
        <v>1.23442969630065E-2</v>
      </c>
      <c r="T609" s="61">
        <v>0</v>
      </c>
      <c r="U609" s="62">
        <v>0</v>
      </c>
      <c r="V609" s="61">
        <v>0</v>
      </c>
      <c r="W609" s="62">
        <v>0</v>
      </c>
      <c r="X609" s="61">
        <v>0</v>
      </c>
      <c r="Y609" s="62">
        <v>0</v>
      </c>
    </row>
    <row r="610" spans="1:25" customFormat="1" x14ac:dyDescent="0.3">
      <c r="A610" s="58" t="s">
        <v>263</v>
      </c>
      <c r="B610" s="65">
        <v>54.120612889300098</v>
      </c>
      <c r="C610" s="66">
        <v>0.10959579899021001</v>
      </c>
      <c r="D610" s="65">
        <v>11.9474726981</v>
      </c>
      <c r="E610" s="63">
        <v>4.8669635117857997E-2</v>
      </c>
      <c r="F610" s="65">
        <v>5.1199871958999896</v>
      </c>
      <c r="G610" s="66">
        <v>0.143304246064966</v>
      </c>
      <c r="H610" s="65">
        <v>10.088577475699999</v>
      </c>
      <c r="I610" s="66">
        <v>0.119872058926719</v>
      </c>
      <c r="J610" s="67">
        <v>0.82009909409999904</v>
      </c>
      <c r="K610" s="69">
        <v>28.738884459033699</v>
      </c>
      <c r="L610" s="67">
        <v>3.6400530947999998</v>
      </c>
      <c r="M610" s="69">
        <v>16.4252133244084</v>
      </c>
      <c r="N610" s="67">
        <v>1.6163481718999999</v>
      </c>
      <c r="O610" s="69">
        <v>46.459953434494601</v>
      </c>
      <c r="P610" s="67">
        <v>0</v>
      </c>
      <c r="Q610" s="69">
        <v>0</v>
      </c>
      <c r="R610" s="65">
        <v>12.170472542400001</v>
      </c>
      <c r="S610" s="66">
        <v>0.17605278089805801</v>
      </c>
      <c r="T610" s="67">
        <v>0</v>
      </c>
      <c r="U610" s="69">
        <v>0</v>
      </c>
      <c r="V610" s="67">
        <v>0</v>
      </c>
      <c r="W610" s="69">
        <v>0</v>
      </c>
      <c r="X610" s="67">
        <v>8.7176026163999794</v>
      </c>
      <c r="Y610" s="70">
        <v>40.188419331038901</v>
      </c>
    </row>
    <row r="611" spans="1:25" customFormat="1" x14ac:dyDescent="0.3">
      <c r="A611" s="58" t="s">
        <v>264</v>
      </c>
      <c r="B611" s="59">
        <v>0.86893998819999996</v>
      </c>
      <c r="C611" s="60">
        <v>1.7596284889846701E-3</v>
      </c>
      <c r="D611" s="59">
        <v>0.68745289439999901</v>
      </c>
      <c r="E611" s="60">
        <v>2.8004317211358198E-3</v>
      </c>
      <c r="F611" s="59">
        <v>0</v>
      </c>
      <c r="G611" s="60">
        <v>0</v>
      </c>
      <c r="H611" s="59">
        <v>0</v>
      </c>
      <c r="I611" s="60">
        <v>0</v>
      </c>
      <c r="J611" s="61">
        <v>0</v>
      </c>
      <c r="K611" s="62">
        <v>0</v>
      </c>
      <c r="L611" s="61">
        <v>0</v>
      </c>
      <c r="M611" s="62">
        <v>0</v>
      </c>
      <c r="N611" s="61">
        <v>0</v>
      </c>
      <c r="O611" s="62">
        <v>0</v>
      </c>
      <c r="P611" s="61">
        <v>0</v>
      </c>
      <c r="Q611" s="62">
        <v>0</v>
      </c>
      <c r="R611" s="59">
        <v>0.1814870938</v>
      </c>
      <c r="S611" s="60">
        <v>2.62531363916097E-3</v>
      </c>
      <c r="T611" s="61">
        <v>0</v>
      </c>
      <c r="U611" s="62">
        <v>0</v>
      </c>
      <c r="V611" s="61">
        <v>0</v>
      </c>
      <c r="W611" s="62">
        <v>0</v>
      </c>
      <c r="X611" s="61">
        <v>0</v>
      </c>
      <c r="Y611" s="62">
        <v>0</v>
      </c>
    </row>
    <row r="612" spans="1:25" customFormat="1" x14ac:dyDescent="0.3">
      <c r="A612" s="58" t="s">
        <v>269</v>
      </c>
      <c r="B612" s="65">
        <v>15.865763509400001</v>
      </c>
      <c r="C612" s="66">
        <v>3.2128627810609899E-2</v>
      </c>
      <c r="D612" s="65">
        <v>11.191012587499999</v>
      </c>
      <c r="E612" s="66">
        <v>4.5588093230763203E-2</v>
      </c>
      <c r="F612" s="65">
        <v>2.3446712807000001</v>
      </c>
      <c r="G612" s="66">
        <v>6.5625427817467399E-2</v>
      </c>
      <c r="H612" s="65">
        <v>2.33007964119999</v>
      </c>
      <c r="I612" s="66">
        <v>2.7685909606844201E-2</v>
      </c>
      <c r="J612" s="67">
        <v>0</v>
      </c>
      <c r="K612" s="69">
        <v>0</v>
      </c>
      <c r="L612" s="67">
        <v>0</v>
      </c>
      <c r="M612" s="69">
        <v>0</v>
      </c>
      <c r="N612" s="67">
        <v>0</v>
      </c>
      <c r="O612" s="69">
        <v>0</v>
      </c>
      <c r="P612" s="67">
        <v>0</v>
      </c>
      <c r="Q612" s="69">
        <v>0</v>
      </c>
      <c r="R612" s="65">
        <v>0</v>
      </c>
      <c r="S612" s="66">
        <v>0</v>
      </c>
      <c r="T612" s="67">
        <v>0</v>
      </c>
      <c r="U612" s="69">
        <v>0</v>
      </c>
      <c r="V612" s="67">
        <v>0</v>
      </c>
      <c r="W612" s="69">
        <v>0</v>
      </c>
      <c r="X612" s="67">
        <v>0</v>
      </c>
      <c r="Y612" s="69">
        <v>0</v>
      </c>
    </row>
    <row r="613" spans="1:25" customFormat="1" x14ac:dyDescent="0.3">
      <c r="A613" s="58" t="s">
        <v>266</v>
      </c>
      <c r="B613" s="59">
        <v>95.508681469899997</v>
      </c>
      <c r="C613" s="60">
        <v>0.19340782924253699</v>
      </c>
      <c r="D613" s="59">
        <v>30.681430548800002</v>
      </c>
      <c r="E613" s="63">
        <v>0.124984929234571</v>
      </c>
      <c r="F613" s="59">
        <v>6.4694454678999902</v>
      </c>
      <c r="G613" s="60">
        <v>0.18107447729131601</v>
      </c>
      <c r="H613" s="59">
        <v>19.8326028404</v>
      </c>
      <c r="I613" s="60">
        <v>0.23565016396820401</v>
      </c>
      <c r="J613" s="61">
        <v>1.6497373708</v>
      </c>
      <c r="K613" s="70">
        <v>57.812052260833298</v>
      </c>
      <c r="L613" s="61">
        <v>2.8270532058</v>
      </c>
      <c r="M613" s="62">
        <v>12.756668865916399</v>
      </c>
      <c r="N613" s="61">
        <v>1.543758891</v>
      </c>
      <c r="O613" s="62">
        <v>44.373463240681303</v>
      </c>
      <c r="P613" s="61">
        <v>0</v>
      </c>
      <c r="Q613" s="62">
        <v>0</v>
      </c>
      <c r="R613" s="59">
        <v>20.870696590300099</v>
      </c>
      <c r="S613" s="64">
        <v>0.30190645114239401</v>
      </c>
      <c r="T613" s="61">
        <v>0</v>
      </c>
      <c r="U613" s="62">
        <v>0</v>
      </c>
      <c r="V613" s="61">
        <v>2.7350233975</v>
      </c>
      <c r="W613" s="70">
        <v>81.878633898078505</v>
      </c>
      <c r="X613" s="61">
        <v>8.8989331574000108</v>
      </c>
      <c r="Y613" s="70">
        <v>41.024358767590201</v>
      </c>
    </row>
    <row r="614" spans="1:25" customFormat="1" x14ac:dyDescent="0.3">
      <c r="A614" s="58" t="s">
        <v>272</v>
      </c>
      <c r="B614" s="65">
        <v>2.7153813453999902</v>
      </c>
      <c r="C614" s="66">
        <v>5.4987253880685802E-3</v>
      </c>
      <c r="D614" s="65">
        <v>1.9161720222</v>
      </c>
      <c r="E614" s="66">
        <v>7.8057841603901001E-3</v>
      </c>
      <c r="F614" s="65">
        <v>0</v>
      </c>
      <c r="G614" s="66">
        <v>0</v>
      </c>
      <c r="H614" s="65">
        <v>0</v>
      </c>
      <c r="I614" s="66">
        <v>0</v>
      </c>
      <c r="J614" s="67">
        <v>0</v>
      </c>
      <c r="K614" s="69">
        <v>0</v>
      </c>
      <c r="L614" s="67">
        <v>0</v>
      </c>
      <c r="M614" s="69">
        <v>0</v>
      </c>
      <c r="N614" s="67">
        <v>0</v>
      </c>
      <c r="O614" s="69">
        <v>0</v>
      </c>
      <c r="P614" s="67">
        <v>0.61772222940000099</v>
      </c>
      <c r="Q614" s="70">
        <v>17.050631079706001</v>
      </c>
      <c r="R614" s="65">
        <v>0.1814870938</v>
      </c>
      <c r="S614" s="66">
        <v>2.62531363916097E-3</v>
      </c>
      <c r="T614" s="67">
        <v>0</v>
      </c>
      <c r="U614" s="69">
        <v>0</v>
      </c>
      <c r="V614" s="67">
        <v>0</v>
      </c>
      <c r="W614" s="69">
        <v>0</v>
      </c>
      <c r="X614" s="67">
        <v>0</v>
      </c>
      <c r="Y614" s="69">
        <v>0</v>
      </c>
    </row>
    <row r="615" spans="1:25" customFormat="1" x14ac:dyDescent="0.3">
      <c r="A615" s="58" t="s">
        <v>273</v>
      </c>
      <c r="B615" s="59">
        <v>14.455752330899999</v>
      </c>
      <c r="C615" s="60">
        <v>2.92733145862582E-2</v>
      </c>
      <c r="D615" s="59">
        <v>2.8104269029000002</v>
      </c>
      <c r="E615" s="60">
        <v>1.1448651555513299E-2</v>
      </c>
      <c r="F615" s="59">
        <v>5.4256373961000097</v>
      </c>
      <c r="G615" s="64">
        <v>0.15185914470501399</v>
      </c>
      <c r="H615" s="59">
        <v>3.0555818396999999</v>
      </c>
      <c r="I615" s="60">
        <v>3.6306296623698803E-2</v>
      </c>
      <c r="J615" s="61">
        <v>0</v>
      </c>
      <c r="K615" s="62">
        <v>0</v>
      </c>
      <c r="L615" s="61">
        <v>2.3786602079999999</v>
      </c>
      <c r="M615" s="62">
        <v>10.7333602904021</v>
      </c>
      <c r="N615" s="61">
        <v>0</v>
      </c>
      <c r="O615" s="62">
        <v>0</v>
      </c>
      <c r="P615" s="61">
        <v>0</v>
      </c>
      <c r="Q615" s="62">
        <v>0</v>
      </c>
      <c r="R615" s="59">
        <v>0.7854459842</v>
      </c>
      <c r="S615" s="60">
        <v>1.13619211811108E-2</v>
      </c>
      <c r="T615" s="61">
        <v>0</v>
      </c>
      <c r="U615" s="62">
        <v>0</v>
      </c>
      <c r="V615" s="61">
        <v>0</v>
      </c>
      <c r="W615" s="62">
        <v>0</v>
      </c>
      <c r="X615" s="61">
        <v>0</v>
      </c>
      <c r="Y615" s="62">
        <v>0</v>
      </c>
    </row>
    <row r="616" spans="1:25" customFormat="1" x14ac:dyDescent="0.3">
      <c r="A616" s="58" t="s">
        <v>275</v>
      </c>
      <c r="B616" s="65">
        <v>24.518434547799998</v>
      </c>
      <c r="C616" s="66">
        <v>4.9650535734908102E-2</v>
      </c>
      <c r="D616" s="65">
        <v>12.0543468041</v>
      </c>
      <c r="E616" s="66">
        <v>4.9105001146641201E-2</v>
      </c>
      <c r="F616" s="65">
        <v>1.543758891</v>
      </c>
      <c r="G616" s="66">
        <v>4.3208546333474998E-2</v>
      </c>
      <c r="H616" s="65">
        <v>1.8037291764000001</v>
      </c>
      <c r="I616" s="66">
        <v>2.1431835225734899E-2</v>
      </c>
      <c r="J616" s="67">
        <v>0</v>
      </c>
      <c r="K616" s="69">
        <v>0</v>
      </c>
      <c r="L616" s="67">
        <v>1.4800735980999999</v>
      </c>
      <c r="M616" s="69">
        <v>6.6786181276712897</v>
      </c>
      <c r="N616" s="67">
        <v>0</v>
      </c>
      <c r="O616" s="69">
        <v>0</v>
      </c>
      <c r="P616" s="67">
        <v>0</v>
      </c>
      <c r="Q616" s="69">
        <v>0</v>
      </c>
      <c r="R616" s="65">
        <v>6.8342084677999999</v>
      </c>
      <c r="S616" s="66">
        <v>9.8860697627109806E-2</v>
      </c>
      <c r="T616" s="67">
        <v>0.34447959500000003</v>
      </c>
      <c r="U616" s="69">
        <v>15.866801469361199</v>
      </c>
      <c r="V616" s="67">
        <v>0</v>
      </c>
      <c r="W616" s="69">
        <v>0</v>
      </c>
      <c r="X616" s="67">
        <v>0.45783801540000002</v>
      </c>
      <c r="Y616" s="69">
        <v>2.1106474977387899</v>
      </c>
    </row>
    <row r="617" spans="1:25" customFormat="1" x14ac:dyDescent="0.3">
      <c r="A617" s="58" t="s">
        <v>274</v>
      </c>
      <c r="B617" s="59">
        <v>0</v>
      </c>
      <c r="C617" s="60">
        <v>0</v>
      </c>
      <c r="D617" s="59">
        <v>0</v>
      </c>
      <c r="E617" s="60">
        <v>0</v>
      </c>
      <c r="F617" s="59">
        <v>0</v>
      </c>
      <c r="G617" s="60">
        <v>0</v>
      </c>
      <c r="H617" s="59">
        <v>0</v>
      </c>
      <c r="I617" s="60">
        <v>0</v>
      </c>
      <c r="J617" s="61">
        <v>0</v>
      </c>
      <c r="K617" s="62">
        <v>0</v>
      </c>
      <c r="L617" s="61">
        <v>0</v>
      </c>
      <c r="M617" s="62">
        <v>0</v>
      </c>
      <c r="N617" s="61">
        <v>0</v>
      </c>
      <c r="O617" s="62">
        <v>0</v>
      </c>
      <c r="P617" s="61">
        <v>0</v>
      </c>
      <c r="Q617" s="62">
        <v>0</v>
      </c>
      <c r="R617" s="59">
        <v>0</v>
      </c>
      <c r="S617" s="60">
        <v>0</v>
      </c>
      <c r="T617" s="61">
        <v>0</v>
      </c>
      <c r="U617" s="62">
        <v>0</v>
      </c>
      <c r="V617" s="61">
        <v>0</v>
      </c>
      <c r="W617" s="62">
        <v>0</v>
      </c>
      <c r="X617" s="61">
        <v>0</v>
      </c>
      <c r="Y617" s="62">
        <v>0</v>
      </c>
    </row>
    <row r="618" spans="1:25" customFormat="1" x14ac:dyDescent="0.3">
      <c r="A618" s="71" t="s">
        <v>1</v>
      </c>
    </row>
    <row r="619" spans="1:25" customFormat="1" x14ac:dyDescent="0.3">
      <c r="A619" s="71" t="s">
        <v>1</v>
      </c>
    </row>
    <row r="620" spans="1:25" customFormat="1" x14ac:dyDescent="0.3">
      <c r="A620" s="53" t="s">
        <v>407</v>
      </c>
    </row>
    <row r="621" spans="1:25" customFormat="1" x14ac:dyDescent="0.3">
      <c r="A621" s="54" t="s">
        <v>1</v>
      </c>
    </row>
    <row r="622" spans="1:25" customFormat="1" ht="25.5" customHeight="1" x14ac:dyDescent="0.3">
      <c r="A622" s="115" t="s">
        <v>1</v>
      </c>
      <c r="B622" s="114" t="s">
        <v>501</v>
      </c>
      <c r="C622" s="114" t="s">
        <v>1</v>
      </c>
      <c r="D622" s="114" t="s">
        <v>53</v>
      </c>
      <c r="E622" s="114" t="s">
        <v>1</v>
      </c>
      <c r="F622" s="114" t="s">
        <v>54</v>
      </c>
      <c r="G622" s="114" t="s">
        <v>1</v>
      </c>
      <c r="H622" s="117" t="s">
        <v>55</v>
      </c>
      <c r="I622" s="117" t="s">
        <v>1</v>
      </c>
      <c r="J622" s="117" t="s">
        <v>56</v>
      </c>
      <c r="K622" s="117" t="s">
        <v>1</v>
      </c>
      <c r="L622" s="117" t="s">
        <v>57</v>
      </c>
      <c r="M622" s="117" t="s">
        <v>1</v>
      </c>
      <c r="N622" s="117" t="s">
        <v>58</v>
      </c>
      <c r="O622" s="117" t="s">
        <v>1</v>
      </c>
      <c r="P622" s="117" t="s">
        <v>59</v>
      </c>
      <c r="Q622" s="117" t="s">
        <v>1</v>
      </c>
      <c r="R622" s="117" t="s">
        <v>60</v>
      </c>
      <c r="S622" s="117" t="s">
        <v>1</v>
      </c>
      <c r="T622" s="114" t="s">
        <v>61</v>
      </c>
      <c r="U622" s="114" t="s">
        <v>1</v>
      </c>
      <c r="V622" s="114" t="s">
        <v>62</v>
      </c>
      <c r="W622" s="114" t="s">
        <v>1</v>
      </c>
      <c r="X622" s="114" t="s">
        <v>63</v>
      </c>
      <c r="Y622" s="114" t="s">
        <v>1</v>
      </c>
    </row>
    <row r="623" spans="1:25" customFormat="1" x14ac:dyDescent="0.3">
      <c r="A623" s="116" t="s">
        <v>1</v>
      </c>
      <c r="B623" s="55" t="s">
        <v>14</v>
      </c>
      <c r="C623" s="55" t="s">
        <v>15</v>
      </c>
      <c r="D623" s="55" t="s">
        <v>14</v>
      </c>
      <c r="E623" s="55" t="s">
        <v>15</v>
      </c>
      <c r="F623" s="55" t="s">
        <v>14</v>
      </c>
      <c r="G623" s="55" t="s">
        <v>15</v>
      </c>
      <c r="H623" s="55" t="s">
        <v>14</v>
      </c>
      <c r="I623" s="55" t="s">
        <v>15</v>
      </c>
      <c r="J623" s="55" t="s">
        <v>14</v>
      </c>
      <c r="K623" s="55" t="s">
        <v>15</v>
      </c>
      <c r="L623" s="55" t="s">
        <v>14</v>
      </c>
      <c r="M623" s="55" t="s">
        <v>15</v>
      </c>
      <c r="N623" s="55" t="s">
        <v>14</v>
      </c>
      <c r="O623" s="55" t="s">
        <v>15</v>
      </c>
      <c r="P623" s="55" t="s">
        <v>14</v>
      </c>
      <c r="Q623" s="55" t="s">
        <v>15</v>
      </c>
      <c r="R623" s="55" t="s">
        <v>14</v>
      </c>
      <c r="S623" s="55" t="s">
        <v>15</v>
      </c>
      <c r="T623" s="55" t="s">
        <v>14</v>
      </c>
      <c r="U623" s="55" t="s">
        <v>15</v>
      </c>
      <c r="V623" s="55" t="s">
        <v>14</v>
      </c>
      <c r="W623" s="55" t="s">
        <v>15</v>
      </c>
      <c r="X623" s="55" t="s">
        <v>14</v>
      </c>
      <c r="Y623" s="55" t="s">
        <v>15</v>
      </c>
    </row>
    <row r="624" spans="1:25" customFormat="1" x14ac:dyDescent="0.3">
      <c r="A624" s="56" t="s">
        <v>16</v>
      </c>
      <c r="B624" s="57">
        <v>680.08735143709998</v>
      </c>
      <c r="C624" s="57">
        <v>680.08735143709998</v>
      </c>
      <c r="D624" s="57">
        <v>340.98420175450002</v>
      </c>
      <c r="E624" s="57">
        <v>340.98420175450002</v>
      </c>
      <c r="F624" s="57">
        <v>50.3919737493</v>
      </c>
      <c r="G624" s="57">
        <v>50.3919737493</v>
      </c>
      <c r="H624" s="57">
        <v>102.0089572545</v>
      </c>
      <c r="I624" s="57">
        <v>102.0089572545</v>
      </c>
      <c r="J624" s="57">
        <v>4.7234399577000001</v>
      </c>
      <c r="K624" s="57">
        <v>4.7234399577000001</v>
      </c>
      <c r="L624" s="57">
        <v>22.161374850400001</v>
      </c>
      <c r="M624" s="57">
        <v>22.161374850400001</v>
      </c>
      <c r="N624" s="57">
        <v>8.9357493876999996</v>
      </c>
      <c r="O624" s="57">
        <v>8.9357493876999996</v>
      </c>
      <c r="P624" s="57">
        <v>5.4522300467000004</v>
      </c>
      <c r="Q624" s="57">
        <v>5.4522300467000004</v>
      </c>
      <c r="R624" s="57">
        <v>103.16167629810001</v>
      </c>
      <c r="S624" s="57">
        <v>103.16167629810001</v>
      </c>
      <c r="T624" s="57">
        <v>2.1710714390999999</v>
      </c>
      <c r="U624" s="57">
        <v>2.1710714390999999</v>
      </c>
      <c r="V624" s="57">
        <v>7.9677100285</v>
      </c>
      <c r="W624" s="57">
        <v>7.9677100285</v>
      </c>
      <c r="X624" s="57">
        <v>32.128966670600001</v>
      </c>
      <c r="Y624" s="57">
        <v>32.128966670600001</v>
      </c>
    </row>
    <row r="625" spans="1:25" customFormat="1" x14ac:dyDescent="0.3">
      <c r="A625" s="58" t="s">
        <v>276</v>
      </c>
      <c r="B625" s="59">
        <v>171.4594898327</v>
      </c>
      <c r="C625" s="60">
        <v>0.25211392252831499</v>
      </c>
      <c r="D625" s="59">
        <v>84.651752579699902</v>
      </c>
      <c r="E625" s="60">
        <v>0.248257110282919</v>
      </c>
      <c r="F625" s="59">
        <v>6.36451748879999</v>
      </c>
      <c r="G625" s="60">
        <v>0.12630022234222199</v>
      </c>
      <c r="H625" s="59">
        <v>36.419380914100003</v>
      </c>
      <c r="I625" s="64">
        <v>0.35702140178962999</v>
      </c>
      <c r="J625" s="61">
        <v>1.6617225215</v>
      </c>
      <c r="K625" s="62">
        <v>35.180346027075302</v>
      </c>
      <c r="L625" s="61">
        <v>4.4304963233999999</v>
      </c>
      <c r="M625" s="62">
        <v>19.991974114006901</v>
      </c>
      <c r="N625" s="61">
        <v>0.88364190840000001</v>
      </c>
      <c r="O625" s="62">
        <v>9.8888394253349006</v>
      </c>
      <c r="P625" s="61">
        <v>0.49860807070000002</v>
      </c>
      <c r="Q625" s="62">
        <v>9.1450299497503007</v>
      </c>
      <c r="R625" s="59">
        <v>29.0363102297</v>
      </c>
      <c r="S625" s="60">
        <v>0.28146411799082799</v>
      </c>
      <c r="T625" s="61">
        <v>0.34447959500000003</v>
      </c>
      <c r="U625" s="62">
        <v>15.866801469361199</v>
      </c>
      <c r="V625" s="61">
        <v>0</v>
      </c>
      <c r="W625" s="62">
        <v>0</v>
      </c>
      <c r="X625" s="61">
        <v>7.16858020140001</v>
      </c>
      <c r="Y625" s="62">
        <v>22.3118915553537</v>
      </c>
    </row>
    <row r="626" spans="1:25" customFormat="1" x14ac:dyDescent="0.3">
      <c r="A626" s="58" t="s">
        <v>277</v>
      </c>
      <c r="B626" s="65">
        <v>136.97410194450001</v>
      </c>
      <c r="C626" s="66">
        <v>0.20140663056746799</v>
      </c>
      <c r="D626" s="65">
        <v>41.542877136099897</v>
      </c>
      <c r="E626" s="63">
        <v>0.12183226355457299</v>
      </c>
      <c r="F626" s="65">
        <v>8.9817938232999897</v>
      </c>
      <c r="G626" s="66">
        <v>0.17823857957984399</v>
      </c>
      <c r="H626" s="65">
        <v>38.720764515500001</v>
      </c>
      <c r="I626" s="64">
        <v>0.37958200493017902</v>
      </c>
      <c r="J626" s="67">
        <v>0.38378541200000099</v>
      </c>
      <c r="K626" s="69">
        <v>8.1251252357800201</v>
      </c>
      <c r="L626" s="67">
        <v>7.08155198900001</v>
      </c>
      <c r="M626" s="69">
        <v>31.954479524866599</v>
      </c>
      <c r="N626" s="67">
        <v>0.31890669500000002</v>
      </c>
      <c r="O626" s="69">
        <v>3.5688858445266298</v>
      </c>
      <c r="P626" s="67">
        <v>0</v>
      </c>
      <c r="Q626" s="69">
        <v>0</v>
      </c>
      <c r="R626" s="65">
        <v>32.157929721499997</v>
      </c>
      <c r="S626" s="64">
        <v>0.311723605853158</v>
      </c>
      <c r="T626" s="67">
        <v>0</v>
      </c>
      <c r="U626" s="69">
        <v>0</v>
      </c>
      <c r="V626" s="67">
        <v>2.7748880919999999</v>
      </c>
      <c r="W626" s="69">
        <v>34.826670173417398</v>
      </c>
      <c r="X626" s="67">
        <v>5.0116045601000003</v>
      </c>
      <c r="Y626" s="69">
        <v>15.598399448949399</v>
      </c>
    </row>
    <row r="627" spans="1:25" customFormat="1" x14ac:dyDescent="0.3">
      <c r="A627" s="58" t="s">
        <v>278</v>
      </c>
      <c r="B627" s="59">
        <v>5.9530548709</v>
      </c>
      <c r="C627" s="60">
        <v>8.7533680170944692E-3</v>
      </c>
      <c r="D627" s="59">
        <v>5.6085752759000096</v>
      </c>
      <c r="E627" s="60">
        <v>1.6448196857923699E-2</v>
      </c>
      <c r="F627" s="59">
        <v>0</v>
      </c>
      <c r="G627" s="60">
        <v>0</v>
      </c>
      <c r="H627" s="59">
        <v>0</v>
      </c>
      <c r="I627" s="60">
        <v>0</v>
      </c>
      <c r="J627" s="61">
        <v>0</v>
      </c>
      <c r="K627" s="62">
        <v>0</v>
      </c>
      <c r="L627" s="61">
        <v>0</v>
      </c>
      <c r="M627" s="62">
        <v>0</v>
      </c>
      <c r="N627" s="61">
        <v>0</v>
      </c>
      <c r="O627" s="62">
        <v>0</v>
      </c>
      <c r="P627" s="61">
        <v>0</v>
      </c>
      <c r="Q627" s="62">
        <v>0</v>
      </c>
      <c r="R627" s="59">
        <v>0.34447959500000003</v>
      </c>
      <c r="S627" s="60">
        <v>3.33922060363364E-3</v>
      </c>
      <c r="T627" s="61">
        <v>0</v>
      </c>
      <c r="U627" s="62">
        <v>0</v>
      </c>
      <c r="V627" s="61">
        <v>0</v>
      </c>
      <c r="W627" s="62">
        <v>0</v>
      </c>
      <c r="X627" s="61">
        <v>0</v>
      </c>
      <c r="Y627" s="62">
        <v>0</v>
      </c>
    </row>
    <row r="628" spans="1:25" customFormat="1" x14ac:dyDescent="0.3">
      <c r="A628" s="58" t="s">
        <v>279</v>
      </c>
      <c r="B628" s="65">
        <v>32.2666235740001</v>
      </c>
      <c r="C628" s="66">
        <v>4.7444822353800598E-2</v>
      </c>
      <c r="D628" s="65">
        <v>12.8587154749</v>
      </c>
      <c r="E628" s="66">
        <v>3.7710590135076001E-2</v>
      </c>
      <c r="F628" s="65">
        <v>7.6516459726999901</v>
      </c>
      <c r="G628" s="64">
        <v>0.15184255355360601</v>
      </c>
      <c r="H628" s="65">
        <v>2.5696920816</v>
      </c>
      <c r="I628" s="66">
        <v>2.5190847458512199E-2</v>
      </c>
      <c r="J628" s="67">
        <v>0</v>
      </c>
      <c r="K628" s="69">
        <v>0</v>
      </c>
      <c r="L628" s="67">
        <v>2.5358444612</v>
      </c>
      <c r="M628" s="69">
        <v>11.4426315078292</v>
      </c>
      <c r="N628" s="67">
        <v>4.2812106966999997</v>
      </c>
      <c r="O628" s="70">
        <v>47.911042610405502</v>
      </c>
      <c r="P628" s="67">
        <v>0</v>
      </c>
      <c r="Q628" s="69">
        <v>0</v>
      </c>
      <c r="R628" s="65">
        <v>1.1615318517</v>
      </c>
      <c r="S628" s="66">
        <v>1.12593347973873E-2</v>
      </c>
      <c r="T628" s="67">
        <v>0</v>
      </c>
      <c r="U628" s="69">
        <v>0</v>
      </c>
      <c r="V628" s="67">
        <v>0</v>
      </c>
      <c r="W628" s="69">
        <v>0</v>
      </c>
      <c r="X628" s="67">
        <v>1.2079830352000001</v>
      </c>
      <c r="Y628" s="69">
        <v>3.7597942304984802</v>
      </c>
    </row>
    <row r="629" spans="1:25" customFormat="1" x14ac:dyDescent="0.3">
      <c r="A629" s="58" t="s">
        <v>280</v>
      </c>
      <c r="B629" s="59">
        <v>233.6237201429</v>
      </c>
      <c r="C629" s="60">
        <v>0.34352016641572197</v>
      </c>
      <c r="D629" s="59">
        <v>144.43185109940001</v>
      </c>
      <c r="E629" s="64">
        <v>0.42357343934481501</v>
      </c>
      <c r="F629" s="59">
        <v>10.722777412499999</v>
      </c>
      <c r="G629" s="60">
        <v>0.21278740669785601</v>
      </c>
      <c r="H629" s="59">
        <v>33.855823478799998</v>
      </c>
      <c r="I629" s="60">
        <v>0.33189069264117499</v>
      </c>
      <c r="J629" s="61">
        <v>0.38378541200000099</v>
      </c>
      <c r="K629" s="62">
        <v>8.1251252357800201</v>
      </c>
      <c r="L629" s="61">
        <v>6.6397203782000096</v>
      </c>
      <c r="M629" s="62">
        <v>29.960778259567899</v>
      </c>
      <c r="N629" s="61">
        <v>1.6163481718999999</v>
      </c>
      <c r="O629" s="62">
        <v>18.088557565467202</v>
      </c>
      <c r="P629" s="61">
        <v>0.49860807070000002</v>
      </c>
      <c r="Q629" s="62">
        <v>9.1450299497503007</v>
      </c>
      <c r="R629" s="59">
        <v>20.360287376900001</v>
      </c>
      <c r="S629" s="63">
        <v>0.197362897807768</v>
      </c>
      <c r="T629" s="61">
        <v>0</v>
      </c>
      <c r="U629" s="62">
        <v>0</v>
      </c>
      <c r="V629" s="61">
        <v>1.9224385299</v>
      </c>
      <c r="W629" s="62">
        <v>24.127867643570799</v>
      </c>
      <c r="X629" s="61">
        <v>13.192080212600001</v>
      </c>
      <c r="Y629" s="62">
        <v>41.059771227163601</v>
      </c>
    </row>
    <row r="630" spans="1:25" customFormat="1" x14ac:dyDescent="0.3">
      <c r="A630" s="58" t="s">
        <v>281</v>
      </c>
      <c r="B630" s="65">
        <v>329.816490192201</v>
      </c>
      <c r="C630" s="66">
        <v>0.48496195304215101</v>
      </c>
      <c r="D630" s="65">
        <v>188.610986741</v>
      </c>
      <c r="E630" s="66">
        <v>0.55313702444430302</v>
      </c>
      <c r="F630" s="65">
        <v>12.965716927900001</v>
      </c>
      <c r="G630" s="63">
        <v>0.25729726309996198</v>
      </c>
      <c r="H630" s="65">
        <v>46.419096697000001</v>
      </c>
      <c r="I630" s="66">
        <v>0.45504922260101099</v>
      </c>
      <c r="J630" s="67">
        <v>2.8107089560000098</v>
      </c>
      <c r="K630" s="69">
        <v>59.505550640441001</v>
      </c>
      <c r="L630" s="67">
        <v>12.672025743500001</v>
      </c>
      <c r="M630" s="69">
        <v>57.1806840913179</v>
      </c>
      <c r="N630" s="67">
        <v>3.5245793685</v>
      </c>
      <c r="O630" s="69">
        <v>39.443578994634301</v>
      </c>
      <c r="P630" s="67">
        <v>0.49860807070000002</v>
      </c>
      <c r="Q630" s="69">
        <v>9.1450299497503007</v>
      </c>
      <c r="R630" s="65">
        <v>45.709444097400002</v>
      </c>
      <c r="S630" s="66">
        <v>0.443085511380372</v>
      </c>
      <c r="T630" s="67">
        <v>0</v>
      </c>
      <c r="U630" s="69">
        <v>0</v>
      </c>
      <c r="V630" s="67">
        <v>1.9224385299</v>
      </c>
      <c r="W630" s="69">
        <v>24.127867643570799</v>
      </c>
      <c r="X630" s="67">
        <v>14.6828850603</v>
      </c>
      <c r="Y630" s="69">
        <v>45.699835948150003</v>
      </c>
    </row>
    <row r="631" spans="1:25" customFormat="1" x14ac:dyDescent="0.3">
      <c r="A631" s="58" t="s">
        <v>282</v>
      </c>
      <c r="B631" s="59">
        <v>207.218473210101</v>
      </c>
      <c r="C631" s="60">
        <v>0.30469390846958799</v>
      </c>
      <c r="D631" s="59">
        <v>128.62151315790001</v>
      </c>
      <c r="E631" s="64">
        <v>0.37720666381636098</v>
      </c>
      <c r="F631" s="59">
        <v>18.210255483899999</v>
      </c>
      <c r="G631" s="60">
        <v>0.36137214181163002</v>
      </c>
      <c r="H631" s="59">
        <v>24.908127440499999</v>
      </c>
      <c r="I631" s="60">
        <v>0.24417588524463801</v>
      </c>
      <c r="J631" s="61">
        <v>1.1645786891000001</v>
      </c>
      <c r="K631" s="62">
        <v>24.655308409320199</v>
      </c>
      <c r="L631" s="61">
        <v>12.0534630091</v>
      </c>
      <c r="M631" s="70">
        <v>54.389509181928901</v>
      </c>
      <c r="N631" s="61">
        <v>2.6648625248000002</v>
      </c>
      <c r="O631" s="62">
        <v>29.822485044938301</v>
      </c>
      <c r="P631" s="61">
        <v>1.7210938987</v>
      </c>
      <c r="Q631" s="62">
        <v>31.566787974063999</v>
      </c>
      <c r="R631" s="59">
        <v>14.5869098497</v>
      </c>
      <c r="S631" s="63">
        <v>0.14139853454444701</v>
      </c>
      <c r="T631" s="61">
        <v>0.34447959500000003</v>
      </c>
      <c r="U631" s="62">
        <v>15.866801469361199</v>
      </c>
      <c r="V631" s="61">
        <v>1.6812292042000001</v>
      </c>
      <c r="W631" s="62">
        <v>21.100531999612802</v>
      </c>
      <c r="X631" s="61">
        <v>1.2619603572</v>
      </c>
      <c r="Y631" s="68">
        <v>3.9277962784740699</v>
      </c>
    </row>
    <row r="632" spans="1:25" customFormat="1" x14ac:dyDescent="0.3">
      <c r="A632" s="58" t="s">
        <v>283</v>
      </c>
      <c r="B632" s="65">
        <v>80.946048677199997</v>
      </c>
      <c r="C632" s="66">
        <v>0.119023017419971</v>
      </c>
      <c r="D632" s="65">
        <v>64.104671853000099</v>
      </c>
      <c r="E632" s="64">
        <v>0.187998949872621</v>
      </c>
      <c r="F632" s="65">
        <v>6.6918426119000003</v>
      </c>
      <c r="G632" s="66">
        <v>0.132795802863208</v>
      </c>
      <c r="H632" s="65">
        <v>2.1239676484999999</v>
      </c>
      <c r="I632" s="63">
        <v>2.08213837849647E-2</v>
      </c>
      <c r="J632" s="67">
        <v>0</v>
      </c>
      <c r="K632" s="69">
        <v>0</v>
      </c>
      <c r="L632" s="67">
        <v>2.6560769142999998</v>
      </c>
      <c r="M632" s="69">
        <v>11.9851630696642</v>
      </c>
      <c r="N632" s="67">
        <v>0</v>
      </c>
      <c r="O632" s="69">
        <v>0</v>
      </c>
      <c r="P632" s="67">
        <v>0</v>
      </c>
      <c r="Q632" s="69">
        <v>0</v>
      </c>
      <c r="R632" s="65">
        <v>0.76249902970000105</v>
      </c>
      <c r="S632" s="63">
        <v>7.3913012764221997E-3</v>
      </c>
      <c r="T632" s="67">
        <v>0</v>
      </c>
      <c r="U632" s="69">
        <v>0</v>
      </c>
      <c r="V632" s="67">
        <v>0</v>
      </c>
      <c r="W632" s="69">
        <v>0</v>
      </c>
      <c r="X632" s="67">
        <v>4.6069906198000004</v>
      </c>
      <c r="Y632" s="69">
        <v>14.3390563009164</v>
      </c>
    </row>
    <row r="633" spans="1:25" customFormat="1" x14ac:dyDescent="0.3">
      <c r="A633" s="58" t="s">
        <v>284</v>
      </c>
      <c r="B633" s="59">
        <v>128.75348190970001</v>
      </c>
      <c r="C633" s="60">
        <v>0.18931903620561299</v>
      </c>
      <c r="D633" s="59">
        <v>30.036076880800099</v>
      </c>
      <c r="E633" s="63">
        <v>8.80864178640898E-2</v>
      </c>
      <c r="F633" s="59">
        <v>4.1360988940999999</v>
      </c>
      <c r="G633" s="60">
        <v>8.2078525335742697E-2</v>
      </c>
      <c r="H633" s="59">
        <v>27.843448356100001</v>
      </c>
      <c r="I633" s="60">
        <v>0.27295101435684699</v>
      </c>
      <c r="J633" s="61">
        <v>0.8474197604</v>
      </c>
      <c r="K633" s="62">
        <v>17.940733194217099</v>
      </c>
      <c r="L633" s="61">
        <v>6.19940398000002</v>
      </c>
      <c r="M633" s="62">
        <v>27.973914172062798</v>
      </c>
      <c r="N633" s="61">
        <v>1.9082311966000001</v>
      </c>
      <c r="O633" s="62">
        <v>21.355021429167099</v>
      </c>
      <c r="P633" s="61">
        <v>0</v>
      </c>
      <c r="Q633" s="62">
        <v>0</v>
      </c>
      <c r="R633" s="59">
        <v>51.469971230100001</v>
      </c>
      <c r="S633" s="64">
        <v>0.49892530905925198</v>
      </c>
      <c r="T633" s="61">
        <v>1.8265918441</v>
      </c>
      <c r="U633" s="70">
        <v>84.133198530638793</v>
      </c>
      <c r="V633" s="61">
        <v>0.2412093257</v>
      </c>
      <c r="W633" s="62">
        <v>3.0273356439580401</v>
      </c>
      <c r="X633" s="61">
        <v>4.2450304418000098</v>
      </c>
      <c r="Y633" s="62">
        <v>13.212471117798099</v>
      </c>
    </row>
    <row r="634" spans="1:25" customFormat="1" x14ac:dyDescent="0.3">
      <c r="A634" s="58" t="s">
        <v>285</v>
      </c>
      <c r="B634" s="65">
        <v>27.618588282200001</v>
      </c>
      <c r="C634" s="66">
        <v>4.0610354278518598E-2</v>
      </c>
      <c r="D634" s="65">
        <v>2.5416467726</v>
      </c>
      <c r="E634" s="63">
        <v>7.45385492794743E-3</v>
      </c>
      <c r="F634" s="65">
        <v>1.4701662916</v>
      </c>
      <c r="G634" s="66">
        <v>2.9174612189514001E-2</v>
      </c>
      <c r="H634" s="65">
        <v>2.4149327334000001</v>
      </c>
      <c r="I634" s="66">
        <v>2.3673732174078001E-2</v>
      </c>
      <c r="J634" s="67">
        <v>0</v>
      </c>
      <c r="K634" s="69">
        <v>0</v>
      </c>
      <c r="L634" s="67">
        <v>0</v>
      </c>
      <c r="M634" s="69">
        <v>0</v>
      </c>
      <c r="N634" s="67">
        <v>1.543758891</v>
      </c>
      <c r="O634" s="69">
        <v>17.2762106905659</v>
      </c>
      <c r="P634" s="67">
        <v>0.785445984199999</v>
      </c>
      <c r="Q634" s="69">
        <v>14.4059582496046</v>
      </c>
      <c r="R634" s="65">
        <v>9.7203149076000308</v>
      </c>
      <c r="S634" s="64">
        <v>9.4224088405773898E-2</v>
      </c>
      <c r="T634" s="67">
        <v>0</v>
      </c>
      <c r="U634" s="69">
        <v>0</v>
      </c>
      <c r="V634" s="67">
        <v>0</v>
      </c>
      <c r="W634" s="69">
        <v>0</v>
      </c>
      <c r="X634" s="67">
        <v>9.1423227017999995</v>
      </c>
      <c r="Y634" s="70">
        <v>28.455078544949899</v>
      </c>
    </row>
    <row r="635" spans="1:25" customFormat="1" x14ac:dyDescent="0.3">
      <c r="A635" s="58" t="s">
        <v>286</v>
      </c>
      <c r="B635" s="59">
        <v>194.68751575620001</v>
      </c>
      <c r="C635" s="60">
        <v>0.28626839676521498</v>
      </c>
      <c r="D635" s="59">
        <v>68.291796467300102</v>
      </c>
      <c r="E635" s="63">
        <v>0.200278476586045</v>
      </c>
      <c r="F635" s="59">
        <v>12.2699547905</v>
      </c>
      <c r="G635" s="60">
        <v>0.24349026000733801</v>
      </c>
      <c r="H635" s="59">
        <v>55.200311467799999</v>
      </c>
      <c r="I635" s="64">
        <v>0.54113200402668504</v>
      </c>
      <c r="J635" s="61">
        <v>2.0062021164999999</v>
      </c>
      <c r="K635" s="62">
        <v>42.473327372978503</v>
      </c>
      <c r="L635" s="61">
        <v>6.28443788030002</v>
      </c>
      <c r="M635" s="62">
        <v>28.3576173532689</v>
      </c>
      <c r="N635" s="61">
        <v>0</v>
      </c>
      <c r="O635" s="62">
        <v>0</v>
      </c>
      <c r="P635" s="61">
        <v>1.8293598636999999</v>
      </c>
      <c r="Q635" s="62">
        <v>33.552506919755402</v>
      </c>
      <c r="R635" s="59">
        <v>37.387178576300002</v>
      </c>
      <c r="S635" s="60">
        <v>0.36241344574766798</v>
      </c>
      <c r="T635" s="61">
        <v>0</v>
      </c>
      <c r="U635" s="62">
        <v>0</v>
      </c>
      <c r="V635" s="61">
        <v>6.2864808242999901</v>
      </c>
      <c r="W635" s="70">
        <v>78.899468000387202</v>
      </c>
      <c r="X635" s="61">
        <v>5.13179376949999</v>
      </c>
      <c r="Y635" s="62">
        <v>15.972483093257701</v>
      </c>
    </row>
    <row r="636" spans="1:25" customFormat="1" x14ac:dyDescent="0.3">
      <c r="A636" s="58" t="s">
        <v>287</v>
      </c>
      <c r="B636" s="65">
        <v>111.6798713093</v>
      </c>
      <c r="C636" s="66">
        <v>0.16421401026398799</v>
      </c>
      <c r="D636" s="65">
        <v>82.652623272199904</v>
      </c>
      <c r="E636" s="64">
        <v>0.242394289374461</v>
      </c>
      <c r="F636" s="65">
        <v>10.741710837899999</v>
      </c>
      <c r="G636" s="66">
        <v>0.21316312973450899</v>
      </c>
      <c r="H636" s="65">
        <v>2.5860802131999998</v>
      </c>
      <c r="I636" s="63">
        <v>2.53515013073611E-2</v>
      </c>
      <c r="J636" s="67">
        <v>0</v>
      </c>
      <c r="K636" s="69">
        <v>0</v>
      </c>
      <c r="L636" s="67">
        <v>1.5822470662000001</v>
      </c>
      <c r="M636" s="69">
        <v>7.1396611305974202</v>
      </c>
      <c r="N636" s="67">
        <v>1.9352548669</v>
      </c>
      <c r="O636" s="69">
        <v>21.657443409993899</v>
      </c>
      <c r="P636" s="67">
        <v>0</v>
      </c>
      <c r="Q636" s="69">
        <v>0</v>
      </c>
      <c r="R636" s="65">
        <v>8.0019800504000003</v>
      </c>
      <c r="S636" s="63">
        <v>7.7567371310225397E-2</v>
      </c>
      <c r="T636" s="67">
        <v>0.34447959500000003</v>
      </c>
      <c r="U636" s="69">
        <v>15.866801469361199</v>
      </c>
      <c r="V636" s="67">
        <v>0.2412093257</v>
      </c>
      <c r="W636" s="69">
        <v>3.0273356439580401</v>
      </c>
      <c r="X636" s="67">
        <v>3.5942860818000102</v>
      </c>
      <c r="Y636" s="69">
        <v>11.1870578305557</v>
      </c>
    </row>
    <row r="637" spans="1:25" customFormat="1" x14ac:dyDescent="0.3">
      <c r="A637" s="58" t="s">
        <v>288</v>
      </c>
      <c r="B637" s="59">
        <v>50.259154202300003</v>
      </c>
      <c r="C637" s="60">
        <v>7.3901027707833203E-2</v>
      </c>
      <c r="D637" s="59">
        <v>14.276409857000001</v>
      </c>
      <c r="E637" s="60">
        <v>4.1868244286809103E-2</v>
      </c>
      <c r="F637" s="59">
        <v>0.87406620560000103</v>
      </c>
      <c r="G637" s="60">
        <v>1.73453457081971E-2</v>
      </c>
      <c r="H637" s="59">
        <v>14.938858785900001</v>
      </c>
      <c r="I637" s="64">
        <v>0.14644653948014899</v>
      </c>
      <c r="J637" s="61">
        <v>0.8474197604</v>
      </c>
      <c r="K637" s="62">
        <v>17.940733194217099</v>
      </c>
      <c r="L637" s="61">
        <v>0.87084878479999905</v>
      </c>
      <c r="M637" s="62">
        <v>3.9295792372027898</v>
      </c>
      <c r="N637" s="61">
        <v>1.543758891</v>
      </c>
      <c r="O637" s="62">
        <v>17.2762106905659</v>
      </c>
      <c r="P637" s="61">
        <v>0</v>
      </c>
      <c r="Q637" s="62">
        <v>0</v>
      </c>
      <c r="R637" s="59">
        <v>16.191588243799998</v>
      </c>
      <c r="S637" s="64">
        <v>0.15695352019108499</v>
      </c>
      <c r="T637" s="61">
        <v>0</v>
      </c>
      <c r="U637" s="62">
        <v>0</v>
      </c>
      <c r="V637" s="61">
        <v>0</v>
      </c>
      <c r="W637" s="62">
        <v>0</v>
      </c>
      <c r="X637" s="61">
        <v>0.71620367380000105</v>
      </c>
      <c r="Y637" s="62">
        <v>2.2291525312433098</v>
      </c>
    </row>
    <row r="638" spans="1:25" customFormat="1" x14ac:dyDescent="0.3">
      <c r="A638" s="58" t="s">
        <v>289</v>
      </c>
      <c r="B638" s="65">
        <v>13.891970219399999</v>
      </c>
      <c r="C638" s="66">
        <v>2.04267439911134E-2</v>
      </c>
      <c r="D638" s="65">
        <v>3.7724559243</v>
      </c>
      <c r="E638" s="66">
        <v>1.1063433158748101E-2</v>
      </c>
      <c r="F638" s="65">
        <v>0</v>
      </c>
      <c r="G638" s="66">
        <v>0</v>
      </c>
      <c r="H638" s="65">
        <v>5.1996818541999996</v>
      </c>
      <c r="I638" s="66">
        <v>5.0972796842020697E-2</v>
      </c>
      <c r="J638" s="67">
        <v>0</v>
      </c>
      <c r="K638" s="69">
        <v>0</v>
      </c>
      <c r="L638" s="67">
        <v>2.2721505402000002</v>
      </c>
      <c r="M638" s="70">
        <v>10.252750813242001</v>
      </c>
      <c r="N638" s="67">
        <v>1.543758891</v>
      </c>
      <c r="O638" s="70">
        <v>17.2762106905659</v>
      </c>
      <c r="P638" s="67">
        <v>0.49860807070000002</v>
      </c>
      <c r="Q638" s="69">
        <v>9.1450299497503007</v>
      </c>
      <c r="R638" s="65">
        <v>0.605314939000001</v>
      </c>
      <c r="S638" s="66">
        <v>5.8676338027976397E-3</v>
      </c>
      <c r="T638" s="67">
        <v>0</v>
      </c>
      <c r="U638" s="69">
        <v>0</v>
      </c>
      <c r="V638" s="67">
        <v>0</v>
      </c>
      <c r="W638" s="69">
        <v>0</v>
      </c>
      <c r="X638" s="67">
        <v>0</v>
      </c>
      <c r="Y638" s="69">
        <v>0</v>
      </c>
    </row>
    <row r="639" spans="1:25" customFormat="1" x14ac:dyDescent="0.3">
      <c r="A639" s="58" t="s">
        <v>290</v>
      </c>
      <c r="B639" s="59">
        <v>14.178598617</v>
      </c>
      <c r="C639" s="60">
        <v>2.0848202200848199E-2</v>
      </c>
      <c r="D639" s="59">
        <v>11.836759539499999</v>
      </c>
      <c r="E639" s="60">
        <v>3.4713513056015902E-2</v>
      </c>
      <c r="F639" s="59">
        <v>0</v>
      </c>
      <c r="G639" s="60">
        <v>0</v>
      </c>
      <c r="H639" s="59">
        <v>0</v>
      </c>
      <c r="I639" s="60">
        <v>0</v>
      </c>
      <c r="J639" s="61">
        <v>0</v>
      </c>
      <c r="K639" s="62">
        <v>0</v>
      </c>
      <c r="L639" s="61">
        <v>0</v>
      </c>
      <c r="M639" s="62">
        <v>0</v>
      </c>
      <c r="N639" s="61">
        <v>0</v>
      </c>
      <c r="O639" s="62">
        <v>0</v>
      </c>
      <c r="P639" s="61">
        <v>0</v>
      </c>
      <c r="Q639" s="62">
        <v>0</v>
      </c>
      <c r="R639" s="59">
        <v>1.7563715869000001</v>
      </c>
      <c r="S639" s="60">
        <v>1.70254269795376E-2</v>
      </c>
      <c r="T639" s="61">
        <v>0</v>
      </c>
      <c r="U639" s="62">
        <v>0</v>
      </c>
      <c r="V639" s="61">
        <v>0</v>
      </c>
      <c r="W639" s="62">
        <v>0</v>
      </c>
      <c r="X639" s="61">
        <v>0.58546749059999903</v>
      </c>
      <c r="Y639" s="62">
        <v>1.8222418934367399</v>
      </c>
    </row>
    <row r="640" spans="1:25" customFormat="1" x14ac:dyDescent="0.3">
      <c r="A640" s="58" t="s">
        <v>291</v>
      </c>
      <c r="B640" s="65">
        <v>14.0116818018</v>
      </c>
      <c r="C640" s="66">
        <v>2.0602767824150499E-2</v>
      </c>
      <c r="D640" s="65">
        <v>0.55128045290000105</v>
      </c>
      <c r="E640" s="63">
        <v>1.6167331215447599E-3</v>
      </c>
      <c r="F640" s="65">
        <v>0.50740881169999996</v>
      </c>
      <c r="G640" s="66">
        <v>1.0069238689168199E-2</v>
      </c>
      <c r="H640" s="65">
        <v>9.1874296763000096</v>
      </c>
      <c r="I640" s="64">
        <v>9.0064930801894899E-2</v>
      </c>
      <c r="J640" s="67">
        <v>0</v>
      </c>
      <c r="K640" s="69">
        <v>0</v>
      </c>
      <c r="L640" s="67">
        <v>1.4706050750999999</v>
      </c>
      <c r="M640" s="69">
        <v>6.6358927865590296</v>
      </c>
      <c r="N640" s="67">
        <v>0</v>
      </c>
      <c r="O640" s="69">
        <v>0</v>
      </c>
      <c r="P640" s="67">
        <v>0</v>
      </c>
      <c r="Q640" s="69">
        <v>0</v>
      </c>
      <c r="R640" s="65">
        <v>2.2949577857999999</v>
      </c>
      <c r="S640" s="66">
        <v>2.2246224258400001E-2</v>
      </c>
      <c r="T640" s="67">
        <v>0</v>
      </c>
      <c r="U640" s="69">
        <v>0</v>
      </c>
      <c r="V640" s="67">
        <v>0</v>
      </c>
      <c r="W640" s="69">
        <v>0</v>
      </c>
      <c r="X640" s="67">
        <v>0</v>
      </c>
      <c r="Y640" s="69">
        <v>0</v>
      </c>
    </row>
    <row r="641" spans="1:25" customFormat="1" x14ac:dyDescent="0.3">
      <c r="A641" s="58" t="s">
        <v>292</v>
      </c>
      <c r="B641" s="59">
        <v>31.708933859800101</v>
      </c>
      <c r="C641" s="60">
        <v>4.6624795760126299E-2</v>
      </c>
      <c r="D641" s="59">
        <v>8.4461958618999908</v>
      </c>
      <c r="E641" s="60">
        <v>2.4770050396590099E-2</v>
      </c>
      <c r="F641" s="59">
        <v>1.2571270996999999</v>
      </c>
      <c r="G641" s="60">
        <v>2.4946970840122401E-2</v>
      </c>
      <c r="H641" s="59">
        <v>15.978641398200001</v>
      </c>
      <c r="I641" s="64">
        <v>0.156639591544253</v>
      </c>
      <c r="J641" s="61">
        <v>0</v>
      </c>
      <c r="K641" s="62">
        <v>0</v>
      </c>
      <c r="L641" s="61">
        <v>0</v>
      </c>
      <c r="M641" s="62">
        <v>0</v>
      </c>
      <c r="N641" s="61">
        <v>0</v>
      </c>
      <c r="O641" s="62">
        <v>0</v>
      </c>
      <c r="P641" s="61">
        <v>0</v>
      </c>
      <c r="Q641" s="62">
        <v>0</v>
      </c>
      <c r="R641" s="59">
        <v>6.0269694999999999</v>
      </c>
      <c r="S641" s="60">
        <v>5.8422562682911801E-2</v>
      </c>
      <c r="T641" s="61">
        <v>0</v>
      </c>
      <c r="U641" s="62">
        <v>0</v>
      </c>
      <c r="V641" s="61">
        <v>0</v>
      </c>
      <c r="W641" s="62">
        <v>0</v>
      </c>
      <c r="X641" s="61">
        <v>0</v>
      </c>
      <c r="Y641" s="62">
        <v>0</v>
      </c>
    </row>
    <row r="642" spans="1:25" customFormat="1" x14ac:dyDescent="0.3">
      <c r="A642" s="58" t="s">
        <v>293</v>
      </c>
      <c r="B642" s="65">
        <v>18.749986829699999</v>
      </c>
      <c r="C642" s="66">
        <v>2.75699684607855E-2</v>
      </c>
      <c r="D642" s="65">
        <v>13.669130792800001</v>
      </c>
      <c r="E642" s="66">
        <v>4.0087284755325497E-2</v>
      </c>
      <c r="F642" s="65">
        <v>0.50740881169999996</v>
      </c>
      <c r="G642" s="66">
        <v>1.0069238689168199E-2</v>
      </c>
      <c r="H642" s="65">
        <v>3.2439215184000001</v>
      </c>
      <c r="I642" s="66">
        <v>3.18003595537871E-2</v>
      </c>
      <c r="J642" s="67">
        <v>0</v>
      </c>
      <c r="K642" s="69">
        <v>0</v>
      </c>
      <c r="L642" s="67">
        <v>0.374264031</v>
      </c>
      <c r="M642" s="69">
        <v>1.68881233013052</v>
      </c>
      <c r="N642" s="67">
        <v>0</v>
      </c>
      <c r="O642" s="69">
        <v>0</v>
      </c>
      <c r="P642" s="67">
        <v>0</v>
      </c>
      <c r="Q642" s="69">
        <v>0</v>
      </c>
      <c r="R642" s="65">
        <v>0.95526167579999999</v>
      </c>
      <c r="S642" s="66">
        <v>9.2598502668727392E-3</v>
      </c>
      <c r="T642" s="67">
        <v>0</v>
      </c>
      <c r="U642" s="69">
        <v>0</v>
      </c>
      <c r="V642" s="67">
        <v>0</v>
      </c>
      <c r="W642" s="69">
        <v>0</v>
      </c>
      <c r="X642" s="67">
        <v>0</v>
      </c>
      <c r="Y642" s="69">
        <v>0</v>
      </c>
    </row>
    <row r="643" spans="1:25" customFormat="1" x14ac:dyDescent="0.3">
      <c r="A643" s="58" t="s">
        <v>294</v>
      </c>
      <c r="B643" s="59">
        <v>22.820088336600101</v>
      </c>
      <c r="C643" s="60">
        <v>3.3554643073979602E-2</v>
      </c>
      <c r="D643" s="59">
        <v>16.5587329932</v>
      </c>
      <c r="E643" s="60">
        <v>4.8561584108585402E-2</v>
      </c>
      <c r="F643" s="59">
        <v>3.6382750249000102</v>
      </c>
      <c r="G643" s="60">
        <v>7.2199494367901004E-2</v>
      </c>
      <c r="H643" s="59">
        <v>1.2493309873</v>
      </c>
      <c r="I643" s="60">
        <v>1.22472675040004E-2</v>
      </c>
      <c r="J643" s="61">
        <v>0</v>
      </c>
      <c r="K643" s="62">
        <v>0</v>
      </c>
      <c r="L643" s="61">
        <v>0</v>
      </c>
      <c r="M643" s="62">
        <v>0</v>
      </c>
      <c r="N643" s="61">
        <v>0</v>
      </c>
      <c r="O643" s="62">
        <v>0</v>
      </c>
      <c r="P643" s="61">
        <v>0</v>
      </c>
      <c r="Q643" s="62">
        <v>0</v>
      </c>
      <c r="R643" s="59">
        <v>0</v>
      </c>
      <c r="S643" s="60">
        <v>0</v>
      </c>
      <c r="T643" s="61">
        <v>0</v>
      </c>
      <c r="U643" s="62">
        <v>0</v>
      </c>
      <c r="V643" s="61">
        <v>0</v>
      </c>
      <c r="W643" s="62">
        <v>0</v>
      </c>
      <c r="X643" s="61">
        <v>1.3737493312</v>
      </c>
      <c r="Y643" s="62">
        <v>4.2757345584259498</v>
      </c>
    </row>
    <row r="644" spans="1:25" customFormat="1" x14ac:dyDescent="0.3">
      <c r="A644" s="58" t="s">
        <v>295</v>
      </c>
      <c r="B644" s="65">
        <v>25.017248031800101</v>
      </c>
      <c r="C644" s="66">
        <v>3.6785345263275003E-2</v>
      </c>
      <c r="D644" s="65">
        <v>8.0112734610999894</v>
      </c>
      <c r="E644" s="66">
        <v>2.34945590437293E-2</v>
      </c>
      <c r="F644" s="65">
        <v>7.8442165763000098</v>
      </c>
      <c r="G644" s="64">
        <v>0.155664007433505</v>
      </c>
      <c r="H644" s="65">
        <v>1.8222304405</v>
      </c>
      <c r="I644" s="66">
        <v>1.7863435619224599E-2</v>
      </c>
      <c r="J644" s="67">
        <v>0</v>
      </c>
      <c r="K644" s="69">
        <v>0</v>
      </c>
      <c r="L644" s="67">
        <v>4.3834012801000002</v>
      </c>
      <c r="M644" s="70">
        <v>19.779464539948801</v>
      </c>
      <c r="N644" s="67">
        <v>0</v>
      </c>
      <c r="O644" s="69">
        <v>0</v>
      </c>
      <c r="P644" s="67">
        <v>0</v>
      </c>
      <c r="Q644" s="69">
        <v>0</v>
      </c>
      <c r="R644" s="65">
        <v>0.7854459842</v>
      </c>
      <c r="S644" s="66">
        <v>7.6137380894271698E-3</v>
      </c>
      <c r="T644" s="67">
        <v>0</v>
      </c>
      <c r="U644" s="69">
        <v>0</v>
      </c>
      <c r="V644" s="67">
        <v>1.7210938987000099</v>
      </c>
      <c r="W644" s="70">
        <v>21.600860128490599</v>
      </c>
      <c r="X644" s="67">
        <v>0.44958639089999902</v>
      </c>
      <c r="Y644" s="69">
        <v>1.3993179286136199</v>
      </c>
    </row>
    <row r="645" spans="1:25" customFormat="1" x14ac:dyDescent="0.3">
      <c r="A645" s="58" t="s">
        <v>296</v>
      </c>
      <c r="B645" s="59">
        <v>40.258035584800098</v>
      </c>
      <c r="C645" s="60">
        <v>5.9195389385981498E-2</v>
      </c>
      <c r="D645" s="59">
        <v>15.2191005684</v>
      </c>
      <c r="E645" s="60">
        <v>4.4632861258942898E-2</v>
      </c>
      <c r="F645" s="59">
        <v>2.53011467090001</v>
      </c>
      <c r="G645" s="60">
        <v>5.0208683698069002E-2</v>
      </c>
      <c r="H645" s="59">
        <v>6.7442944220000003</v>
      </c>
      <c r="I645" s="60">
        <v>6.6114727603516193E-2</v>
      </c>
      <c r="J645" s="61">
        <v>1.1645786891000001</v>
      </c>
      <c r="K645" s="70">
        <v>24.655308409320199</v>
      </c>
      <c r="L645" s="61">
        <v>0</v>
      </c>
      <c r="M645" s="62">
        <v>0</v>
      </c>
      <c r="N645" s="61">
        <v>1.6163481718999999</v>
      </c>
      <c r="O645" s="62">
        <v>18.088557565467202</v>
      </c>
      <c r="P645" s="61">
        <v>0</v>
      </c>
      <c r="Q645" s="62">
        <v>0</v>
      </c>
      <c r="R645" s="59">
        <v>10.659859217399999</v>
      </c>
      <c r="S645" s="60">
        <v>0.10333158203630601</v>
      </c>
      <c r="T645" s="61">
        <v>0</v>
      </c>
      <c r="U645" s="62">
        <v>0</v>
      </c>
      <c r="V645" s="61">
        <v>0</v>
      </c>
      <c r="W645" s="62">
        <v>0</v>
      </c>
      <c r="X645" s="61">
        <v>2.3237398451</v>
      </c>
      <c r="Y645" s="62">
        <v>7.2325383786039001</v>
      </c>
    </row>
    <row r="646" spans="1:25" customFormat="1" x14ac:dyDescent="0.3">
      <c r="A646" s="58" t="s">
        <v>297</v>
      </c>
      <c r="B646" s="65">
        <v>80.068307963099898</v>
      </c>
      <c r="C646" s="66">
        <v>0.11773238804383999</v>
      </c>
      <c r="D646" s="65">
        <v>35.958134472399998</v>
      </c>
      <c r="E646" s="66">
        <v>0.105453960293119</v>
      </c>
      <c r="F646" s="65">
        <v>12.0755077306</v>
      </c>
      <c r="G646" s="64">
        <v>0.23963156892158299</v>
      </c>
      <c r="H646" s="65">
        <v>10.3124589047</v>
      </c>
      <c r="I646" s="66">
        <v>0.101093660618172</v>
      </c>
      <c r="J646" s="67">
        <v>0</v>
      </c>
      <c r="K646" s="69">
        <v>0</v>
      </c>
      <c r="L646" s="67">
        <v>3.7961771022000002</v>
      </c>
      <c r="M646" s="69">
        <v>17.129700335949501</v>
      </c>
      <c r="N646" s="67">
        <v>2.6648625248000002</v>
      </c>
      <c r="O646" s="69">
        <v>29.822485044938301</v>
      </c>
      <c r="P646" s="67">
        <v>1.0439138795</v>
      </c>
      <c r="Q646" s="69">
        <v>19.1465486701508</v>
      </c>
      <c r="R646" s="65">
        <v>9.9076621098000199</v>
      </c>
      <c r="S646" s="66">
        <v>9.6040142670524603E-2</v>
      </c>
      <c r="T646" s="67">
        <v>0</v>
      </c>
      <c r="U646" s="69">
        <v>0</v>
      </c>
      <c r="V646" s="67">
        <v>3.3403383365000101</v>
      </c>
      <c r="W646" s="70">
        <v>41.9234425518978</v>
      </c>
      <c r="X646" s="67">
        <v>0.96925290259999997</v>
      </c>
      <c r="Y646" s="69">
        <v>3.0167571604066801</v>
      </c>
    </row>
    <row r="647" spans="1:25" customFormat="1" x14ac:dyDescent="0.3">
      <c r="A647" s="58" t="s">
        <v>298</v>
      </c>
      <c r="B647" s="59">
        <v>72.205213690600004</v>
      </c>
      <c r="C647" s="60">
        <v>0.106170499330744</v>
      </c>
      <c r="D647" s="59">
        <v>36.2542742219999</v>
      </c>
      <c r="E647" s="60">
        <v>0.106322445542806</v>
      </c>
      <c r="F647" s="59">
        <v>6.7772564092000103</v>
      </c>
      <c r="G647" s="60">
        <v>0.13449079099217001</v>
      </c>
      <c r="H647" s="59">
        <v>14.774886459299999</v>
      </c>
      <c r="I647" s="60">
        <v>0.14483910880922399</v>
      </c>
      <c r="J647" s="61">
        <v>0</v>
      </c>
      <c r="K647" s="62">
        <v>0</v>
      </c>
      <c r="L647" s="61">
        <v>1.9156392123999999</v>
      </c>
      <c r="M647" s="62">
        <v>8.6440449896790792</v>
      </c>
      <c r="N647" s="61">
        <v>0</v>
      </c>
      <c r="O647" s="62">
        <v>0</v>
      </c>
      <c r="P647" s="61">
        <v>1.6616361089</v>
      </c>
      <c r="Q647" s="62">
        <v>30.476265576976498</v>
      </c>
      <c r="R647" s="59">
        <v>8.0749728658999906</v>
      </c>
      <c r="S647" s="60">
        <v>7.82749287881504E-2</v>
      </c>
      <c r="T647" s="61">
        <v>0</v>
      </c>
      <c r="U647" s="62">
        <v>0</v>
      </c>
      <c r="V647" s="61">
        <v>0</v>
      </c>
      <c r="W647" s="62">
        <v>0</v>
      </c>
      <c r="X647" s="61">
        <v>2.7465484129000002</v>
      </c>
      <c r="Y647" s="62">
        <v>8.5485115069488398</v>
      </c>
    </row>
    <row r="648" spans="1:25" customFormat="1" x14ac:dyDescent="0.3">
      <c r="A648" s="58" t="s">
        <v>299</v>
      </c>
      <c r="B648" s="65">
        <v>8.3496854737999993</v>
      </c>
      <c r="C648" s="66">
        <v>1.2277372099563699E-2</v>
      </c>
      <c r="D648" s="65">
        <v>3.50810453509999</v>
      </c>
      <c r="E648" s="66">
        <v>1.0288173226353E-2</v>
      </c>
      <c r="F648" s="65">
        <v>4.4971013436999998</v>
      </c>
      <c r="G648" s="64">
        <v>8.9242413207965901E-2</v>
      </c>
      <c r="H648" s="65">
        <v>0</v>
      </c>
      <c r="I648" s="66">
        <v>0</v>
      </c>
      <c r="J648" s="67">
        <v>0</v>
      </c>
      <c r="K648" s="69">
        <v>0</v>
      </c>
      <c r="L648" s="67">
        <v>0</v>
      </c>
      <c r="M648" s="69">
        <v>0</v>
      </c>
      <c r="N648" s="67">
        <v>0</v>
      </c>
      <c r="O648" s="69">
        <v>0</v>
      </c>
      <c r="P648" s="67">
        <v>0</v>
      </c>
      <c r="Q648" s="69">
        <v>0</v>
      </c>
      <c r="R648" s="65">
        <v>0.34447959500000003</v>
      </c>
      <c r="S648" s="66">
        <v>3.33922060363364E-3</v>
      </c>
      <c r="T648" s="67">
        <v>0</v>
      </c>
      <c r="U648" s="69">
        <v>0</v>
      </c>
      <c r="V648" s="67">
        <v>0</v>
      </c>
      <c r="W648" s="69">
        <v>0</v>
      </c>
      <c r="X648" s="67">
        <v>0</v>
      </c>
      <c r="Y648" s="69">
        <v>0</v>
      </c>
    </row>
    <row r="649" spans="1:25" customFormat="1" x14ac:dyDescent="0.3">
      <c r="A649" s="58" t="s">
        <v>300</v>
      </c>
      <c r="B649" s="59">
        <v>47.017584216099898</v>
      </c>
      <c r="C649" s="60">
        <v>6.9134625304744499E-2</v>
      </c>
      <c r="D649" s="59">
        <v>38.309155040300098</v>
      </c>
      <c r="E649" s="64">
        <v>0.112348768192732</v>
      </c>
      <c r="F649" s="59">
        <v>3.6813887868999999</v>
      </c>
      <c r="G649" s="60">
        <v>7.3055062403685603E-2</v>
      </c>
      <c r="H649" s="59">
        <v>0.67438259509999998</v>
      </c>
      <c r="I649" s="63">
        <v>6.6110135153866602E-3</v>
      </c>
      <c r="J649" s="61">
        <v>0</v>
      </c>
      <c r="K649" s="62">
        <v>0</v>
      </c>
      <c r="L649" s="61">
        <v>1.2828947454999999</v>
      </c>
      <c r="M649" s="62">
        <v>5.7888770627281003</v>
      </c>
      <c r="N649" s="61">
        <v>1.9082311966000001</v>
      </c>
      <c r="O649" s="62">
        <v>21.355021429167099</v>
      </c>
      <c r="P649" s="61">
        <v>0</v>
      </c>
      <c r="Q649" s="62">
        <v>0</v>
      </c>
      <c r="R649" s="59">
        <v>0</v>
      </c>
      <c r="S649" s="63">
        <v>0</v>
      </c>
      <c r="T649" s="61">
        <v>0</v>
      </c>
      <c r="U649" s="62">
        <v>0</v>
      </c>
      <c r="V649" s="61">
        <v>0</v>
      </c>
      <c r="W649" s="62">
        <v>0</v>
      </c>
      <c r="X649" s="61">
        <v>1.1615318517</v>
      </c>
      <c r="Y649" s="62">
        <v>3.61521695860475</v>
      </c>
    </row>
    <row r="650" spans="1:25" customFormat="1" x14ac:dyDescent="0.3">
      <c r="A650" s="58" t="s">
        <v>301</v>
      </c>
      <c r="B650" s="65">
        <v>18.468246003200001</v>
      </c>
      <c r="C650" s="66">
        <v>2.7155696932422799E-2</v>
      </c>
      <c r="D650" s="65">
        <v>4.3389270099999999</v>
      </c>
      <c r="E650" s="66">
        <v>1.2724715654492199E-2</v>
      </c>
      <c r="F650" s="65">
        <v>0.46049675449999899</v>
      </c>
      <c r="G650" s="66">
        <v>9.1382956498384203E-3</v>
      </c>
      <c r="H650" s="65">
        <v>2.6507001297000001</v>
      </c>
      <c r="I650" s="66">
        <v>2.5984974271296798E-2</v>
      </c>
      <c r="J650" s="67">
        <v>0</v>
      </c>
      <c r="K650" s="69">
        <v>0</v>
      </c>
      <c r="L650" s="67">
        <v>2.4527891747999999</v>
      </c>
      <c r="M650" s="70">
        <v>11.0678565357859</v>
      </c>
      <c r="N650" s="67">
        <v>0</v>
      </c>
      <c r="O650" s="69">
        <v>0</v>
      </c>
      <c r="P650" s="67">
        <v>2.1886141978000002</v>
      </c>
      <c r="Q650" s="70">
        <v>40.141633406034899</v>
      </c>
      <c r="R650" s="65">
        <v>6.3767187364</v>
      </c>
      <c r="S650" s="66">
        <v>6.1812864672473801E-2</v>
      </c>
      <c r="T650" s="67">
        <v>0</v>
      </c>
      <c r="U650" s="69">
        <v>0</v>
      </c>
      <c r="V650" s="67">
        <v>0</v>
      </c>
      <c r="W650" s="69">
        <v>0</v>
      </c>
      <c r="X650" s="67">
        <v>0</v>
      </c>
      <c r="Y650" s="69">
        <v>0</v>
      </c>
    </row>
    <row r="651" spans="1:25" customFormat="1" x14ac:dyDescent="0.3">
      <c r="A651" s="58" t="s">
        <v>302</v>
      </c>
      <c r="B651" s="59">
        <v>53.332530119200001</v>
      </c>
      <c r="C651" s="60">
        <v>7.8420117660624705E-2</v>
      </c>
      <c r="D651" s="59">
        <v>28.450452824799999</v>
      </c>
      <c r="E651" s="60">
        <v>8.3436278509124606E-2</v>
      </c>
      <c r="F651" s="59">
        <v>4.1116145164000102</v>
      </c>
      <c r="G651" s="60">
        <v>8.1592646814258096E-2</v>
      </c>
      <c r="H651" s="59">
        <v>4.2731130737000003</v>
      </c>
      <c r="I651" s="60">
        <v>4.1889586843232803E-2</v>
      </c>
      <c r="J651" s="61">
        <v>0</v>
      </c>
      <c r="K651" s="62">
        <v>0</v>
      </c>
      <c r="L651" s="61">
        <v>4.7171754649000102</v>
      </c>
      <c r="M651" s="70">
        <v>21.2855722929792</v>
      </c>
      <c r="N651" s="61">
        <v>0</v>
      </c>
      <c r="O651" s="62">
        <v>0</v>
      </c>
      <c r="P651" s="61">
        <v>0.49860807070000002</v>
      </c>
      <c r="Q651" s="62">
        <v>9.1450299497503007</v>
      </c>
      <c r="R651" s="59">
        <v>8.2720181061000009</v>
      </c>
      <c r="S651" s="60">
        <v>8.0184991199608396E-2</v>
      </c>
      <c r="T651" s="61">
        <v>0.34447959500000003</v>
      </c>
      <c r="U651" s="62">
        <v>15.866801469361199</v>
      </c>
      <c r="V651" s="61">
        <v>2.6650684675999901</v>
      </c>
      <c r="W651" s="70">
        <v>33.448361675653601</v>
      </c>
      <c r="X651" s="61">
        <v>0</v>
      </c>
      <c r="Y651" s="62">
        <v>0</v>
      </c>
    </row>
    <row r="652" spans="1:25" customFormat="1" x14ac:dyDescent="0.3">
      <c r="A652" s="58" t="s">
        <v>303</v>
      </c>
      <c r="B652" s="65">
        <v>12.712642155699999</v>
      </c>
      <c r="C652" s="66">
        <v>1.86926607719387E-2</v>
      </c>
      <c r="D652" s="65">
        <v>3.4377424978999902</v>
      </c>
      <c r="E652" s="66">
        <v>1.00818233812929E-2</v>
      </c>
      <c r="F652" s="65">
        <v>1.6687854027</v>
      </c>
      <c r="G652" s="66">
        <v>3.3116095253625202E-2</v>
      </c>
      <c r="H652" s="65">
        <v>0.36974895120000001</v>
      </c>
      <c r="I652" s="66">
        <v>3.62467141270272E-3</v>
      </c>
      <c r="J652" s="67">
        <v>1.0653112413000001</v>
      </c>
      <c r="K652" s="70">
        <v>22.5537161653418</v>
      </c>
      <c r="L652" s="67">
        <v>0</v>
      </c>
      <c r="M652" s="69">
        <v>0</v>
      </c>
      <c r="N652" s="67">
        <v>0</v>
      </c>
      <c r="O652" s="69">
        <v>0</v>
      </c>
      <c r="P652" s="67">
        <v>0</v>
      </c>
      <c r="Q652" s="69">
        <v>0</v>
      </c>
      <c r="R652" s="65">
        <v>3.2858152478</v>
      </c>
      <c r="S652" s="66">
        <v>3.1851123069241101E-2</v>
      </c>
      <c r="T652" s="67">
        <v>0</v>
      </c>
      <c r="U652" s="69">
        <v>0</v>
      </c>
      <c r="V652" s="67">
        <v>0</v>
      </c>
      <c r="W652" s="69">
        <v>0</v>
      </c>
      <c r="X652" s="67">
        <v>2.8852388148000001</v>
      </c>
      <c r="Y652" s="70">
        <v>8.9801793016896898</v>
      </c>
    </row>
    <row r="653" spans="1:25" customFormat="1" x14ac:dyDescent="0.3">
      <c r="A653" s="71" t="s">
        <v>1</v>
      </c>
    </row>
    <row r="654" spans="1:25" customFormat="1" x14ac:dyDescent="0.3">
      <c r="A654" s="71" t="s">
        <v>1</v>
      </c>
    </row>
    <row r="655" spans="1:25" customFormat="1" x14ac:dyDescent="0.3">
      <c r="A655" s="53" t="s">
        <v>304</v>
      </c>
    </row>
    <row r="656" spans="1:25" customFormat="1" x14ac:dyDescent="0.3">
      <c r="A656" s="54" t="s">
        <v>1</v>
      </c>
    </row>
    <row r="657" spans="1:25" customFormat="1" ht="25.5" customHeight="1" x14ac:dyDescent="0.3">
      <c r="A657" s="115" t="s">
        <v>1</v>
      </c>
      <c r="B657" s="114" t="s">
        <v>501</v>
      </c>
      <c r="C657" s="114" t="s">
        <v>1</v>
      </c>
      <c r="D657" s="114" t="s">
        <v>53</v>
      </c>
      <c r="E657" s="114" t="s">
        <v>1</v>
      </c>
      <c r="F657" s="114" t="s">
        <v>54</v>
      </c>
      <c r="G657" s="114" t="s">
        <v>1</v>
      </c>
      <c r="H657" s="117" t="s">
        <v>55</v>
      </c>
      <c r="I657" s="117" t="s">
        <v>1</v>
      </c>
      <c r="J657" s="117" t="s">
        <v>56</v>
      </c>
      <c r="K657" s="117" t="s">
        <v>1</v>
      </c>
      <c r="L657" s="117" t="s">
        <v>57</v>
      </c>
      <c r="M657" s="117" t="s">
        <v>1</v>
      </c>
      <c r="N657" s="117" t="s">
        <v>58</v>
      </c>
      <c r="O657" s="117" t="s">
        <v>1</v>
      </c>
      <c r="P657" s="117" t="s">
        <v>59</v>
      </c>
      <c r="Q657" s="117" t="s">
        <v>1</v>
      </c>
      <c r="R657" s="117" t="s">
        <v>60</v>
      </c>
      <c r="S657" s="117" t="s">
        <v>1</v>
      </c>
      <c r="T657" s="114" t="s">
        <v>61</v>
      </c>
      <c r="U657" s="114" t="s">
        <v>1</v>
      </c>
      <c r="V657" s="114" t="s">
        <v>62</v>
      </c>
      <c r="W657" s="114" t="s">
        <v>1</v>
      </c>
      <c r="X657" s="114" t="s">
        <v>63</v>
      </c>
      <c r="Y657" s="114" t="s">
        <v>1</v>
      </c>
    </row>
    <row r="658" spans="1:25" customFormat="1" x14ac:dyDescent="0.3">
      <c r="A658" s="116" t="s">
        <v>1</v>
      </c>
      <c r="B658" s="55" t="s">
        <v>14</v>
      </c>
      <c r="C658" s="55" t="s">
        <v>15</v>
      </c>
      <c r="D658" s="55" t="s">
        <v>14</v>
      </c>
      <c r="E658" s="55" t="s">
        <v>15</v>
      </c>
      <c r="F658" s="55" t="s">
        <v>14</v>
      </c>
      <c r="G658" s="55" t="s">
        <v>15</v>
      </c>
      <c r="H658" s="55" t="s">
        <v>14</v>
      </c>
      <c r="I658" s="55" t="s">
        <v>15</v>
      </c>
      <c r="J658" s="55" t="s">
        <v>14</v>
      </c>
      <c r="K658" s="55" t="s">
        <v>15</v>
      </c>
      <c r="L658" s="55" t="s">
        <v>14</v>
      </c>
      <c r="M658" s="55" t="s">
        <v>15</v>
      </c>
      <c r="N658" s="55" t="s">
        <v>14</v>
      </c>
      <c r="O658" s="55" t="s">
        <v>15</v>
      </c>
      <c r="P658" s="55" t="s">
        <v>14</v>
      </c>
      <c r="Q658" s="55" t="s">
        <v>15</v>
      </c>
      <c r="R658" s="55" t="s">
        <v>14</v>
      </c>
      <c r="S658" s="55" t="s">
        <v>15</v>
      </c>
      <c r="T658" s="55" t="s">
        <v>14</v>
      </c>
      <c r="U658" s="55" t="s">
        <v>15</v>
      </c>
      <c r="V658" s="55" t="s">
        <v>14</v>
      </c>
      <c r="W658" s="55" t="s">
        <v>15</v>
      </c>
      <c r="X658" s="55" t="s">
        <v>14</v>
      </c>
      <c r="Y658" s="55" t="s">
        <v>15</v>
      </c>
    </row>
    <row r="659" spans="1:25" customFormat="1" x14ac:dyDescent="0.3">
      <c r="A659" s="56" t="s">
        <v>16</v>
      </c>
      <c r="B659" s="57">
        <v>667.37470928139999</v>
      </c>
      <c r="C659" s="57">
        <v>667.37470928139999</v>
      </c>
      <c r="D659" s="57">
        <v>337.54645925659997</v>
      </c>
      <c r="E659" s="57">
        <v>337.54645925659997</v>
      </c>
      <c r="F659" s="57">
        <v>48.723188346599997</v>
      </c>
      <c r="G659" s="57">
        <v>48.723188346599997</v>
      </c>
      <c r="H659" s="57">
        <v>101.63920830329999</v>
      </c>
      <c r="I659" s="57">
        <v>101.63920830329999</v>
      </c>
      <c r="J659" s="57">
        <v>3.6581287163999998</v>
      </c>
      <c r="K659" s="57">
        <v>3.6581287163999998</v>
      </c>
      <c r="L659" s="57">
        <v>22.161374850400001</v>
      </c>
      <c r="M659" s="57">
        <v>22.161374850400001</v>
      </c>
      <c r="N659" s="57">
        <v>8.9357493876999996</v>
      </c>
      <c r="O659" s="57">
        <v>8.9357493876999996</v>
      </c>
      <c r="P659" s="57">
        <v>5.4522300467000004</v>
      </c>
      <c r="Q659" s="57">
        <v>5.4522300467000004</v>
      </c>
      <c r="R659" s="57">
        <v>99.875861050300003</v>
      </c>
      <c r="S659" s="57">
        <v>99.875861050300003</v>
      </c>
      <c r="T659" s="57">
        <v>2.1710714390999999</v>
      </c>
      <c r="U659" s="57">
        <v>2.1710714390999999</v>
      </c>
      <c r="V659" s="57">
        <v>7.9677100285</v>
      </c>
      <c r="W659" s="57">
        <v>7.9677100285</v>
      </c>
      <c r="X659" s="57">
        <v>29.2437278558</v>
      </c>
      <c r="Y659" s="57">
        <v>29.2437278558</v>
      </c>
    </row>
    <row r="660" spans="1:25" customFormat="1" x14ac:dyDescent="0.3">
      <c r="A660" s="58" t="s">
        <v>276</v>
      </c>
      <c r="B660" s="59">
        <v>25.341110055800002</v>
      </c>
      <c r="C660" s="60">
        <v>3.7971337096495902E-2</v>
      </c>
      <c r="D660" s="59">
        <v>6.9705560271000104</v>
      </c>
      <c r="E660" s="60">
        <v>2.0650656630946999E-2</v>
      </c>
      <c r="F660" s="59">
        <v>0.42384980230000102</v>
      </c>
      <c r="G660" s="60">
        <v>8.6991392945157502E-3</v>
      </c>
      <c r="H660" s="59">
        <v>11.273471692199999</v>
      </c>
      <c r="I660" s="64">
        <v>0.110916563404931</v>
      </c>
      <c r="J660" s="61">
        <v>0.38378541199999899</v>
      </c>
      <c r="K660" s="62">
        <v>10.4913042091555</v>
      </c>
      <c r="L660" s="61">
        <v>0</v>
      </c>
      <c r="M660" s="62">
        <v>0</v>
      </c>
      <c r="N660" s="61">
        <v>0.88364190840000001</v>
      </c>
      <c r="O660" s="62">
        <v>9.8888394253349006</v>
      </c>
      <c r="P660" s="61">
        <v>0</v>
      </c>
      <c r="Q660" s="62">
        <v>0</v>
      </c>
      <c r="R660" s="59">
        <v>3.8581358988000001</v>
      </c>
      <c r="S660" s="60">
        <v>3.8629313011448702E-2</v>
      </c>
      <c r="T660" s="61">
        <v>0.34447959500000003</v>
      </c>
      <c r="U660" s="62">
        <v>15.866801469361199</v>
      </c>
      <c r="V660" s="61">
        <v>0</v>
      </c>
      <c r="W660" s="62">
        <v>0</v>
      </c>
      <c r="X660" s="61">
        <v>1.2031897199999999</v>
      </c>
      <c r="Y660" s="62">
        <v>4.1143513779532297</v>
      </c>
    </row>
    <row r="661" spans="1:25" customFormat="1" x14ac:dyDescent="0.3">
      <c r="A661" s="58" t="s">
        <v>277</v>
      </c>
      <c r="B661" s="65">
        <v>26.355560742000002</v>
      </c>
      <c r="C661" s="66">
        <v>3.9491398723182802E-2</v>
      </c>
      <c r="D661" s="65">
        <v>7.8005147346000099</v>
      </c>
      <c r="E661" s="66">
        <v>2.3109455071102101E-2</v>
      </c>
      <c r="F661" s="65">
        <v>0.75000137789999999</v>
      </c>
      <c r="G661" s="66">
        <v>1.53931095921874E-2</v>
      </c>
      <c r="H661" s="65">
        <v>5.9147435483999997</v>
      </c>
      <c r="I661" s="66">
        <v>5.8193522432306903E-2</v>
      </c>
      <c r="J661" s="67">
        <v>0</v>
      </c>
      <c r="K661" s="69">
        <v>0</v>
      </c>
      <c r="L661" s="67">
        <v>1.3535723415000001</v>
      </c>
      <c r="M661" s="69">
        <v>6.1077994963636897</v>
      </c>
      <c r="N661" s="67">
        <v>0.31890669500000002</v>
      </c>
      <c r="O661" s="69">
        <v>3.5688858445266298</v>
      </c>
      <c r="P661" s="67">
        <v>0</v>
      </c>
      <c r="Q661" s="69">
        <v>0</v>
      </c>
      <c r="R661" s="65">
        <v>8.6251526525000006</v>
      </c>
      <c r="S661" s="66">
        <v>8.6358731347068493E-2</v>
      </c>
      <c r="T661" s="67">
        <v>0</v>
      </c>
      <c r="U661" s="69">
        <v>0</v>
      </c>
      <c r="V661" s="67">
        <v>1.0537941932999999</v>
      </c>
      <c r="W661" s="69">
        <v>13.2258100449269</v>
      </c>
      <c r="X661" s="67">
        <v>0.53887519879999901</v>
      </c>
      <c r="Y661" s="69">
        <v>1.84270350708083</v>
      </c>
    </row>
    <row r="662" spans="1:25" customFormat="1" x14ac:dyDescent="0.3">
      <c r="A662" s="58" t="s">
        <v>278</v>
      </c>
      <c r="B662" s="59">
        <v>0</v>
      </c>
      <c r="C662" s="60">
        <v>0</v>
      </c>
      <c r="D662" s="59">
        <v>0</v>
      </c>
      <c r="E662" s="60">
        <v>0</v>
      </c>
      <c r="F662" s="59">
        <v>0</v>
      </c>
      <c r="G662" s="60">
        <v>0</v>
      </c>
      <c r="H662" s="59">
        <v>0</v>
      </c>
      <c r="I662" s="60">
        <v>0</v>
      </c>
      <c r="J662" s="61">
        <v>0</v>
      </c>
      <c r="K662" s="62">
        <v>0</v>
      </c>
      <c r="L662" s="61">
        <v>0</v>
      </c>
      <c r="M662" s="62">
        <v>0</v>
      </c>
      <c r="N662" s="61">
        <v>0</v>
      </c>
      <c r="O662" s="62">
        <v>0</v>
      </c>
      <c r="P662" s="61">
        <v>0</v>
      </c>
      <c r="Q662" s="62">
        <v>0</v>
      </c>
      <c r="R662" s="59">
        <v>0</v>
      </c>
      <c r="S662" s="60">
        <v>0</v>
      </c>
      <c r="T662" s="61">
        <v>0</v>
      </c>
      <c r="U662" s="62">
        <v>0</v>
      </c>
      <c r="V662" s="61">
        <v>0</v>
      </c>
      <c r="W662" s="62">
        <v>0</v>
      </c>
      <c r="X662" s="61">
        <v>0</v>
      </c>
      <c r="Y662" s="62">
        <v>0</v>
      </c>
    </row>
    <row r="663" spans="1:25" customFormat="1" x14ac:dyDescent="0.3">
      <c r="A663" s="58" t="s">
        <v>279</v>
      </c>
      <c r="B663" s="65">
        <v>0</v>
      </c>
      <c r="C663" s="66">
        <v>0</v>
      </c>
      <c r="D663" s="65">
        <v>0</v>
      </c>
      <c r="E663" s="66">
        <v>0</v>
      </c>
      <c r="F663" s="65">
        <v>0</v>
      </c>
      <c r="G663" s="66">
        <v>0</v>
      </c>
      <c r="H663" s="65">
        <v>0</v>
      </c>
      <c r="I663" s="66">
        <v>0</v>
      </c>
      <c r="J663" s="67">
        <v>0</v>
      </c>
      <c r="K663" s="69">
        <v>0</v>
      </c>
      <c r="L663" s="67">
        <v>0</v>
      </c>
      <c r="M663" s="69">
        <v>0</v>
      </c>
      <c r="N663" s="67">
        <v>0</v>
      </c>
      <c r="O663" s="69">
        <v>0</v>
      </c>
      <c r="P663" s="67">
        <v>0</v>
      </c>
      <c r="Q663" s="69">
        <v>0</v>
      </c>
      <c r="R663" s="65">
        <v>0</v>
      </c>
      <c r="S663" s="66">
        <v>0</v>
      </c>
      <c r="T663" s="67">
        <v>0</v>
      </c>
      <c r="U663" s="69">
        <v>0</v>
      </c>
      <c r="V663" s="67">
        <v>0</v>
      </c>
      <c r="W663" s="69">
        <v>0</v>
      </c>
      <c r="X663" s="67">
        <v>0</v>
      </c>
      <c r="Y663" s="69">
        <v>0</v>
      </c>
    </row>
    <row r="664" spans="1:25" customFormat="1" x14ac:dyDescent="0.3">
      <c r="A664" s="58" t="s">
        <v>280</v>
      </c>
      <c r="B664" s="59">
        <v>39.648194865999898</v>
      </c>
      <c r="C664" s="60">
        <v>5.9409195935356103E-2</v>
      </c>
      <c r="D664" s="59">
        <v>30.2475277144</v>
      </c>
      <c r="E664" s="60">
        <v>8.9609968894403605E-2</v>
      </c>
      <c r="F664" s="59">
        <v>0.81332049470000001</v>
      </c>
      <c r="G664" s="60">
        <v>1.6692678010197502E-2</v>
      </c>
      <c r="H664" s="59">
        <v>5.0085014332000002</v>
      </c>
      <c r="I664" s="60">
        <v>4.9277257436463003E-2</v>
      </c>
      <c r="J664" s="61">
        <v>0</v>
      </c>
      <c r="K664" s="62">
        <v>0</v>
      </c>
      <c r="L664" s="61">
        <v>1.7810099580000001</v>
      </c>
      <c r="M664" s="62">
        <v>8.0365499434158707</v>
      </c>
      <c r="N664" s="61">
        <v>1.6163481718999999</v>
      </c>
      <c r="O664" s="62">
        <v>18.088557565467202</v>
      </c>
      <c r="P664" s="61">
        <v>0</v>
      </c>
      <c r="Q664" s="62">
        <v>0</v>
      </c>
      <c r="R664" s="59">
        <v>0.1814870938</v>
      </c>
      <c r="S664" s="63">
        <v>1.8171267000001001E-3</v>
      </c>
      <c r="T664" s="61">
        <v>0</v>
      </c>
      <c r="U664" s="62">
        <v>0</v>
      </c>
      <c r="V664" s="61">
        <v>0</v>
      </c>
      <c r="W664" s="62">
        <v>0</v>
      </c>
      <c r="X664" s="61">
        <v>0</v>
      </c>
      <c r="Y664" s="62">
        <v>0</v>
      </c>
    </row>
    <row r="665" spans="1:25" customFormat="1" x14ac:dyDescent="0.3">
      <c r="A665" s="58" t="s">
        <v>281</v>
      </c>
      <c r="B665" s="65">
        <v>102.86318722110001</v>
      </c>
      <c r="C665" s="66">
        <v>0.154131083768306</v>
      </c>
      <c r="D665" s="65">
        <v>64.040647806799996</v>
      </c>
      <c r="E665" s="66">
        <v>0.18972395073508</v>
      </c>
      <c r="F665" s="65">
        <v>2.3738958770999901</v>
      </c>
      <c r="G665" s="66">
        <v>4.8722096349954003E-2</v>
      </c>
      <c r="H665" s="65">
        <v>6.241235906</v>
      </c>
      <c r="I665" s="63">
        <v>6.1405790247555103E-2</v>
      </c>
      <c r="J665" s="67">
        <v>1.1489864345</v>
      </c>
      <c r="K665" s="69">
        <v>31.4091308309875</v>
      </c>
      <c r="L665" s="67">
        <v>2.2808975114000001</v>
      </c>
      <c r="M665" s="69">
        <v>10.292220256176201</v>
      </c>
      <c r="N665" s="67">
        <v>1.9082311966000001</v>
      </c>
      <c r="O665" s="69">
        <v>21.355021429167099</v>
      </c>
      <c r="P665" s="67">
        <v>0.49860807070000002</v>
      </c>
      <c r="Q665" s="69">
        <v>9.1450299497503007</v>
      </c>
      <c r="R665" s="65">
        <v>16.602891697099999</v>
      </c>
      <c r="S665" s="66">
        <v>0.16623527970125199</v>
      </c>
      <c r="T665" s="67">
        <v>0</v>
      </c>
      <c r="U665" s="69">
        <v>0</v>
      </c>
      <c r="V665" s="67">
        <v>0</v>
      </c>
      <c r="W665" s="69">
        <v>0</v>
      </c>
      <c r="X665" s="67">
        <v>7.7677927209000099</v>
      </c>
      <c r="Y665" s="69">
        <v>26.562252115061298</v>
      </c>
    </row>
    <row r="666" spans="1:25" customFormat="1" x14ac:dyDescent="0.3">
      <c r="A666" s="58" t="s">
        <v>282</v>
      </c>
      <c r="B666" s="59">
        <v>36.0917343602</v>
      </c>
      <c r="C666" s="60">
        <v>5.4080164948207297E-2</v>
      </c>
      <c r="D666" s="59">
        <v>28.957409371699999</v>
      </c>
      <c r="E666" s="60">
        <v>8.5787922158848104E-2</v>
      </c>
      <c r="F666" s="59">
        <v>2.1246614349000001</v>
      </c>
      <c r="G666" s="60">
        <v>4.3606781637233798E-2</v>
      </c>
      <c r="H666" s="59">
        <v>2.0805866197</v>
      </c>
      <c r="I666" s="60">
        <v>2.04703150922954E-2</v>
      </c>
      <c r="J666" s="61">
        <v>0</v>
      </c>
      <c r="K666" s="62">
        <v>0</v>
      </c>
      <c r="L666" s="61">
        <v>1.2079830352000001</v>
      </c>
      <c r="M666" s="62">
        <v>5.4508488004668898</v>
      </c>
      <c r="N666" s="61">
        <v>0</v>
      </c>
      <c r="O666" s="62">
        <v>0</v>
      </c>
      <c r="P666" s="61">
        <v>1.7210938987</v>
      </c>
      <c r="Q666" s="70">
        <v>31.566787974063999</v>
      </c>
      <c r="R666" s="59">
        <v>0</v>
      </c>
      <c r="S666" s="63">
        <v>0</v>
      </c>
      <c r="T666" s="61">
        <v>0</v>
      </c>
      <c r="U666" s="62">
        <v>0</v>
      </c>
      <c r="V666" s="61">
        <v>0</v>
      </c>
      <c r="W666" s="62">
        <v>0</v>
      </c>
      <c r="X666" s="61">
        <v>0</v>
      </c>
      <c r="Y666" s="62">
        <v>0</v>
      </c>
    </row>
    <row r="667" spans="1:25" customFormat="1" x14ac:dyDescent="0.3">
      <c r="A667" s="58" t="s">
        <v>283</v>
      </c>
      <c r="B667" s="65">
        <v>28.168694760600001</v>
      </c>
      <c r="C667" s="66">
        <v>4.22082143192552E-2</v>
      </c>
      <c r="D667" s="65">
        <v>22.760158675700001</v>
      </c>
      <c r="E667" s="66">
        <v>6.7428225216244697E-2</v>
      </c>
      <c r="F667" s="65">
        <v>0.80154546510000002</v>
      </c>
      <c r="G667" s="66">
        <v>1.6451006026085201E-2</v>
      </c>
      <c r="H667" s="65">
        <v>0</v>
      </c>
      <c r="I667" s="63">
        <v>0</v>
      </c>
      <c r="J667" s="67">
        <v>0</v>
      </c>
      <c r="K667" s="69">
        <v>0</v>
      </c>
      <c r="L667" s="67">
        <v>0</v>
      </c>
      <c r="M667" s="69">
        <v>0</v>
      </c>
      <c r="N667" s="67">
        <v>0</v>
      </c>
      <c r="O667" s="69">
        <v>0</v>
      </c>
      <c r="P667" s="67">
        <v>0</v>
      </c>
      <c r="Q667" s="69">
        <v>0</v>
      </c>
      <c r="R667" s="65">
        <v>0</v>
      </c>
      <c r="S667" s="66">
        <v>0</v>
      </c>
      <c r="T667" s="67">
        <v>0</v>
      </c>
      <c r="U667" s="69">
        <v>0</v>
      </c>
      <c r="V667" s="67">
        <v>0</v>
      </c>
      <c r="W667" s="69">
        <v>0</v>
      </c>
      <c r="X667" s="67">
        <v>4.6069906198000101</v>
      </c>
      <c r="Y667" s="70">
        <v>15.7537733989214</v>
      </c>
    </row>
    <row r="668" spans="1:25" customFormat="1" x14ac:dyDescent="0.3">
      <c r="A668" s="58" t="s">
        <v>284</v>
      </c>
      <c r="B668" s="59">
        <v>70.053970129600003</v>
      </c>
      <c r="C668" s="60">
        <v>0.104969470906428</v>
      </c>
      <c r="D668" s="59">
        <v>17.273112716699998</v>
      </c>
      <c r="E668" s="63">
        <v>5.11725489721968E-2</v>
      </c>
      <c r="F668" s="59">
        <v>1.1615318517</v>
      </c>
      <c r="G668" s="60">
        <v>2.3839405652956499E-2</v>
      </c>
      <c r="H668" s="59">
        <v>14.8883341653</v>
      </c>
      <c r="I668" s="60">
        <v>0.14648219337631899</v>
      </c>
      <c r="J668" s="61">
        <v>0.847419760400001</v>
      </c>
      <c r="K668" s="62">
        <v>23.1653893587964</v>
      </c>
      <c r="L668" s="61">
        <v>2.4666751884</v>
      </c>
      <c r="M668" s="62">
        <v>11.130515164565599</v>
      </c>
      <c r="N668" s="61">
        <v>0</v>
      </c>
      <c r="O668" s="62">
        <v>0</v>
      </c>
      <c r="P668" s="61">
        <v>0</v>
      </c>
      <c r="Q668" s="62">
        <v>0</v>
      </c>
      <c r="R668" s="59">
        <v>29.074456952999999</v>
      </c>
      <c r="S668" s="64">
        <v>0.29110594539312501</v>
      </c>
      <c r="T668" s="61">
        <v>1.8265918441</v>
      </c>
      <c r="U668" s="70">
        <v>84.133198530638793</v>
      </c>
      <c r="V668" s="61">
        <v>0</v>
      </c>
      <c r="W668" s="62">
        <v>0</v>
      </c>
      <c r="X668" s="61">
        <v>2.51584765</v>
      </c>
      <c r="Y668" s="62">
        <v>8.6030333150601503</v>
      </c>
    </row>
    <row r="669" spans="1:25" customFormat="1" x14ac:dyDescent="0.3">
      <c r="A669" s="58" t="s">
        <v>285</v>
      </c>
      <c r="B669" s="65">
        <v>21.987528515400101</v>
      </c>
      <c r="C669" s="66">
        <v>3.2946301694703403E-2</v>
      </c>
      <c r="D669" s="65">
        <v>1.350864343</v>
      </c>
      <c r="E669" s="63">
        <v>4.0020101113639097E-3</v>
      </c>
      <c r="F669" s="65">
        <v>0.75483450319999901</v>
      </c>
      <c r="G669" s="66">
        <v>1.5492305179832799E-2</v>
      </c>
      <c r="H669" s="65">
        <v>1.7816910895</v>
      </c>
      <c r="I669" s="66">
        <v>1.7529564813052099E-2</v>
      </c>
      <c r="J669" s="67">
        <v>0</v>
      </c>
      <c r="K669" s="69">
        <v>0</v>
      </c>
      <c r="L669" s="67">
        <v>0</v>
      </c>
      <c r="M669" s="69">
        <v>0</v>
      </c>
      <c r="N669" s="67">
        <v>0</v>
      </c>
      <c r="O669" s="69">
        <v>0</v>
      </c>
      <c r="P669" s="67">
        <v>0</v>
      </c>
      <c r="Q669" s="69">
        <v>0</v>
      </c>
      <c r="R669" s="65">
        <v>8.9578158779000105</v>
      </c>
      <c r="S669" s="64">
        <v>8.9689498380280494E-2</v>
      </c>
      <c r="T669" s="67">
        <v>0</v>
      </c>
      <c r="U669" s="69">
        <v>0</v>
      </c>
      <c r="V669" s="67">
        <v>0</v>
      </c>
      <c r="W669" s="69">
        <v>0</v>
      </c>
      <c r="X669" s="67">
        <v>9.1423227017999906</v>
      </c>
      <c r="Y669" s="70">
        <v>31.262507799554601</v>
      </c>
    </row>
    <row r="670" spans="1:25" customFormat="1" x14ac:dyDescent="0.3">
      <c r="A670" s="58" t="s">
        <v>286</v>
      </c>
      <c r="B670" s="59">
        <v>62.844200092400001</v>
      </c>
      <c r="C670" s="60">
        <v>9.4166289519823004E-2</v>
      </c>
      <c r="D670" s="59">
        <v>24.111708144800001</v>
      </c>
      <c r="E670" s="60">
        <v>7.1432265051462093E-2</v>
      </c>
      <c r="F670" s="59">
        <v>9.9974950860000007</v>
      </c>
      <c r="G670" s="64">
        <v>0.205189673033736</v>
      </c>
      <c r="H670" s="59">
        <v>20.600486988899998</v>
      </c>
      <c r="I670" s="64">
        <v>0.20268248181771001</v>
      </c>
      <c r="J670" s="61">
        <v>1.2779371095000001</v>
      </c>
      <c r="K670" s="70">
        <v>34.934175601060602</v>
      </c>
      <c r="L670" s="61">
        <v>0</v>
      </c>
      <c r="M670" s="62">
        <v>0</v>
      </c>
      <c r="N670" s="61">
        <v>0</v>
      </c>
      <c r="O670" s="62">
        <v>0</v>
      </c>
      <c r="P670" s="61">
        <v>0</v>
      </c>
      <c r="Q670" s="62">
        <v>0</v>
      </c>
      <c r="R670" s="59">
        <v>5.3160389564999999</v>
      </c>
      <c r="S670" s="60">
        <v>5.3226464338792599E-2</v>
      </c>
      <c r="T670" s="61">
        <v>0</v>
      </c>
      <c r="U670" s="62">
        <v>0</v>
      </c>
      <c r="V670" s="61">
        <v>0.2412093257</v>
      </c>
      <c r="W670" s="62">
        <v>3.0273356439580401</v>
      </c>
      <c r="X670" s="61">
        <v>1.299324481</v>
      </c>
      <c r="Y670" s="62">
        <v>4.4430877192091698</v>
      </c>
    </row>
    <row r="671" spans="1:25" customFormat="1" x14ac:dyDescent="0.3">
      <c r="A671" s="58" t="s">
        <v>287</v>
      </c>
      <c r="B671" s="65">
        <v>24.644685581399902</v>
      </c>
      <c r="C671" s="66">
        <v>3.6927808678779997E-2</v>
      </c>
      <c r="D671" s="65">
        <v>17.818121458499999</v>
      </c>
      <c r="E671" s="66">
        <v>5.2787167425017503E-2</v>
      </c>
      <c r="F671" s="65">
        <v>5.56460376570001</v>
      </c>
      <c r="G671" s="64">
        <v>0.114208530979445</v>
      </c>
      <c r="H671" s="65">
        <v>0</v>
      </c>
      <c r="I671" s="66">
        <v>0</v>
      </c>
      <c r="J671" s="67">
        <v>0</v>
      </c>
      <c r="K671" s="69">
        <v>0</v>
      </c>
      <c r="L671" s="67">
        <v>0</v>
      </c>
      <c r="M671" s="69">
        <v>0</v>
      </c>
      <c r="N671" s="67">
        <v>0</v>
      </c>
      <c r="O671" s="69">
        <v>0</v>
      </c>
      <c r="P671" s="67">
        <v>0</v>
      </c>
      <c r="Q671" s="69">
        <v>0</v>
      </c>
      <c r="R671" s="65">
        <v>0</v>
      </c>
      <c r="S671" s="66">
        <v>0</v>
      </c>
      <c r="T671" s="67">
        <v>0</v>
      </c>
      <c r="U671" s="69">
        <v>0</v>
      </c>
      <c r="V671" s="67">
        <v>0</v>
      </c>
      <c r="W671" s="69">
        <v>0</v>
      </c>
      <c r="X671" s="67">
        <v>1.2619603572</v>
      </c>
      <c r="Y671" s="69">
        <v>4.3153197274392996</v>
      </c>
    </row>
    <row r="672" spans="1:25" customFormat="1" x14ac:dyDescent="0.3">
      <c r="A672" s="58" t="s">
        <v>288</v>
      </c>
      <c r="B672" s="59">
        <v>15.0494412566</v>
      </c>
      <c r="C672" s="60">
        <v>2.2550212118173599E-2</v>
      </c>
      <c r="D672" s="59">
        <v>3.1012993485000102</v>
      </c>
      <c r="E672" s="60">
        <v>9.1877703452442894E-3</v>
      </c>
      <c r="F672" s="59">
        <v>0.87406620560000003</v>
      </c>
      <c r="G672" s="60">
        <v>1.79394295665176E-2</v>
      </c>
      <c r="H672" s="59">
        <v>2.7194916</v>
      </c>
      <c r="I672" s="60">
        <v>2.67563241134741E-2</v>
      </c>
      <c r="J672" s="61">
        <v>0</v>
      </c>
      <c r="K672" s="62">
        <v>0</v>
      </c>
      <c r="L672" s="61">
        <v>0.87084878479999905</v>
      </c>
      <c r="M672" s="62">
        <v>3.9295792372027898</v>
      </c>
      <c r="N672" s="61">
        <v>0</v>
      </c>
      <c r="O672" s="62">
        <v>0</v>
      </c>
      <c r="P672" s="61">
        <v>0</v>
      </c>
      <c r="Q672" s="62">
        <v>0</v>
      </c>
      <c r="R672" s="59">
        <v>7.4837353176999999</v>
      </c>
      <c r="S672" s="64">
        <v>7.4930370952506806E-2</v>
      </c>
      <c r="T672" s="61">
        <v>0</v>
      </c>
      <c r="U672" s="62">
        <v>0</v>
      </c>
      <c r="V672" s="61">
        <v>0</v>
      </c>
      <c r="W672" s="62">
        <v>0</v>
      </c>
      <c r="X672" s="61">
        <v>0</v>
      </c>
      <c r="Y672" s="62">
        <v>0</v>
      </c>
    </row>
    <row r="673" spans="1:25" customFormat="1" x14ac:dyDescent="0.3">
      <c r="A673" s="58" t="s">
        <v>289</v>
      </c>
      <c r="B673" s="65">
        <v>11.268700713799999</v>
      </c>
      <c r="C673" s="66">
        <v>1.6885117996056E-2</v>
      </c>
      <c r="D673" s="65">
        <v>3.7724559243</v>
      </c>
      <c r="E673" s="66">
        <v>1.1176108712881499E-2</v>
      </c>
      <c r="F673" s="65">
        <v>0</v>
      </c>
      <c r="G673" s="66">
        <v>0</v>
      </c>
      <c r="H673" s="65">
        <v>3.0750204192999999</v>
      </c>
      <c r="I673" s="66">
        <v>3.0254273627593399E-2</v>
      </c>
      <c r="J673" s="67">
        <v>0</v>
      </c>
      <c r="K673" s="69">
        <v>0</v>
      </c>
      <c r="L673" s="67">
        <v>2.2721505402000002</v>
      </c>
      <c r="M673" s="70">
        <v>10.252750813242001</v>
      </c>
      <c r="N673" s="67">
        <v>1.543758891</v>
      </c>
      <c r="O673" s="70">
        <v>17.2762106905659</v>
      </c>
      <c r="P673" s="67">
        <v>0</v>
      </c>
      <c r="Q673" s="69">
        <v>0</v>
      </c>
      <c r="R673" s="65">
        <v>0.605314939</v>
      </c>
      <c r="S673" s="66">
        <v>6.0606730458638899E-3</v>
      </c>
      <c r="T673" s="67">
        <v>0</v>
      </c>
      <c r="U673" s="69">
        <v>0</v>
      </c>
      <c r="V673" s="67">
        <v>0</v>
      </c>
      <c r="W673" s="69">
        <v>0</v>
      </c>
      <c r="X673" s="67">
        <v>0</v>
      </c>
      <c r="Y673" s="69">
        <v>0</v>
      </c>
    </row>
    <row r="674" spans="1:25" customFormat="1" x14ac:dyDescent="0.3">
      <c r="A674" s="58" t="s">
        <v>290</v>
      </c>
      <c r="B674" s="59">
        <v>5.2851863033000104</v>
      </c>
      <c r="C674" s="60">
        <v>7.9193685792961193E-3</v>
      </c>
      <c r="D674" s="59">
        <v>5.28518630329999</v>
      </c>
      <c r="E674" s="60">
        <v>1.56576558822152E-2</v>
      </c>
      <c r="F674" s="59">
        <v>0</v>
      </c>
      <c r="G674" s="60">
        <v>0</v>
      </c>
      <c r="H674" s="59">
        <v>0</v>
      </c>
      <c r="I674" s="60">
        <v>0</v>
      </c>
      <c r="J674" s="61">
        <v>0</v>
      </c>
      <c r="K674" s="62">
        <v>0</v>
      </c>
      <c r="L674" s="61">
        <v>0</v>
      </c>
      <c r="M674" s="62">
        <v>0</v>
      </c>
      <c r="N674" s="61">
        <v>0</v>
      </c>
      <c r="O674" s="62">
        <v>0</v>
      </c>
      <c r="P674" s="61">
        <v>0</v>
      </c>
      <c r="Q674" s="62">
        <v>0</v>
      </c>
      <c r="R674" s="59">
        <v>0</v>
      </c>
      <c r="S674" s="60">
        <v>0</v>
      </c>
      <c r="T674" s="61">
        <v>0</v>
      </c>
      <c r="U674" s="62">
        <v>0</v>
      </c>
      <c r="V674" s="61">
        <v>0</v>
      </c>
      <c r="W674" s="62">
        <v>0</v>
      </c>
      <c r="X674" s="61">
        <v>0</v>
      </c>
      <c r="Y674" s="62">
        <v>0</v>
      </c>
    </row>
    <row r="675" spans="1:25" customFormat="1" x14ac:dyDescent="0.3">
      <c r="A675" s="58" t="s">
        <v>291</v>
      </c>
      <c r="B675" s="65">
        <v>8.5921187055000008</v>
      </c>
      <c r="C675" s="66">
        <v>1.28745045114934E-2</v>
      </c>
      <c r="D675" s="65">
        <v>0.55128045290000005</v>
      </c>
      <c r="E675" s="66">
        <v>1.63319874281638E-3</v>
      </c>
      <c r="F675" s="65">
        <v>0</v>
      </c>
      <c r="G675" s="66">
        <v>0</v>
      </c>
      <c r="H675" s="65">
        <v>6.3636026962000001</v>
      </c>
      <c r="I675" s="64">
        <v>6.2609723180944807E-2</v>
      </c>
      <c r="J675" s="67">
        <v>0</v>
      </c>
      <c r="K675" s="69">
        <v>0</v>
      </c>
      <c r="L675" s="67">
        <v>0</v>
      </c>
      <c r="M675" s="69">
        <v>0</v>
      </c>
      <c r="N675" s="67">
        <v>0</v>
      </c>
      <c r="O675" s="69">
        <v>0</v>
      </c>
      <c r="P675" s="67">
        <v>0</v>
      </c>
      <c r="Q675" s="69">
        <v>0</v>
      </c>
      <c r="R675" s="65">
        <v>1.6772355564000001</v>
      </c>
      <c r="S675" s="66">
        <v>1.6793202469166199E-2</v>
      </c>
      <c r="T675" s="67">
        <v>0</v>
      </c>
      <c r="U675" s="69">
        <v>0</v>
      </c>
      <c r="V675" s="67">
        <v>0</v>
      </c>
      <c r="W675" s="69">
        <v>0</v>
      </c>
      <c r="X675" s="67">
        <v>0</v>
      </c>
      <c r="Y675" s="69">
        <v>0</v>
      </c>
    </row>
    <row r="676" spans="1:25" customFormat="1" x14ac:dyDescent="0.3">
      <c r="A676" s="58" t="s">
        <v>292</v>
      </c>
      <c r="B676" s="59">
        <v>15.331795638599999</v>
      </c>
      <c r="C676" s="60">
        <v>2.2973294350798201E-2</v>
      </c>
      <c r="D676" s="59">
        <v>4.6436506863000098</v>
      </c>
      <c r="E676" s="60">
        <v>1.37570712385104E-2</v>
      </c>
      <c r="F676" s="59">
        <v>0</v>
      </c>
      <c r="G676" s="60">
        <v>0</v>
      </c>
      <c r="H676" s="59">
        <v>6.7766133582999997</v>
      </c>
      <c r="I676" s="64">
        <v>6.66732206146078E-2</v>
      </c>
      <c r="J676" s="61">
        <v>0</v>
      </c>
      <c r="K676" s="62">
        <v>0</v>
      </c>
      <c r="L676" s="61">
        <v>0</v>
      </c>
      <c r="M676" s="62">
        <v>0</v>
      </c>
      <c r="N676" s="61">
        <v>0</v>
      </c>
      <c r="O676" s="62">
        <v>0</v>
      </c>
      <c r="P676" s="61">
        <v>0</v>
      </c>
      <c r="Q676" s="62">
        <v>0</v>
      </c>
      <c r="R676" s="59">
        <v>3.9115315939999999</v>
      </c>
      <c r="S676" s="60">
        <v>3.9163933635876801E-2</v>
      </c>
      <c r="T676" s="61">
        <v>0</v>
      </c>
      <c r="U676" s="62">
        <v>0</v>
      </c>
      <c r="V676" s="61">
        <v>0</v>
      </c>
      <c r="W676" s="62">
        <v>0</v>
      </c>
      <c r="X676" s="61">
        <v>0</v>
      </c>
      <c r="Y676" s="62">
        <v>0</v>
      </c>
    </row>
    <row r="677" spans="1:25" customFormat="1" x14ac:dyDescent="0.3">
      <c r="A677" s="58" t="s">
        <v>293</v>
      </c>
      <c r="B677" s="65">
        <v>4.7809817347999903</v>
      </c>
      <c r="C677" s="66">
        <v>7.1638641205747098E-3</v>
      </c>
      <c r="D677" s="65">
        <v>2.7830661557999998</v>
      </c>
      <c r="E677" s="66">
        <v>8.2449869624742107E-3</v>
      </c>
      <c r="F677" s="65">
        <v>0.50740881169999996</v>
      </c>
      <c r="G677" s="66">
        <v>1.0414113462577E-2</v>
      </c>
      <c r="H677" s="65">
        <v>0.65840472090000002</v>
      </c>
      <c r="I677" s="66">
        <v>6.4778615643607202E-3</v>
      </c>
      <c r="J677" s="67">
        <v>0</v>
      </c>
      <c r="K677" s="69">
        <v>0</v>
      </c>
      <c r="L677" s="67">
        <v>0.374264031</v>
      </c>
      <c r="M677" s="69">
        <v>1.68881233013052</v>
      </c>
      <c r="N677" s="67">
        <v>0</v>
      </c>
      <c r="O677" s="69">
        <v>0</v>
      </c>
      <c r="P677" s="67">
        <v>0</v>
      </c>
      <c r="Q677" s="69">
        <v>0</v>
      </c>
      <c r="R677" s="65">
        <v>0.45783801540000002</v>
      </c>
      <c r="S677" s="66">
        <v>4.5840707713090097E-3</v>
      </c>
      <c r="T677" s="67">
        <v>0</v>
      </c>
      <c r="U677" s="69">
        <v>0</v>
      </c>
      <c r="V677" s="67">
        <v>0</v>
      </c>
      <c r="W677" s="69">
        <v>0</v>
      </c>
      <c r="X677" s="67">
        <v>0</v>
      </c>
      <c r="Y677" s="69">
        <v>0</v>
      </c>
    </row>
    <row r="678" spans="1:25" customFormat="1" x14ac:dyDescent="0.3">
      <c r="A678" s="58" t="s">
        <v>294</v>
      </c>
      <c r="B678" s="59">
        <v>11.2891774258</v>
      </c>
      <c r="C678" s="60">
        <v>1.6915800477299601E-2</v>
      </c>
      <c r="D678" s="59">
        <v>6.7758354446000002</v>
      </c>
      <c r="E678" s="60">
        <v>2.0073786167162998E-2</v>
      </c>
      <c r="F678" s="59">
        <v>3.6382750249000102</v>
      </c>
      <c r="G678" s="64">
        <v>7.4672351058361897E-2</v>
      </c>
      <c r="H678" s="59">
        <v>0.87506695629999998</v>
      </c>
      <c r="I678" s="60">
        <v>8.6095412479869592E-3</v>
      </c>
      <c r="J678" s="61">
        <v>0</v>
      </c>
      <c r="K678" s="62">
        <v>0</v>
      </c>
      <c r="L678" s="61">
        <v>0</v>
      </c>
      <c r="M678" s="62">
        <v>0</v>
      </c>
      <c r="N678" s="61">
        <v>0</v>
      </c>
      <c r="O678" s="62">
        <v>0</v>
      </c>
      <c r="P678" s="61">
        <v>0</v>
      </c>
      <c r="Q678" s="62">
        <v>0</v>
      </c>
      <c r="R678" s="59">
        <v>0</v>
      </c>
      <c r="S678" s="60">
        <v>0</v>
      </c>
      <c r="T678" s="61">
        <v>0</v>
      </c>
      <c r="U678" s="62">
        <v>0</v>
      </c>
      <c r="V678" s="61">
        <v>0</v>
      </c>
      <c r="W678" s="62">
        <v>0</v>
      </c>
      <c r="X678" s="61">
        <v>0</v>
      </c>
      <c r="Y678" s="62">
        <v>0</v>
      </c>
    </row>
    <row r="679" spans="1:25" customFormat="1" x14ac:dyDescent="0.3">
      <c r="A679" s="58" t="s">
        <v>295</v>
      </c>
      <c r="B679" s="65">
        <v>20.2087295366</v>
      </c>
      <c r="C679" s="66">
        <v>3.0280934017352702E-2</v>
      </c>
      <c r="D679" s="65">
        <v>6.4770368525000102</v>
      </c>
      <c r="E679" s="66">
        <v>1.91885788604176E-2</v>
      </c>
      <c r="F679" s="65">
        <v>7.04267111119999</v>
      </c>
      <c r="G679" s="64">
        <v>0.14454454542467299</v>
      </c>
      <c r="H679" s="65">
        <v>0.82009909410000004</v>
      </c>
      <c r="I679" s="66">
        <v>8.06872768678751E-3</v>
      </c>
      <c r="J679" s="67">
        <v>0</v>
      </c>
      <c r="K679" s="69">
        <v>0</v>
      </c>
      <c r="L679" s="67">
        <v>2.9127962049999998</v>
      </c>
      <c r="M679" s="70">
        <v>13.1435717533898</v>
      </c>
      <c r="N679" s="67">
        <v>0</v>
      </c>
      <c r="O679" s="69">
        <v>0</v>
      </c>
      <c r="P679" s="67">
        <v>0</v>
      </c>
      <c r="Q679" s="69">
        <v>0</v>
      </c>
      <c r="R679" s="65">
        <v>0.7854459842</v>
      </c>
      <c r="S679" s="66">
        <v>7.8642224050957596E-3</v>
      </c>
      <c r="T679" s="67">
        <v>0</v>
      </c>
      <c r="U679" s="69">
        <v>0</v>
      </c>
      <c r="V679" s="67">
        <v>1.7210938987000099</v>
      </c>
      <c r="W679" s="70">
        <v>21.600860128490599</v>
      </c>
      <c r="X679" s="67">
        <v>0.44958639089999902</v>
      </c>
      <c r="Y679" s="69">
        <v>1.5373771535451899</v>
      </c>
    </row>
    <row r="680" spans="1:25" customFormat="1" x14ac:dyDescent="0.3">
      <c r="A680" s="58" t="s">
        <v>296</v>
      </c>
      <c r="B680" s="59">
        <v>2.4901958949999998</v>
      </c>
      <c r="C680" s="60">
        <v>3.7313309305372598E-3</v>
      </c>
      <c r="D680" s="59">
        <v>1.7748641065999999</v>
      </c>
      <c r="E680" s="60">
        <v>5.2581327930646803E-3</v>
      </c>
      <c r="F680" s="59">
        <v>0.7153317884</v>
      </c>
      <c r="G680" s="60">
        <v>1.4681547178550299E-2</v>
      </c>
      <c r="H680" s="59">
        <v>0</v>
      </c>
      <c r="I680" s="60">
        <v>0</v>
      </c>
      <c r="J680" s="61">
        <v>0</v>
      </c>
      <c r="K680" s="62">
        <v>0</v>
      </c>
      <c r="L680" s="61">
        <v>0</v>
      </c>
      <c r="M680" s="62">
        <v>0</v>
      </c>
      <c r="N680" s="61">
        <v>0</v>
      </c>
      <c r="O680" s="62">
        <v>0</v>
      </c>
      <c r="P680" s="61">
        <v>0</v>
      </c>
      <c r="Q680" s="62">
        <v>0</v>
      </c>
      <c r="R680" s="59">
        <v>0</v>
      </c>
      <c r="S680" s="60">
        <v>0</v>
      </c>
      <c r="T680" s="61">
        <v>0</v>
      </c>
      <c r="U680" s="62">
        <v>0</v>
      </c>
      <c r="V680" s="61">
        <v>0</v>
      </c>
      <c r="W680" s="62">
        <v>0</v>
      </c>
      <c r="X680" s="61">
        <v>0</v>
      </c>
      <c r="Y680" s="62">
        <v>0</v>
      </c>
    </row>
    <row r="681" spans="1:25" customFormat="1" x14ac:dyDescent="0.3">
      <c r="A681" s="58" t="s">
        <v>297</v>
      </c>
      <c r="B681" s="65">
        <v>38.600792826300001</v>
      </c>
      <c r="C681" s="66">
        <v>5.78397597173912E-2</v>
      </c>
      <c r="D681" s="65">
        <v>19.3662131088</v>
      </c>
      <c r="E681" s="66">
        <v>5.7373474310622098E-2</v>
      </c>
      <c r="F681" s="65">
        <v>6.5609553757999999</v>
      </c>
      <c r="G681" s="64">
        <v>0.134657759445618</v>
      </c>
      <c r="H681" s="65">
        <v>3.119810749</v>
      </c>
      <c r="I681" s="66">
        <v>3.0694953267347599E-2</v>
      </c>
      <c r="J681" s="67">
        <v>0</v>
      </c>
      <c r="K681" s="69">
        <v>0</v>
      </c>
      <c r="L681" s="67">
        <v>0</v>
      </c>
      <c r="M681" s="69">
        <v>0</v>
      </c>
      <c r="N681" s="67">
        <v>2.6648625248000002</v>
      </c>
      <c r="O681" s="70">
        <v>29.822485044938301</v>
      </c>
      <c r="P681" s="67">
        <v>1.0439138795</v>
      </c>
      <c r="Q681" s="69">
        <v>19.1465486701508</v>
      </c>
      <c r="R681" s="65">
        <v>3.5584930452000001</v>
      </c>
      <c r="S681" s="66">
        <v>3.5629160117156403E-2</v>
      </c>
      <c r="T681" s="67">
        <v>0</v>
      </c>
      <c r="U681" s="69">
        <v>0</v>
      </c>
      <c r="V681" s="67">
        <v>2.2865441432</v>
      </c>
      <c r="W681" s="70">
        <v>28.697632506970901</v>
      </c>
      <c r="X681" s="67">
        <v>0</v>
      </c>
      <c r="Y681" s="69">
        <v>0</v>
      </c>
    </row>
    <row r="682" spans="1:25" customFormat="1" x14ac:dyDescent="0.3">
      <c r="A682" s="58" t="s">
        <v>298</v>
      </c>
      <c r="B682" s="59">
        <v>17.7840930598</v>
      </c>
      <c r="C682" s="60">
        <v>2.6647837882483E-2</v>
      </c>
      <c r="D682" s="59">
        <v>9.3518734895000009</v>
      </c>
      <c r="E682" s="60">
        <v>2.77054409342531E-2</v>
      </c>
      <c r="F682" s="59">
        <v>0</v>
      </c>
      <c r="G682" s="60">
        <v>0</v>
      </c>
      <c r="H682" s="59">
        <v>4.4945515972000001</v>
      </c>
      <c r="I682" s="60">
        <v>4.4220647447271298E-2</v>
      </c>
      <c r="J682" s="61">
        <v>0</v>
      </c>
      <c r="K682" s="62">
        <v>0</v>
      </c>
      <c r="L682" s="61">
        <v>0.63274446689999897</v>
      </c>
      <c r="M682" s="62">
        <v>2.85516792695097</v>
      </c>
      <c r="N682" s="61">
        <v>0</v>
      </c>
      <c r="O682" s="62">
        <v>0</v>
      </c>
      <c r="P682" s="61">
        <v>0.61772222939999999</v>
      </c>
      <c r="Q682" s="62">
        <v>11.3297169068257</v>
      </c>
      <c r="R682" s="59">
        <v>2.2293632614000001</v>
      </c>
      <c r="S682" s="60">
        <v>2.2321342093634001E-2</v>
      </c>
      <c r="T682" s="61">
        <v>0</v>
      </c>
      <c r="U682" s="62">
        <v>0</v>
      </c>
      <c r="V682" s="61">
        <v>0</v>
      </c>
      <c r="W682" s="62">
        <v>0</v>
      </c>
      <c r="X682" s="61">
        <v>0.45783801540000102</v>
      </c>
      <c r="Y682" s="62">
        <v>1.56559388617479</v>
      </c>
    </row>
    <row r="683" spans="1:25" customFormat="1" x14ac:dyDescent="0.3">
      <c r="A683" s="58" t="s">
        <v>299</v>
      </c>
      <c r="B683" s="65">
        <v>1.2619603572</v>
      </c>
      <c r="C683" s="66">
        <v>1.8909322448835699E-3</v>
      </c>
      <c r="D683" s="65">
        <v>0</v>
      </c>
      <c r="E683" s="66">
        <v>0</v>
      </c>
      <c r="F683" s="65">
        <v>1.2619603572</v>
      </c>
      <c r="G683" s="64">
        <v>2.5900611187897798E-2</v>
      </c>
      <c r="H683" s="65">
        <v>0</v>
      </c>
      <c r="I683" s="66">
        <v>0</v>
      </c>
      <c r="J683" s="67">
        <v>0</v>
      </c>
      <c r="K683" s="69">
        <v>0</v>
      </c>
      <c r="L683" s="67">
        <v>0</v>
      </c>
      <c r="M683" s="69">
        <v>0</v>
      </c>
      <c r="N683" s="67">
        <v>0</v>
      </c>
      <c r="O683" s="69">
        <v>0</v>
      </c>
      <c r="P683" s="67">
        <v>0</v>
      </c>
      <c r="Q683" s="69">
        <v>0</v>
      </c>
      <c r="R683" s="65">
        <v>0</v>
      </c>
      <c r="S683" s="66">
        <v>0</v>
      </c>
      <c r="T683" s="67">
        <v>0</v>
      </c>
      <c r="U683" s="69">
        <v>0</v>
      </c>
      <c r="V683" s="67">
        <v>0</v>
      </c>
      <c r="W683" s="69">
        <v>0</v>
      </c>
      <c r="X683" s="67">
        <v>0</v>
      </c>
      <c r="Y683" s="69">
        <v>0</v>
      </c>
    </row>
    <row r="684" spans="1:25" customFormat="1" x14ac:dyDescent="0.3">
      <c r="A684" s="58" t="s">
        <v>300</v>
      </c>
      <c r="B684" s="59">
        <v>23.360218432700101</v>
      </c>
      <c r="C684" s="60">
        <v>3.5003152064082999E-2</v>
      </c>
      <c r="D684" s="59">
        <v>22.685835837599999</v>
      </c>
      <c r="E684" s="64">
        <v>6.7208039709740902E-2</v>
      </c>
      <c r="F684" s="59">
        <v>0</v>
      </c>
      <c r="G684" s="60">
        <v>0</v>
      </c>
      <c r="H684" s="59">
        <v>0.67438259509999998</v>
      </c>
      <c r="I684" s="60">
        <v>6.6350634401596796E-3</v>
      </c>
      <c r="J684" s="61">
        <v>0</v>
      </c>
      <c r="K684" s="62">
        <v>0</v>
      </c>
      <c r="L684" s="61">
        <v>0</v>
      </c>
      <c r="M684" s="62">
        <v>0</v>
      </c>
      <c r="N684" s="61">
        <v>0</v>
      </c>
      <c r="O684" s="62">
        <v>0</v>
      </c>
      <c r="P684" s="61">
        <v>0</v>
      </c>
      <c r="Q684" s="62">
        <v>0</v>
      </c>
      <c r="R684" s="59">
        <v>0</v>
      </c>
      <c r="S684" s="60">
        <v>0</v>
      </c>
      <c r="T684" s="61">
        <v>0</v>
      </c>
      <c r="U684" s="62">
        <v>0</v>
      </c>
      <c r="V684" s="61">
        <v>0</v>
      </c>
      <c r="W684" s="62">
        <v>0</v>
      </c>
      <c r="X684" s="61">
        <v>0</v>
      </c>
      <c r="Y684" s="62">
        <v>0</v>
      </c>
    </row>
    <row r="685" spans="1:25" customFormat="1" x14ac:dyDescent="0.3">
      <c r="A685" s="58" t="s">
        <v>301</v>
      </c>
      <c r="B685" s="65">
        <v>7.5610626880999998</v>
      </c>
      <c r="C685" s="66">
        <v>1.13295613138254E-2</v>
      </c>
      <c r="D685" s="65">
        <v>3.5373815449000099</v>
      </c>
      <c r="E685" s="66">
        <v>1.0479687900416999E-2</v>
      </c>
      <c r="F685" s="65">
        <v>0</v>
      </c>
      <c r="G685" s="66">
        <v>0</v>
      </c>
      <c r="H685" s="65">
        <v>0</v>
      </c>
      <c r="I685" s="66">
        <v>0</v>
      </c>
      <c r="J685" s="67">
        <v>0</v>
      </c>
      <c r="K685" s="69">
        <v>0</v>
      </c>
      <c r="L685" s="67">
        <v>2.4527891747999999</v>
      </c>
      <c r="M685" s="70">
        <v>11.0678565357859</v>
      </c>
      <c r="N685" s="67">
        <v>0</v>
      </c>
      <c r="O685" s="69">
        <v>0</v>
      </c>
      <c r="P685" s="67">
        <v>1.5708919684</v>
      </c>
      <c r="Q685" s="70">
        <v>28.8119164992092</v>
      </c>
      <c r="R685" s="65">
        <v>0</v>
      </c>
      <c r="S685" s="66">
        <v>0</v>
      </c>
      <c r="T685" s="67">
        <v>0</v>
      </c>
      <c r="U685" s="69">
        <v>0</v>
      </c>
      <c r="V685" s="67">
        <v>0</v>
      </c>
      <c r="W685" s="69">
        <v>0</v>
      </c>
      <c r="X685" s="67">
        <v>0</v>
      </c>
      <c r="Y685" s="69">
        <v>0</v>
      </c>
    </row>
    <row r="686" spans="1:25" customFormat="1" x14ac:dyDescent="0.3">
      <c r="A686" s="58" t="s">
        <v>305</v>
      </c>
      <c r="B686" s="59">
        <v>46.5113883828</v>
      </c>
      <c r="C686" s="60">
        <v>6.9693064085214501E-2</v>
      </c>
      <c r="D686" s="59">
        <v>26.109859007699999</v>
      </c>
      <c r="E686" s="60">
        <v>7.7351897173513207E-2</v>
      </c>
      <c r="F686" s="59">
        <v>3.3567800131999999</v>
      </c>
      <c r="G686" s="60">
        <v>6.8894916919661001E-2</v>
      </c>
      <c r="H686" s="59">
        <v>4.2731130737000003</v>
      </c>
      <c r="I686" s="60">
        <v>4.2041975188833298E-2</v>
      </c>
      <c r="J686" s="61">
        <v>0</v>
      </c>
      <c r="K686" s="62">
        <v>0</v>
      </c>
      <c r="L686" s="61">
        <v>3.5556436132</v>
      </c>
      <c r="M686" s="62">
        <v>16.0443277423098</v>
      </c>
      <c r="N686" s="61">
        <v>0</v>
      </c>
      <c r="O686" s="62">
        <v>0</v>
      </c>
      <c r="P686" s="61">
        <v>0</v>
      </c>
      <c r="Q686" s="62">
        <v>0</v>
      </c>
      <c r="R686" s="59">
        <v>6.5509242073999996</v>
      </c>
      <c r="S686" s="60">
        <v>6.5590665637423495E-2</v>
      </c>
      <c r="T686" s="61">
        <v>0</v>
      </c>
      <c r="U686" s="62">
        <v>0</v>
      </c>
      <c r="V686" s="61">
        <v>2.6650684675999901</v>
      </c>
      <c r="W686" s="70">
        <v>33.448361675653601</v>
      </c>
      <c r="X686" s="61">
        <v>0</v>
      </c>
      <c r="Y686" s="62">
        <v>0</v>
      </c>
    </row>
    <row r="687" spans="1:25" customFormat="1" x14ac:dyDescent="0.3">
      <c r="A687" s="71" t="s">
        <v>1</v>
      </c>
    </row>
    <row r="688" spans="1:25" customFormat="1" x14ac:dyDescent="0.3">
      <c r="A688" s="71" t="s">
        <v>1</v>
      </c>
    </row>
    <row r="689" spans="1:25" customFormat="1" x14ac:dyDescent="0.3">
      <c r="A689" s="53" t="s">
        <v>408</v>
      </c>
    </row>
    <row r="690" spans="1:25" customFormat="1" x14ac:dyDescent="0.3">
      <c r="A690" s="54" t="s">
        <v>1</v>
      </c>
    </row>
    <row r="691" spans="1:25" customFormat="1" ht="25.5" customHeight="1" x14ac:dyDescent="0.3">
      <c r="A691" s="115" t="s">
        <v>1</v>
      </c>
      <c r="B691" s="114" t="s">
        <v>501</v>
      </c>
      <c r="C691" s="114" t="s">
        <v>1</v>
      </c>
      <c r="D691" s="114" t="s">
        <v>53</v>
      </c>
      <c r="E691" s="114" t="s">
        <v>1</v>
      </c>
      <c r="F691" s="114" t="s">
        <v>54</v>
      </c>
      <c r="G691" s="114" t="s">
        <v>1</v>
      </c>
      <c r="H691" s="117" t="s">
        <v>55</v>
      </c>
      <c r="I691" s="117" t="s">
        <v>1</v>
      </c>
      <c r="J691" s="117" t="s">
        <v>56</v>
      </c>
      <c r="K691" s="117" t="s">
        <v>1</v>
      </c>
      <c r="L691" s="117" t="s">
        <v>57</v>
      </c>
      <c r="M691" s="117" t="s">
        <v>1</v>
      </c>
      <c r="N691" s="117" t="s">
        <v>58</v>
      </c>
      <c r="O691" s="117" t="s">
        <v>1</v>
      </c>
      <c r="P691" s="117" t="s">
        <v>59</v>
      </c>
      <c r="Q691" s="117" t="s">
        <v>1</v>
      </c>
      <c r="R691" s="117" t="s">
        <v>60</v>
      </c>
      <c r="S691" s="117" t="s">
        <v>1</v>
      </c>
      <c r="T691" s="114" t="s">
        <v>61</v>
      </c>
      <c r="U691" s="114" t="s">
        <v>1</v>
      </c>
      <c r="V691" s="114" t="s">
        <v>62</v>
      </c>
      <c r="W691" s="114" t="s">
        <v>1</v>
      </c>
      <c r="X691" s="114" t="s">
        <v>63</v>
      </c>
      <c r="Y691" s="114" t="s">
        <v>1</v>
      </c>
    </row>
    <row r="692" spans="1:25" customFormat="1" x14ac:dyDescent="0.3">
      <c r="A692" s="116" t="s">
        <v>1</v>
      </c>
      <c r="B692" s="55" t="s">
        <v>14</v>
      </c>
      <c r="C692" s="55" t="s">
        <v>15</v>
      </c>
      <c r="D692" s="55" t="s">
        <v>14</v>
      </c>
      <c r="E692" s="55" t="s">
        <v>15</v>
      </c>
      <c r="F692" s="55" t="s">
        <v>14</v>
      </c>
      <c r="G692" s="55" t="s">
        <v>15</v>
      </c>
      <c r="H692" s="55" t="s">
        <v>14</v>
      </c>
      <c r="I692" s="55" t="s">
        <v>15</v>
      </c>
      <c r="J692" s="55" t="s">
        <v>14</v>
      </c>
      <c r="K692" s="55" t="s">
        <v>15</v>
      </c>
      <c r="L692" s="55" t="s">
        <v>14</v>
      </c>
      <c r="M692" s="55" t="s">
        <v>15</v>
      </c>
      <c r="N692" s="55" t="s">
        <v>14</v>
      </c>
      <c r="O692" s="55" t="s">
        <v>15</v>
      </c>
      <c r="P692" s="55" t="s">
        <v>14</v>
      </c>
      <c r="Q692" s="55" t="s">
        <v>15</v>
      </c>
      <c r="R692" s="55" t="s">
        <v>14</v>
      </c>
      <c r="S692" s="55" t="s">
        <v>15</v>
      </c>
      <c r="T692" s="55" t="s">
        <v>14</v>
      </c>
      <c r="U692" s="55" t="s">
        <v>15</v>
      </c>
      <c r="V692" s="55" t="s">
        <v>14</v>
      </c>
      <c r="W692" s="55" t="s">
        <v>15</v>
      </c>
      <c r="X692" s="55" t="s">
        <v>14</v>
      </c>
      <c r="Y692" s="55" t="s">
        <v>15</v>
      </c>
    </row>
    <row r="693" spans="1:25" customFormat="1" x14ac:dyDescent="0.3">
      <c r="A693" s="56" t="s">
        <v>16</v>
      </c>
      <c r="B693" s="57">
        <v>171.4594898327</v>
      </c>
      <c r="C693" s="57">
        <v>171.4594898327</v>
      </c>
      <c r="D693" s="57">
        <v>84.651752579700002</v>
      </c>
      <c r="E693" s="57">
        <v>84.651752579700002</v>
      </c>
      <c r="F693" s="57">
        <v>6.3645174887999998</v>
      </c>
      <c r="G693" s="57">
        <v>6.3645174887999998</v>
      </c>
      <c r="H693" s="57">
        <v>36.419380914100003</v>
      </c>
      <c r="I693" s="57">
        <v>36.419380914100003</v>
      </c>
      <c r="J693" s="57">
        <v>1.6617225215</v>
      </c>
      <c r="K693" s="57">
        <v>1.6617225215</v>
      </c>
      <c r="L693" s="57">
        <v>4.4304963233999999</v>
      </c>
      <c r="M693" s="57">
        <v>4.4304963233999999</v>
      </c>
      <c r="N693" s="57">
        <v>0.88364190840000001</v>
      </c>
      <c r="O693" s="57">
        <v>0.88364190840000001</v>
      </c>
      <c r="P693" s="57">
        <v>0.49860807070000002</v>
      </c>
      <c r="Q693" s="57">
        <v>0.49860807070000002</v>
      </c>
      <c r="R693" s="57">
        <v>29.0363102297</v>
      </c>
      <c r="S693" s="57">
        <v>29.0363102297</v>
      </c>
      <c r="T693" s="57">
        <v>0.34447959500000003</v>
      </c>
      <c r="U693" s="57">
        <v>0.34447959500000003</v>
      </c>
      <c r="V693" s="57">
        <v>0</v>
      </c>
      <c r="W693" s="57">
        <v>0</v>
      </c>
      <c r="X693" s="57">
        <v>7.1685802014000002</v>
      </c>
      <c r="Y693" s="57">
        <v>7.1685802014000002</v>
      </c>
    </row>
    <row r="694" spans="1:25" customFormat="1" x14ac:dyDescent="0.3">
      <c r="A694" s="58" t="s">
        <v>306</v>
      </c>
      <c r="B694" s="59">
        <v>46.933156482900003</v>
      </c>
      <c r="C694" s="60">
        <v>0.27372737740380898</v>
      </c>
      <c r="D694" s="59">
        <v>34.750457747399999</v>
      </c>
      <c r="E694" s="64">
        <v>0.41051078906703398</v>
      </c>
      <c r="F694" s="61">
        <v>3.6328189100000099</v>
      </c>
      <c r="G694" s="62">
        <v>57.079250962745803</v>
      </c>
      <c r="H694" s="59">
        <v>4.1078178101000002</v>
      </c>
      <c r="I694" s="63">
        <v>0.11279208231981901</v>
      </c>
      <c r="J694" s="61">
        <v>1.2038845061000001</v>
      </c>
      <c r="K694" s="62">
        <v>72.447986383026205</v>
      </c>
      <c r="L694" s="61">
        <v>1.1193656596999999</v>
      </c>
      <c r="M694" s="62">
        <v>25.265017234931101</v>
      </c>
      <c r="N694" s="61">
        <v>0.88364190840000001</v>
      </c>
      <c r="O694" s="62">
        <v>100</v>
      </c>
      <c r="P694" s="61">
        <v>0</v>
      </c>
      <c r="Q694" s="62">
        <v>0</v>
      </c>
      <c r="R694" s="61">
        <v>1.2351699411999999</v>
      </c>
      <c r="S694" s="68">
        <v>4.25388050833193</v>
      </c>
      <c r="T694" s="61">
        <v>0</v>
      </c>
      <c r="U694" s="62">
        <v>0</v>
      </c>
      <c r="V694" s="61"/>
      <c r="W694" s="62"/>
      <c r="X694" s="61">
        <v>0</v>
      </c>
      <c r="Y694" s="62">
        <v>0</v>
      </c>
    </row>
    <row r="695" spans="1:25" customFormat="1" x14ac:dyDescent="0.3">
      <c r="A695" s="58" t="s">
        <v>307</v>
      </c>
      <c r="B695" s="65">
        <v>49.877553578200001</v>
      </c>
      <c r="C695" s="66">
        <v>0.29089992993019798</v>
      </c>
      <c r="D695" s="65">
        <v>18.205876742700099</v>
      </c>
      <c r="E695" s="66">
        <v>0.21506792461926999</v>
      </c>
      <c r="F695" s="67">
        <v>0.96232940989999904</v>
      </c>
      <c r="G695" s="69">
        <v>15.120225713786899</v>
      </c>
      <c r="H695" s="65">
        <v>14.5178092829</v>
      </c>
      <c r="I695" s="66">
        <v>0.398628667443365</v>
      </c>
      <c r="J695" s="67">
        <v>0</v>
      </c>
      <c r="K695" s="69">
        <v>0</v>
      </c>
      <c r="L695" s="67">
        <v>2.43606370740001</v>
      </c>
      <c r="M695" s="69">
        <v>54.983991173488803</v>
      </c>
      <c r="N695" s="67">
        <v>0</v>
      </c>
      <c r="O695" s="69">
        <v>0</v>
      </c>
      <c r="P695" s="67">
        <v>0.49860807070000002</v>
      </c>
      <c r="Q695" s="69">
        <v>100</v>
      </c>
      <c r="R695" s="67">
        <v>8.9646819639999897</v>
      </c>
      <c r="S695" s="69">
        <v>30.874039756023901</v>
      </c>
      <c r="T695" s="67">
        <v>0</v>
      </c>
      <c r="U695" s="69">
        <v>0</v>
      </c>
      <c r="V695" s="67"/>
      <c r="W695" s="69"/>
      <c r="X695" s="67">
        <v>4.2921844006000001</v>
      </c>
      <c r="Y695" s="69">
        <v>59.8749582206216</v>
      </c>
    </row>
    <row r="696" spans="1:25" customFormat="1" x14ac:dyDescent="0.3">
      <c r="A696" s="58" t="s">
        <v>308</v>
      </c>
      <c r="B696" s="59">
        <v>74.648779771599905</v>
      </c>
      <c r="C696" s="60">
        <v>0.43537269266599299</v>
      </c>
      <c r="D696" s="59">
        <v>31.6954180896</v>
      </c>
      <c r="E696" s="60">
        <v>0.37442128631369598</v>
      </c>
      <c r="F696" s="61">
        <v>1.7693691689</v>
      </c>
      <c r="G696" s="62">
        <v>27.800523323467299</v>
      </c>
      <c r="H696" s="59">
        <v>17.793753821100001</v>
      </c>
      <c r="I696" s="60">
        <v>0.48857925023681598</v>
      </c>
      <c r="J696" s="61">
        <v>0.45783801540000002</v>
      </c>
      <c r="K696" s="62">
        <v>27.552013616973799</v>
      </c>
      <c r="L696" s="61">
        <v>0.87506695629999998</v>
      </c>
      <c r="M696" s="62">
        <v>19.7509915915801</v>
      </c>
      <c r="N696" s="61">
        <v>0</v>
      </c>
      <c r="O696" s="62">
        <v>0</v>
      </c>
      <c r="P696" s="61">
        <v>0</v>
      </c>
      <c r="Q696" s="62">
        <v>0</v>
      </c>
      <c r="R696" s="61">
        <v>18.836458324500001</v>
      </c>
      <c r="S696" s="62">
        <v>64.872079735644206</v>
      </c>
      <c r="T696" s="61">
        <v>0.34447959500000003</v>
      </c>
      <c r="U696" s="62">
        <v>100</v>
      </c>
      <c r="V696" s="61"/>
      <c r="W696" s="62"/>
      <c r="X696" s="61">
        <v>2.8763958008000001</v>
      </c>
      <c r="Y696" s="62">
        <v>40.1250417793784</v>
      </c>
    </row>
    <row r="697" spans="1:25" customFormat="1" x14ac:dyDescent="0.3">
      <c r="A697" s="71" t="s">
        <v>1</v>
      </c>
    </row>
    <row r="698" spans="1:25" customFormat="1" x14ac:dyDescent="0.3">
      <c r="A698" s="71" t="s">
        <v>1</v>
      </c>
    </row>
    <row r="699" spans="1:25" customFormat="1" x14ac:dyDescent="0.3">
      <c r="A699" s="53" t="s">
        <v>409</v>
      </c>
    </row>
    <row r="700" spans="1:25" customFormat="1" x14ac:dyDescent="0.3">
      <c r="A700" s="54" t="s">
        <v>1</v>
      </c>
    </row>
    <row r="701" spans="1:25" customFormat="1" ht="25.5" customHeight="1" x14ac:dyDescent="0.3">
      <c r="A701" s="115" t="s">
        <v>1</v>
      </c>
      <c r="B701" s="114" t="s">
        <v>501</v>
      </c>
      <c r="C701" s="114" t="s">
        <v>1</v>
      </c>
      <c r="D701" s="114" t="s">
        <v>53</v>
      </c>
      <c r="E701" s="114" t="s">
        <v>1</v>
      </c>
      <c r="F701" s="114" t="s">
        <v>54</v>
      </c>
      <c r="G701" s="114" t="s">
        <v>1</v>
      </c>
      <c r="H701" s="117" t="s">
        <v>55</v>
      </c>
      <c r="I701" s="117" t="s">
        <v>1</v>
      </c>
      <c r="J701" s="117" t="s">
        <v>56</v>
      </c>
      <c r="K701" s="117" t="s">
        <v>1</v>
      </c>
      <c r="L701" s="117" t="s">
        <v>57</v>
      </c>
      <c r="M701" s="117" t="s">
        <v>1</v>
      </c>
      <c r="N701" s="117" t="s">
        <v>58</v>
      </c>
      <c r="O701" s="117" t="s">
        <v>1</v>
      </c>
      <c r="P701" s="117" t="s">
        <v>59</v>
      </c>
      <c r="Q701" s="117" t="s">
        <v>1</v>
      </c>
      <c r="R701" s="117" t="s">
        <v>60</v>
      </c>
      <c r="S701" s="117" t="s">
        <v>1</v>
      </c>
      <c r="T701" s="114" t="s">
        <v>61</v>
      </c>
      <c r="U701" s="114" t="s">
        <v>1</v>
      </c>
      <c r="V701" s="114" t="s">
        <v>62</v>
      </c>
      <c r="W701" s="114" t="s">
        <v>1</v>
      </c>
      <c r="X701" s="114" t="s">
        <v>63</v>
      </c>
      <c r="Y701" s="114" t="s">
        <v>1</v>
      </c>
    </row>
    <row r="702" spans="1:25" customFormat="1" x14ac:dyDescent="0.3">
      <c r="A702" s="116" t="s">
        <v>1</v>
      </c>
      <c r="B702" s="55" t="s">
        <v>14</v>
      </c>
      <c r="C702" s="55" t="s">
        <v>15</v>
      </c>
      <c r="D702" s="55" t="s">
        <v>14</v>
      </c>
      <c r="E702" s="55" t="s">
        <v>15</v>
      </c>
      <c r="F702" s="55" t="s">
        <v>14</v>
      </c>
      <c r="G702" s="55" t="s">
        <v>15</v>
      </c>
      <c r="H702" s="55" t="s">
        <v>14</v>
      </c>
      <c r="I702" s="55" t="s">
        <v>15</v>
      </c>
      <c r="J702" s="55" t="s">
        <v>14</v>
      </c>
      <c r="K702" s="55" t="s">
        <v>15</v>
      </c>
      <c r="L702" s="55" t="s">
        <v>14</v>
      </c>
      <c r="M702" s="55" t="s">
        <v>15</v>
      </c>
      <c r="N702" s="55" t="s">
        <v>14</v>
      </c>
      <c r="O702" s="55" t="s">
        <v>15</v>
      </c>
      <c r="P702" s="55" t="s">
        <v>14</v>
      </c>
      <c r="Q702" s="55" t="s">
        <v>15</v>
      </c>
      <c r="R702" s="55" t="s">
        <v>14</v>
      </c>
      <c r="S702" s="55" t="s">
        <v>15</v>
      </c>
      <c r="T702" s="55" t="s">
        <v>14</v>
      </c>
      <c r="U702" s="55" t="s">
        <v>15</v>
      </c>
      <c r="V702" s="55" t="s">
        <v>14</v>
      </c>
      <c r="W702" s="55" t="s">
        <v>15</v>
      </c>
      <c r="X702" s="55" t="s">
        <v>14</v>
      </c>
      <c r="Y702" s="55" t="s">
        <v>15</v>
      </c>
    </row>
    <row r="703" spans="1:25" customFormat="1" x14ac:dyDescent="0.3">
      <c r="A703" s="56" t="s">
        <v>16</v>
      </c>
      <c r="B703" s="57">
        <v>136.97410194450001</v>
      </c>
      <c r="C703" s="57">
        <v>136.97410194450001</v>
      </c>
      <c r="D703" s="57">
        <v>41.542877136100003</v>
      </c>
      <c r="E703" s="57">
        <v>41.542877136100003</v>
      </c>
      <c r="F703" s="57">
        <v>8.9817938233000003</v>
      </c>
      <c r="G703" s="57">
        <v>8.9817938233000003</v>
      </c>
      <c r="H703" s="57">
        <v>38.720764515500001</v>
      </c>
      <c r="I703" s="57">
        <v>38.720764515500001</v>
      </c>
      <c r="J703" s="57">
        <v>0.38378541199999999</v>
      </c>
      <c r="K703" s="57">
        <v>0.38378541199999999</v>
      </c>
      <c r="L703" s="57">
        <v>7.0815519890000003</v>
      </c>
      <c r="M703" s="57">
        <v>7.0815519890000003</v>
      </c>
      <c r="N703" s="57">
        <v>0.31890669500000002</v>
      </c>
      <c r="O703" s="57">
        <v>0.31890669500000002</v>
      </c>
      <c r="P703" s="57">
        <v>0</v>
      </c>
      <c r="Q703" s="57">
        <v>0</v>
      </c>
      <c r="R703" s="57">
        <v>32.157929721499997</v>
      </c>
      <c r="S703" s="57">
        <v>32.157929721499997</v>
      </c>
      <c r="T703" s="57">
        <v>0</v>
      </c>
      <c r="U703" s="57">
        <v>0</v>
      </c>
      <c r="V703" s="57">
        <v>2.7748880919999999</v>
      </c>
      <c r="W703" s="57">
        <v>2.7748880919999999</v>
      </c>
      <c r="X703" s="57">
        <v>5.0116045601000003</v>
      </c>
      <c r="Y703" s="57">
        <v>5.0116045601000003</v>
      </c>
    </row>
    <row r="704" spans="1:25" customFormat="1" x14ac:dyDescent="0.3">
      <c r="A704" s="58" t="s">
        <v>306</v>
      </c>
      <c r="B704" s="59">
        <v>51.212834641100002</v>
      </c>
      <c r="C704" s="60">
        <v>0.37388698968693201</v>
      </c>
      <c r="D704" s="59">
        <v>24.915467017300099</v>
      </c>
      <c r="E704" s="64">
        <v>0.59975304396162998</v>
      </c>
      <c r="F704" s="61">
        <v>8.4289712980000004</v>
      </c>
      <c r="G704" s="70">
        <v>93.845076649767904</v>
      </c>
      <c r="H704" s="59">
        <v>6.9494775597999903</v>
      </c>
      <c r="I704" s="63">
        <v>0.179476765160928</v>
      </c>
      <c r="J704" s="61">
        <v>0</v>
      </c>
      <c r="K704" s="62">
        <v>0</v>
      </c>
      <c r="L704" s="61">
        <v>4.2387909331000104</v>
      </c>
      <c r="M704" s="62">
        <v>59.856807373358997</v>
      </c>
      <c r="N704" s="61">
        <v>0</v>
      </c>
      <c r="O704" s="62">
        <v>0</v>
      </c>
      <c r="P704" s="61"/>
      <c r="Q704" s="62"/>
      <c r="R704" s="61">
        <v>3.0314896311999999</v>
      </c>
      <c r="S704" s="68">
        <v>9.4268805779907598</v>
      </c>
      <c r="T704" s="61"/>
      <c r="U704" s="62"/>
      <c r="V704" s="61">
        <v>1.7210938987</v>
      </c>
      <c r="W704" s="62">
        <v>62.0239030057433</v>
      </c>
      <c r="X704" s="61">
        <v>1.9275443029999999</v>
      </c>
      <c r="Y704" s="62">
        <v>38.461620023778103</v>
      </c>
    </row>
    <row r="705" spans="1:25" customFormat="1" x14ac:dyDescent="0.3">
      <c r="A705" s="58" t="s">
        <v>307</v>
      </c>
      <c r="B705" s="65">
        <v>22.465204786400001</v>
      </c>
      <c r="C705" s="66">
        <v>0.164010601036848</v>
      </c>
      <c r="D705" s="65">
        <v>4.8615903449000104</v>
      </c>
      <c r="E705" s="66">
        <v>0.11702584606677099</v>
      </c>
      <c r="F705" s="67">
        <v>0</v>
      </c>
      <c r="G705" s="69">
        <v>0</v>
      </c>
      <c r="H705" s="65">
        <v>8.2661328001000101</v>
      </c>
      <c r="I705" s="66">
        <v>0.21348061959858899</v>
      </c>
      <c r="J705" s="67">
        <v>0</v>
      </c>
      <c r="K705" s="69">
        <v>0</v>
      </c>
      <c r="L705" s="67">
        <v>0</v>
      </c>
      <c r="M705" s="69">
        <v>0</v>
      </c>
      <c r="N705" s="67">
        <v>0</v>
      </c>
      <c r="O705" s="69">
        <v>0</v>
      </c>
      <c r="P705" s="67"/>
      <c r="Q705" s="69"/>
      <c r="R705" s="67">
        <v>9.3374816414000108</v>
      </c>
      <c r="S705" s="69">
        <v>29.0363270343152</v>
      </c>
      <c r="T705" s="67"/>
      <c r="U705" s="69"/>
      <c r="V705" s="67">
        <v>0</v>
      </c>
      <c r="W705" s="69">
        <v>0</v>
      </c>
      <c r="X705" s="67">
        <v>0</v>
      </c>
      <c r="Y705" s="69">
        <v>0</v>
      </c>
    </row>
    <row r="706" spans="1:25" customFormat="1" x14ac:dyDescent="0.3">
      <c r="A706" s="58" t="s">
        <v>308</v>
      </c>
      <c r="B706" s="59">
        <v>63.296062517000003</v>
      </c>
      <c r="C706" s="60">
        <v>0.46210240927621998</v>
      </c>
      <c r="D706" s="59">
        <v>11.765819773900001</v>
      </c>
      <c r="E706" s="63">
        <v>0.28322110997159899</v>
      </c>
      <c r="F706" s="61">
        <v>0.55282252529999998</v>
      </c>
      <c r="G706" s="62">
        <v>6.1549233502321403</v>
      </c>
      <c r="H706" s="59">
        <v>23.5051541556</v>
      </c>
      <c r="I706" s="60">
        <v>0.60704261524048297</v>
      </c>
      <c r="J706" s="61">
        <v>0.38378541200000099</v>
      </c>
      <c r="K706" s="62">
        <v>100</v>
      </c>
      <c r="L706" s="61">
        <v>2.8427610559000001</v>
      </c>
      <c r="M706" s="62">
        <v>40.143192626641003</v>
      </c>
      <c r="N706" s="61">
        <v>0.31890669500000002</v>
      </c>
      <c r="O706" s="62">
        <v>100</v>
      </c>
      <c r="P706" s="61"/>
      <c r="Q706" s="62"/>
      <c r="R706" s="61">
        <v>19.788958448900001</v>
      </c>
      <c r="S706" s="62">
        <v>61.536792387694</v>
      </c>
      <c r="T706" s="61"/>
      <c r="U706" s="62"/>
      <c r="V706" s="61">
        <v>1.0537941932999999</v>
      </c>
      <c r="W706" s="62">
        <v>37.9760969942567</v>
      </c>
      <c r="X706" s="61">
        <v>3.0840602570999902</v>
      </c>
      <c r="Y706" s="62">
        <v>61.538379976221897</v>
      </c>
    </row>
    <row r="707" spans="1:25" customFormat="1" x14ac:dyDescent="0.3">
      <c r="A707" s="71" t="s">
        <v>1</v>
      </c>
    </row>
    <row r="708" spans="1:25" customFormat="1" x14ac:dyDescent="0.3">
      <c r="A708" s="71" t="s">
        <v>1</v>
      </c>
    </row>
    <row r="709" spans="1:25" customFormat="1" x14ac:dyDescent="0.3">
      <c r="A709" s="53" t="s">
        <v>410</v>
      </c>
    </row>
    <row r="710" spans="1:25" customFormat="1" x14ac:dyDescent="0.3">
      <c r="A710" s="54" t="s">
        <v>1</v>
      </c>
    </row>
    <row r="711" spans="1:25" customFormat="1" ht="25.5" customHeight="1" x14ac:dyDescent="0.3">
      <c r="A711" s="115" t="s">
        <v>1</v>
      </c>
      <c r="B711" s="114" t="s">
        <v>501</v>
      </c>
      <c r="C711" s="114" t="s">
        <v>1</v>
      </c>
      <c r="D711" s="114" t="s">
        <v>53</v>
      </c>
      <c r="E711" s="114" t="s">
        <v>1</v>
      </c>
      <c r="F711" s="114" t="s">
        <v>54</v>
      </c>
      <c r="G711" s="114" t="s">
        <v>1</v>
      </c>
      <c r="H711" s="117" t="s">
        <v>55</v>
      </c>
      <c r="I711" s="117" t="s">
        <v>1</v>
      </c>
      <c r="J711" s="117" t="s">
        <v>56</v>
      </c>
      <c r="K711" s="117" t="s">
        <v>1</v>
      </c>
      <c r="L711" s="117" t="s">
        <v>57</v>
      </c>
      <c r="M711" s="117" t="s">
        <v>1</v>
      </c>
      <c r="N711" s="117" t="s">
        <v>58</v>
      </c>
      <c r="O711" s="117" t="s">
        <v>1</v>
      </c>
      <c r="P711" s="117" t="s">
        <v>59</v>
      </c>
      <c r="Q711" s="117" t="s">
        <v>1</v>
      </c>
      <c r="R711" s="117" t="s">
        <v>60</v>
      </c>
      <c r="S711" s="117" t="s">
        <v>1</v>
      </c>
      <c r="T711" s="114" t="s">
        <v>61</v>
      </c>
      <c r="U711" s="114" t="s">
        <v>1</v>
      </c>
      <c r="V711" s="114" t="s">
        <v>62</v>
      </c>
      <c r="W711" s="114" t="s">
        <v>1</v>
      </c>
      <c r="X711" s="114" t="s">
        <v>63</v>
      </c>
      <c r="Y711" s="114" t="s">
        <v>1</v>
      </c>
    </row>
    <row r="712" spans="1:25" customFormat="1" x14ac:dyDescent="0.3">
      <c r="A712" s="116" t="s">
        <v>1</v>
      </c>
      <c r="B712" s="55" t="s">
        <v>14</v>
      </c>
      <c r="C712" s="55" t="s">
        <v>15</v>
      </c>
      <c r="D712" s="55" t="s">
        <v>14</v>
      </c>
      <c r="E712" s="55" t="s">
        <v>15</v>
      </c>
      <c r="F712" s="55" t="s">
        <v>14</v>
      </c>
      <c r="G712" s="55" t="s">
        <v>15</v>
      </c>
      <c r="H712" s="55" t="s">
        <v>14</v>
      </c>
      <c r="I712" s="55" t="s">
        <v>15</v>
      </c>
      <c r="J712" s="55" t="s">
        <v>14</v>
      </c>
      <c r="K712" s="55" t="s">
        <v>15</v>
      </c>
      <c r="L712" s="55" t="s">
        <v>14</v>
      </c>
      <c r="M712" s="55" t="s">
        <v>15</v>
      </c>
      <c r="N712" s="55" t="s">
        <v>14</v>
      </c>
      <c r="O712" s="55" t="s">
        <v>15</v>
      </c>
      <c r="P712" s="55" t="s">
        <v>14</v>
      </c>
      <c r="Q712" s="55" t="s">
        <v>15</v>
      </c>
      <c r="R712" s="55" t="s">
        <v>14</v>
      </c>
      <c r="S712" s="55" t="s">
        <v>15</v>
      </c>
      <c r="T712" s="55" t="s">
        <v>14</v>
      </c>
      <c r="U712" s="55" t="s">
        <v>15</v>
      </c>
      <c r="V712" s="55" t="s">
        <v>14</v>
      </c>
      <c r="W712" s="55" t="s">
        <v>15</v>
      </c>
      <c r="X712" s="55" t="s">
        <v>14</v>
      </c>
      <c r="Y712" s="55" t="s">
        <v>15</v>
      </c>
    </row>
    <row r="713" spans="1:25" customFormat="1" x14ac:dyDescent="0.3">
      <c r="A713" s="56" t="s">
        <v>16</v>
      </c>
      <c r="B713" s="57">
        <v>5.9530548709</v>
      </c>
      <c r="C713" s="57">
        <v>5.9530548709</v>
      </c>
      <c r="D713" s="57">
        <v>5.6085752758999998</v>
      </c>
      <c r="E713" s="57">
        <v>5.6085752758999998</v>
      </c>
      <c r="F713" s="57">
        <v>0</v>
      </c>
      <c r="G713" s="57">
        <v>0</v>
      </c>
      <c r="H713" s="57">
        <v>0</v>
      </c>
      <c r="I713" s="57">
        <v>0</v>
      </c>
      <c r="J713" s="57">
        <v>0</v>
      </c>
      <c r="K713" s="57">
        <v>0</v>
      </c>
      <c r="L713" s="57">
        <v>0</v>
      </c>
      <c r="M713" s="57">
        <v>0</v>
      </c>
      <c r="N713" s="57">
        <v>0</v>
      </c>
      <c r="O713" s="57">
        <v>0</v>
      </c>
      <c r="P713" s="57">
        <v>0</v>
      </c>
      <c r="Q713" s="57">
        <v>0</v>
      </c>
      <c r="R713" s="57">
        <v>0.34447959500000003</v>
      </c>
      <c r="S713" s="57">
        <v>0.34447959500000003</v>
      </c>
      <c r="T713" s="57">
        <v>0</v>
      </c>
      <c r="U713" s="57">
        <v>0</v>
      </c>
      <c r="V713" s="57">
        <v>0</v>
      </c>
      <c r="W713" s="57">
        <v>0</v>
      </c>
      <c r="X713" s="57">
        <v>0</v>
      </c>
      <c r="Y713" s="57">
        <v>0</v>
      </c>
    </row>
    <row r="714" spans="1:25" customFormat="1" x14ac:dyDescent="0.3">
      <c r="A714" s="58" t="s">
        <v>306</v>
      </c>
      <c r="B714" s="61">
        <v>5.6085752758999998</v>
      </c>
      <c r="C714" s="62">
        <v>94.213397953311301</v>
      </c>
      <c r="D714" s="61">
        <v>5.6085752759000096</v>
      </c>
      <c r="E714" s="62">
        <v>100</v>
      </c>
      <c r="F714" s="61"/>
      <c r="G714" s="62"/>
      <c r="H714" s="61"/>
      <c r="I714" s="62"/>
      <c r="J714" s="61"/>
      <c r="K714" s="62"/>
      <c r="L714" s="61"/>
      <c r="M714" s="62"/>
      <c r="N714" s="61"/>
      <c r="O714" s="62"/>
      <c r="P714" s="61"/>
      <c r="Q714" s="62"/>
      <c r="R714" s="61">
        <v>0</v>
      </c>
      <c r="S714" s="62">
        <v>0</v>
      </c>
      <c r="T714" s="61"/>
      <c r="U714" s="62"/>
      <c r="V714" s="61"/>
      <c r="W714" s="62"/>
      <c r="X714" s="61"/>
      <c r="Y714" s="62"/>
    </row>
    <row r="715" spans="1:25" customFormat="1" x14ac:dyDescent="0.3">
      <c r="A715" s="58" t="s">
        <v>307</v>
      </c>
      <c r="B715" s="67">
        <v>0</v>
      </c>
      <c r="C715" s="69">
        <v>0</v>
      </c>
      <c r="D715" s="67">
        <v>0</v>
      </c>
      <c r="E715" s="69">
        <v>0</v>
      </c>
      <c r="F715" s="67"/>
      <c r="G715" s="69"/>
      <c r="H715" s="67"/>
      <c r="I715" s="69"/>
      <c r="J715" s="67"/>
      <c r="K715" s="69"/>
      <c r="L715" s="67"/>
      <c r="M715" s="69"/>
      <c r="N715" s="67"/>
      <c r="O715" s="69"/>
      <c r="P715" s="67"/>
      <c r="Q715" s="69"/>
      <c r="R715" s="67">
        <v>0</v>
      </c>
      <c r="S715" s="69">
        <v>0</v>
      </c>
      <c r="T715" s="67"/>
      <c r="U715" s="69"/>
      <c r="V715" s="67"/>
      <c r="W715" s="69"/>
      <c r="X715" s="67"/>
      <c r="Y715" s="69"/>
    </row>
    <row r="716" spans="1:25" customFormat="1" x14ac:dyDescent="0.3">
      <c r="A716" s="58" t="s">
        <v>308</v>
      </c>
      <c r="B716" s="61">
        <v>0.34447959500000003</v>
      </c>
      <c r="C716" s="62">
        <v>5.7866020466886896</v>
      </c>
      <c r="D716" s="61">
        <v>0</v>
      </c>
      <c r="E716" s="62">
        <v>0</v>
      </c>
      <c r="F716" s="61"/>
      <c r="G716" s="62"/>
      <c r="H716" s="61"/>
      <c r="I716" s="62"/>
      <c r="J716" s="61"/>
      <c r="K716" s="62"/>
      <c r="L716" s="61"/>
      <c r="M716" s="62"/>
      <c r="N716" s="61"/>
      <c r="O716" s="62"/>
      <c r="P716" s="61"/>
      <c r="Q716" s="62"/>
      <c r="R716" s="61">
        <v>0.34447959500000003</v>
      </c>
      <c r="S716" s="62">
        <v>100</v>
      </c>
      <c r="T716" s="61"/>
      <c r="U716" s="62"/>
      <c r="V716" s="61"/>
      <c r="W716" s="62"/>
      <c r="X716" s="61"/>
      <c r="Y716" s="62"/>
    </row>
    <row r="717" spans="1:25" customFormat="1" x14ac:dyDescent="0.3">
      <c r="A717" s="71" t="s">
        <v>1</v>
      </c>
    </row>
    <row r="718" spans="1:25" customFormat="1" x14ac:dyDescent="0.3">
      <c r="A718" s="71" t="s">
        <v>1</v>
      </c>
    </row>
    <row r="719" spans="1:25" customFormat="1" x14ac:dyDescent="0.3">
      <c r="A719" s="53" t="s">
        <v>411</v>
      </c>
    </row>
    <row r="720" spans="1:25" customFormat="1" x14ac:dyDescent="0.3">
      <c r="A720" s="54" t="s">
        <v>1</v>
      </c>
    </row>
    <row r="721" spans="1:25" customFormat="1" ht="25.5" customHeight="1" x14ac:dyDescent="0.3">
      <c r="A721" s="115" t="s">
        <v>1</v>
      </c>
      <c r="B721" s="114" t="s">
        <v>501</v>
      </c>
      <c r="C721" s="114" t="s">
        <v>1</v>
      </c>
      <c r="D721" s="114" t="s">
        <v>53</v>
      </c>
      <c r="E721" s="114" t="s">
        <v>1</v>
      </c>
      <c r="F721" s="114" t="s">
        <v>54</v>
      </c>
      <c r="G721" s="114" t="s">
        <v>1</v>
      </c>
      <c r="H721" s="117" t="s">
        <v>55</v>
      </c>
      <c r="I721" s="117" t="s">
        <v>1</v>
      </c>
      <c r="J721" s="117" t="s">
        <v>56</v>
      </c>
      <c r="K721" s="117" t="s">
        <v>1</v>
      </c>
      <c r="L721" s="117" t="s">
        <v>57</v>
      </c>
      <c r="M721" s="117" t="s">
        <v>1</v>
      </c>
      <c r="N721" s="117" t="s">
        <v>58</v>
      </c>
      <c r="O721" s="117" t="s">
        <v>1</v>
      </c>
      <c r="P721" s="117" t="s">
        <v>59</v>
      </c>
      <c r="Q721" s="117" t="s">
        <v>1</v>
      </c>
      <c r="R721" s="117" t="s">
        <v>60</v>
      </c>
      <c r="S721" s="117" t="s">
        <v>1</v>
      </c>
      <c r="T721" s="114" t="s">
        <v>61</v>
      </c>
      <c r="U721" s="114" t="s">
        <v>1</v>
      </c>
      <c r="V721" s="114" t="s">
        <v>62</v>
      </c>
      <c r="W721" s="114" t="s">
        <v>1</v>
      </c>
      <c r="X721" s="114" t="s">
        <v>63</v>
      </c>
      <c r="Y721" s="114" t="s">
        <v>1</v>
      </c>
    </row>
    <row r="722" spans="1:25" customFormat="1" x14ac:dyDescent="0.3">
      <c r="A722" s="116" t="s">
        <v>1</v>
      </c>
      <c r="B722" s="55" t="s">
        <v>14</v>
      </c>
      <c r="C722" s="55" t="s">
        <v>15</v>
      </c>
      <c r="D722" s="55" t="s">
        <v>14</v>
      </c>
      <c r="E722" s="55" t="s">
        <v>15</v>
      </c>
      <c r="F722" s="55" t="s">
        <v>14</v>
      </c>
      <c r="G722" s="55" t="s">
        <v>15</v>
      </c>
      <c r="H722" s="55" t="s">
        <v>14</v>
      </c>
      <c r="I722" s="55" t="s">
        <v>15</v>
      </c>
      <c r="J722" s="55" t="s">
        <v>14</v>
      </c>
      <c r="K722" s="55" t="s">
        <v>15</v>
      </c>
      <c r="L722" s="55" t="s">
        <v>14</v>
      </c>
      <c r="M722" s="55" t="s">
        <v>15</v>
      </c>
      <c r="N722" s="55" t="s">
        <v>14</v>
      </c>
      <c r="O722" s="55" t="s">
        <v>15</v>
      </c>
      <c r="P722" s="55" t="s">
        <v>14</v>
      </c>
      <c r="Q722" s="55" t="s">
        <v>15</v>
      </c>
      <c r="R722" s="55" t="s">
        <v>14</v>
      </c>
      <c r="S722" s="55" t="s">
        <v>15</v>
      </c>
      <c r="T722" s="55" t="s">
        <v>14</v>
      </c>
      <c r="U722" s="55" t="s">
        <v>15</v>
      </c>
      <c r="V722" s="55" t="s">
        <v>14</v>
      </c>
      <c r="W722" s="55" t="s">
        <v>15</v>
      </c>
      <c r="X722" s="55" t="s">
        <v>14</v>
      </c>
      <c r="Y722" s="55" t="s">
        <v>15</v>
      </c>
    </row>
    <row r="723" spans="1:25" customFormat="1" x14ac:dyDescent="0.3">
      <c r="A723" s="56" t="s">
        <v>16</v>
      </c>
      <c r="B723" s="57">
        <v>32.266623574</v>
      </c>
      <c r="C723" s="57">
        <v>32.266623574</v>
      </c>
      <c r="D723" s="57">
        <v>12.8587154749</v>
      </c>
      <c r="E723" s="57">
        <v>12.8587154749</v>
      </c>
      <c r="F723" s="57">
        <v>7.6516459726999999</v>
      </c>
      <c r="G723" s="57">
        <v>7.6516459726999999</v>
      </c>
      <c r="H723" s="57">
        <v>2.5696920816</v>
      </c>
      <c r="I723" s="57">
        <v>2.5696920816</v>
      </c>
      <c r="J723" s="57">
        <v>0</v>
      </c>
      <c r="K723" s="57">
        <v>0</v>
      </c>
      <c r="L723" s="57">
        <v>2.5358444612</v>
      </c>
      <c r="M723" s="57">
        <v>2.5358444612</v>
      </c>
      <c r="N723" s="57">
        <v>4.2812106966999997</v>
      </c>
      <c r="O723" s="57">
        <v>4.2812106966999997</v>
      </c>
      <c r="P723" s="57">
        <v>0</v>
      </c>
      <c r="Q723" s="57">
        <v>0</v>
      </c>
      <c r="R723" s="57">
        <v>1.1615318517</v>
      </c>
      <c r="S723" s="57">
        <v>1.1615318517</v>
      </c>
      <c r="T723" s="57">
        <v>0</v>
      </c>
      <c r="U723" s="57">
        <v>0</v>
      </c>
      <c r="V723" s="57">
        <v>0</v>
      </c>
      <c r="W723" s="57">
        <v>0</v>
      </c>
      <c r="X723" s="57">
        <v>1.2079830352000001</v>
      </c>
      <c r="Y723" s="57">
        <v>1.2079830352000001</v>
      </c>
    </row>
    <row r="724" spans="1:25" customFormat="1" x14ac:dyDescent="0.3">
      <c r="A724" s="58" t="s">
        <v>306</v>
      </c>
      <c r="B724" s="61">
        <v>9.3070007696999895</v>
      </c>
      <c r="C724" s="62">
        <v>28.8440491716011</v>
      </c>
      <c r="D724" s="61">
        <v>2.8804069854000001</v>
      </c>
      <c r="E724" s="62">
        <v>22.4004255403466</v>
      </c>
      <c r="F724" s="61">
        <v>1.6812292042000101</v>
      </c>
      <c r="G724" s="62">
        <v>21.972124823840399</v>
      </c>
      <c r="H724" s="61">
        <v>1.7563715869000001</v>
      </c>
      <c r="I724" s="62">
        <v>68.349496014573404</v>
      </c>
      <c r="J724" s="61"/>
      <c r="K724" s="62"/>
      <c r="L724" s="61">
        <v>1.7810099580000001</v>
      </c>
      <c r="M724" s="62">
        <v>70.233406869015894</v>
      </c>
      <c r="N724" s="61">
        <v>0</v>
      </c>
      <c r="O724" s="62">
        <v>0</v>
      </c>
      <c r="P724" s="61"/>
      <c r="Q724" s="62"/>
      <c r="R724" s="61">
        <v>0</v>
      </c>
      <c r="S724" s="62">
        <v>0</v>
      </c>
      <c r="T724" s="61"/>
      <c r="U724" s="62"/>
      <c r="V724" s="61"/>
      <c r="W724" s="62"/>
      <c r="X724" s="61">
        <v>1.2079830352000001</v>
      </c>
      <c r="Y724" s="62">
        <v>100</v>
      </c>
    </row>
    <row r="725" spans="1:25" customFormat="1" x14ac:dyDescent="0.3">
      <c r="A725" s="58" t="s">
        <v>307</v>
      </c>
      <c r="B725" s="67">
        <v>4.3945225130000196</v>
      </c>
      <c r="C725" s="69">
        <v>13.6194061424544</v>
      </c>
      <c r="D725" s="67">
        <v>0.70170608020000003</v>
      </c>
      <c r="E725" s="69">
        <v>5.4570464800291996</v>
      </c>
      <c r="F725" s="67">
        <v>2.1246614349000001</v>
      </c>
      <c r="G725" s="69">
        <v>27.767377665936099</v>
      </c>
      <c r="H725" s="67">
        <v>0.81332049469999801</v>
      </c>
      <c r="I725" s="69">
        <v>31.650503985426599</v>
      </c>
      <c r="J725" s="67"/>
      <c r="K725" s="69"/>
      <c r="L725" s="67">
        <v>0.75483450319999901</v>
      </c>
      <c r="M725" s="69">
        <v>29.766593130984099</v>
      </c>
      <c r="N725" s="67">
        <v>0</v>
      </c>
      <c r="O725" s="69">
        <v>0</v>
      </c>
      <c r="P725" s="67"/>
      <c r="Q725" s="69"/>
      <c r="R725" s="67">
        <v>0</v>
      </c>
      <c r="S725" s="69">
        <v>0</v>
      </c>
      <c r="T725" s="67"/>
      <c r="U725" s="69"/>
      <c r="V725" s="67"/>
      <c r="W725" s="69"/>
      <c r="X725" s="67">
        <v>0</v>
      </c>
      <c r="Y725" s="69">
        <v>0</v>
      </c>
    </row>
    <row r="726" spans="1:25" customFormat="1" x14ac:dyDescent="0.3">
      <c r="A726" s="58" t="s">
        <v>308</v>
      </c>
      <c r="B726" s="61">
        <v>18.565100291299999</v>
      </c>
      <c r="C726" s="62">
        <v>57.536544685944499</v>
      </c>
      <c r="D726" s="61">
        <v>9.2766024093000397</v>
      </c>
      <c r="E726" s="62">
        <v>72.142527979624205</v>
      </c>
      <c r="F726" s="61">
        <v>3.8457553336000001</v>
      </c>
      <c r="G726" s="62">
        <v>50.260497510223502</v>
      </c>
      <c r="H726" s="61">
        <v>0</v>
      </c>
      <c r="I726" s="62">
        <v>0</v>
      </c>
      <c r="J726" s="61"/>
      <c r="K726" s="62"/>
      <c r="L726" s="61">
        <v>0</v>
      </c>
      <c r="M726" s="62">
        <v>0</v>
      </c>
      <c r="N726" s="61">
        <v>4.2812106966999997</v>
      </c>
      <c r="O726" s="62">
        <v>100</v>
      </c>
      <c r="P726" s="61"/>
      <c r="Q726" s="62"/>
      <c r="R726" s="61">
        <v>1.1615318517</v>
      </c>
      <c r="S726" s="62">
        <v>100</v>
      </c>
      <c r="T726" s="61"/>
      <c r="U726" s="62"/>
      <c r="V726" s="61"/>
      <c r="W726" s="62"/>
      <c r="X726" s="61">
        <v>0</v>
      </c>
      <c r="Y726" s="62">
        <v>0</v>
      </c>
    </row>
    <row r="727" spans="1:25" customFormat="1" x14ac:dyDescent="0.3">
      <c r="A727" s="71" t="s">
        <v>1</v>
      </c>
    </row>
    <row r="728" spans="1:25" customFormat="1" x14ac:dyDescent="0.3">
      <c r="A728" s="71" t="s">
        <v>1</v>
      </c>
    </row>
    <row r="729" spans="1:25" customFormat="1" x14ac:dyDescent="0.3">
      <c r="A729" s="53" t="s">
        <v>412</v>
      </c>
    </row>
    <row r="730" spans="1:25" customFormat="1" x14ac:dyDescent="0.3">
      <c r="A730" s="54" t="s">
        <v>1</v>
      </c>
    </row>
    <row r="731" spans="1:25" customFormat="1" ht="25.5" customHeight="1" x14ac:dyDescent="0.3">
      <c r="A731" s="115" t="s">
        <v>1</v>
      </c>
      <c r="B731" s="114" t="s">
        <v>501</v>
      </c>
      <c r="C731" s="114" t="s">
        <v>1</v>
      </c>
      <c r="D731" s="114" t="s">
        <v>53</v>
      </c>
      <c r="E731" s="114" t="s">
        <v>1</v>
      </c>
      <c r="F731" s="114" t="s">
        <v>54</v>
      </c>
      <c r="G731" s="114" t="s">
        <v>1</v>
      </c>
      <c r="H731" s="117" t="s">
        <v>55</v>
      </c>
      <c r="I731" s="117" t="s">
        <v>1</v>
      </c>
      <c r="J731" s="117" t="s">
        <v>56</v>
      </c>
      <c r="K731" s="117" t="s">
        <v>1</v>
      </c>
      <c r="L731" s="117" t="s">
        <v>57</v>
      </c>
      <c r="M731" s="117" t="s">
        <v>1</v>
      </c>
      <c r="N731" s="117" t="s">
        <v>58</v>
      </c>
      <c r="O731" s="117" t="s">
        <v>1</v>
      </c>
      <c r="P731" s="117" t="s">
        <v>59</v>
      </c>
      <c r="Q731" s="117" t="s">
        <v>1</v>
      </c>
      <c r="R731" s="117" t="s">
        <v>60</v>
      </c>
      <c r="S731" s="117" t="s">
        <v>1</v>
      </c>
      <c r="T731" s="114" t="s">
        <v>61</v>
      </c>
      <c r="U731" s="114" t="s">
        <v>1</v>
      </c>
      <c r="V731" s="114" t="s">
        <v>62</v>
      </c>
      <c r="W731" s="114" t="s">
        <v>1</v>
      </c>
      <c r="X731" s="114" t="s">
        <v>63</v>
      </c>
      <c r="Y731" s="114" t="s">
        <v>1</v>
      </c>
    </row>
    <row r="732" spans="1:25" customFormat="1" x14ac:dyDescent="0.3">
      <c r="A732" s="116" t="s">
        <v>1</v>
      </c>
      <c r="B732" s="55" t="s">
        <v>14</v>
      </c>
      <c r="C732" s="55" t="s">
        <v>15</v>
      </c>
      <c r="D732" s="55" t="s">
        <v>14</v>
      </c>
      <c r="E732" s="55" t="s">
        <v>15</v>
      </c>
      <c r="F732" s="55" t="s">
        <v>14</v>
      </c>
      <c r="G732" s="55" t="s">
        <v>15</v>
      </c>
      <c r="H732" s="55" t="s">
        <v>14</v>
      </c>
      <c r="I732" s="55" t="s">
        <v>15</v>
      </c>
      <c r="J732" s="55" t="s">
        <v>14</v>
      </c>
      <c r="K732" s="55" t="s">
        <v>15</v>
      </c>
      <c r="L732" s="55" t="s">
        <v>14</v>
      </c>
      <c r="M732" s="55" t="s">
        <v>15</v>
      </c>
      <c r="N732" s="55" t="s">
        <v>14</v>
      </c>
      <c r="O732" s="55" t="s">
        <v>15</v>
      </c>
      <c r="P732" s="55" t="s">
        <v>14</v>
      </c>
      <c r="Q732" s="55" t="s">
        <v>15</v>
      </c>
      <c r="R732" s="55" t="s">
        <v>14</v>
      </c>
      <c r="S732" s="55" t="s">
        <v>15</v>
      </c>
      <c r="T732" s="55" t="s">
        <v>14</v>
      </c>
      <c r="U732" s="55" t="s">
        <v>15</v>
      </c>
      <c r="V732" s="55" t="s">
        <v>14</v>
      </c>
      <c r="W732" s="55" t="s">
        <v>15</v>
      </c>
      <c r="X732" s="55" t="s">
        <v>14</v>
      </c>
      <c r="Y732" s="55" t="s">
        <v>15</v>
      </c>
    </row>
    <row r="733" spans="1:25" customFormat="1" x14ac:dyDescent="0.3">
      <c r="A733" s="56" t="s">
        <v>16</v>
      </c>
      <c r="B733" s="57">
        <v>233.6237201429</v>
      </c>
      <c r="C733" s="57">
        <v>233.6237201429</v>
      </c>
      <c r="D733" s="57">
        <v>144.43185109940001</v>
      </c>
      <c r="E733" s="57">
        <v>144.43185109940001</v>
      </c>
      <c r="F733" s="57">
        <v>10.722777412499999</v>
      </c>
      <c r="G733" s="57">
        <v>10.722777412499999</v>
      </c>
      <c r="H733" s="57">
        <v>33.855823478799998</v>
      </c>
      <c r="I733" s="57">
        <v>33.855823478799998</v>
      </c>
      <c r="J733" s="57">
        <v>0.38378541199999999</v>
      </c>
      <c r="K733" s="57">
        <v>0.38378541199999999</v>
      </c>
      <c r="L733" s="57">
        <v>6.6397203781999998</v>
      </c>
      <c r="M733" s="57">
        <v>6.6397203781999998</v>
      </c>
      <c r="N733" s="57">
        <v>1.6163481718999999</v>
      </c>
      <c r="O733" s="57">
        <v>1.6163481718999999</v>
      </c>
      <c r="P733" s="57">
        <v>0.49860807070000002</v>
      </c>
      <c r="Q733" s="57">
        <v>0.49860807070000002</v>
      </c>
      <c r="R733" s="57">
        <v>20.360287376900001</v>
      </c>
      <c r="S733" s="57">
        <v>20.360287376900001</v>
      </c>
      <c r="T733" s="57">
        <v>0</v>
      </c>
      <c r="U733" s="57">
        <v>0</v>
      </c>
      <c r="V733" s="57">
        <v>1.9224385299</v>
      </c>
      <c r="W733" s="57">
        <v>1.9224385299</v>
      </c>
      <c r="X733" s="57">
        <v>13.192080212600001</v>
      </c>
      <c r="Y733" s="57">
        <v>13.192080212600001</v>
      </c>
    </row>
    <row r="734" spans="1:25" customFormat="1" x14ac:dyDescent="0.3">
      <c r="A734" s="58" t="s">
        <v>306</v>
      </c>
      <c r="B734" s="59">
        <v>56.215412715200003</v>
      </c>
      <c r="C734" s="60">
        <v>0.24062373752466101</v>
      </c>
      <c r="D734" s="59">
        <v>41.580457470900001</v>
      </c>
      <c r="E734" s="60">
        <v>0.28788980515304602</v>
      </c>
      <c r="F734" s="61">
        <v>2.5550431076</v>
      </c>
      <c r="G734" s="62">
        <v>23.8281837746765</v>
      </c>
      <c r="H734" s="59">
        <v>7.0446789276999899</v>
      </c>
      <c r="I734" s="60">
        <v>0.20807879424676401</v>
      </c>
      <c r="J734" s="61">
        <v>0</v>
      </c>
      <c r="K734" s="62">
        <v>0</v>
      </c>
      <c r="L734" s="61">
        <v>2.3273486949</v>
      </c>
      <c r="M734" s="62">
        <v>35.051908248144201</v>
      </c>
      <c r="N734" s="61">
        <v>0</v>
      </c>
      <c r="O734" s="62">
        <v>0</v>
      </c>
      <c r="P734" s="61">
        <v>0</v>
      </c>
      <c r="Q734" s="62">
        <v>0</v>
      </c>
      <c r="R734" s="61">
        <v>0.785445984200002</v>
      </c>
      <c r="S734" s="68">
        <v>3.8577352552063502</v>
      </c>
      <c r="T734" s="61"/>
      <c r="U734" s="62"/>
      <c r="V734" s="61">
        <v>1.9224385299</v>
      </c>
      <c r="W734" s="70">
        <v>100</v>
      </c>
      <c r="X734" s="61">
        <v>0</v>
      </c>
      <c r="Y734" s="62">
        <v>0</v>
      </c>
    </row>
    <row r="735" spans="1:25" customFormat="1" x14ac:dyDescent="0.3">
      <c r="A735" s="58" t="s">
        <v>307</v>
      </c>
      <c r="B735" s="65">
        <v>54.423800120400202</v>
      </c>
      <c r="C735" s="66">
        <v>0.232954941763237</v>
      </c>
      <c r="D735" s="65">
        <v>34.365806855400002</v>
      </c>
      <c r="E735" s="66">
        <v>0.23793786892441701</v>
      </c>
      <c r="F735" s="67">
        <v>0.55282252529999998</v>
      </c>
      <c r="G735" s="69">
        <v>5.1555907954925102</v>
      </c>
      <c r="H735" s="65">
        <v>7.0289978347000099</v>
      </c>
      <c r="I735" s="66">
        <v>0.207615621551827</v>
      </c>
      <c r="J735" s="67">
        <v>0</v>
      </c>
      <c r="K735" s="69">
        <v>0</v>
      </c>
      <c r="L735" s="67">
        <v>1.7810099580000001</v>
      </c>
      <c r="M735" s="69">
        <v>26.823568713037002</v>
      </c>
      <c r="N735" s="67">
        <v>1.6163481718999999</v>
      </c>
      <c r="O735" s="69">
        <v>100</v>
      </c>
      <c r="P735" s="67">
        <v>0.49860807070000002</v>
      </c>
      <c r="Q735" s="69">
        <v>100</v>
      </c>
      <c r="R735" s="67">
        <v>6.2564668592999997</v>
      </c>
      <c r="S735" s="69">
        <v>30.728774812866099</v>
      </c>
      <c r="T735" s="67"/>
      <c r="U735" s="69"/>
      <c r="V735" s="67">
        <v>0</v>
      </c>
      <c r="W735" s="69">
        <v>0</v>
      </c>
      <c r="X735" s="67">
        <v>2.3237398451</v>
      </c>
      <c r="Y735" s="69">
        <v>17.614658246851398</v>
      </c>
    </row>
    <row r="736" spans="1:25" customFormat="1" x14ac:dyDescent="0.3">
      <c r="A736" s="58" t="s">
        <v>308</v>
      </c>
      <c r="B736" s="59">
        <v>122.98450730730001</v>
      </c>
      <c r="C736" s="60">
        <v>0.52642132071210201</v>
      </c>
      <c r="D736" s="59">
        <v>68.485586773099996</v>
      </c>
      <c r="E736" s="60">
        <v>0.474172325922537</v>
      </c>
      <c r="F736" s="61">
        <v>7.6149117795999901</v>
      </c>
      <c r="G736" s="62">
        <v>71.016225429830996</v>
      </c>
      <c r="H736" s="59">
        <v>19.7821467164</v>
      </c>
      <c r="I736" s="60">
        <v>0.58430558420140899</v>
      </c>
      <c r="J736" s="61">
        <v>0.38378541200000099</v>
      </c>
      <c r="K736" s="62">
        <v>100</v>
      </c>
      <c r="L736" s="61">
        <v>2.5313617253</v>
      </c>
      <c r="M736" s="62">
        <v>38.124523038818701</v>
      </c>
      <c r="N736" s="61">
        <v>0</v>
      </c>
      <c r="O736" s="62">
        <v>0</v>
      </c>
      <c r="P736" s="61">
        <v>0</v>
      </c>
      <c r="Q736" s="62">
        <v>0</v>
      </c>
      <c r="R736" s="61">
        <v>13.3183745334</v>
      </c>
      <c r="S736" s="62">
        <v>65.4134899319276</v>
      </c>
      <c r="T736" s="61"/>
      <c r="U736" s="62"/>
      <c r="V736" s="61">
        <v>0</v>
      </c>
      <c r="W736" s="62">
        <v>0</v>
      </c>
      <c r="X736" s="61">
        <v>10.8683403675</v>
      </c>
      <c r="Y736" s="62">
        <v>82.385341753148595</v>
      </c>
    </row>
    <row r="737" spans="1:25" customFormat="1" x14ac:dyDescent="0.3">
      <c r="A737" s="71" t="s">
        <v>1</v>
      </c>
    </row>
    <row r="738" spans="1:25" customFormat="1" x14ac:dyDescent="0.3">
      <c r="A738" s="71" t="s">
        <v>1</v>
      </c>
    </row>
    <row r="739" spans="1:25" customFormat="1" x14ac:dyDescent="0.3">
      <c r="A739" s="53" t="s">
        <v>413</v>
      </c>
    </row>
    <row r="740" spans="1:25" customFormat="1" x14ac:dyDescent="0.3">
      <c r="A740" s="54" t="s">
        <v>1</v>
      </c>
    </row>
    <row r="741" spans="1:25" customFormat="1" ht="25.5" customHeight="1" x14ac:dyDescent="0.3">
      <c r="A741" s="115" t="s">
        <v>1</v>
      </c>
      <c r="B741" s="114" t="s">
        <v>501</v>
      </c>
      <c r="C741" s="114" t="s">
        <v>1</v>
      </c>
      <c r="D741" s="114" t="s">
        <v>53</v>
      </c>
      <c r="E741" s="114" t="s">
        <v>1</v>
      </c>
      <c r="F741" s="114" t="s">
        <v>54</v>
      </c>
      <c r="G741" s="114" t="s">
        <v>1</v>
      </c>
      <c r="H741" s="117" t="s">
        <v>55</v>
      </c>
      <c r="I741" s="117" t="s">
        <v>1</v>
      </c>
      <c r="J741" s="117" t="s">
        <v>56</v>
      </c>
      <c r="K741" s="117" t="s">
        <v>1</v>
      </c>
      <c r="L741" s="117" t="s">
        <v>57</v>
      </c>
      <c r="M741" s="117" t="s">
        <v>1</v>
      </c>
      <c r="N741" s="117" t="s">
        <v>58</v>
      </c>
      <c r="O741" s="117" t="s">
        <v>1</v>
      </c>
      <c r="P741" s="117" t="s">
        <v>59</v>
      </c>
      <c r="Q741" s="117" t="s">
        <v>1</v>
      </c>
      <c r="R741" s="117" t="s">
        <v>60</v>
      </c>
      <c r="S741" s="117" t="s">
        <v>1</v>
      </c>
      <c r="T741" s="114" t="s">
        <v>61</v>
      </c>
      <c r="U741" s="114" t="s">
        <v>1</v>
      </c>
      <c r="V741" s="114" t="s">
        <v>62</v>
      </c>
      <c r="W741" s="114" t="s">
        <v>1</v>
      </c>
      <c r="X741" s="114" t="s">
        <v>63</v>
      </c>
      <c r="Y741" s="114" t="s">
        <v>1</v>
      </c>
    </row>
    <row r="742" spans="1:25" customFormat="1" x14ac:dyDescent="0.3">
      <c r="A742" s="116" t="s">
        <v>1</v>
      </c>
      <c r="B742" s="55" t="s">
        <v>14</v>
      </c>
      <c r="C742" s="55" t="s">
        <v>15</v>
      </c>
      <c r="D742" s="55" t="s">
        <v>14</v>
      </c>
      <c r="E742" s="55" t="s">
        <v>15</v>
      </c>
      <c r="F742" s="55" t="s">
        <v>14</v>
      </c>
      <c r="G742" s="55" t="s">
        <v>15</v>
      </c>
      <c r="H742" s="55" t="s">
        <v>14</v>
      </c>
      <c r="I742" s="55" t="s">
        <v>15</v>
      </c>
      <c r="J742" s="55" t="s">
        <v>14</v>
      </c>
      <c r="K742" s="55" t="s">
        <v>15</v>
      </c>
      <c r="L742" s="55" t="s">
        <v>14</v>
      </c>
      <c r="M742" s="55" t="s">
        <v>15</v>
      </c>
      <c r="N742" s="55" t="s">
        <v>14</v>
      </c>
      <c r="O742" s="55" t="s">
        <v>15</v>
      </c>
      <c r="P742" s="55" t="s">
        <v>14</v>
      </c>
      <c r="Q742" s="55" t="s">
        <v>15</v>
      </c>
      <c r="R742" s="55" t="s">
        <v>14</v>
      </c>
      <c r="S742" s="55" t="s">
        <v>15</v>
      </c>
      <c r="T742" s="55" t="s">
        <v>14</v>
      </c>
      <c r="U742" s="55" t="s">
        <v>15</v>
      </c>
      <c r="V742" s="55" t="s">
        <v>14</v>
      </c>
      <c r="W742" s="55" t="s">
        <v>15</v>
      </c>
      <c r="X742" s="55" t="s">
        <v>14</v>
      </c>
      <c r="Y742" s="55" t="s">
        <v>15</v>
      </c>
    </row>
    <row r="743" spans="1:25" customFormat="1" x14ac:dyDescent="0.3">
      <c r="A743" s="56" t="s">
        <v>16</v>
      </c>
      <c r="B743" s="57">
        <v>329.81649019219998</v>
      </c>
      <c r="C743" s="57">
        <v>329.81649019219998</v>
      </c>
      <c r="D743" s="57">
        <v>188.610986741</v>
      </c>
      <c r="E743" s="57">
        <v>188.610986741</v>
      </c>
      <c r="F743" s="57">
        <v>12.965716927900001</v>
      </c>
      <c r="G743" s="57">
        <v>12.965716927900001</v>
      </c>
      <c r="H743" s="57">
        <v>46.419096697000001</v>
      </c>
      <c r="I743" s="57">
        <v>46.419096697000001</v>
      </c>
      <c r="J743" s="57">
        <v>2.810708956</v>
      </c>
      <c r="K743" s="57">
        <v>2.810708956</v>
      </c>
      <c r="L743" s="57">
        <v>12.672025743500001</v>
      </c>
      <c r="M743" s="57">
        <v>12.672025743500001</v>
      </c>
      <c r="N743" s="57">
        <v>3.5245793685</v>
      </c>
      <c r="O743" s="57">
        <v>3.5245793685</v>
      </c>
      <c r="P743" s="57">
        <v>0.49860807070000002</v>
      </c>
      <c r="Q743" s="57">
        <v>0.49860807070000002</v>
      </c>
      <c r="R743" s="57">
        <v>45.709444097400002</v>
      </c>
      <c r="S743" s="57">
        <v>45.709444097400002</v>
      </c>
      <c r="T743" s="57">
        <v>0</v>
      </c>
      <c r="U743" s="57">
        <v>0</v>
      </c>
      <c r="V743" s="57">
        <v>1.9224385299</v>
      </c>
      <c r="W743" s="57">
        <v>1.9224385299</v>
      </c>
      <c r="X743" s="57">
        <v>14.6828850603</v>
      </c>
      <c r="Y743" s="57">
        <v>14.6828850603</v>
      </c>
    </row>
    <row r="744" spans="1:25" customFormat="1" x14ac:dyDescent="0.3">
      <c r="A744" s="58" t="s">
        <v>306</v>
      </c>
      <c r="B744" s="59">
        <v>103.2558005352</v>
      </c>
      <c r="C744" s="60">
        <v>0.31307046071294897</v>
      </c>
      <c r="D744" s="59">
        <v>71.050126489799794</v>
      </c>
      <c r="E744" s="60">
        <v>0.37670194996310502</v>
      </c>
      <c r="F744" s="61">
        <v>7.3540615667999996</v>
      </c>
      <c r="G744" s="70">
        <v>56.719282147640598</v>
      </c>
      <c r="H744" s="59">
        <v>10.259422277400001</v>
      </c>
      <c r="I744" s="60">
        <v>0.221017275376301</v>
      </c>
      <c r="J744" s="61">
        <v>0</v>
      </c>
      <c r="K744" s="62">
        <v>0</v>
      </c>
      <c r="L744" s="61">
        <v>5.7274288235000004</v>
      </c>
      <c r="M744" s="62">
        <v>45.197420991965998</v>
      </c>
      <c r="N744" s="61">
        <v>0</v>
      </c>
      <c r="O744" s="62">
        <v>0</v>
      </c>
      <c r="P744" s="61">
        <v>0</v>
      </c>
      <c r="Q744" s="62">
        <v>0</v>
      </c>
      <c r="R744" s="59">
        <v>3.80660134999999</v>
      </c>
      <c r="S744" s="63">
        <v>8.32782245587739E-2</v>
      </c>
      <c r="T744" s="61"/>
      <c r="U744" s="62"/>
      <c r="V744" s="61">
        <v>0</v>
      </c>
      <c r="W744" s="62">
        <v>0</v>
      </c>
      <c r="X744" s="61">
        <v>5.0581600276999996</v>
      </c>
      <c r="Y744" s="62">
        <v>34.449360646269703</v>
      </c>
    </row>
    <row r="745" spans="1:25" customFormat="1" x14ac:dyDescent="0.3">
      <c r="A745" s="58" t="s">
        <v>307</v>
      </c>
      <c r="B745" s="65">
        <v>56.922276840699901</v>
      </c>
      <c r="C745" s="66">
        <v>0.17258772236503001</v>
      </c>
      <c r="D745" s="65">
        <v>20.342213172099999</v>
      </c>
      <c r="E745" s="66">
        <v>0.107852747730088</v>
      </c>
      <c r="F745" s="67">
        <v>2.6158378039999999</v>
      </c>
      <c r="G745" s="69">
        <v>20.175034042052602</v>
      </c>
      <c r="H745" s="65">
        <v>13.1492138258</v>
      </c>
      <c r="I745" s="66">
        <v>0.28327164381571901</v>
      </c>
      <c r="J745" s="67">
        <v>1.1861030224</v>
      </c>
      <c r="K745" s="69">
        <v>42.199425161685099</v>
      </c>
      <c r="L745" s="67">
        <v>4.4779217316000004</v>
      </c>
      <c r="M745" s="69">
        <v>35.337063088724499</v>
      </c>
      <c r="N745" s="67">
        <v>0</v>
      </c>
      <c r="O745" s="69">
        <v>0</v>
      </c>
      <c r="P745" s="67">
        <v>0</v>
      </c>
      <c r="Q745" s="69">
        <v>0</v>
      </c>
      <c r="R745" s="65">
        <v>13.846480264</v>
      </c>
      <c r="S745" s="66">
        <v>0.30292383855063298</v>
      </c>
      <c r="T745" s="67"/>
      <c r="U745" s="69"/>
      <c r="V745" s="67">
        <v>0</v>
      </c>
      <c r="W745" s="69">
        <v>0</v>
      </c>
      <c r="X745" s="67">
        <v>1.3045070208</v>
      </c>
      <c r="Y745" s="69">
        <v>8.8845415287433003</v>
      </c>
    </row>
    <row r="746" spans="1:25" customFormat="1" x14ac:dyDescent="0.3">
      <c r="A746" s="58" t="s">
        <v>308</v>
      </c>
      <c r="B746" s="59">
        <v>169.63841281629999</v>
      </c>
      <c r="C746" s="60">
        <v>0.51434181692202097</v>
      </c>
      <c r="D746" s="59">
        <v>97.218647079100094</v>
      </c>
      <c r="E746" s="60">
        <v>0.51544530230680696</v>
      </c>
      <c r="F746" s="61">
        <v>2.9958175571000001</v>
      </c>
      <c r="G746" s="68">
        <v>23.1056838103068</v>
      </c>
      <c r="H746" s="59">
        <v>23.010460593800001</v>
      </c>
      <c r="I746" s="60">
        <v>0.49571108080797999</v>
      </c>
      <c r="J746" s="61">
        <v>1.6246059336000001</v>
      </c>
      <c r="K746" s="62">
        <v>57.800574838314901</v>
      </c>
      <c r="L746" s="61">
        <v>2.4666751884</v>
      </c>
      <c r="M746" s="68">
        <v>19.465515919309599</v>
      </c>
      <c r="N746" s="61">
        <v>3.5245793685000102</v>
      </c>
      <c r="O746" s="62">
        <v>100</v>
      </c>
      <c r="P746" s="61">
        <v>0.49860807070000002</v>
      </c>
      <c r="Q746" s="62">
        <v>100</v>
      </c>
      <c r="R746" s="59">
        <v>28.056362483399901</v>
      </c>
      <c r="S746" s="60">
        <v>0.61379793689059303</v>
      </c>
      <c r="T746" s="61"/>
      <c r="U746" s="62"/>
      <c r="V746" s="61">
        <v>1.9224385299</v>
      </c>
      <c r="W746" s="62">
        <v>100</v>
      </c>
      <c r="X746" s="61">
        <v>8.3202180117999909</v>
      </c>
      <c r="Y746" s="62">
        <v>56.666097824986998</v>
      </c>
    </row>
    <row r="747" spans="1:25" customFormat="1" x14ac:dyDescent="0.3">
      <c r="A747" s="71" t="s">
        <v>1</v>
      </c>
    </row>
    <row r="748" spans="1:25" customFormat="1" x14ac:dyDescent="0.3">
      <c r="A748" s="71" t="s">
        <v>1</v>
      </c>
    </row>
    <row r="749" spans="1:25" customFormat="1" x14ac:dyDescent="0.3">
      <c r="A749" s="53" t="s">
        <v>414</v>
      </c>
    </row>
    <row r="750" spans="1:25" customFormat="1" x14ac:dyDescent="0.3">
      <c r="A750" s="54" t="s">
        <v>1</v>
      </c>
    </row>
    <row r="751" spans="1:25" customFormat="1" ht="25.5" customHeight="1" x14ac:dyDescent="0.3">
      <c r="A751" s="115" t="s">
        <v>1</v>
      </c>
      <c r="B751" s="114" t="s">
        <v>501</v>
      </c>
      <c r="C751" s="114" t="s">
        <v>1</v>
      </c>
      <c r="D751" s="114" t="s">
        <v>53</v>
      </c>
      <c r="E751" s="114" t="s">
        <v>1</v>
      </c>
      <c r="F751" s="114" t="s">
        <v>54</v>
      </c>
      <c r="G751" s="114" t="s">
        <v>1</v>
      </c>
      <c r="H751" s="117" t="s">
        <v>55</v>
      </c>
      <c r="I751" s="117" t="s">
        <v>1</v>
      </c>
      <c r="J751" s="117" t="s">
        <v>56</v>
      </c>
      <c r="K751" s="117" t="s">
        <v>1</v>
      </c>
      <c r="L751" s="117" t="s">
        <v>57</v>
      </c>
      <c r="M751" s="117" t="s">
        <v>1</v>
      </c>
      <c r="N751" s="117" t="s">
        <v>58</v>
      </c>
      <c r="O751" s="117" t="s">
        <v>1</v>
      </c>
      <c r="P751" s="117" t="s">
        <v>59</v>
      </c>
      <c r="Q751" s="117" t="s">
        <v>1</v>
      </c>
      <c r="R751" s="117" t="s">
        <v>60</v>
      </c>
      <c r="S751" s="117" t="s">
        <v>1</v>
      </c>
      <c r="T751" s="114" t="s">
        <v>61</v>
      </c>
      <c r="U751" s="114" t="s">
        <v>1</v>
      </c>
      <c r="V751" s="114" t="s">
        <v>62</v>
      </c>
      <c r="W751" s="114" t="s">
        <v>1</v>
      </c>
      <c r="X751" s="114" t="s">
        <v>63</v>
      </c>
      <c r="Y751" s="114" t="s">
        <v>1</v>
      </c>
    </row>
    <row r="752" spans="1:25" customFormat="1" x14ac:dyDescent="0.3">
      <c r="A752" s="116" t="s">
        <v>1</v>
      </c>
      <c r="B752" s="55" t="s">
        <v>14</v>
      </c>
      <c r="C752" s="55" t="s">
        <v>15</v>
      </c>
      <c r="D752" s="55" t="s">
        <v>14</v>
      </c>
      <c r="E752" s="55" t="s">
        <v>15</v>
      </c>
      <c r="F752" s="55" t="s">
        <v>14</v>
      </c>
      <c r="G752" s="55" t="s">
        <v>15</v>
      </c>
      <c r="H752" s="55" t="s">
        <v>14</v>
      </c>
      <c r="I752" s="55" t="s">
        <v>15</v>
      </c>
      <c r="J752" s="55" t="s">
        <v>14</v>
      </c>
      <c r="K752" s="55" t="s">
        <v>15</v>
      </c>
      <c r="L752" s="55" t="s">
        <v>14</v>
      </c>
      <c r="M752" s="55" t="s">
        <v>15</v>
      </c>
      <c r="N752" s="55" t="s">
        <v>14</v>
      </c>
      <c r="O752" s="55" t="s">
        <v>15</v>
      </c>
      <c r="P752" s="55" t="s">
        <v>14</v>
      </c>
      <c r="Q752" s="55" t="s">
        <v>15</v>
      </c>
      <c r="R752" s="55" t="s">
        <v>14</v>
      </c>
      <c r="S752" s="55" t="s">
        <v>15</v>
      </c>
      <c r="T752" s="55" t="s">
        <v>14</v>
      </c>
      <c r="U752" s="55" t="s">
        <v>15</v>
      </c>
      <c r="V752" s="55" t="s">
        <v>14</v>
      </c>
      <c r="W752" s="55" t="s">
        <v>15</v>
      </c>
      <c r="X752" s="55" t="s">
        <v>14</v>
      </c>
      <c r="Y752" s="55" t="s">
        <v>15</v>
      </c>
    </row>
    <row r="753" spans="1:25" customFormat="1" x14ac:dyDescent="0.3">
      <c r="A753" s="56" t="s">
        <v>16</v>
      </c>
      <c r="B753" s="57">
        <v>207.2184732101</v>
      </c>
      <c r="C753" s="57">
        <v>207.2184732101</v>
      </c>
      <c r="D753" s="57">
        <v>128.62151315790001</v>
      </c>
      <c r="E753" s="57">
        <v>128.62151315790001</v>
      </c>
      <c r="F753" s="57">
        <v>18.210255483899999</v>
      </c>
      <c r="G753" s="57">
        <v>18.210255483899999</v>
      </c>
      <c r="H753" s="57">
        <v>24.908127440499999</v>
      </c>
      <c r="I753" s="57">
        <v>24.908127440499999</v>
      </c>
      <c r="J753" s="57">
        <v>1.1645786891000001</v>
      </c>
      <c r="K753" s="57">
        <v>1.1645786891000001</v>
      </c>
      <c r="L753" s="57">
        <v>12.0534630091</v>
      </c>
      <c r="M753" s="57">
        <v>12.0534630091</v>
      </c>
      <c r="N753" s="57">
        <v>2.6648625248000002</v>
      </c>
      <c r="O753" s="57">
        <v>2.6648625248000002</v>
      </c>
      <c r="P753" s="57">
        <v>1.7210938987</v>
      </c>
      <c r="Q753" s="57">
        <v>1.7210938987</v>
      </c>
      <c r="R753" s="57">
        <v>14.5869098497</v>
      </c>
      <c r="S753" s="57">
        <v>14.5869098497</v>
      </c>
      <c r="T753" s="57">
        <v>0.34447959500000003</v>
      </c>
      <c r="U753" s="57">
        <v>0.34447959500000003</v>
      </c>
      <c r="V753" s="57">
        <v>1.6812292042000001</v>
      </c>
      <c r="W753" s="57">
        <v>1.6812292042000001</v>
      </c>
      <c r="X753" s="57">
        <v>1.2619603572</v>
      </c>
      <c r="Y753" s="57">
        <v>1.2619603572</v>
      </c>
    </row>
    <row r="754" spans="1:25" customFormat="1" x14ac:dyDescent="0.3">
      <c r="A754" s="58" t="s">
        <v>306</v>
      </c>
      <c r="B754" s="59">
        <v>21.0033844499</v>
      </c>
      <c r="C754" s="60">
        <v>0.101358648794814</v>
      </c>
      <c r="D754" s="59">
        <v>20.579534647599999</v>
      </c>
      <c r="E754" s="60">
        <v>0.16000071949344799</v>
      </c>
      <c r="F754" s="61">
        <v>0.42384980230000002</v>
      </c>
      <c r="G754" s="62">
        <v>2.3275335300744802</v>
      </c>
      <c r="H754" s="61">
        <v>0</v>
      </c>
      <c r="I754" s="62">
        <v>0</v>
      </c>
      <c r="J754" s="61">
        <v>0</v>
      </c>
      <c r="K754" s="62">
        <v>0</v>
      </c>
      <c r="L754" s="61">
        <v>0</v>
      </c>
      <c r="M754" s="62">
        <v>0</v>
      </c>
      <c r="N754" s="61">
        <v>0</v>
      </c>
      <c r="O754" s="62">
        <v>0</v>
      </c>
      <c r="P754" s="61">
        <v>0</v>
      </c>
      <c r="Q754" s="62">
        <v>0</v>
      </c>
      <c r="R754" s="61">
        <v>0</v>
      </c>
      <c r="S754" s="62">
        <v>0</v>
      </c>
      <c r="T754" s="61">
        <v>0</v>
      </c>
      <c r="U754" s="62">
        <v>0</v>
      </c>
      <c r="V754" s="61">
        <v>0</v>
      </c>
      <c r="W754" s="62">
        <v>0</v>
      </c>
      <c r="X754" s="61">
        <v>0</v>
      </c>
      <c r="Y754" s="62">
        <v>0</v>
      </c>
    </row>
    <row r="755" spans="1:25" customFormat="1" x14ac:dyDescent="0.3">
      <c r="A755" s="58" t="s">
        <v>307</v>
      </c>
      <c r="B755" s="65">
        <v>42.628061504800002</v>
      </c>
      <c r="C755" s="66">
        <v>0.205715546709869</v>
      </c>
      <c r="D755" s="65">
        <v>32.416837834799999</v>
      </c>
      <c r="E755" s="66">
        <v>0.25203278237757998</v>
      </c>
      <c r="F755" s="67">
        <v>3.4660335241000002</v>
      </c>
      <c r="G755" s="69">
        <v>19.033415138872599</v>
      </c>
      <c r="H755" s="67">
        <v>2.0659889135</v>
      </c>
      <c r="I755" s="69">
        <v>8.2944368999042197</v>
      </c>
      <c r="J755" s="67">
        <v>0.34447959500000003</v>
      </c>
      <c r="K755" s="69">
        <v>29.579761180948399</v>
      </c>
      <c r="L755" s="67">
        <v>0.75483450320000001</v>
      </c>
      <c r="M755" s="69">
        <v>6.2623870221373101</v>
      </c>
      <c r="N755" s="67">
        <v>0</v>
      </c>
      <c r="O755" s="69">
        <v>0</v>
      </c>
      <c r="P755" s="67">
        <v>0</v>
      </c>
      <c r="Q755" s="69">
        <v>0</v>
      </c>
      <c r="R755" s="67">
        <v>2.3179267769999998</v>
      </c>
      <c r="S755" s="69">
        <v>15.890457957739899</v>
      </c>
      <c r="T755" s="67">
        <v>0</v>
      </c>
      <c r="U755" s="69">
        <v>0</v>
      </c>
      <c r="V755" s="67">
        <v>0</v>
      </c>
      <c r="W755" s="69">
        <v>0</v>
      </c>
      <c r="X755" s="67">
        <v>1.2619603572</v>
      </c>
      <c r="Y755" s="69">
        <v>100</v>
      </c>
    </row>
    <row r="756" spans="1:25" customFormat="1" x14ac:dyDescent="0.3">
      <c r="A756" s="58" t="s">
        <v>308</v>
      </c>
      <c r="B756" s="59">
        <v>143.58702725539999</v>
      </c>
      <c r="C756" s="60">
        <v>0.69292580449531804</v>
      </c>
      <c r="D756" s="59">
        <v>75.625140675500006</v>
      </c>
      <c r="E756" s="60">
        <v>0.58796649812897195</v>
      </c>
      <c r="F756" s="61">
        <v>14.3203721575</v>
      </c>
      <c r="G756" s="62">
        <v>78.639051331052897</v>
      </c>
      <c r="H756" s="61">
        <v>22.842138526999999</v>
      </c>
      <c r="I756" s="70">
        <v>91.705563100095802</v>
      </c>
      <c r="J756" s="61">
        <v>0.82009909410000004</v>
      </c>
      <c r="K756" s="62">
        <v>70.420238819051605</v>
      </c>
      <c r="L756" s="61">
        <v>11.2986285059</v>
      </c>
      <c r="M756" s="62">
        <v>93.737612977862696</v>
      </c>
      <c r="N756" s="61">
        <v>2.6648625248000002</v>
      </c>
      <c r="O756" s="62">
        <v>100</v>
      </c>
      <c r="P756" s="61">
        <v>1.7210938987</v>
      </c>
      <c r="Q756" s="62">
        <v>100</v>
      </c>
      <c r="R756" s="61">
        <v>12.268983072699999</v>
      </c>
      <c r="S756" s="62">
        <v>84.109542042260102</v>
      </c>
      <c r="T756" s="61">
        <v>0.34447959500000003</v>
      </c>
      <c r="U756" s="62">
        <v>100</v>
      </c>
      <c r="V756" s="61">
        <v>1.6812292042000001</v>
      </c>
      <c r="W756" s="62">
        <v>100</v>
      </c>
      <c r="X756" s="61">
        <v>0</v>
      </c>
      <c r="Y756" s="62">
        <v>0</v>
      </c>
    </row>
    <row r="757" spans="1:25" customFormat="1" x14ac:dyDescent="0.3">
      <c r="A757" s="71" t="s">
        <v>1</v>
      </c>
    </row>
    <row r="758" spans="1:25" customFormat="1" x14ac:dyDescent="0.3">
      <c r="A758" s="71" t="s">
        <v>1</v>
      </c>
    </row>
    <row r="759" spans="1:25" customFormat="1" x14ac:dyDescent="0.3">
      <c r="A759" s="53" t="s">
        <v>415</v>
      </c>
    </row>
    <row r="760" spans="1:25" customFormat="1" x14ac:dyDescent="0.3">
      <c r="A760" s="54" t="s">
        <v>1</v>
      </c>
    </row>
    <row r="761" spans="1:25" customFormat="1" ht="25.5" customHeight="1" x14ac:dyDescent="0.3">
      <c r="A761" s="115" t="s">
        <v>1</v>
      </c>
      <c r="B761" s="114" t="s">
        <v>501</v>
      </c>
      <c r="C761" s="114" t="s">
        <v>1</v>
      </c>
      <c r="D761" s="114" t="s">
        <v>53</v>
      </c>
      <c r="E761" s="114" t="s">
        <v>1</v>
      </c>
      <c r="F761" s="114" t="s">
        <v>54</v>
      </c>
      <c r="G761" s="114" t="s">
        <v>1</v>
      </c>
      <c r="H761" s="117" t="s">
        <v>55</v>
      </c>
      <c r="I761" s="117" t="s">
        <v>1</v>
      </c>
      <c r="J761" s="117" t="s">
        <v>56</v>
      </c>
      <c r="K761" s="117" t="s">
        <v>1</v>
      </c>
      <c r="L761" s="117" t="s">
        <v>57</v>
      </c>
      <c r="M761" s="117" t="s">
        <v>1</v>
      </c>
      <c r="N761" s="117" t="s">
        <v>58</v>
      </c>
      <c r="O761" s="117" t="s">
        <v>1</v>
      </c>
      <c r="P761" s="117" t="s">
        <v>59</v>
      </c>
      <c r="Q761" s="117" t="s">
        <v>1</v>
      </c>
      <c r="R761" s="117" t="s">
        <v>60</v>
      </c>
      <c r="S761" s="117" t="s">
        <v>1</v>
      </c>
      <c r="T761" s="114" t="s">
        <v>61</v>
      </c>
      <c r="U761" s="114" t="s">
        <v>1</v>
      </c>
      <c r="V761" s="114" t="s">
        <v>62</v>
      </c>
      <c r="W761" s="114" t="s">
        <v>1</v>
      </c>
      <c r="X761" s="114" t="s">
        <v>63</v>
      </c>
      <c r="Y761" s="114" t="s">
        <v>1</v>
      </c>
    </row>
    <row r="762" spans="1:25" customFormat="1" x14ac:dyDescent="0.3">
      <c r="A762" s="116" t="s">
        <v>1</v>
      </c>
      <c r="B762" s="55" t="s">
        <v>14</v>
      </c>
      <c r="C762" s="55" t="s">
        <v>15</v>
      </c>
      <c r="D762" s="55" t="s">
        <v>14</v>
      </c>
      <c r="E762" s="55" t="s">
        <v>15</v>
      </c>
      <c r="F762" s="55" t="s">
        <v>14</v>
      </c>
      <c r="G762" s="55" t="s">
        <v>15</v>
      </c>
      <c r="H762" s="55" t="s">
        <v>14</v>
      </c>
      <c r="I762" s="55" t="s">
        <v>15</v>
      </c>
      <c r="J762" s="55" t="s">
        <v>14</v>
      </c>
      <c r="K762" s="55" t="s">
        <v>15</v>
      </c>
      <c r="L762" s="55" t="s">
        <v>14</v>
      </c>
      <c r="M762" s="55" t="s">
        <v>15</v>
      </c>
      <c r="N762" s="55" t="s">
        <v>14</v>
      </c>
      <c r="O762" s="55" t="s">
        <v>15</v>
      </c>
      <c r="P762" s="55" t="s">
        <v>14</v>
      </c>
      <c r="Q762" s="55" t="s">
        <v>15</v>
      </c>
      <c r="R762" s="55" t="s">
        <v>14</v>
      </c>
      <c r="S762" s="55" t="s">
        <v>15</v>
      </c>
      <c r="T762" s="55" t="s">
        <v>14</v>
      </c>
      <c r="U762" s="55" t="s">
        <v>15</v>
      </c>
      <c r="V762" s="55" t="s">
        <v>14</v>
      </c>
      <c r="W762" s="55" t="s">
        <v>15</v>
      </c>
      <c r="X762" s="55" t="s">
        <v>14</v>
      </c>
      <c r="Y762" s="55" t="s">
        <v>15</v>
      </c>
    </row>
    <row r="763" spans="1:25" customFormat="1" x14ac:dyDescent="0.3">
      <c r="A763" s="56" t="s">
        <v>16</v>
      </c>
      <c r="B763" s="57">
        <v>80.946048677199997</v>
      </c>
      <c r="C763" s="57">
        <v>80.946048677199997</v>
      </c>
      <c r="D763" s="57">
        <v>64.104671852999999</v>
      </c>
      <c r="E763" s="57">
        <v>64.104671852999999</v>
      </c>
      <c r="F763" s="57">
        <v>6.6918426119000003</v>
      </c>
      <c r="G763" s="57">
        <v>6.6918426119000003</v>
      </c>
      <c r="H763" s="57">
        <v>2.1239676484999999</v>
      </c>
      <c r="I763" s="57">
        <v>2.1239676484999999</v>
      </c>
      <c r="J763" s="57">
        <v>0</v>
      </c>
      <c r="K763" s="57">
        <v>0</v>
      </c>
      <c r="L763" s="57">
        <v>2.6560769142999998</v>
      </c>
      <c r="M763" s="57">
        <v>2.6560769142999998</v>
      </c>
      <c r="N763" s="57">
        <v>0</v>
      </c>
      <c r="O763" s="57">
        <v>0</v>
      </c>
      <c r="P763" s="57">
        <v>0</v>
      </c>
      <c r="Q763" s="57">
        <v>0</v>
      </c>
      <c r="R763" s="57">
        <v>0.76249902970000005</v>
      </c>
      <c r="S763" s="57">
        <v>0.76249902970000005</v>
      </c>
      <c r="T763" s="57">
        <v>0</v>
      </c>
      <c r="U763" s="57">
        <v>0</v>
      </c>
      <c r="V763" s="57">
        <v>0</v>
      </c>
      <c r="W763" s="57">
        <v>0</v>
      </c>
      <c r="X763" s="57">
        <v>4.6069906198000004</v>
      </c>
      <c r="Y763" s="57">
        <v>4.6069906198000004</v>
      </c>
    </row>
    <row r="764" spans="1:25" customFormat="1" x14ac:dyDescent="0.3">
      <c r="A764" s="58" t="s">
        <v>306</v>
      </c>
      <c r="B764" s="59">
        <v>21.263193241300002</v>
      </c>
      <c r="C764" s="60">
        <v>0.26268352302277598</v>
      </c>
      <c r="D764" s="59">
        <v>19.243567111899999</v>
      </c>
      <c r="E764" s="60">
        <v>0.30018977643357903</v>
      </c>
      <c r="F764" s="61">
        <v>2.0196261294000002</v>
      </c>
      <c r="G764" s="62">
        <v>30.180418855167499</v>
      </c>
      <c r="H764" s="61">
        <v>0</v>
      </c>
      <c r="I764" s="62">
        <v>0</v>
      </c>
      <c r="J764" s="61"/>
      <c r="K764" s="62"/>
      <c r="L764" s="61">
        <v>0</v>
      </c>
      <c r="M764" s="62">
        <v>0</v>
      </c>
      <c r="N764" s="61"/>
      <c r="O764" s="62"/>
      <c r="P764" s="61"/>
      <c r="Q764" s="62"/>
      <c r="R764" s="61">
        <v>0</v>
      </c>
      <c r="S764" s="62">
        <v>0</v>
      </c>
      <c r="T764" s="61"/>
      <c r="U764" s="62"/>
      <c r="V764" s="61"/>
      <c r="W764" s="62"/>
      <c r="X764" s="61">
        <v>0</v>
      </c>
      <c r="Y764" s="62">
        <v>0</v>
      </c>
    </row>
    <row r="765" spans="1:25" customFormat="1" x14ac:dyDescent="0.3">
      <c r="A765" s="58" t="s">
        <v>307</v>
      </c>
      <c r="B765" s="65">
        <v>20.943998085499999</v>
      </c>
      <c r="C765" s="66">
        <v>0.25874021558509103</v>
      </c>
      <c r="D765" s="65">
        <v>20.1424526204</v>
      </c>
      <c r="E765" s="66">
        <v>0.31421192930507702</v>
      </c>
      <c r="F765" s="67">
        <v>0.80154546509999902</v>
      </c>
      <c r="G765" s="69">
        <v>11.977948549994601</v>
      </c>
      <c r="H765" s="67">
        <v>0</v>
      </c>
      <c r="I765" s="69">
        <v>0</v>
      </c>
      <c r="J765" s="67"/>
      <c r="K765" s="69"/>
      <c r="L765" s="67">
        <v>0</v>
      </c>
      <c r="M765" s="69">
        <v>0</v>
      </c>
      <c r="N765" s="67"/>
      <c r="O765" s="69"/>
      <c r="P765" s="67"/>
      <c r="Q765" s="69"/>
      <c r="R765" s="67">
        <v>0</v>
      </c>
      <c r="S765" s="69">
        <v>0</v>
      </c>
      <c r="T765" s="67"/>
      <c r="U765" s="69"/>
      <c r="V765" s="67"/>
      <c r="W765" s="69"/>
      <c r="X765" s="67">
        <v>0</v>
      </c>
      <c r="Y765" s="69">
        <v>0</v>
      </c>
    </row>
    <row r="766" spans="1:25" customFormat="1" x14ac:dyDescent="0.3">
      <c r="A766" s="58" t="s">
        <v>308</v>
      </c>
      <c r="B766" s="59">
        <v>38.738857350399897</v>
      </c>
      <c r="C766" s="60">
        <v>0.478576261392133</v>
      </c>
      <c r="D766" s="59">
        <v>24.718652120700099</v>
      </c>
      <c r="E766" s="60">
        <v>0.38559829426134401</v>
      </c>
      <c r="F766" s="61">
        <v>3.8706710173999901</v>
      </c>
      <c r="G766" s="62">
        <v>57.841632594837897</v>
      </c>
      <c r="H766" s="61">
        <v>2.1239676484999999</v>
      </c>
      <c r="I766" s="62">
        <v>100</v>
      </c>
      <c r="J766" s="61"/>
      <c r="K766" s="62"/>
      <c r="L766" s="61">
        <v>2.6560769142999998</v>
      </c>
      <c r="M766" s="62">
        <v>100</v>
      </c>
      <c r="N766" s="61"/>
      <c r="O766" s="62"/>
      <c r="P766" s="61"/>
      <c r="Q766" s="62"/>
      <c r="R766" s="61">
        <v>0.76249902970000105</v>
      </c>
      <c r="S766" s="62">
        <v>100</v>
      </c>
      <c r="T766" s="61"/>
      <c r="U766" s="62"/>
      <c r="V766" s="61"/>
      <c r="W766" s="62"/>
      <c r="X766" s="61">
        <v>4.6069906198000004</v>
      </c>
      <c r="Y766" s="62">
        <v>100</v>
      </c>
    </row>
    <row r="767" spans="1:25" customFormat="1" x14ac:dyDescent="0.3">
      <c r="A767" s="71" t="s">
        <v>1</v>
      </c>
    </row>
    <row r="768" spans="1:25" customFormat="1" x14ac:dyDescent="0.3">
      <c r="A768" s="71" t="s">
        <v>1</v>
      </c>
    </row>
    <row r="769" spans="1:25" customFormat="1" x14ac:dyDescent="0.3">
      <c r="A769" s="53" t="s">
        <v>416</v>
      </c>
    </row>
    <row r="770" spans="1:25" customFormat="1" x14ac:dyDescent="0.3">
      <c r="A770" s="54" t="s">
        <v>1</v>
      </c>
    </row>
    <row r="771" spans="1:25" customFormat="1" ht="25.5" customHeight="1" x14ac:dyDescent="0.3">
      <c r="A771" s="115" t="s">
        <v>1</v>
      </c>
      <c r="B771" s="114" t="s">
        <v>501</v>
      </c>
      <c r="C771" s="114" t="s">
        <v>1</v>
      </c>
      <c r="D771" s="114" t="s">
        <v>53</v>
      </c>
      <c r="E771" s="114" t="s">
        <v>1</v>
      </c>
      <c r="F771" s="114" t="s">
        <v>54</v>
      </c>
      <c r="G771" s="114" t="s">
        <v>1</v>
      </c>
      <c r="H771" s="117" t="s">
        <v>55</v>
      </c>
      <c r="I771" s="117" t="s">
        <v>1</v>
      </c>
      <c r="J771" s="117" t="s">
        <v>56</v>
      </c>
      <c r="K771" s="117" t="s">
        <v>1</v>
      </c>
      <c r="L771" s="117" t="s">
        <v>57</v>
      </c>
      <c r="M771" s="117" t="s">
        <v>1</v>
      </c>
      <c r="N771" s="117" t="s">
        <v>58</v>
      </c>
      <c r="O771" s="117" t="s">
        <v>1</v>
      </c>
      <c r="P771" s="117" t="s">
        <v>59</v>
      </c>
      <c r="Q771" s="117" t="s">
        <v>1</v>
      </c>
      <c r="R771" s="117" t="s">
        <v>60</v>
      </c>
      <c r="S771" s="117" t="s">
        <v>1</v>
      </c>
      <c r="T771" s="114" t="s">
        <v>61</v>
      </c>
      <c r="U771" s="114" t="s">
        <v>1</v>
      </c>
      <c r="V771" s="114" t="s">
        <v>62</v>
      </c>
      <c r="W771" s="114" t="s">
        <v>1</v>
      </c>
      <c r="X771" s="114" t="s">
        <v>63</v>
      </c>
      <c r="Y771" s="114" t="s">
        <v>1</v>
      </c>
    </row>
    <row r="772" spans="1:25" customFormat="1" x14ac:dyDescent="0.3">
      <c r="A772" s="116" t="s">
        <v>1</v>
      </c>
      <c r="B772" s="55" t="s">
        <v>14</v>
      </c>
      <c r="C772" s="55" t="s">
        <v>15</v>
      </c>
      <c r="D772" s="55" t="s">
        <v>14</v>
      </c>
      <c r="E772" s="55" t="s">
        <v>15</v>
      </c>
      <c r="F772" s="55" t="s">
        <v>14</v>
      </c>
      <c r="G772" s="55" t="s">
        <v>15</v>
      </c>
      <c r="H772" s="55" t="s">
        <v>14</v>
      </c>
      <c r="I772" s="55" t="s">
        <v>15</v>
      </c>
      <c r="J772" s="55" t="s">
        <v>14</v>
      </c>
      <c r="K772" s="55" t="s">
        <v>15</v>
      </c>
      <c r="L772" s="55" t="s">
        <v>14</v>
      </c>
      <c r="M772" s="55" t="s">
        <v>15</v>
      </c>
      <c r="N772" s="55" t="s">
        <v>14</v>
      </c>
      <c r="O772" s="55" t="s">
        <v>15</v>
      </c>
      <c r="P772" s="55" t="s">
        <v>14</v>
      </c>
      <c r="Q772" s="55" t="s">
        <v>15</v>
      </c>
      <c r="R772" s="55" t="s">
        <v>14</v>
      </c>
      <c r="S772" s="55" t="s">
        <v>15</v>
      </c>
      <c r="T772" s="55" t="s">
        <v>14</v>
      </c>
      <c r="U772" s="55" t="s">
        <v>15</v>
      </c>
      <c r="V772" s="55" t="s">
        <v>14</v>
      </c>
      <c r="W772" s="55" t="s">
        <v>15</v>
      </c>
      <c r="X772" s="55" t="s">
        <v>14</v>
      </c>
      <c r="Y772" s="55" t="s">
        <v>15</v>
      </c>
    </row>
    <row r="773" spans="1:25" customFormat="1" x14ac:dyDescent="0.3">
      <c r="A773" s="56" t="s">
        <v>16</v>
      </c>
      <c r="B773" s="57">
        <v>128.75348190970001</v>
      </c>
      <c r="C773" s="57">
        <v>128.75348190970001</v>
      </c>
      <c r="D773" s="57">
        <v>30.0360768808</v>
      </c>
      <c r="E773" s="57">
        <v>30.0360768808</v>
      </c>
      <c r="F773" s="57">
        <v>4.1360988940999999</v>
      </c>
      <c r="G773" s="57">
        <v>4.1360988940999999</v>
      </c>
      <c r="H773" s="57">
        <v>27.843448356100001</v>
      </c>
      <c r="I773" s="57">
        <v>27.843448356100001</v>
      </c>
      <c r="J773" s="57">
        <v>0.8474197604</v>
      </c>
      <c r="K773" s="57">
        <v>0.8474197604</v>
      </c>
      <c r="L773" s="57">
        <v>6.1994039799999996</v>
      </c>
      <c r="M773" s="57">
        <v>6.1994039799999996</v>
      </c>
      <c r="N773" s="57">
        <v>1.9082311966000001</v>
      </c>
      <c r="O773" s="57">
        <v>1.9082311966000001</v>
      </c>
      <c r="P773" s="57">
        <v>0</v>
      </c>
      <c r="Q773" s="57">
        <v>0</v>
      </c>
      <c r="R773" s="57">
        <v>51.469971230100001</v>
      </c>
      <c r="S773" s="57">
        <v>51.469971230100001</v>
      </c>
      <c r="T773" s="57">
        <v>1.8265918441</v>
      </c>
      <c r="U773" s="57">
        <v>1.8265918441</v>
      </c>
      <c r="V773" s="57">
        <v>0.2412093257</v>
      </c>
      <c r="W773" s="57">
        <v>0.2412093257</v>
      </c>
      <c r="X773" s="57">
        <v>4.2450304418</v>
      </c>
      <c r="Y773" s="57">
        <v>4.2450304418</v>
      </c>
    </row>
    <row r="774" spans="1:25" customFormat="1" x14ac:dyDescent="0.3">
      <c r="A774" s="58" t="s">
        <v>306</v>
      </c>
      <c r="B774" s="59">
        <v>34.579980915</v>
      </c>
      <c r="C774" s="60">
        <v>0.26857511270454298</v>
      </c>
      <c r="D774" s="59">
        <v>13.4356683895</v>
      </c>
      <c r="E774" s="64">
        <v>0.447317685422776</v>
      </c>
      <c r="F774" s="61">
        <v>0.19717885260000001</v>
      </c>
      <c r="G774" s="62">
        <v>4.76726639397498</v>
      </c>
      <c r="H774" s="61">
        <v>8.3252939601000104</v>
      </c>
      <c r="I774" s="62">
        <v>29.9003695721334</v>
      </c>
      <c r="J774" s="61">
        <v>0</v>
      </c>
      <c r="K774" s="62">
        <v>0</v>
      </c>
      <c r="L774" s="61">
        <v>2.8369455715999998</v>
      </c>
      <c r="M774" s="62">
        <v>45.761585803285598</v>
      </c>
      <c r="N774" s="61">
        <v>0</v>
      </c>
      <c r="O774" s="62">
        <v>0</v>
      </c>
      <c r="P774" s="61"/>
      <c r="Q774" s="62"/>
      <c r="R774" s="59">
        <v>9.4011087292000006</v>
      </c>
      <c r="S774" s="60">
        <v>0.18265230200288399</v>
      </c>
      <c r="T774" s="61">
        <v>0</v>
      </c>
      <c r="U774" s="62">
        <v>0</v>
      </c>
      <c r="V774" s="61">
        <v>0</v>
      </c>
      <c r="W774" s="62">
        <v>0</v>
      </c>
      <c r="X774" s="61">
        <v>0.38378541200000099</v>
      </c>
      <c r="Y774" s="62">
        <v>9.0408164855766096</v>
      </c>
    </row>
    <row r="775" spans="1:25" customFormat="1" x14ac:dyDescent="0.3">
      <c r="A775" s="58" t="s">
        <v>307</v>
      </c>
      <c r="B775" s="65">
        <v>33.869181179999998</v>
      </c>
      <c r="C775" s="66">
        <v>0.26305448736333098</v>
      </c>
      <c r="D775" s="65">
        <v>6.5495476758999898</v>
      </c>
      <c r="E775" s="66">
        <v>0.21805602981681901</v>
      </c>
      <c r="F775" s="67">
        <v>2.0148891601000001</v>
      </c>
      <c r="G775" s="69">
        <v>48.714723987237598</v>
      </c>
      <c r="H775" s="67">
        <v>7.5360122233000002</v>
      </c>
      <c r="I775" s="69">
        <v>27.065656979405698</v>
      </c>
      <c r="J775" s="67">
        <v>0</v>
      </c>
      <c r="K775" s="69">
        <v>0</v>
      </c>
      <c r="L775" s="67">
        <v>3.3624584084000002</v>
      </c>
      <c r="M775" s="69">
        <v>54.238414196714402</v>
      </c>
      <c r="N775" s="67">
        <v>0</v>
      </c>
      <c r="O775" s="69">
        <v>0</v>
      </c>
      <c r="P775" s="67"/>
      <c r="Q775" s="69"/>
      <c r="R775" s="65">
        <v>10.4476196302</v>
      </c>
      <c r="S775" s="66">
        <v>0.202984757529652</v>
      </c>
      <c r="T775" s="67">
        <v>1.8265918441</v>
      </c>
      <c r="U775" s="69">
        <v>100</v>
      </c>
      <c r="V775" s="67">
        <v>0</v>
      </c>
      <c r="W775" s="69">
        <v>0</v>
      </c>
      <c r="X775" s="67">
        <v>2.1320622380000001</v>
      </c>
      <c r="Y775" s="69">
        <v>50.224898672244898</v>
      </c>
    </row>
    <row r="776" spans="1:25" customFormat="1" x14ac:dyDescent="0.3">
      <c r="A776" s="58" t="s">
        <v>308</v>
      </c>
      <c r="B776" s="59">
        <v>60.304319814700001</v>
      </c>
      <c r="C776" s="60">
        <v>0.46837039993212598</v>
      </c>
      <c r="D776" s="59">
        <v>10.0508608154</v>
      </c>
      <c r="E776" s="60">
        <v>0.33462628476040501</v>
      </c>
      <c r="F776" s="61">
        <v>1.9240308814</v>
      </c>
      <c r="G776" s="62">
        <v>46.518009618787502</v>
      </c>
      <c r="H776" s="61">
        <v>11.9821421727</v>
      </c>
      <c r="I776" s="62">
        <v>43.033973448460898</v>
      </c>
      <c r="J776" s="61">
        <v>0.847419760400001</v>
      </c>
      <c r="K776" s="62">
        <v>100</v>
      </c>
      <c r="L776" s="61">
        <v>0</v>
      </c>
      <c r="M776" s="68">
        <v>0</v>
      </c>
      <c r="N776" s="61">
        <v>1.9082311966000001</v>
      </c>
      <c r="O776" s="62">
        <v>100</v>
      </c>
      <c r="P776" s="61"/>
      <c r="Q776" s="62"/>
      <c r="R776" s="59">
        <v>31.621242870699898</v>
      </c>
      <c r="S776" s="60">
        <v>0.61436294046746398</v>
      </c>
      <c r="T776" s="61">
        <v>0</v>
      </c>
      <c r="U776" s="62">
        <v>0</v>
      </c>
      <c r="V776" s="61">
        <v>0.2412093257</v>
      </c>
      <c r="W776" s="62">
        <v>100</v>
      </c>
      <c r="X776" s="61">
        <v>1.7291827918</v>
      </c>
      <c r="Y776" s="62">
        <v>40.734284842178504</v>
      </c>
    </row>
    <row r="777" spans="1:25" customFormat="1" x14ac:dyDescent="0.3">
      <c r="A777" s="71" t="s">
        <v>1</v>
      </c>
    </row>
    <row r="778" spans="1:25" customFormat="1" x14ac:dyDescent="0.3">
      <c r="A778" s="71" t="s">
        <v>1</v>
      </c>
    </row>
    <row r="779" spans="1:25" customFormat="1" x14ac:dyDescent="0.3">
      <c r="A779" s="53" t="s">
        <v>417</v>
      </c>
    </row>
    <row r="780" spans="1:25" customFormat="1" x14ac:dyDescent="0.3">
      <c r="A780" s="54" t="s">
        <v>1</v>
      </c>
    </row>
    <row r="781" spans="1:25" customFormat="1" ht="25.5" customHeight="1" x14ac:dyDescent="0.3">
      <c r="A781" s="115" t="s">
        <v>1</v>
      </c>
      <c r="B781" s="114" t="s">
        <v>501</v>
      </c>
      <c r="C781" s="114" t="s">
        <v>1</v>
      </c>
      <c r="D781" s="114" t="s">
        <v>53</v>
      </c>
      <c r="E781" s="114" t="s">
        <v>1</v>
      </c>
      <c r="F781" s="114" t="s">
        <v>54</v>
      </c>
      <c r="G781" s="114" t="s">
        <v>1</v>
      </c>
      <c r="H781" s="117" t="s">
        <v>55</v>
      </c>
      <c r="I781" s="117" t="s">
        <v>1</v>
      </c>
      <c r="J781" s="117" t="s">
        <v>56</v>
      </c>
      <c r="K781" s="117" t="s">
        <v>1</v>
      </c>
      <c r="L781" s="117" t="s">
        <v>57</v>
      </c>
      <c r="M781" s="117" t="s">
        <v>1</v>
      </c>
      <c r="N781" s="117" t="s">
        <v>58</v>
      </c>
      <c r="O781" s="117" t="s">
        <v>1</v>
      </c>
      <c r="P781" s="117" t="s">
        <v>59</v>
      </c>
      <c r="Q781" s="117" t="s">
        <v>1</v>
      </c>
      <c r="R781" s="117" t="s">
        <v>60</v>
      </c>
      <c r="S781" s="117" t="s">
        <v>1</v>
      </c>
      <c r="T781" s="114" t="s">
        <v>61</v>
      </c>
      <c r="U781" s="114" t="s">
        <v>1</v>
      </c>
      <c r="V781" s="114" t="s">
        <v>62</v>
      </c>
      <c r="W781" s="114" t="s">
        <v>1</v>
      </c>
      <c r="X781" s="114" t="s">
        <v>63</v>
      </c>
      <c r="Y781" s="114" t="s">
        <v>1</v>
      </c>
    </row>
    <row r="782" spans="1:25" customFormat="1" x14ac:dyDescent="0.3">
      <c r="A782" s="116" t="s">
        <v>1</v>
      </c>
      <c r="B782" s="55" t="s">
        <v>14</v>
      </c>
      <c r="C782" s="55" t="s">
        <v>15</v>
      </c>
      <c r="D782" s="55" t="s">
        <v>14</v>
      </c>
      <c r="E782" s="55" t="s">
        <v>15</v>
      </c>
      <c r="F782" s="55" t="s">
        <v>14</v>
      </c>
      <c r="G782" s="55" t="s">
        <v>15</v>
      </c>
      <c r="H782" s="55" t="s">
        <v>14</v>
      </c>
      <c r="I782" s="55" t="s">
        <v>15</v>
      </c>
      <c r="J782" s="55" t="s">
        <v>14</v>
      </c>
      <c r="K782" s="55" t="s">
        <v>15</v>
      </c>
      <c r="L782" s="55" t="s">
        <v>14</v>
      </c>
      <c r="M782" s="55" t="s">
        <v>15</v>
      </c>
      <c r="N782" s="55" t="s">
        <v>14</v>
      </c>
      <c r="O782" s="55" t="s">
        <v>15</v>
      </c>
      <c r="P782" s="55" t="s">
        <v>14</v>
      </c>
      <c r="Q782" s="55" t="s">
        <v>15</v>
      </c>
      <c r="R782" s="55" t="s">
        <v>14</v>
      </c>
      <c r="S782" s="55" t="s">
        <v>15</v>
      </c>
      <c r="T782" s="55" t="s">
        <v>14</v>
      </c>
      <c r="U782" s="55" t="s">
        <v>15</v>
      </c>
      <c r="V782" s="55" t="s">
        <v>14</v>
      </c>
      <c r="W782" s="55" t="s">
        <v>15</v>
      </c>
      <c r="X782" s="55" t="s">
        <v>14</v>
      </c>
      <c r="Y782" s="55" t="s">
        <v>15</v>
      </c>
    </row>
    <row r="783" spans="1:25" customFormat="1" x14ac:dyDescent="0.3">
      <c r="A783" s="56" t="s">
        <v>16</v>
      </c>
      <c r="B783" s="57">
        <v>27.618588282200001</v>
      </c>
      <c r="C783" s="57">
        <v>27.618588282200001</v>
      </c>
      <c r="D783" s="57">
        <v>2.5416467726</v>
      </c>
      <c r="E783" s="57">
        <v>2.5416467726</v>
      </c>
      <c r="F783" s="57">
        <v>1.4701662916</v>
      </c>
      <c r="G783" s="57">
        <v>1.4701662916</v>
      </c>
      <c r="H783" s="57">
        <v>2.4149327334000001</v>
      </c>
      <c r="I783" s="57">
        <v>2.4149327334000001</v>
      </c>
      <c r="J783" s="57">
        <v>0</v>
      </c>
      <c r="K783" s="57">
        <v>0</v>
      </c>
      <c r="L783" s="57">
        <v>0</v>
      </c>
      <c r="M783" s="57">
        <v>0</v>
      </c>
      <c r="N783" s="57">
        <v>1.543758891</v>
      </c>
      <c r="O783" s="57">
        <v>1.543758891</v>
      </c>
      <c r="P783" s="57">
        <v>0.7854459842</v>
      </c>
      <c r="Q783" s="57">
        <v>0.7854459842</v>
      </c>
      <c r="R783" s="57">
        <v>9.7203149076000006</v>
      </c>
      <c r="S783" s="57">
        <v>9.7203149076000006</v>
      </c>
      <c r="T783" s="57">
        <v>0</v>
      </c>
      <c r="U783" s="57">
        <v>0</v>
      </c>
      <c r="V783" s="57">
        <v>0</v>
      </c>
      <c r="W783" s="57">
        <v>0</v>
      </c>
      <c r="X783" s="57">
        <v>9.1423227017999995</v>
      </c>
      <c r="Y783" s="57">
        <v>9.1423227017999995</v>
      </c>
    </row>
    <row r="784" spans="1:25" customFormat="1" x14ac:dyDescent="0.3">
      <c r="A784" s="58" t="s">
        <v>306</v>
      </c>
      <c r="B784" s="61">
        <v>17.567804222900001</v>
      </c>
      <c r="C784" s="62">
        <v>63.608624899276002</v>
      </c>
      <c r="D784" s="61">
        <v>1.4691093989999999</v>
      </c>
      <c r="E784" s="62">
        <v>57.801477956638401</v>
      </c>
      <c r="F784" s="61">
        <v>0.75483450319999801</v>
      </c>
      <c r="G784" s="62">
        <v>51.343477776143601</v>
      </c>
      <c r="H784" s="61">
        <v>0.86247010320000195</v>
      </c>
      <c r="I784" s="62">
        <v>35.714042518514503</v>
      </c>
      <c r="J784" s="61"/>
      <c r="K784" s="62"/>
      <c r="L784" s="61"/>
      <c r="M784" s="62"/>
      <c r="N784" s="61">
        <v>0</v>
      </c>
      <c r="O784" s="62">
        <v>0</v>
      </c>
      <c r="P784" s="61">
        <v>0</v>
      </c>
      <c r="Q784" s="62">
        <v>0</v>
      </c>
      <c r="R784" s="61">
        <v>7.2805803214999996</v>
      </c>
      <c r="S784" s="62">
        <v>74.900663103080603</v>
      </c>
      <c r="T784" s="61"/>
      <c r="U784" s="62"/>
      <c r="V784" s="61"/>
      <c r="W784" s="62"/>
      <c r="X784" s="61">
        <v>7.200809896</v>
      </c>
      <c r="Y784" s="62">
        <v>78.763462315569498</v>
      </c>
    </row>
    <row r="785" spans="1:25" customFormat="1" x14ac:dyDescent="0.3">
      <c r="A785" s="58" t="s">
        <v>307</v>
      </c>
      <c r="B785" s="67">
        <v>3.7293819678000002</v>
      </c>
      <c r="C785" s="69">
        <v>13.5031592842258</v>
      </c>
      <c r="D785" s="67">
        <v>1.0725373735999999</v>
      </c>
      <c r="E785" s="69">
        <v>42.198522043361599</v>
      </c>
      <c r="F785" s="67">
        <v>0.715331788399997</v>
      </c>
      <c r="G785" s="69">
        <v>48.656522223856399</v>
      </c>
      <c r="H785" s="67">
        <v>0</v>
      </c>
      <c r="I785" s="69">
        <v>0</v>
      </c>
      <c r="J785" s="67"/>
      <c r="K785" s="69"/>
      <c r="L785" s="67"/>
      <c r="M785" s="69"/>
      <c r="N785" s="67">
        <v>0</v>
      </c>
      <c r="O785" s="69">
        <v>0</v>
      </c>
      <c r="P785" s="67">
        <v>0</v>
      </c>
      <c r="Q785" s="69">
        <v>0</v>
      </c>
      <c r="R785" s="67">
        <v>0</v>
      </c>
      <c r="S785" s="69">
        <v>0</v>
      </c>
      <c r="T785" s="67"/>
      <c r="U785" s="69"/>
      <c r="V785" s="67"/>
      <c r="W785" s="69"/>
      <c r="X785" s="67">
        <v>1.94151280580001</v>
      </c>
      <c r="Y785" s="69">
        <v>21.236537684430498</v>
      </c>
    </row>
    <row r="786" spans="1:25" customFormat="1" x14ac:dyDescent="0.3">
      <c r="A786" s="58" t="s">
        <v>308</v>
      </c>
      <c r="B786" s="61">
        <v>6.32140209149998</v>
      </c>
      <c r="C786" s="62">
        <v>22.8882158164981</v>
      </c>
      <c r="D786" s="61">
        <v>0</v>
      </c>
      <c r="E786" s="62">
        <v>0</v>
      </c>
      <c r="F786" s="61">
        <v>0</v>
      </c>
      <c r="G786" s="62">
        <v>0</v>
      </c>
      <c r="H786" s="61">
        <v>1.5524626302</v>
      </c>
      <c r="I786" s="62">
        <v>64.285957481485497</v>
      </c>
      <c r="J786" s="61"/>
      <c r="K786" s="62"/>
      <c r="L786" s="61"/>
      <c r="M786" s="62"/>
      <c r="N786" s="61">
        <v>1.543758891</v>
      </c>
      <c r="O786" s="62">
        <v>100</v>
      </c>
      <c r="P786" s="61">
        <v>0.7854459842</v>
      </c>
      <c r="Q786" s="62">
        <v>100</v>
      </c>
      <c r="R786" s="61">
        <v>2.4397345861000099</v>
      </c>
      <c r="S786" s="62">
        <v>25.0993368969194</v>
      </c>
      <c r="T786" s="61"/>
      <c r="U786" s="62"/>
      <c r="V786" s="61"/>
      <c r="W786" s="62"/>
      <c r="X786" s="61">
        <v>0</v>
      </c>
      <c r="Y786" s="62">
        <v>0</v>
      </c>
    </row>
    <row r="787" spans="1:25" customFormat="1" x14ac:dyDescent="0.3">
      <c r="A787" s="71" t="s">
        <v>1</v>
      </c>
    </row>
    <row r="788" spans="1:25" customFormat="1" x14ac:dyDescent="0.3">
      <c r="A788" s="71" t="s">
        <v>1</v>
      </c>
    </row>
    <row r="789" spans="1:25" customFormat="1" x14ac:dyDescent="0.3">
      <c r="A789" s="53" t="s">
        <v>418</v>
      </c>
    </row>
    <row r="790" spans="1:25" customFormat="1" x14ac:dyDescent="0.3">
      <c r="A790" s="54" t="s">
        <v>1</v>
      </c>
    </row>
    <row r="791" spans="1:25" customFormat="1" ht="25.5" customHeight="1" x14ac:dyDescent="0.3">
      <c r="A791" s="115" t="s">
        <v>1</v>
      </c>
      <c r="B791" s="114" t="s">
        <v>501</v>
      </c>
      <c r="C791" s="114" t="s">
        <v>1</v>
      </c>
      <c r="D791" s="114" t="s">
        <v>53</v>
      </c>
      <c r="E791" s="114" t="s">
        <v>1</v>
      </c>
      <c r="F791" s="114" t="s">
        <v>54</v>
      </c>
      <c r="G791" s="114" t="s">
        <v>1</v>
      </c>
      <c r="H791" s="117" t="s">
        <v>55</v>
      </c>
      <c r="I791" s="117" t="s">
        <v>1</v>
      </c>
      <c r="J791" s="117" t="s">
        <v>56</v>
      </c>
      <c r="K791" s="117" t="s">
        <v>1</v>
      </c>
      <c r="L791" s="117" t="s">
        <v>57</v>
      </c>
      <c r="M791" s="117" t="s">
        <v>1</v>
      </c>
      <c r="N791" s="117" t="s">
        <v>58</v>
      </c>
      <c r="O791" s="117" t="s">
        <v>1</v>
      </c>
      <c r="P791" s="117" t="s">
        <v>59</v>
      </c>
      <c r="Q791" s="117" t="s">
        <v>1</v>
      </c>
      <c r="R791" s="117" t="s">
        <v>60</v>
      </c>
      <c r="S791" s="117" t="s">
        <v>1</v>
      </c>
      <c r="T791" s="114" t="s">
        <v>61</v>
      </c>
      <c r="U791" s="114" t="s">
        <v>1</v>
      </c>
      <c r="V791" s="114" t="s">
        <v>62</v>
      </c>
      <c r="W791" s="114" t="s">
        <v>1</v>
      </c>
      <c r="X791" s="114" t="s">
        <v>63</v>
      </c>
      <c r="Y791" s="114" t="s">
        <v>1</v>
      </c>
    </row>
    <row r="792" spans="1:25" customFormat="1" x14ac:dyDescent="0.3">
      <c r="A792" s="116" t="s">
        <v>1</v>
      </c>
      <c r="B792" s="55" t="s">
        <v>14</v>
      </c>
      <c r="C792" s="55" t="s">
        <v>15</v>
      </c>
      <c r="D792" s="55" t="s">
        <v>14</v>
      </c>
      <c r="E792" s="55" t="s">
        <v>15</v>
      </c>
      <c r="F792" s="55" t="s">
        <v>14</v>
      </c>
      <c r="G792" s="55" t="s">
        <v>15</v>
      </c>
      <c r="H792" s="55" t="s">
        <v>14</v>
      </c>
      <c r="I792" s="55" t="s">
        <v>15</v>
      </c>
      <c r="J792" s="55" t="s">
        <v>14</v>
      </c>
      <c r="K792" s="55" t="s">
        <v>15</v>
      </c>
      <c r="L792" s="55" t="s">
        <v>14</v>
      </c>
      <c r="M792" s="55" t="s">
        <v>15</v>
      </c>
      <c r="N792" s="55" t="s">
        <v>14</v>
      </c>
      <c r="O792" s="55" t="s">
        <v>15</v>
      </c>
      <c r="P792" s="55" t="s">
        <v>14</v>
      </c>
      <c r="Q792" s="55" t="s">
        <v>15</v>
      </c>
      <c r="R792" s="55" t="s">
        <v>14</v>
      </c>
      <c r="S792" s="55" t="s">
        <v>15</v>
      </c>
      <c r="T792" s="55" t="s">
        <v>14</v>
      </c>
      <c r="U792" s="55" t="s">
        <v>15</v>
      </c>
      <c r="V792" s="55" t="s">
        <v>14</v>
      </c>
      <c r="W792" s="55" t="s">
        <v>15</v>
      </c>
      <c r="X792" s="55" t="s">
        <v>14</v>
      </c>
      <c r="Y792" s="55" t="s">
        <v>15</v>
      </c>
    </row>
    <row r="793" spans="1:25" customFormat="1" x14ac:dyDescent="0.3">
      <c r="A793" s="56" t="s">
        <v>16</v>
      </c>
      <c r="B793" s="57">
        <v>194.68751575620001</v>
      </c>
      <c r="C793" s="57">
        <v>194.68751575620001</v>
      </c>
      <c r="D793" s="57">
        <v>68.291796467300003</v>
      </c>
      <c r="E793" s="57">
        <v>68.291796467300003</v>
      </c>
      <c r="F793" s="57">
        <v>12.2699547905</v>
      </c>
      <c r="G793" s="57">
        <v>12.2699547905</v>
      </c>
      <c r="H793" s="57">
        <v>55.200311467799999</v>
      </c>
      <c r="I793" s="57">
        <v>55.200311467799999</v>
      </c>
      <c r="J793" s="57">
        <v>2.0062021164999999</v>
      </c>
      <c r="K793" s="57">
        <v>2.0062021164999999</v>
      </c>
      <c r="L793" s="57">
        <v>6.2844378802999996</v>
      </c>
      <c r="M793" s="57">
        <v>6.2844378802999996</v>
      </c>
      <c r="N793" s="57">
        <v>0</v>
      </c>
      <c r="O793" s="57">
        <v>0</v>
      </c>
      <c r="P793" s="57">
        <v>1.8293598636999999</v>
      </c>
      <c r="Q793" s="57">
        <v>1.8293598636999999</v>
      </c>
      <c r="R793" s="57">
        <v>37.387178576300002</v>
      </c>
      <c r="S793" s="57">
        <v>37.387178576300002</v>
      </c>
      <c r="T793" s="57">
        <v>0</v>
      </c>
      <c r="U793" s="57">
        <v>0</v>
      </c>
      <c r="V793" s="57">
        <v>6.2864808242999999</v>
      </c>
      <c r="W793" s="57">
        <v>6.2864808242999999</v>
      </c>
      <c r="X793" s="57">
        <v>5.1317937694999998</v>
      </c>
      <c r="Y793" s="57">
        <v>5.1317937694999998</v>
      </c>
    </row>
    <row r="794" spans="1:25" customFormat="1" x14ac:dyDescent="0.3">
      <c r="A794" s="58" t="s">
        <v>306</v>
      </c>
      <c r="B794" s="59">
        <v>44.336052373500003</v>
      </c>
      <c r="C794" s="60">
        <v>0.22772930355236801</v>
      </c>
      <c r="D794" s="59">
        <v>28.1647175799</v>
      </c>
      <c r="E794" s="64">
        <v>0.41241728929163601</v>
      </c>
      <c r="F794" s="61">
        <v>3.9340704410999998</v>
      </c>
      <c r="G794" s="62">
        <v>32.0626319189534</v>
      </c>
      <c r="H794" s="59">
        <v>7.63177169410001</v>
      </c>
      <c r="I794" s="60">
        <v>0.13825595347504199</v>
      </c>
      <c r="J794" s="61">
        <v>0</v>
      </c>
      <c r="K794" s="62">
        <v>0</v>
      </c>
      <c r="L794" s="61">
        <v>0</v>
      </c>
      <c r="M794" s="62">
        <v>0</v>
      </c>
      <c r="N794" s="61"/>
      <c r="O794" s="62"/>
      <c r="P794" s="61">
        <v>1.0439138795</v>
      </c>
      <c r="Q794" s="62">
        <v>57.064435500876002</v>
      </c>
      <c r="R794" s="59">
        <v>1.2351699411999999</v>
      </c>
      <c r="S794" s="63">
        <v>3.3037260051042801E-2</v>
      </c>
      <c r="T794" s="61"/>
      <c r="U794" s="62"/>
      <c r="V794" s="61">
        <v>2.3264088376999998</v>
      </c>
      <c r="W794" s="62">
        <v>37.0065367686705</v>
      </c>
      <c r="X794" s="61">
        <v>0</v>
      </c>
      <c r="Y794" s="62">
        <v>0</v>
      </c>
    </row>
    <row r="795" spans="1:25" customFormat="1" x14ac:dyDescent="0.3">
      <c r="A795" s="58" t="s">
        <v>307</v>
      </c>
      <c r="B795" s="65">
        <v>54.733988449699801</v>
      </c>
      <c r="C795" s="66">
        <v>0.281137638626204</v>
      </c>
      <c r="D795" s="65">
        <v>23.3256707460001</v>
      </c>
      <c r="E795" s="66">
        <v>0.34155889803204997</v>
      </c>
      <c r="F795" s="67">
        <v>4.8176645161999998</v>
      </c>
      <c r="G795" s="69">
        <v>39.263914158266303</v>
      </c>
      <c r="H795" s="65">
        <v>14.6132146111</v>
      </c>
      <c r="I795" s="66">
        <v>0.264730655000458</v>
      </c>
      <c r="J795" s="67">
        <v>1.1645786891000001</v>
      </c>
      <c r="K795" s="69">
        <v>58.048921368486702</v>
      </c>
      <c r="L795" s="67">
        <v>0</v>
      </c>
      <c r="M795" s="69">
        <v>0</v>
      </c>
      <c r="N795" s="67"/>
      <c r="O795" s="69"/>
      <c r="P795" s="67">
        <v>0</v>
      </c>
      <c r="Q795" s="69">
        <v>0</v>
      </c>
      <c r="R795" s="65">
        <v>9.7573341056999894</v>
      </c>
      <c r="S795" s="66">
        <v>0.26098075536208698</v>
      </c>
      <c r="T795" s="67"/>
      <c r="U795" s="69"/>
      <c r="V795" s="67">
        <v>0</v>
      </c>
      <c r="W795" s="69">
        <v>0</v>
      </c>
      <c r="X795" s="67">
        <v>1.0555257816000001</v>
      </c>
      <c r="Y795" s="69">
        <v>20.568359310799899</v>
      </c>
    </row>
    <row r="796" spans="1:25" customFormat="1" x14ac:dyDescent="0.3">
      <c r="A796" s="58" t="s">
        <v>308</v>
      </c>
      <c r="B796" s="59">
        <v>95.617474932999997</v>
      </c>
      <c r="C796" s="60">
        <v>0.49113305782142802</v>
      </c>
      <c r="D796" s="59">
        <v>16.801408141400099</v>
      </c>
      <c r="E796" s="63">
        <v>0.24602381267631401</v>
      </c>
      <c r="F796" s="61">
        <v>3.5182198331999999</v>
      </c>
      <c r="G796" s="62">
        <v>28.6734539227804</v>
      </c>
      <c r="H796" s="59">
        <v>32.955325162600097</v>
      </c>
      <c r="I796" s="60">
        <v>0.59701339152449995</v>
      </c>
      <c r="J796" s="61">
        <v>0.84162342739999796</v>
      </c>
      <c r="K796" s="62">
        <v>41.951078631513298</v>
      </c>
      <c r="L796" s="61">
        <v>6.2844378803000103</v>
      </c>
      <c r="M796" s="70">
        <v>100</v>
      </c>
      <c r="N796" s="61"/>
      <c r="O796" s="62"/>
      <c r="P796" s="61">
        <v>0.785445984199998</v>
      </c>
      <c r="Q796" s="62">
        <v>42.935564499123998</v>
      </c>
      <c r="R796" s="59">
        <v>26.3946745294</v>
      </c>
      <c r="S796" s="64">
        <v>0.70598198458687</v>
      </c>
      <c r="T796" s="61"/>
      <c r="U796" s="62"/>
      <c r="V796" s="61">
        <v>3.9600719866</v>
      </c>
      <c r="W796" s="62">
        <v>62.9934632313295</v>
      </c>
      <c r="X796" s="61">
        <v>4.0762679878999997</v>
      </c>
      <c r="Y796" s="62">
        <v>79.431640689200094</v>
      </c>
    </row>
    <row r="797" spans="1:25" customFormat="1" x14ac:dyDescent="0.3">
      <c r="A797" s="71" t="s">
        <v>1</v>
      </c>
    </row>
    <row r="798" spans="1:25" customFormat="1" x14ac:dyDescent="0.3">
      <c r="A798" s="71" t="s">
        <v>1</v>
      </c>
    </row>
    <row r="799" spans="1:25" customFormat="1" x14ac:dyDescent="0.3">
      <c r="A799" s="53" t="s">
        <v>419</v>
      </c>
    </row>
    <row r="800" spans="1:25" customFormat="1" x14ac:dyDescent="0.3">
      <c r="A800" s="54" t="s">
        <v>1</v>
      </c>
    </row>
    <row r="801" spans="1:25" customFormat="1" ht="25.5" customHeight="1" x14ac:dyDescent="0.3">
      <c r="A801" s="115" t="s">
        <v>1</v>
      </c>
      <c r="B801" s="114" t="s">
        <v>501</v>
      </c>
      <c r="C801" s="114" t="s">
        <v>1</v>
      </c>
      <c r="D801" s="114" t="s">
        <v>53</v>
      </c>
      <c r="E801" s="114" t="s">
        <v>1</v>
      </c>
      <c r="F801" s="114" t="s">
        <v>54</v>
      </c>
      <c r="G801" s="114" t="s">
        <v>1</v>
      </c>
      <c r="H801" s="117" t="s">
        <v>55</v>
      </c>
      <c r="I801" s="117" t="s">
        <v>1</v>
      </c>
      <c r="J801" s="117" t="s">
        <v>56</v>
      </c>
      <c r="K801" s="117" t="s">
        <v>1</v>
      </c>
      <c r="L801" s="117" t="s">
        <v>57</v>
      </c>
      <c r="M801" s="117" t="s">
        <v>1</v>
      </c>
      <c r="N801" s="117" t="s">
        <v>58</v>
      </c>
      <c r="O801" s="117" t="s">
        <v>1</v>
      </c>
      <c r="P801" s="117" t="s">
        <v>59</v>
      </c>
      <c r="Q801" s="117" t="s">
        <v>1</v>
      </c>
      <c r="R801" s="117" t="s">
        <v>60</v>
      </c>
      <c r="S801" s="117" t="s">
        <v>1</v>
      </c>
      <c r="T801" s="114" t="s">
        <v>61</v>
      </c>
      <c r="U801" s="114" t="s">
        <v>1</v>
      </c>
      <c r="V801" s="114" t="s">
        <v>62</v>
      </c>
      <c r="W801" s="114" t="s">
        <v>1</v>
      </c>
      <c r="X801" s="114" t="s">
        <v>63</v>
      </c>
      <c r="Y801" s="114" t="s">
        <v>1</v>
      </c>
    </row>
    <row r="802" spans="1:25" customFormat="1" x14ac:dyDescent="0.3">
      <c r="A802" s="116" t="s">
        <v>1</v>
      </c>
      <c r="B802" s="55" t="s">
        <v>14</v>
      </c>
      <c r="C802" s="55" t="s">
        <v>15</v>
      </c>
      <c r="D802" s="55" t="s">
        <v>14</v>
      </c>
      <c r="E802" s="55" t="s">
        <v>15</v>
      </c>
      <c r="F802" s="55" t="s">
        <v>14</v>
      </c>
      <c r="G802" s="55" t="s">
        <v>15</v>
      </c>
      <c r="H802" s="55" t="s">
        <v>14</v>
      </c>
      <c r="I802" s="55" t="s">
        <v>15</v>
      </c>
      <c r="J802" s="55" t="s">
        <v>14</v>
      </c>
      <c r="K802" s="55" t="s">
        <v>15</v>
      </c>
      <c r="L802" s="55" t="s">
        <v>14</v>
      </c>
      <c r="M802" s="55" t="s">
        <v>15</v>
      </c>
      <c r="N802" s="55" t="s">
        <v>14</v>
      </c>
      <c r="O802" s="55" t="s">
        <v>15</v>
      </c>
      <c r="P802" s="55" t="s">
        <v>14</v>
      </c>
      <c r="Q802" s="55" t="s">
        <v>15</v>
      </c>
      <c r="R802" s="55" t="s">
        <v>14</v>
      </c>
      <c r="S802" s="55" t="s">
        <v>15</v>
      </c>
      <c r="T802" s="55" t="s">
        <v>14</v>
      </c>
      <c r="U802" s="55" t="s">
        <v>15</v>
      </c>
      <c r="V802" s="55" t="s">
        <v>14</v>
      </c>
      <c r="W802" s="55" t="s">
        <v>15</v>
      </c>
      <c r="X802" s="55" t="s">
        <v>14</v>
      </c>
      <c r="Y802" s="55" t="s">
        <v>15</v>
      </c>
    </row>
    <row r="803" spans="1:25" customFormat="1" x14ac:dyDescent="0.3">
      <c r="A803" s="56" t="s">
        <v>16</v>
      </c>
      <c r="B803" s="57">
        <v>111.6798713093</v>
      </c>
      <c r="C803" s="57">
        <v>111.6798713093</v>
      </c>
      <c r="D803" s="57">
        <v>82.652623272200003</v>
      </c>
      <c r="E803" s="57">
        <v>82.652623272200003</v>
      </c>
      <c r="F803" s="57">
        <v>10.741710837899999</v>
      </c>
      <c r="G803" s="57">
        <v>10.741710837899999</v>
      </c>
      <c r="H803" s="57">
        <v>2.5860802131999998</v>
      </c>
      <c r="I803" s="57">
        <v>2.5860802131999998</v>
      </c>
      <c r="J803" s="57">
        <v>0</v>
      </c>
      <c r="K803" s="57">
        <v>0</v>
      </c>
      <c r="L803" s="57">
        <v>1.5822470662000001</v>
      </c>
      <c r="M803" s="57">
        <v>1.5822470662000001</v>
      </c>
      <c r="N803" s="57">
        <v>1.9352548669</v>
      </c>
      <c r="O803" s="57">
        <v>1.9352548669</v>
      </c>
      <c r="P803" s="57">
        <v>0</v>
      </c>
      <c r="Q803" s="57">
        <v>0</v>
      </c>
      <c r="R803" s="57">
        <v>8.0019800504000003</v>
      </c>
      <c r="S803" s="57">
        <v>8.0019800504000003</v>
      </c>
      <c r="T803" s="57">
        <v>0.34447959500000003</v>
      </c>
      <c r="U803" s="57">
        <v>0.34447959500000003</v>
      </c>
      <c r="V803" s="57">
        <v>0.2412093257</v>
      </c>
      <c r="W803" s="57">
        <v>0.2412093257</v>
      </c>
      <c r="X803" s="57">
        <v>3.5942860818</v>
      </c>
      <c r="Y803" s="57">
        <v>3.5942860818</v>
      </c>
    </row>
    <row r="804" spans="1:25" customFormat="1" x14ac:dyDescent="0.3">
      <c r="A804" s="58" t="s">
        <v>306</v>
      </c>
      <c r="B804" s="59">
        <v>35.673048231199999</v>
      </c>
      <c r="C804" s="60">
        <v>0.31942236154984999</v>
      </c>
      <c r="D804" s="59">
        <v>24.660780029800002</v>
      </c>
      <c r="E804" s="60">
        <v>0.29836657390273802</v>
      </c>
      <c r="F804" s="61">
        <v>7.9059959827000004</v>
      </c>
      <c r="G804" s="70">
        <v>73.600901215896201</v>
      </c>
      <c r="H804" s="61">
        <v>0.26206479529999999</v>
      </c>
      <c r="I804" s="62">
        <v>10.1336684748739</v>
      </c>
      <c r="J804" s="61"/>
      <c r="K804" s="62"/>
      <c r="L804" s="61">
        <v>1.5822470662000001</v>
      </c>
      <c r="M804" s="70">
        <v>100</v>
      </c>
      <c r="N804" s="61">
        <v>0</v>
      </c>
      <c r="O804" s="62">
        <v>0</v>
      </c>
      <c r="P804" s="61"/>
      <c r="Q804" s="62"/>
      <c r="R804" s="61">
        <v>1.26196035720001</v>
      </c>
      <c r="S804" s="62">
        <v>15.770601141862601</v>
      </c>
      <c r="T804" s="61">
        <v>0</v>
      </c>
      <c r="U804" s="62">
        <v>0</v>
      </c>
      <c r="V804" s="61">
        <v>0</v>
      </c>
      <c r="W804" s="62">
        <v>0</v>
      </c>
      <c r="X804" s="61">
        <v>0</v>
      </c>
      <c r="Y804" s="62">
        <v>0</v>
      </c>
    </row>
    <row r="805" spans="1:25" customFormat="1" x14ac:dyDescent="0.3">
      <c r="A805" s="58" t="s">
        <v>307</v>
      </c>
      <c r="B805" s="65">
        <v>34.087868774900002</v>
      </c>
      <c r="C805" s="66">
        <v>0.305228403070889</v>
      </c>
      <c r="D805" s="65">
        <v>27.673824611899999</v>
      </c>
      <c r="E805" s="66">
        <v>0.334820886697834</v>
      </c>
      <c r="F805" s="67">
        <v>1.3814089029000001</v>
      </c>
      <c r="G805" s="69">
        <v>12.8602317056048</v>
      </c>
      <c r="H805" s="67">
        <v>1.6155836576</v>
      </c>
      <c r="I805" s="69">
        <v>62.472294917754603</v>
      </c>
      <c r="J805" s="67"/>
      <c r="K805" s="69"/>
      <c r="L805" s="67">
        <v>0</v>
      </c>
      <c r="M805" s="69">
        <v>0</v>
      </c>
      <c r="N805" s="67">
        <v>0</v>
      </c>
      <c r="O805" s="69">
        <v>0</v>
      </c>
      <c r="P805" s="67"/>
      <c r="Q805" s="69"/>
      <c r="R805" s="67">
        <v>2.0514995873999999</v>
      </c>
      <c r="S805" s="69">
        <v>25.6373994246268</v>
      </c>
      <c r="T805" s="67">
        <v>0</v>
      </c>
      <c r="U805" s="69">
        <v>0</v>
      </c>
      <c r="V805" s="67">
        <v>0.2412093257</v>
      </c>
      <c r="W805" s="69">
        <v>100</v>
      </c>
      <c r="X805" s="67">
        <v>1.1243426893999999</v>
      </c>
      <c r="Y805" s="69">
        <v>31.281391180663501</v>
      </c>
    </row>
    <row r="806" spans="1:25" customFormat="1" x14ac:dyDescent="0.3">
      <c r="A806" s="58" t="s">
        <v>308</v>
      </c>
      <c r="B806" s="59">
        <v>41.918954303200003</v>
      </c>
      <c r="C806" s="60">
        <v>0.37534923537926101</v>
      </c>
      <c r="D806" s="59">
        <v>30.318018630499999</v>
      </c>
      <c r="E806" s="60">
        <v>0.36681253939942898</v>
      </c>
      <c r="F806" s="61">
        <v>1.4543059522999999</v>
      </c>
      <c r="G806" s="62">
        <v>13.538867078499001</v>
      </c>
      <c r="H806" s="61">
        <v>0.70843176030000199</v>
      </c>
      <c r="I806" s="62">
        <v>27.3940366073715</v>
      </c>
      <c r="J806" s="61"/>
      <c r="K806" s="62"/>
      <c r="L806" s="61">
        <v>0</v>
      </c>
      <c r="M806" s="62">
        <v>0</v>
      </c>
      <c r="N806" s="61">
        <v>1.9352548669</v>
      </c>
      <c r="O806" s="62">
        <v>100</v>
      </c>
      <c r="P806" s="61"/>
      <c r="Q806" s="62"/>
      <c r="R806" s="61">
        <v>4.6885201058000003</v>
      </c>
      <c r="S806" s="62">
        <v>58.591999433510601</v>
      </c>
      <c r="T806" s="61">
        <v>0.34447959500000003</v>
      </c>
      <c r="U806" s="62">
        <v>100</v>
      </c>
      <c r="V806" s="61">
        <v>0</v>
      </c>
      <c r="W806" s="62">
        <v>0</v>
      </c>
      <c r="X806" s="61">
        <v>2.4699433923999998</v>
      </c>
      <c r="Y806" s="62">
        <v>68.718608819336495</v>
      </c>
    </row>
    <row r="807" spans="1:25" customFormat="1" x14ac:dyDescent="0.3">
      <c r="A807" s="71" t="s">
        <v>1</v>
      </c>
    </row>
    <row r="808" spans="1:25" customFormat="1" x14ac:dyDescent="0.3">
      <c r="A808" s="71" t="s">
        <v>1</v>
      </c>
    </row>
    <row r="809" spans="1:25" customFormat="1" x14ac:dyDescent="0.3">
      <c r="A809" s="53" t="s">
        <v>420</v>
      </c>
    </row>
    <row r="810" spans="1:25" customFormat="1" x14ac:dyDescent="0.3">
      <c r="A810" s="54" t="s">
        <v>1</v>
      </c>
    </row>
    <row r="811" spans="1:25" customFormat="1" ht="25.5" customHeight="1" x14ac:dyDescent="0.3">
      <c r="A811" s="115" t="s">
        <v>1</v>
      </c>
      <c r="B811" s="114" t="s">
        <v>501</v>
      </c>
      <c r="C811" s="114" t="s">
        <v>1</v>
      </c>
      <c r="D811" s="114" t="s">
        <v>53</v>
      </c>
      <c r="E811" s="114" t="s">
        <v>1</v>
      </c>
      <c r="F811" s="114" t="s">
        <v>54</v>
      </c>
      <c r="G811" s="114" t="s">
        <v>1</v>
      </c>
      <c r="H811" s="117" t="s">
        <v>55</v>
      </c>
      <c r="I811" s="117" t="s">
        <v>1</v>
      </c>
      <c r="J811" s="117" t="s">
        <v>56</v>
      </c>
      <c r="K811" s="117" t="s">
        <v>1</v>
      </c>
      <c r="L811" s="117" t="s">
        <v>57</v>
      </c>
      <c r="M811" s="117" t="s">
        <v>1</v>
      </c>
      <c r="N811" s="117" t="s">
        <v>58</v>
      </c>
      <c r="O811" s="117" t="s">
        <v>1</v>
      </c>
      <c r="P811" s="117" t="s">
        <v>59</v>
      </c>
      <c r="Q811" s="117" t="s">
        <v>1</v>
      </c>
      <c r="R811" s="117" t="s">
        <v>60</v>
      </c>
      <c r="S811" s="117" t="s">
        <v>1</v>
      </c>
      <c r="T811" s="114" t="s">
        <v>61</v>
      </c>
      <c r="U811" s="114" t="s">
        <v>1</v>
      </c>
      <c r="V811" s="114" t="s">
        <v>62</v>
      </c>
      <c r="W811" s="114" t="s">
        <v>1</v>
      </c>
      <c r="X811" s="114" t="s">
        <v>63</v>
      </c>
      <c r="Y811" s="114" t="s">
        <v>1</v>
      </c>
    </row>
    <row r="812" spans="1:25" customFormat="1" x14ac:dyDescent="0.3">
      <c r="A812" s="116" t="s">
        <v>1</v>
      </c>
      <c r="B812" s="55" t="s">
        <v>14</v>
      </c>
      <c r="C812" s="55" t="s">
        <v>15</v>
      </c>
      <c r="D812" s="55" t="s">
        <v>14</v>
      </c>
      <c r="E812" s="55" t="s">
        <v>15</v>
      </c>
      <c r="F812" s="55" t="s">
        <v>14</v>
      </c>
      <c r="G812" s="55" t="s">
        <v>15</v>
      </c>
      <c r="H812" s="55" t="s">
        <v>14</v>
      </c>
      <c r="I812" s="55" t="s">
        <v>15</v>
      </c>
      <c r="J812" s="55" t="s">
        <v>14</v>
      </c>
      <c r="K812" s="55" t="s">
        <v>15</v>
      </c>
      <c r="L812" s="55" t="s">
        <v>14</v>
      </c>
      <c r="M812" s="55" t="s">
        <v>15</v>
      </c>
      <c r="N812" s="55" t="s">
        <v>14</v>
      </c>
      <c r="O812" s="55" t="s">
        <v>15</v>
      </c>
      <c r="P812" s="55" t="s">
        <v>14</v>
      </c>
      <c r="Q812" s="55" t="s">
        <v>15</v>
      </c>
      <c r="R812" s="55" t="s">
        <v>14</v>
      </c>
      <c r="S812" s="55" t="s">
        <v>15</v>
      </c>
      <c r="T812" s="55" t="s">
        <v>14</v>
      </c>
      <c r="U812" s="55" t="s">
        <v>15</v>
      </c>
      <c r="V812" s="55" t="s">
        <v>14</v>
      </c>
      <c r="W812" s="55" t="s">
        <v>15</v>
      </c>
      <c r="X812" s="55" t="s">
        <v>14</v>
      </c>
      <c r="Y812" s="55" t="s">
        <v>15</v>
      </c>
    </row>
    <row r="813" spans="1:25" customFormat="1" x14ac:dyDescent="0.3">
      <c r="A813" s="56" t="s">
        <v>16</v>
      </c>
      <c r="B813" s="57">
        <v>50.259154202300003</v>
      </c>
      <c r="C813" s="57">
        <v>50.259154202300003</v>
      </c>
      <c r="D813" s="57">
        <v>14.276409857000001</v>
      </c>
      <c r="E813" s="57">
        <v>14.276409857000001</v>
      </c>
      <c r="F813" s="57">
        <v>0.87406620560000003</v>
      </c>
      <c r="G813" s="57">
        <v>0.87406620560000003</v>
      </c>
      <c r="H813" s="57">
        <v>14.938858785900001</v>
      </c>
      <c r="I813" s="57">
        <v>14.938858785900001</v>
      </c>
      <c r="J813" s="57">
        <v>0.8474197604</v>
      </c>
      <c r="K813" s="57">
        <v>0.8474197604</v>
      </c>
      <c r="L813" s="57">
        <v>0.87084878480000005</v>
      </c>
      <c r="M813" s="57">
        <v>0.87084878480000005</v>
      </c>
      <c r="N813" s="57">
        <v>1.543758891</v>
      </c>
      <c r="O813" s="57">
        <v>1.543758891</v>
      </c>
      <c r="P813" s="57">
        <v>0</v>
      </c>
      <c r="Q813" s="57">
        <v>0</v>
      </c>
      <c r="R813" s="57">
        <v>16.191588243799998</v>
      </c>
      <c r="S813" s="57">
        <v>16.191588243799998</v>
      </c>
      <c r="T813" s="57">
        <v>0</v>
      </c>
      <c r="U813" s="57">
        <v>0</v>
      </c>
      <c r="V813" s="57">
        <v>0</v>
      </c>
      <c r="W813" s="57">
        <v>0</v>
      </c>
      <c r="X813" s="57">
        <v>0.71620367380000005</v>
      </c>
      <c r="Y813" s="57">
        <v>0.71620367380000005</v>
      </c>
    </row>
    <row r="814" spans="1:25" customFormat="1" x14ac:dyDescent="0.3">
      <c r="A814" s="58" t="s">
        <v>306</v>
      </c>
      <c r="B814" s="59">
        <v>15.422134482200001</v>
      </c>
      <c r="C814" s="60">
        <v>0.30685224864954502</v>
      </c>
      <c r="D814" s="61">
        <v>4.9996746858999996</v>
      </c>
      <c r="E814" s="62">
        <v>35.020532024363</v>
      </c>
      <c r="F814" s="61">
        <v>0</v>
      </c>
      <c r="G814" s="62">
        <v>0</v>
      </c>
      <c r="H814" s="61">
        <v>6.2421169418</v>
      </c>
      <c r="I814" s="62">
        <v>41.7844296626701</v>
      </c>
      <c r="J814" s="61">
        <v>0</v>
      </c>
      <c r="K814" s="62">
        <v>0</v>
      </c>
      <c r="L814" s="61">
        <v>0</v>
      </c>
      <c r="M814" s="62">
        <v>0</v>
      </c>
      <c r="N814" s="61">
        <v>0</v>
      </c>
      <c r="O814" s="62">
        <v>0</v>
      </c>
      <c r="P814" s="61"/>
      <c r="Q814" s="62"/>
      <c r="R814" s="61">
        <v>4.1803428545000001</v>
      </c>
      <c r="S814" s="62">
        <v>25.817991364131402</v>
      </c>
      <c r="T814" s="61"/>
      <c r="U814" s="62"/>
      <c r="V814" s="61"/>
      <c r="W814" s="62"/>
      <c r="X814" s="61">
        <v>0</v>
      </c>
      <c r="Y814" s="62">
        <v>0</v>
      </c>
    </row>
    <row r="815" spans="1:25" customFormat="1" x14ac:dyDescent="0.3">
      <c r="A815" s="58" t="s">
        <v>307</v>
      </c>
      <c r="B815" s="65">
        <v>6.8135216198000004</v>
      </c>
      <c r="C815" s="66">
        <v>0.13556777323340199</v>
      </c>
      <c r="D815" s="67">
        <v>2.2170020576999998</v>
      </c>
      <c r="E815" s="69">
        <v>15.529128680856401</v>
      </c>
      <c r="F815" s="67">
        <v>0.87406620560000103</v>
      </c>
      <c r="G815" s="70">
        <v>100</v>
      </c>
      <c r="H815" s="67">
        <v>2.9370073723000001</v>
      </c>
      <c r="I815" s="69">
        <v>19.6601856566988</v>
      </c>
      <c r="J815" s="67">
        <v>0</v>
      </c>
      <c r="K815" s="69">
        <v>0</v>
      </c>
      <c r="L815" s="67">
        <v>0</v>
      </c>
      <c r="M815" s="69">
        <v>0</v>
      </c>
      <c r="N815" s="67">
        <v>0</v>
      </c>
      <c r="O815" s="69">
        <v>0</v>
      </c>
      <c r="P815" s="67"/>
      <c r="Q815" s="69"/>
      <c r="R815" s="67">
        <v>0.785445984199997</v>
      </c>
      <c r="S815" s="69">
        <v>4.85095082936511</v>
      </c>
      <c r="T815" s="67"/>
      <c r="U815" s="69"/>
      <c r="V815" s="67"/>
      <c r="W815" s="69"/>
      <c r="X815" s="67">
        <v>0</v>
      </c>
      <c r="Y815" s="69">
        <v>0</v>
      </c>
    </row>
    <row r="816" spans="1:25" customFormat="1" x14ac:dyDescent="0.3">
      <c r="A816" s="58" t="s">
        <v>308</v>
      </c>
      <c r="B816" s="59">
        <v>28.023498100299999</v>
      </c>
      <c r="C816" s="60">
        <v>0.55757997811705196</v>
      </c>
      <c r="D816" s="61">
        <v>7.0597331134000001</v>
      </c>
      <c r="E816" s="62">
        <v>49.450339294780598</v>
      </c>
      <c r="F816" s="61">
        <v>0</v>
      </c>
      <c r="G816" s="62">
        <v>0</v>
      </c>
      <c r="H816" s="61">
        <v>5.7597344717999999</v>
      </c>
      <c r="I816" s="62">
        <v>38.5553846806311</v>
      </c>
      <c r="J816" s="61">
        <v>0.847419760400001</v>
      </c>
      <c r="K816" s="62">
        <v>100</v>
      </c>
      <c r="L816" s="61">
        <v>0.87084878480000005</v>
      </c>
      <c r="M816" s="62">
        <v>100</v>
      </c>
      <c r="N816" s="61">
        <v>1.543758891</v>
      </c>
      <c r="O816" s="62">
        <v>100</v>
      </c>
      <c r="P816" s="61"/>
      <c r="Q816" s="62"/>
      <c r="R816" s="61">
        <v>11.2257994051</v>
      </c>
      <c r="S816" s="62">
        <v>69.331057806503495</v>
      </c>
      <c r="T816" s="61"/>
      <c r="U816" s="62"/>
      <c r="V816" s="61"/>
      <c r="W816" s="62"/>
      <c r="X816" s="61">
        <v>0.71620367380000005</v>
      </c>
      <c r="Y816" s="62">
        <v>100</v>
      </c>
    </row>
    <row r="817" spans="1:25" customFormat="1" x14ac:dyDescent="0.3">
      <c r="A817" s="71" t="s">
        <v>1</v>
      </c>
    </row>
    <row r="818" spans="1:25" customFormat="1" x14ac:dyDescent="0.3">
      <c r="A818" s="71" t="s">
        <v>1</v>
      </c>
    </row>
    <row r="819" spans="1:25" customFormat="1" x14ac:dyDescent="0.3">
      <c r="A819" s="53" t="s">
        <v>421</v>
      </c>
    </row>
    <row r="820" spans="1:25" customFormat="1" x14ac:dyDescent="0.3">
      <c r="A820" s="54" t="s">
        <v>1</v>
      </c>
    </row>
    <row r="821" spans="1:25" customFormat="1" ht="25.5" customHeight="1" x14ac:dyDescent="0.3">
      <c r="A821" s="115" t="s">
        <v>1</v>
      </c>
      <c r="B821" s="114" t="s">
        <v>501</v>
      </c>
      <c r="C821" s="114" t="s">
        <v>1</v>
      </c>
      <c r="D821" s="114" t="s">
        <v>53</v>
      </c>
      <c r="E821" s="114" t="s">
        <v>1</v>
      </c>
      <c r="F821" s="114" t="s">
        <v>54</v>
      </c>
      <c r="G821" s="114" t="s">
        <v>1</v>
      </c>
      <c r="H821" s="117" t="s">
        <v>55</v>
      </c>
      <c r="I821" s="117" t="s">
        <v>1</v>
      </c>
      <c r="J821" s="117" t="s">
        <v>56</v>
      </c>
      <c r="K821" s="117" t="s">
        <v>1</v>
      </c>
      <c r="L821" s="117" t="s">
        <v>57</v>
      </c>
      <c r="M821" s="117" t="s">
        <v>1</v>
      </c>
      <c r="N821" s="117" t="s">
        <v>58</v>
      </c>
      <c r="O821" s="117" t="s">
        <v>1</v>
      </c>
      <c r="P821" s="117" t="s">
        <v>59</v>
      </c>
      <c r="Q821" s="117" t="s">
        <v>1</v>
      </c>
      <c r="R821" s="117" t="s">
        <v>60</v>
      </c>
      <c r="S821" s="117" t="s">
        <v>1</v>
      </c>
      <c r="T821" s="114" t="s">
        <v>61</v>
      </c>
      <c r="U821" s="114" t="s">
        <v>1</v>
      </c>
      <c r="V821" s="114" t="s">
        <v>62</v>
      </c>
      <c r="W821" s="114" t="s">
        <v>1</v>
      </c>
      <c r="X821" s="114" t="s">
        <v>63</v>
      </c>
      <c r="Y821" s="114" t="s">
        <v>1</v>
      </c>
    </row>
    <row r="822" spans="1:25" customFormat="1" x14ac:dyDescent="0.3">
      <c r="A822" s="116" t="s">
        <v>1</v>
      </c>
      <c r="B822" s="55" t="s">
        <v>14</v>
      </c>
      <c r="C822" s="55" t="s">
        <v>15</v>
      </c>
      <c r="D822" s="55" t="s">
        <v>14</v>
      </c>
      <c r="E822" s="55" t="s">
        <v>15</v>
      </c>
      <c r="F822" s="55" t="s">
        <v>14</v>
      </c>
      <c r="G822" s="55" t="s">
        <v>15</v>
      </c>
      <c r="H822" s="55" t="s">
        <v>14</v>
      </c>
      <c r="I822" s="55" t="s">
        <v>15</v>
      </c>
      <c r="J822" s="55" t="s">
        <v>14</v>
      </c>
      <c r="K822" s="55" t="s">
        <v>15</v>
      </c>
      <c r="L822" s="55" t="s">
        <v>14</v>
      </c>
      <c r="M822" s="55" t="s">
        <v>15</v>
      </c>
      <c r="N822" s="55" t="s">
        <v>14</v>
      </c>
      <c r="O822" s="55" t="s">
        <v>15</v>
      </c>
      <c r="P822" s="55" t="s">
        <v>14</v>
      </c>
      <c r="Q822" s="55" t="s">
        <v>15</v>
      </c>
      <c r="R822" s="55" t="s">
        <v>14</v>
      </c>
      <c r="S822" s="55" t="s">
        <v>15</v>
      </c>
      <c r="T822" s="55" t="s">
        <v>14</v>
      </c>
      <c r="U822" s="55" t="s">
        <v>15</v>
      </c>
      <c r="V822" s="55" t="s">
        <v>14</v>
      </c>
      <c r="W822" s="55" t="s">
        <v>15</v>
      </c>
      <c r="X822" s="55" t="s">
        <v>14</v>
      </c>
      <c r="Y822" s="55" t="s">
        <v>15</v>
      </c>
    </row>
    <row r="823" spans="1:25" customFormat="1" x14ac:dyDescent="0.3">
      <c r="A823" s="56" t="s">
        <v>16</v>
      </c>
      <c r="B823" s="57">
        <v>13.891970219399999</v>
      </c>
      <c r="C823" s="57">
        <v>13.891970219399999</v>
      </c>
      <c r="D823" s="57">
        <v>3.7724559243</v>
      </c>
      <c r="E823" s="57">
        <v>3.7724559243</v>
      </c>
      <c r="F823" s="57">
        <v>0</v>
      </c>
      <c r="G823" s="57">
        <v>0</v>
      </c>
      <c r="H823" s="57">
        <v>5.1996818541999996</v>
      </c>
      <c r="I823" s="57">
        <v>5.1996818541999996</v>
      </c>
      <c r="J823" s="57">
        <v>0</v>
      </c>
      <c r="K823" s="57">
        <v>0</v>
      </c>
      <c r="L823" s="57">
        <v>2.2721505402000002</v>
      </c>
      <c r="M823" s="57">
        <v>2.2721505402000002</v>
      </c>
      <c r="N823" s="57">
        <v>1.543758891</v>
      </c>
      <c r="O823" s="57">
        <v>1.543758891</v>
      </c>
      <c r="P823" s="57">
        <v>0.49860807070000002</v>
      </c>
      <c r="Q823" s="57">
        <v>0.49860807070000002</v>
      </c>
      <c r="R823" s="57">
        <v>0.605314939</v>
      </c>
      <c r="S823" s="57">
        <v>0.605314939</v>
      </c>
      <c r="T823" s="57">
        <v>0</v>
      </c>
      <c r="U823" s="57">
        <v>0</v>
      </c>
      <c r="V823" s="57">
        <v>0</v>
      </c>
      <c r="W823" s="57">
        <v>0</v>
      </c>
      <c r="X823" s="57">
        <v>0</v>
      </c>
      <c r="Y823" s="57">
        <v>0</v>
      </c>
    </row>
    <row r="824" spans="1:25" customFormat="1" x14ac:dyDescent="0.3">
      <c r="A824" s="58" t="s">
        <v>306</v>
      </c>
      <c r="B824" s="61">
        <v>8.2238803759999897</v>
      </c>
      <c r="C824" s="62">
        <v>59.198805109122901</v>
      </c>
      <c r="D824" s="61">
        <v>2.4188835827999999</v>
      </c>
      <c r="E824" s="62">
        <v>64.119598249483502</v>
      </c>
      <c r="F824" s="61"/>
      <c r="G824" s="62"/>
      <c r="H824" s="61">
        <v>5.1996818541999898</v>
      </c>
      <c r="I824" s="62">
        <v>100</v>
      </c>
      <c r="J824" s="61"/>
      <c r="K824" s="62"/>
      <c r="L824" s="61">
        <v>0</v>
      </c>
      <c r="M824" s="62">
        <v>0</v>
      </c>
      <c r="N824" s="61">
        <v>0</v>
      </c>
      <c r="O824" s="62">
        <v>0</v>
      </c>
      <c r="P824" s="61">
        <v>0</v>
      </c>
      <c r="Q824" s="62">
        <v>0</v>
      </c>
      <c r="R824" s="61">
        <v>0.605314939000001</v>
      </c>
      <c r="S824" s="62">
        <v>100</v>
      </c>
      <c r="T824" s="61"/>
      <c r="U824" s="62"/>
      <c r="V824" s="61"/>
      <c r="W824" s="62"/>
      <c r="X824" s="61"/>
      <c r="Y824" s="62"/>
    </row>
    <row r="825" spans="1:25" customFormat="1" x14ac:dyDescent="0.3">
      <c r="A825" s="58" t="s">
        <v>307</v>
      </c>
      <c r="B825" s="67">
        <v>1.3535723415000001</v>
      </c>
      <c r="C825" s="69">
        <v>9.7435591937114108</v>
      </c>
      <c r="D825" s="67">
        <v>1.3535723415000001</v>
      </c>
      <c r="E825" s="69">
        <v>35.880401750516498</v>
      </c>
      <c r="F825" s="67"/>
      <c r="G825" s="69"/>
      <c r="H825" s="67">
        <v>0</v>
      </c>
      <c r="I825" s="69">
        <v>0</v>
      </c>
      <c r="J825" s="67"/>
      <c r="K825" s="69"/>
      <c r="L825" s="67">
        <v>0</v>
      </c>
      <c r="M825" s="69">
        <v>0</v>
      </c>
      <c r="N825" s="67">
        <v>0</v>
      </c>
      <c r="O825" s="69">
        <v>0</v>
      </c>
      <c r="P825" s="67">
        <v>0</v>
      </c>
      <c r="Q825" s="69">
        <v>0</v>
      </c>
      <c r="R825" s="67">
        <v>0</v>
      </c>
      <c r="S825" s="69">
        <v>0</v>
      </c>
      <c r="T825" s="67"/>
      <c r="U825" s="69"/>
      <c r="V825" s="67"/>
      <c r="W825" s="69"/>
      <c r="X825" s="67"/>
      <c r="Y825" s="69"/>
    </row>
    <row r="826" spans="1:25" customFormat="1" x14ac:dyDescent="0.3">
      <c r="A826" s="58" t="s">
        <v>308</v>
      </c>
      <c r="B826" s="61">
        <v>4.3145175019000002</v>
      </c>
      <c r="C826" s="62">
        <v>31.057635697165701</v>
      </c>
      <c r="D826" s="61">
        <v>0</v>
      </c>
      <c r="E826" s="62">
        <v>0</v>
      </c>
      <c r="F826" s="61"/>
      <c r="G826" s="62"/>
      <c r="H826" s="61">
        <v>0</v>
      </c>
      <c r="I826" s="62">
        <v>0</v>
      </c>
      <c r="J826" s="61"/>
      <c r="K826" s="62"/>
      <c r="L826" s="61">
        <v>2.2721505402000002</v>
      </c>
      <c r="M826" s="62">
        <v>100</v>
      </c>
      <c r="N826" s="61">
        <v>1.543758891</v>
      </c>
      <c r="O826" s="62">
        <v>100</v>
      </c>
      <c r="P826" s="61">
        <v>0.49860807070000002</v>
      </c>
      <c r="Q826" s="62">
        <v>100</v>
      </c>
      <c r="R826" s="61">
        <v>0</v>
      </c>
      <c r="S826" s="62">
        <v>0</v>
      </c>
      <c r="T826" s="61"/>
      <c r="U826" s="62"/>
      <c r="V826" s="61"/>
      <c r="W826" s="62"/>
      <c r="X826" s="61"/>
      <c r="Y826" s="62"/>
    </row>
    <row r="827" spans="1:25" customFormat="1" x14ac:dyDescent="0.3">
      <c r="A827" s="71" t="s">
        <v>1</v>
      </c>
    </row>
    <row r="828" spans="1:25" customFormat="1" x14ac:dyDescent="0.3">
      <c r="A828" s="71" t="s">
        <v>1</v>
      </c>
    </row>
    <row r="829" spans="1:25" customFormat="1" x14ac:dyDescent="0.3">
      <c r="A829" s="53" t="s">
        <v>422</v>
      </c>
    </row>
    <row r="830" spans="1:25" customFormat="1" x14ac:dyDescent="0.3">
      <c r="A830" s="54" t="s">
        <v>1</v>
      </c>
    </row>
    <row r="831" spans="1:25" customFormat="1" ht="25.5" customHeight="1" x14ac:dyDescent="0.3">
      <c r="A831" s="115" t="s">
        <v>1</v>
      </c>
      <c r="B831" s="114" t="s">
        <v>501</v>
      </c>
      <c r="C831" s="114" t="s">
        <v>1</v>
      </c>
      <c r="D831" s="114" t="s">
        <v>53</v>
      </c>
      <c r="E831" s="114" t="s">
        <v>1</v>
      </c>
      <c r="F831" s="114" t="s">
        <v>54</v>
      </c>
      <c r="G831" s="114" t="s">
        <v>1</v>
      </c>
      <c r="H831" s="117" t="s">
        <v>55</v>
      </c>
      <c r="I831" s="117" t="s">
        <v>1</v>
      </c>
      <c r="J831" s="117" t="s">
        <v>56</v>
      </c>
      <c r="K831" s="117" t="s">
        <v>1</v>
      </c>
      <c r="L831" s="117" t="s">
        <v>57</v>
      </c>
      <c r="M831" s="117" t="s">
        <v>1</v>
      </c>
      <c r="N831" s="117" t="s">
        <v>58</v>
      </c>
      <c r="O831" s="117" t="s">
        <v>1</v>
      </c>
      <c r="P831" s="117" t="s">
        <v>59</v>
      </c>
      <c r="Q831" s="117" t="s">
        <v>1</v>
      </c>
      <c r="R831" s="117" t="s">
        <v>60</v>
      </c>
      <c r="S831" s="117" t="s">
        <v>1</v>
      </c>
      <c r="T831" s="114" t="s">
        <v>61</v>
      </c>
      <c r="U831" s="114" t="s">
        <v>1</v>
      </c>
      <c r="V831" s="114" t="s">
        <v>62</v>
      </c>
      <c r="W831" s="114" t="s">
        <v>1</v>
      </c>
      <c r="X831" s="114" t="s">
        <v>63</v>
      </c>
      <c r="Y831" s="114" t="s">
        <v>1</v>
      </c>
    </row>
    <row r="832" spans="1:25" customFormat="1" x14ac:dyDescent="0.3">
      <c r="A832" s="116" t="s">
        <v>1</v>
      </c>
      <c r="B832" s="55" t="s">
        <v>14</v>
      </c>
      <c r="C832" s="55" t="s">
        <v>15</v>
      </c>
      <c r="D832" s="55" t="s">
        <v>14</v>
      </c>
      <c r="E832" s="55" t="s">
        <v>15</v>
      </c>
      <c r="F832" s="55" t="s">
        <v>14</v>
      </c>
      <c r="G832" s="55" t="s">
        <v>15</v>
      </c>
      <c r="H832" s="55" t="s">
        <v>14</v>
      </c>
      <c r="I832" s="55" t="s">
        <v>15</v>
      </c>
      <c r="J832" s="55" t="s">
        <v>14</v>
      </c>
      <c r="K832" s="55" t="s">
        <v>15</v>
      </c>
      <c r="L832" s="55" t="s">
        <v>14</v>
      </c>
      <c r="M832" s="55" t="s">
        <v>15</v>
      </c>
      <c r="N832" s="55" t="s">
        <v>14</v>
      </c>
      <c r="O832" s="55" t="s">
        <v>15</v>
      </c>
      <c r="P832" s="55" t="s">
        <v>14</v>
      </c>
      <c r="Q832" s="55" t="s">
        <v>15</v>
      </c>
      <c r="R832" s="55" t="s">
        <v>14</v>
      </c>
      <c r="S832" s="55" t="s">
        <v>15</v>
      </c>
      <c r="T832" s="55" t="s">
        <v>14</v>
      </c>
      <c r="U832" s="55" t="s">
        <v>15</v>
      </c>
      <c r="V832" s="55" t="s">
        <v>14</v>
      </c>
      <c r="W832" s="55" t="s">
        <v>15</v>
      </c>
      <c r="X832" s="55" t="s">
        <v>14</v>
      </c>
      <c r="Y832" s="55" t="s">
        <v>15</v>
      </c>
    </row>
    <row r="833" spans="1:25" customFormat="1" x14ac:dyDescent="0.3">
      <c r="A833" s="56" t="s">
        <v>16</v>
      </c>
      <c r="B833" s="57">
        <v>14.178598617</v>
      </c>
      <c r="C833" s="57">
        <v>14.178598617</v>
      </c>
      <c r="D833" s="57">
        <v>11.836759539499999</v>
      </c>
      <c r="E833" s="57">
        <v>11.836759539499999</v>
      </c>
      <c r="F833" s="57">
        <v>0</v>
      </c>
      <c r="G833" s="57">
        <v>0</v>
      </c>
      <c r="H833" s="57">
        <v>0</v>
      </c>
      <c r="I833" s="57">
        <v>0</v>
      </c>
      <c r="J833" s="57">
        <v>0</v>
      </c>
      <c r="K833" s="57">
        <v>0</v>
      </c>
      <c r="L833" s="57">
        <v>0</v>
      </c>
      <c r="M833" s="57">
        <v>0</v>
      </c>
      <c r="N833" s="57">
        <v>0</v>
      </c>
      <c r="O833" s="57">
        <v>0</v>
      </c>
      <c r="P833" s="57">
        <v>0</v>
      </c>
      <c r="Q833" s="57">
        <v>0</v>
      </c>
      <c r="R833" s="57">
        <v>1.7563715869000001</v>
      </c>
      <c r="S833" s="57">
        <v>1.7563715869000001</v>
      </c>
      <c r="T833" s="57">
        <v>0</v>
      </c>
      <c r="U833" s="57">
        <v>0</v>
      </c>
      <c r="V833" s="57">
        <v>0</v>
      </c>
      <c r="W833" s="57">
        <v>0</v>
      </c>
      <c r="X833" s="57">
        <v>0.58546749060000003</v>
      </c>
      <c r="Y833" s="57">
        <v>0.58546749060000003</v>
      </c>
    </row>
    <row r="834" spans="1:25" customFormat="1" x14ac:dyDescent="0.3">
      <c r="A834" s="58" t="s">
        <v>306</v>
      </c>
      <c r="B834" s="61">
        <v>3.1677240979999999</v>
      </c>
      <c r="C834" s="62">
        <v>22.341588076285099</v>
      </c>
      <c r="D834" s="61">
        <v>3.1677240979999999</v>
      </c>
      <c r="E834" s="62">
        <v>26.761750861197299</v>
      </c>
      <c r="F834" s="61"/>
      <c r="G834" s="62"/>
      <c r="H834" s="61"/>
      <c r="I834" s="62"/>
      <c r="J834" s="61"/>
      <c r="K834" s="62"/>
      <c r="L834" s="61"/>
      <c r="M834" s="62"/>
      <c r="N834" s="61"/>
      <c r="O834" s="62"/>
      <c r="P834" s="61"/>
      <c r="Q834" s="62"/>
      <c r="R834" s="61">
        <v>0</v>
      </c>
      <c r="S834" s="62">
        <v>0</v>
      </c>
      <c r="T834" s="61"/>
      <c r="U834" s="62"/>
      <c r="V834" s="61"/>
      <c r="W834" s="62"/>
      <c r="X834" s="61">
        <v>0</v>
      </c>
      <c r="Y834" s="62">
        <v>0</v>
      </c>
    </row>
    <row r="835" spans="1:25" customFormat="1" x14ac:dyDescent="0.3">
      <c r="A835" s="58" t="s">
        <v>307</v>
      </c>
      <c r="B835" s="67">
        <v>1.9209111247999999</v>
      </c>
      <c r="C835" s="69">
        <v>13.547961802775401</v>
      </c>
      <c r="D835" s="67">
        <v>1.9209111247999999</v>
      </c>
      <c r="E835" s="69">
        <v>16.228353025080899</v>
      </c>
      <c r="F835" s="67"/>
      <c r="G835" s="69"/>
      <c r="H835" s="67"/>
      <c r="I835" s="69"/>
      <c r="J835" s="67"/>
      <c r="K835" s="69"/>
      <c r="L835" s="67"/>
      <c r="M835" s="69"/>
      <c r="N835" s="67"/>
      <c r="O835" s="69"/>
      <c r="P835" s="67"/>
      <c r="Q835" s="69"/>
      <c r="R835" s="67">
        <v>0</v>
      </c>
      <c r="S835" s="69">
        <v>0</v>
      </c>
      <c r="T835" s="67"/>
      <c r="U835" s="69"/>
      <c r="V835" s="67"/>
      <c r="W835" s="69"/>
      <c r="X835" s="67">
        <v>0</v>
      </c>
      <c r="Y835" s="69">
        <v>0</v>
      </c>
    </row>
    <row r="836" spans="1:25" customFormat="1" x14ac:dyDescent="0.3">
      <c r="A836" s="58" t="s">
        <v>308</v>
      </c>
      <c r="B836" s="61">
        <v>9.0899633942000193</v>
      </c>
      <c r="C836" s="62">
        <v>64.110450120939504</v>
      </c>
      <c r="D836" s="61">
        <v>6.7481243167000002</v>
      </c>
      <c r="E836" s="62">
        <v>57.009896113721801</v>
      </c>
      <c r="F836" s="61"/>
      <c r="G836" s="62"/>
      <c r="H836" s="61"/>
      <c r="I836" s="62"/>
      <c r="J836" s="61"/>
      <c r="K836" s="62"/>
      <c r="L836" s="61"/>
      <c r="M836" s="62"/>
      <c r="N836" s="61"/>
      <c r="O836" s="62"/>
      <c r="P836" s="61"/>
      <c r="Q836" s="62"/>
      <c r="R836" s="61">
        <v>1.7563715869000001</v>
      </c>
      <c r="S836" s="62">
        <v>100</v>
      </c>
      <c r="T836" s="61"/>
      <c r="U836" s="62"/>
      <c r="V836" s="61"/>
      <c r="W836" s="62"/>
      <c r="X836" s="61">
        <v>0.58546749060000003</v>
      </c>
      <c r="Y836" s="62">
        <v>100</v>
      </c>
    </row>
    <row r="837" spans="1:25" customFormat="1" x14ac:dyDescent="0.3">
      <c r="A837" s="71" t="s">
        <v>1</v>
      </c>
    </row>
    <row r="838" spans="1:25" customFormat="1" x14ac:dyDescent="0.3">
      <c r="A838" s="71" t="s">
        <v>1</v>
      </c>
    </row>
    <row r="839" spans="1:25" customFormat="1" x14ac:dyDescent="0.3">
      <c r="A839" s="53" t="s">
        <v>423</v>
      </c>
    </row>
    <row r="840" spans="1:25" customFormat="1" x14ac:dyDescent="0.3">
      <c r="A840" s="54" t="s">
        <v>1</v>
      </c>
    </row>
    <row r="841" spans="1:25" customFormat="1" ht="25.5" customHeight="1" x14ac:dyDescent="0.3">
      <c r="A841" s="115" t="s">
        <v>1</v>
      </c>
      <c r="B841" s="114" t="s">
        <v>501</v>
      </c>
      <c r="C841" s="114" t="s">
        <v>1</v>
      </c>
      <c r="D841" s="114" t="s">
        <v>53</v>
      </c>
      <c r="E841" s="114" t="s">
        <v>1</v>
      </c>
      <c r="F841" s="114" t="s">
        <v>54</v>
      </c>
      <c r="G841" s="114" t="s">
        <v>1</v>
      </c>
      <c r="H841" s="117" t="s">
        <v>55</v>
      </c>
      <c r="I841" s="117" t="s">
        <v>1</v>
      </c>
      <c r="J841" s="117" t="s">
        <v>56</v>
      </c>
      <c r="K841" s="117" t="s">
        <v>1</v>
      </c>
      <c r="L841" s="117" t="s">
        <v>57</v>
      </c>
      <c r="M841" s="117" t="s">
        <v>1</v>
      </c>
      <c r="N841" s="117" t="s">
        <v>58</v>
      </c>
      <c r="O841" s="117" t="s">
        <v>1</v>
      </c>
      <c r="P841" s="117" t="s">
        <v>59</v>
      </c>
      <c r="Q841" s="117" t="s">
        <v>1</v>
      </c>
      <c r="R841" s="117" t="s">
        <v>60</v>
      </c>
      <c r="S841" s="117" t="s">
        <v>1</v>
      </c>
      <c r="T841" s="114" t="s">
        <v>61</v>
      </c>
      <c r="U841" s="114" t="s">
        <v>1</v>
      </c>
      <c r="V841" s="114" t="s">
        <v>62</v>
      </c>
      <c r="W841" s="114" t="s">
        <v>1</v>
      </c>
      <c r="X841" s="114" t="s">
        <v>63</v>
      </c>
      <c r="Y841" s="114" t="s">
        <v>1</v>
      </c>
    </row>
    <row r="842" spans="1:25" customFormat="1" x14ac:dyDescent="0.3">
      <c r="A842" s="116" t="s">
        <v>1</v>
      </c>
      <c r="B842" s="55" t="s">
        <v>14</v>
      </c>
      <c r="C842" s="55" t="s">
        <v>15</v>
      </c>
      <c r="D842" s="55" t="s">
        <v>14</v>
      </c>
      <c r="E842" s="55" t="s">
        <v>15</v>
      </c>
      <c r="F842" s="55" t="s">
        <v>14</v>
      </c>
      <c r="G842" s="55" t="s">
        <v>15</v>
      </c>
      <c r="H842" s="55" t="s">
        <v>14</v>
      </c>
      <c r="I842" s="55" t="s">
        <v>15</v>
      </c>
      <c r="J842" s="55" t="s">
        <v>14</v>
      </c>
      <c r="K842" s="55" t="s">
        <v>15</v>
      </c>
      <c r="L842" s="55" t="s">
        <v>14</v>
      </c>
      <c r="M842" s="55" t="s">
        <v>15</v>
      </c>
      <c r="N842" s="55" t="s">
        <v>14</v>
      </c>
      <c r="O842" s="55" t="s">
        <v>15</v>
      </c>
      <c r="P842" s="55" t="s">
        <v>14</v>
      </c>
      <c r="Q842" s="55" t="s">
        <v>15</v>
      </c>
      <c r="R842" s="55" t="s">
        <v>14</v>
      </c>
      <c r="S842" s="55" t="s">
        <v>15</v>
      </c>
      <c r="T842" s="55" t="s">
        <v>14</v>
      </c>
      <c r="U842" s="55" t="s">
        <v>15</v>
      </c>
      <c r="V842" s="55" t="s">
        <v>14</v>
      </c>
      <c r="W842" s="55" t="s">
        <v>15</v>
      </c>
      <c r="X842" s="55" t="s">
        <v>14</v>
      </c>
      <c r="Y842" s="55" t="s">
        <v>15</v>
      </c>
    </row>
    <row r="843" spans="1:25" customFormat="1" x14ac:dyDescent="0.3">
      <c r="A843" s="56" t="s">
        <v>16</v>
      </c>
      <c r="B843" s="57">
        <v>14.0116818018</v>
      </c>
      <c r="C843" s="57">
        <v>14.0116818018</v>
      </c>
      <c r="D843" s="57">
        <v>0.55128045290000005</v>
      </c>
      <c r="E843" s="57">
        <v>0.55128045290000005</v>
      </c>
      <c r="F843" s="57">
        <v>0.50740881169999996</v>
      </c>
      <c r="G843" s="57">
        <v>0.50740881169999996</v>
      </c>
      <c r="H843" s="57">
        <v>9.1874296763000007</v>
      </c>
      <c r="I843" s="57">
        <v>9.1874296763000007</v>
      </c>
      <c r="J843" s="57">
        <v>0</v>
      </c>
      <c r="K843" s="57">
        <v>0</v>
      </c>
      <c r="L843" s="57">
        <v>1.4706050750999999</v>
      </c>
      <c r="M843" s="57">
        <v>1.4706050750999999</v>
      </c>
      <c r="N843" s="57">
        <v>0</v>
      </c>
      <c r="O843" s="57">
        <v>0</v>
      </c>
      <c r="P843" s="57">
        <v>0</v>
      </c>
      <c r="Q843" s="57">
        <v>0</v>
      </c>
      <c r="R843" s="57">
        <v>2.2949577857999999</v>
      </c>
      <c r="S843" s="57">
        <v>2.2949577857999999</v>
      </c>
      <c r="T843" s="57">
        <v>0</v>
      </c>
      <c r="U843" s="57">
        <v>0</v>
      </c>
      <c r="V843" s="57">
        <v>0</v>
      </c>
      <c r="W843" s="57">
        <v>0</v>
      </c>
      <c r="X843" s="57">
        <v>0</v>
      </c>
      <c r="Y843" s="57">
        <v>0</v>
      </c>
    </row>
    <row r="844" spans="1:25" customFormat="1" x14ac:dyDescent="0.3">
      <c r="A844" s="58" t="s">
        <v>306</v>
      </c>
      <c r="B844" s="61">
        <v>4.8457125081000001</v>
      </c>
      <c r="C844" s="62">
        <v>34.583375333841097</v>
      </c>
      <c r="D844" s="61">
        <v>0.55128045290000005</v>
      </c>
      <c r="E844" s="62">
        <v>100</v>
      </c>
      <c r="F844" s="61">
        <v>0</v>
      </c>
      <c r="G844" s="62">
        <v>0</v>
      </c>
      <c r="H844" s="61">
        <v>2.82382698010001</v>
      </c>
      <c r="I844" s="62">
        <v>30.7357670163656</v>
      </c>
      <c r="J844" s="61"/>
      <c r="K844" s="62"/>
      <c r="L844" s="61">
        <v>1.4706050750999999</v>
      </c>
      <c r="M844" s="62">
        <v>100</v>
      </c>
      <c r="N844" s="61"/>
      <c r="O844" s="62"/>
      <c r="P844" s="61"/>
      <c r="Q844" s="62"/>
      <c r="R844" s="61">
        <v>0</v>
      </c>
      <c r="S844" s="62">
        <v>0</v>
      </c>
      <c r="T844" s="61"/>
      <c r="U844" s="62"/>
      <c r="V844" s="61"/>
      <c r="W844" s="62"/>
      <c r="X844" s="61"/>
      <c r="Y844" s="62"/>
    </row>
    <row r="845" spans="1:25" customFormat="1" x14ac:dyDescent="0.3">
      <c r="A845" s="58" t="s">
        <v>307</v>
      </c>
      <c r="B845" s="67">
        <v>9.1659692937000106</v>
      </c>
      <c r="C845" s="69">
        <v>65.416624666158896</v>
      </c>
      <c r="D845" s="67">
        <v>0</v>
      </c>
      <c r="E845" s="69">
        <v>0</v>
      </c>
      <c r="F845" s="67">
        <v>0.50740881169999996</v>
      </c>
      <c r="G845" s="69">
        <v>100</v>
      </c>
      <c r="H845" s="67">
        <v>6.3636026962000001</v>
      </c>
      <c r="I845" s="69">
        <v>69.2642329836344</v>
      </c>
      <c r="J845" s="67"/>
      <c r="K845" s="69"/>
      <c r="L845" s="67">
        <v>0</v>
      </c>
      <c r="M845" s="69">
        <v>0</v>
      </c>
      <c r="N845" s="67"/>
      <c r="O845" s="69"/>
      <c r="P845" s="67"/>
      <c r="Q845" s="69"/>
      <c r="R845" s="67">
        <v>2.2949577857999999</v>
      </c>
      <c r="S845" s="69">
        <v>100</v>
      </c>
      <c r="T845" s="67"/>
      <c r="U845" s="69"/>
      <c r="V845" s="67"/>
      <c r="W845" s="69"/>
      <c r="X845" s="67"/>
      <c r="Y845" s="69"/>
    </row>
    <row r="846" spans="1:25" customFormat="1" x14ac:dyDescent="0.3">
      <c r="A846" s="58" t="s">
        <v>308</v>
      </c>
      <c r="B846" s="61">
        <v>0</v>
      </c>
      <c r="C846" s="62">
        <v>0</v>
      </c>
      <c r="D846" s="61">
        <v>0</v>
      </c>
      <c r="E846" s="62">
        <v>0</v>
      </c>
      <c r="F846" s="61">
        <v>0</v>
      </c>
      <c r="G846" s="62">
        <v>0</v>
      </c>
      <c r="H846" s="61">
        <v>0</v>
      </c>
      <c r="I846" s="62">
        <v>0</v>
      </c>
      <c r="J846" s="61"/>
      <c r="K846" s="62"/>
      <c r="L846" s="61">
        <v>0</v>
      </c>
      <c r="M846" s="62">
        <v>0</v>
      </c>
      <c r="N846" s="61"/>
      <c r="O846" s="62"/>
      <c r="P846" s="61"/>
      <c r="Q846" s="62"/>
      <c r="R846" s="61">
        <v>0</v>
      </c>
      <c r="S846" s="62">
        <v>0</v>
      </c>
      <c r="T846" s="61"/>
      <c r="U846" s="62"/>
      <c r="V846" s="61"/>
      <c r="W846" s="62"/>
      <c r="X846" s="61"/>
      <c r="Y846" s="62"/>
    </row>
    <row r="847" spans="1:25" customFormat="1" x14ac:dyDescent="0.3">
      <c r="A847" s="71" t="s">
        <v>1</v>
      </c>
    </row>
    <row r="848" spans="1:25" customFormat="1" x14ac:dyDescent="0.3">
      <c r="A848" s="71" t="s">
        <v>1</v>
      </c>
    </row>
    <row r="849" spans="1:25" customFormat="1" x14ac:dyDescent="0.3">
      <c r="A849" s="53" t="s">
        <v>424</v>
      </c>
    </row>
    <row r="850" spans="1:25" customFormat="1" x14ac:dyDescent="0.3">
      <c r="A850" s="54" t="s">
        <v>1</v>
      </c>
    </row>
    <row r="851" spans="1:25" customFormat="1" ht="25.5" customHeight="1" x14ac:dyDescent="0.3">
      <c r="A851" s="115" t="s">
        <v>1</v>
      </c>
      <c r="B851" s="114" t="s">
        <v>501</v>
      </c>
      <c r="C851" s="114" t="s">
        <v>1</v>
      </c>
      <c r="D851" s="114" t="s">
        <v>53</v>
      </c>
      <c r="E851" s="114" t="s">
        <v>1</v>
      </c>
      <c r="F851" s="114" t="s">
        <v>54</v>
      </c>
      <c r="G851" s="114" t="s">
        <v>1</v>
      </c>
      <c r="H851" s="117" t="s">
        <v>55</v>
      </c>
      <c r="I851" s="117" t="s">
        <v>1</v>
      </c>
      <c r="J851" s="117" t="s">
        <v>56</v>
      </c>
      <c r="K851" s="117" t="s">
        <v>1</v>
      </c>
      <c r="L851" s="117" t="s">
        <v>57</v>
      </c>
      <c r="M851" s="117" t="s">
        <v>1</v>
      </c>
      <c r="N851" s="117" t="s">
        <v>58</v>
      </c>
      <c r="O851" s="117" t="s">
        <v>1</v>
      </c>
      <c r="P851" s="117" t="s">
        <v>59</v>
      </c>
      <c r="Q851" s="117" t="s">
        <v>1</v>
      </c>
      <c r="R851" s="117" t="s">
        <v>60</v>
      </c>
      <c r="S851" s="117" t="s">
        <v>1</v>
      </c>
      <c r="T851" s="114" t="s">
        <v>61</v>
      </c>
      <c r="U851" s="114" t="s">
        <v>1</v>
      </c>
      <c r="V851" s="114" t="s">
        <v>62</v>
      </c>
      <c r="W851" s="114" t="s">
        <v>1</v>
      </c>
      <c r="X851" s="114" t="s">
        <v>63</v>
      </c>
      <c r="Y851" s="114" t="s">
        <v>1</v>
      </c>
    </row>
    <row r="852" spans="1:25" customFormat="1" x14ac:dyDescent="0.3">
      <c r="A852" s="116" t="s">
        <v>1</v>
      </c>
      <c r="B852" s="55" t="s">
        <v>14</v>
      </c>
      <c r="C852" s="55" t="s">
        <v>15</v>
      </c>
      <c r="D852" s="55" t="s">
        <v>14</v>
      </c>
      <c r="E852" s="55" t="s">
        <v>15</v>
      </c>
      <c r="F852" s="55" t="s">
        <v>14</v>
      </c>
      <c r="G852" s="55" t="s">
        <v>15</v>
      </c>
      <c r="H852" s="55" t="s">
        <v>14</v>
      </c>
      <c r="I852" s="55" t="s">
        <v>15</v>
      </c>
      <c r="J852" s="55" t="s">
        <v>14</v>
      </c>
      <c r="K852" s="55" t="s">
        <v>15</v>
      </c>
      <c r="L852" s="55" t="s">
        <v>14</v>
      </c>
      <c r="M852" s="55" t="s">
        <v>15</v>
      </c>
      <c r="N852" s="55" t="s">
        <v>14</v>
      </c>
      <c r="O852" s="55" t="s">
        <v>15</v>
      </c>
      <c r="P852" s="55" t="s">
        <v>14</v>
      </c>
      <c r="Q852" s="55" t="s">
        <v>15</v>
      </c>
      <c r="R852" s="55" t="s">
        <v>14</v>
      </c>
      <c r="S852" s="55" t="s">
        <v>15</v>
      </c>
      <c r="T852" s="55" t="s">
        <v>14</v>
      </c>
      <c r="U852" s="55" t="s">
        <v>15</v>
      </c>
      <c r="V852" s="55" t="s">
        <v>14</v>
      </c>
      <c r="W852" s="55" t="s">
        <v>15</v>
      </c>
      <c r="X852" s="55" t="s">
        <v>14</v>
      </c>
      <c r="Y852" s="55" t="s">
        <v>15</v>
      </c>
    </row>
    <row r="853" spans="1:25" customFormat="1" x14ac:dyDescent="0.3">
      <c r="A853" s="56" t="s">
        <v>16</v>
      </c>
      <c r="B853" s="57">
        <v>31.708933859799998</v>
      </c>
      <c r="C853" s="57">
        <v>31.708933859799998</v>
      </c>
      <c r="D853" s="57">
        <v>8.4461958618999997</v>
      </c>
      <c r="E853" s="57">
        <v>8.4461958618999997</v>
      </c>
      <c r="F853" s="57">
        <v>1.2571270996999999</v>
      </c>
      <c r="G853" s="57">
        <v>1.2571270996999999</v>
      </c>
      <c r="H853" s="57">
        <v>15.978641398200001</v>
      </c>
      <c r="I853" s="57">
        <v>15.978641398200001</v>
      </c>
      <c r="J853" s="57">
        <v>0</v>
      </c>
      <c r="K853" s="57">
        <v>0</v>
      </c>
      <c r="L853" s="57">
        <v>0</v>
      </c>
      <c r="M853" s="57">
        <v>0</v>
      </c>
      <c r="N853" s="57">
        <v>0</v>
      </c>
      <c r="O853" s="57">
        <v>0</v>
      </c>
      <c r="P853" s="57">
        <v>0</v>
      </c>
      <c r="Q853" s="57">
        <v>0</v>
      </c>
      <c r="R853" s="57">
        <v>6.0269694999999999</v>
      </c>
      <c r="S853" s="57">
        <v>6.0269694999999999</v>
      </c>
      <c r="T853" s="57">
        <v>0</v>
      </c>
      <c r="U853" s="57">
        <v>0</v>
      </c>
      <c r="V853" s="57">
        <v>0</v>
      </c>
      <c r="W853" s="57">
        <v>0</v>
      </c>
      <c r="X853" s="57">
        <v>0</v>
      </c>
      <c r="Y853" s="57">
        <v>0</v>
      </c>
    </row>
    <row r="854" spans="1:25" customFormat="1" x14ac:dyDescent="0.3">
      <c r="A854" s="58" t="s">
        <v>306</v>
      </c>
      <c r="B854" s="61">
        <v>14.8249355137</v>
      </c>
      <c r="C854" s="62">
        <v>46.7531818611372</v>
      </c>
      <c r="D854" s="61">
        <v>5.3900552326000097</v>
      </c>
      <c r="E854" s="62">
        <v>63.816365624600699</v>
      </c>
      <c r="F854" s="61">
        <v>0</v>
      </c>
      <c r="G854" s="62">
        <v>0</v>
      </c>
      <c r="H854" s="61">
        <v>5.714371453</v>
      </c>
      <c r="I854" s="62">
        <v>35.762561475619101</v>
      </c>
      <c r="J854" s="61"/>
      <c r="K854" s="62"/>
      <c r="L854" s="61"/>
      <c r="M854" s="62"/>
      <c r="N854" s="61"/>
      <c r="O854" s="62"/>
      <c r="P854" s="61"/>
      <c r="Q854" s="62"/>
      <c r="R854" s="61">
        <v>3.7205088280999901</v>
      </c>
      <c r="S854" s="62">
        <v>61.731004746249397</v>
      </c>
      <c r="T854" s="61"/>
      <c r="U854" s="62"/>
      <c r="V854" s="61"/>
      <c r="W854" s="62"/>
      <c r="X854" s="61"/>
      <c r="Y854" s="62"/>
    </row>
    <row r="855" spans="1:25" customFormat="1" x14ac:dyDescent="0.3">
      <c r="A855" s="58" t="s">
        <v>307</v>
      </c>
      <c r="B855" s="67">
        <v>12.423653057199999</v>
      </c>
      <c r="C855" s="69">
        <v>39.180292570323502</v>
      </c>
      <c r="D855" s="67">
        <v>2.5889181947000099</v>
      </c>
      <c r="E855" s="69">
        <v>30.651884434486899</v>
      </c>
      <c r="F855" s="67">
        <v>0</v>
      </c>
      <c r="G855" s="69">
        <v>0</v>
      </c>
      <c r="H855" s="67">
        <v>9.4509494505000102</v>
      </c>
      <c r="I855" s="69">
        <v>59.147390663418001</v>
      </c>
      <c r="J855" s="67"/>
      <c r="K855" s="69"/>
      <c r="L855" s="67"/>
      <c r="M855" s="69"/>
      <c r="N855" s="67"/>
      <c r="O855" s="69"/>
      <c r="P855" s="67"/>
      <c r="Q855" s="69"/>
      <c r="R855" s="67">
        <v>0.38378541199999899</v>
      </c>
      <c r="S855" s="69">
        <v>6.3678007993901398</v>
      </c>
      <c r="T855" s="67"/>
      <c r="U855" s="69"/>
      <c r="V855" s="67"/>
      <c r="W855" s="69"/>
      <c r="X855" s="67"/>
      <c r="Y855" s="69"/>
    </row>
    <row r="856" spans="1:25" customFormat="1" x14ac:dyDescent="0.3">
      <c r="A856" s="58" t="s">
        <v>308</v>
      </c>
      <c r="B856" s="61">
        <v>4.4603452889000099</v>
      </c>
      <c r="C856" s="62">
        <v>14.066525568539401</v>
      </c>
      <c r="D856" s="61">
        <v>0.46722243460000001</v>
      </c>
      <c r="E856" s="62">
        <v>5.5317499409124098</v>
      </c>
      <c r="F856" s="61">
        <v>1.2571270996999999</v>
      </c>
      <c r="G856" s="70">
        <v>100</v>
      </c>
      <c r="H856" s="61">
        <v>0.81332049469999901</v>
      </c>
      <c r="I856" s="62">
        <v>5.0900478609628301</v>
      </c>
      <c r="J856" s="61"/>
      <c r="K856" s="62"/>
      <c r="L856" s="61"/>
      <c r="M856" s="62"/>
      <c r="N856" s="61"/>
      <c r="O856" s="62"/>
      <c r="P856" s="61"/>
      <c r="Q856" s="62"/>
      <c r="R856" s="61">
        <v>1.9226752599000001</v>
      </c>
      <c r="S856" s="62">
        <v>31.9011944543605</v>
      </c>
      <c r="T856" s="61"/>
      <c r="U856" s="62"/>
      <c r="V856" s="61"/>
      <c r="W856" s="62"/>
      <c r="X856" s="61"/>
      <c r="Y856" s="62"/>
    </row>
    <row r="857" spans="1:25" customFormat="1" x14ac:dyDescent="0.3">
      <c r="A857" s="71" t="s">
        <v>1</v>
      </c>
    </row>
    <row r="858" spans="1:25" customFormat="1" x14ac:dyDescent="0.3">
      <c r="A858" s="71" t="s">
        <v>1</v>
      </c>
    </row>
    <row r="859" spans="1:25" customFormat="1" x14ac:dyDescent="0.3">
      <c r="A859" s="53" t="s">
        <v>425</v>
      </c>
    </row>
    <row r="860" spans="1:25" customFormat="1" x14ac:dyDescent="0.3">
      <c r="A860" s="54" t="s">
        <v>1</v>
      </c>
    </row>
    <row r="861" spans="1:25" customFormat="1" ht="25.5" customHeight="1" x14ac:dyDescent="0.3">
      <c r="A861" s="115" t="s">
        <v>1</v>
      </c>
      <c r="B861" s="114" t="s">
        <v>501</v>
      </c>
      <c r="C861" s="114" t="s">
        <v>1</v>
      </c>
      <c r="D861" s="114" t="s">
        <v>53</v>
      </c>
      <c r="E861" s="114" t="s">
        <v>1</v>
      </c>
      <c r="F861" s="114" t="s">
        <v>54</v>
      </c>
      <c r="G861" s="114" t="s">
        <v>1</v>
      </c>
      <c r="H861" s="117" t="s">
        <v>55</v>
      </c>
      <c r="I861" s="117" t="s">
        <v>1</v>
      </c>
      <c r="J861" s="117" t="s">
        <v>56</v>
      </c>
      <c r="K861" s="117" t="s">
        <v>1</v>
      </c>
      <c r="L861" s="117" t="s">
        <v>57</v>
      </c>
      <c r="M861" s="117" t="s">
        <v>1</v>
      </c>
      <c r="N861" s="117" t="s">
        <v>58</v>
      </c>
      <c r="O861" s="117" t="s">
        <v>1</v>
      </c>
      <c r="P861" s="117" t="s">
        <v>59</v>
      </c>
      <c r="Q861" s="117" t="s">
        <v>1</v>
      </c>
      <c r="R861" s="117" t="s">
        <v>60</v>
      </c>
      <c r="S861" s="117" t="s">
        <v>1</v>
      </c>
      <c r="T861" s="114" t="s">
        <v>61</v>
      </c>
      <c r="U861" s="114" t="s">
        <v>1</v>
      </c>
      <c r="V861" s="114" t="s">
        <v>62</v>
      </c>
      <c r="W861" s="114" t="s">
        <v>1</v>
      </c>
      <c r="X861" s="114" t="s">
        <v>63</v>
      </c>
      <c r="Y861" s="114" t="s">
        <v>1</v>
      </c>
    </row>
    <row r="862" spans="1:25" customFormat="1" x14ac:dyDescent="0.3">
      <c r="A862" s="116" t="s">
        <v>1</v>
      </c>
      <c r="B862" s="55" t="s">
        <v>14</v>
      </c>
      <c r="C862" s="55" t="s">
        <v>15</v>
      </c>
      <c r="D862" s="55" t="s">
        <v>14</v>
      </c>
      <c r="E862" s="55" t="s">
        <v>15</v>
      </c>
      <c r="F862" s="55" t="s">
        <v>14</v>
      </c>
      <c r="G862" s="55" t="s">
        <v>15</v>
      </c>
      <c r="H862" s="55" t="s">
        <v>14</v>
      </c>
      <c r="I862" s="55" t="s">
        <v>15</v>
      </c>
      <c r="J862" s="55" t="s">
        <v>14</v>
      </c>
      <c r="K862" s="55" t="s">
        <v>15</v>
      </c>
      <c r="L862" s="55" t="s">
        <v>14</v>
      </c>
      <c r="M862" s="55" t="s">
        <v>15</v>
      </c>
      <c r="N862" s="55" t="s">
        <v>14</v>
      </c>
      <c r="O862" s="55" t="s">
        <v>15</v>
      </c>
      <c r="P862" s="55" t="s">
        <v>14</v>
      </c>
      <c r="Q862" s="55" t="s">
        <v>15</v>
      </c>
      <c r="R862" s="55" t="s">
        <v>14</v>
      </c>
      <c r="S862" s="55" t="s">
        <v>15</v>
      </c>
      <c r="T862" s="55" t="s">
        <v>14</v>
      </c>
      <c r="U862" s="55" t="s">
        <v>15</v>
      </c>
      <c r="V862" s="55" t="s">
        <v>14</v>
      </c>
      <c r="W862" s="55" t="s">
        <v>15</v>
      </c>
      <c r="X862" s="55" t="s">
        <v>14</v>
      </c>
      <c r="Y862" s="55" t="s">
        <v>15</v>
      </c>
    </row>
    <row r="863" spans="1:25" customFormat="1" x14ac:dyDescent="0.3">
      <c r="A863" s="56" t="s">
        <v>16</v>
      </c>
      <c r="B863" s="57">
        <v>18.749986829699999</v>
      </c>
      <c r="C863" s="57">
        <v>18.749986829699999</v>
      </c>
      <c r="D863" s="57">
        <v>13.669130792800001</v>
      </c>
      <c r="E863" s="57">
        <v>13.669130792800001</v>
      </c>
      <c r="F863" s="57">
        <v>0.50740881169999996</v>
      </c>
      <c r="G863" s="57">
        <v>0.50740881169999996</v>
      </c>
      <c r="H863" s="57">
        <v>3.2439215184000001</v>
      </c>
      <c r="I863" s="57">
        <v>3.2439215184000001</v>
      </c>
      <c r="J863" s="57">
        <v>0</v>
      </c>
      <c r="K863" s="57">
        <v>0</v>
      </c>
      <c r="L863" s="57">
        <v>0.374264031</v>
      </c>
      <c r="M863" s="57">
        <v>0.374264031</v>
      </c>
      <c r="N863" s="57">
        <v>0</v>
      </c>
      <c r="O863" s="57">
        <v>0</v>
      </c>
      <c r="P863" s="57">
        <v>0</v>
      </c>
      <c r="Q863" s="57">
        <v>0</v>
      </c>
      <c r="R863" s="57">
        <v>0.95526167579999999</v>
      </c>
      <c r="S863" s="57">
        <v>0.95526167579999999</v>
      </c>
      <c r="T863" s="57">
        <v>0</v>
      </c>
      <c r="U863" s="57">
        <v>0</v>
      </c>
      <c r="V863" s="57">
        <v>0</v>
      </c>
      <c r="W863" s="57">
        <v>0</v>
      </c>
      <c r="X863" s="57">
        <v>0</v>
      </c>
      <c r="Y863" s="57">
        <v>0</v>
      </c>
    </row>
    <row r="864" spans="1:25" customFormat="1" x14ac:dyDescent="0.3">
      <c r="A864" s="58" t="s">
        <v>306</v>
      </c>
      <c r="B864" s="61">
        <v>9.4186104890999793</v>
      </c>
      <c r="C864" s="62">
        <v>50.232624559399198</v>
      </c>
      <c r="D864" s="61">
        <v>7.4306800614000199</v>
      </c>
      <c r="E864" s="62">
        <v>54.361028320206003</v>
      </c>
      <c r="F864" s="61">
        <v>0</v>
      </c>
      <c r="G864" s="62">
        <v>0</v>
      </c>
      <c r="H864" s="61">
        <v>0.65840472090000102</v>
      </c>
      <c r="I864" s="62">
        <v>20.2965675083516</v>
      </c>
      <c r="J864" s="61"/>
      <c r="K864" s="62"/>
      <c r="L864" s="61">
        <v>0.374264031</v>
      </c>
      <c r="M864" s="62">
        <v>100</v>
      </c>
      <c r="N864" s="61"/>
      <c r="O864" s="62"/>
      <c r="P864" s="61"/>
      <c r="Q864" s="62"/>
      <c r="R864" s="61">
        <v>0.95526167579999999</v>
      </c>
      <c r="S864" s="62">
        <v>100</v>
      </c>
      <c r="T864" s="61"/>
      <c r="U864" s="62"/>
      <c r="V864" s="61"/>
      <c r="W864" s="62"/>
      <c r="X864" s="61"/>
      <c r="Y864" s="62"/>
    </row>
    <row r="865" spans="1:25" customFormat="1" x14ac:dyDescent="0.3">
      <c r="A865" s="58" t="s">
        <v>307</v>
      </c>
      <c r="B865" s="67">
        <v>3.3341349348999998</v>
      </c>
      <c r="C865" s="69">
        <v>17.782065476540598</v>
      </c>
      <c r="D865" s="67">
        <v>0.2412093257</v>
      </c>
      <c r="E865" s="69">
        <v>1.7646281197854501</v>
      </c>
      <c r="F865" s="67">
        <v>0.50740881169999996</v>
      </c>
      <c r="G865" s="69">
        <v>100</v>
      </c>
      <c r="H865" s="67">
        <v>2.5855167975</v>
      </c>
      <c r="I865" s="70">
        <v>79.7034324916484</v>
      </c>
      <c r="J865" s="67"/>
      <c r="K865" s="69"/>
      <c r="L865" s="67">
        <v>0</v>
      </c>
      <c r="M865" s="69">
        <v>0</v>
      </c>
      <c r="N865" s="67"/>
      <c r="O865" s="69"/>
      <c r="P865" s="67"/>
      <c r="Q865" s="69"/>
      <c r="R865" s="67">
        <v>0</v>
      </c>
      <c r="S865" s="69">
        <v>0</v>
      </c>
      <c r="T865" s="67"/>
      <c r="U865" s="69"/>
      <c r="V865" s="67"/>
      <c r="W865" s="69"/>
      <c r="X865" s="67"/>
      <c r="Y865" s="69"/>
    </row>
    <row r="866" spans="1:25" customFormat="1" x14ac:dyDescent="0.3">
      <c r="A866" s="58" t="s">
        <v>308</v>
      </c>
      <c r="B866" s="61">
        <v>5.9972414056999703</v>
      </c>
      <c r="C866" s="62">
        <v>31.9853099640602</v>
      </c>
      <c r="D866" s="61">
        <v>5.9972414056999996</v>
      </c>
      <c r="E866" s="62">
        <v>43.874343560008597</v>
      </c>
      <c r="F866" s="61">
        <v>0</v>
      </c>
      <c r="G866" s="62">
        <v>0</v>
      </c>
      <c r="H866" s="61">
        <v>0</v>
      </c>
      <c r="I866" s="62">
        <v>0</v>
      </c>
      <c r="J866" s="61"/>
      <c r="K866" s="62"/>
      <c r="L866" s="61">
        <v>0</v>
      </c>
      <c r="M866" s="62">
        <v>0</v>
      </c>
      <c r="N866" s="61"/>
      <c r="O866" s="62"/>
      <c r="P866" s="61"/>
      <c r="Q866" s="62"/>
      <c r="R866" s="61">
        <v>0</v>
      </c>
      <c r="S866" s="62">
        <v>0</v>
      </c>
      <c r="T866" s="61"/>
      <c r="U866" s="62"/>
      <c r="V866" s="61"/>
      <c r="W866" s="62"/>
      <c r="X866" s="61"/>
      <c r="Y866" s="62"/>
    </row>
    <row r="867" spans="1:25" customFormat="1" x14ac:dyDescent="0.3">
      <c r="A867" s="71" t="s">
        <v>1</v>
      </c>
    </row>
    <row r="868" spans="1:25" customFormat="1" x14ac:dyDescent="0.3">
      <c r="A868" s="71" t="s">
        <v>1</v>
      </c>
    </row>
    <row r="869" spans="1:25" customFormat="1" x14ac:dyDescent="0.3">
      <c r="A869" s="53" t="s">
        <v>426</v>
      </c>
    </row>
    <row r="870" spans="1:25" customFormat="1" x14ac:dyDescent="0.3">
      <c r="A870" s="54" t="s">
        <v>1</v>
      </c>
    </row>
    <row r="871" spans="1:25" customFormat="1" ht="25.5" customHeight="1" x14ac:dyDescent="0.3">
      <c r="A871" s="115" t="s">
        <v>1</v>
      </c>
      <c r="B871" s="114" t="s">
        <v>501</v>
      </c>
      <c r="C871" s="114" t="s">
        <v>1</v>
      </c>
      <c r="D871" s="114" t="s">
        <v>53</v>
      </c>
      <c r="E871" s="114" t="s">
        <v>1</v>
      </c>
      <c r="F871" s="114" t="s">
        <v>54</v>
      </c>
      <c r="G871" s="114" t="s">
        <v>1</v>
      </c>
      <c r="H871" s="117" t="s">
        <v>55</v>
      </c>
      <c r="I871" s="117" t="s">
        <v>1</v>
      </c>
      <c r="J871" s="117" t="s">
        <v>56</v>
      </c>
      <c r="K871" s="117" t="s">
        <v>1</v>
      </c>
      <c r="L871" s="117" t="s">
        <v>57</v>
      </c>
      <c r="M871" s="117" t="s">
        <v>1</v>
      </c>
      <c r="N871" s="117" t="s">
        <v>58</v>
      </c>
      <c r="O871" s="117" t="s">
        <v>1</v>
      </c>
      <c r="P871" s="117" t="s">
        <v>59</v>
      </c>
      <c r="Q871" s="117" t="s">
        <v>1</v>
      </c>
      <c r="R871" s="117" t="s">
        <v>60</v>
      </c>
      <c r="S871" s="117" t="s">
        <v>1</v>
      </c>
      <c r="T871" s="114" t="s">
        <v>61</v>
      </c>
      <c r="U871" s="114" t="s">
        <v>1</v>
      </c>
      <c r="V871" s="114" t="s">
        <v>62</v>
      </c>
      <c r="W871" s="114" t="s">
        <v>1</v>
      </c>
      <c r="X871" s="114" t="s">
        <v>63</v>
      </c>
      <c r="Y871" s="114" t="s">
        <v>1</v>
      </c>
    </row>
    <row r="872" spans="1:25" customFormat="1" x14ac:dyDescent="0.3">
      <c r="A872" s="116" t="s">
        <v>1</v>
      </c>
      <c r="B872" s="55" t="s">
        <v>14</v>
      </c>
      <c r="C872" s="55" t="s">
        <v>15</v>
      </c>
      <c r="D872" s="55" t="s">
        <v>14</v>
      </c>
      <c r="E872" s="55" t="s">
        <v>15</v>
      </c>
      <c r="F872" s="55" t="s">
        <v>14</v>
      </c>
      <c r="G872" s="55" t="s">
        <v>15</v>
      </c>
      <c r="H872" s="55" t="s">
        <v>14</v>
      </c>
      <c r="I872" s="55" t="s">
        <v>15</v>
      </c>
      <c r="J872" s="55" t="s">
        <v>14</v>
      </c>
      <c r="K872" s="55" t="s">
        <v>15</v>
      </c>
      <c r="L872" s="55" t="s">
        <v>14</v>
      </c>
      <c r="M872" s="55" t="s">
        <v>15</v>
      </c>
      <c r="N872" s="55" t="s">
        <v>14</v>
      </c>
      <c r="O872" s="55" t="s">
        <v>15</v>
      </c>
      <c r="P872" s="55" t="s">
        <v>14</v>
      </c>
      <c r="Q872" s="55" t="s">
        <v>15</v>
      </c>
      <c r="R872" s="55" t="s">
        <v>14</v>
      </c>
      <c r="S872" s="55" t="s">
        <v>15</v>
      </c>
      <c r="T872" s="55" t="s">
        <v>14</v>
      </c>
      <c r="U872" s="55" t="s">
        <v>15</v>
      </c>
      <c r="V872" s="55" t="s">
        <v>14</v>
      </c>
      <c r="W872" s="55" t="s">
        <v>15</v>
      </c>
      <c r="X872" s="55" t="s">
        <v>14</v>
      </c>
      <c r="Y872" s="55" t="s">
        <v>15</v>
      </c>
    </row>
    <row r="873" spans="1:25" customFormat="1" x14ac:dyDescent="0.3">
      <c r="A873" s="56" t="s">
        <v>16</v>
      </c>
      <c r="B873" s="57">
        <v>22.820088336600001</v>
      </c>
      <c r="C873" s="57">
        <v>22.820088336600001</v>
      </c>
      <c r="D873" s="57">
        <v>16.5587329932</v>
      </c>
      <c r="E873" s="57">
        <v>16.5587329932</v>
      </c>
      <c r="F873" s="57">
        <v>3.6382750249</v>
      </c>
      <c r="G873" s="57">
        <v>3.6382750249</v>
      </c>
      <c r="H873" s="57">
        <v>1.2493309873</v>
      </c>
      <c r="I873" s="57">
        <v>1.2493309873</v>
      </c>
      <c r="J873" s="57">
        <v>0</v>
      </c>
      <c r="K873" s="57">
        <v>0</v>
      </c>
      <c r="L873" s="57">
        <v>0</v>
      </c>
      <c r="M873" s="57">
        <v>0</v>
      </c>
      <c r="N873" s="57">
        <v>0</v>
      </c>
      <c r="O873" s="57">
        <v>0</v>
      </c>
      <c r="P873" s="57">
        <v>0</v>
      </c>
      <c r="Q873" s="57">
        <v>0</v>
      </c>
      <c r="R873" s="57">
        <v>0</v>
      </c>
      <c r="S873" s="57">
        <v>0</v>
      </c>
      <c r="T873" s="57">
        <v>0</v>
      </c>
      <c r="U873" s="57">
        <v>0</v>
      </c>
      <c r="V873" s="57">
        <v>0</v>
      </c>
      <c r="W873" s="57">
        <v>0</v>
      </c>
      <c r="X873" s="57">
        <v>1.3737493312</v>
      </c>
      <c r="Y873" s="57">
        <v>1.3737493312</v>
      </c>
    </row>
    <row r="874" spans="1:25" customFormat="1" x14ac:dyDescent="0.3">
      <c r="A874" s="58" t="s">
        <v>306</v>
      </c>
      <c r="B874" s="61">
        <v>13.595073945699999</v>
      </c>
      <c r="C874" s="62">
        <v>59.575027691262399</v>
      </c>
      <c r="D874" s="61">
        <v>8.2962859802999898</v>
      </c>
      <c r="E874" s="62">
        <v>50.102178612982897</v>
      </c>
      <c r="F874" s="61">
        <v>3.6382750249</v>
      </c>
      <c r="G874" s="62">
        <v>100</v>
      </c>
      <c r="H874" s="61">
        <v>0.87506695629999598</v>
      </c>
      <c r="I874" s="62">
        <v>70.042844145822102</v>
      </c>
      <c r="J874" s="61"/>
      <c r="K874" s="62"/>
      <c r="L874" s="61"/>
      <c r="M874" s="62"/>
      <c r="N874" s="61"/>
      <c r="O874" s="62"/>
      <c r="P874" s="61"/>
      <c r="Q874" s="62"/>
      <c r="R874" s="61"/>
      <c r="S874" s="62"/>
      <c r="T874" s="61"/>
      <c r="U874" s="62"/>
      <c r="V874" s="61"/>
      <c r="W874" s="62"/>
      <c r="X874" s="61">
        <v>0.785445984200003</v>
      </c>
      <c r="Y874" s="62">
        <v>57.175349706186601</v>
      </c>
    </row>
    <row r="875" spans="1:25" customFormat="1" x14ac:dyDescent="0.3">
      <c r="A875" s="58" t="s">
        <v>307</v>
      </c>
      <c r="B875" s="67">
        <v>2.6806501662</v>
      </c>
      <c r="C875" s="69">
        <v>11.746887771247801</v>
      </c>
      <c r="D875" s="67">
        <v>2.0923468191999999</v>
      </c>
      <c r="E875" s="69">
        <v>12.635911334878401</v>
      </c>
      <c r="F875" s="67">
        <v>0</v>
      </c>
      <c r="G875" s="69">
        <v>0</v>
      </c>
      <c r="H875" s="67">
        <v>0</v>
      </c>
      <c r="I875" s="69">
        <v>0</v>
      </c>
      <c r="J875" s="67"/>
      <c r="K875" s="69"/>
      <c r="L875" s="67"/>
      <c r="M875" s="69"/>
      <c r="N875" s="67"/>
      <c r="O875" s="69"/>
      <c r="P875" s="67"/>
      <c r="Q875" s="69"/>
      <c r="R875" s="67"/>
      <c r="S875" s="69"/>
      <c r="T875" s="67"/>
      <c r="U875" s="69"/>
      <c r="V875" s="67"/>
      <c r="W875" s="69"/>
      <c r="X875" s="67">
        <v>0.58830334699999998</v>
      </c>
      <c r="Y875" s="69">
        <v>42.824650293813399</v>
      </c>
    </row>
    <row r="876" spans="1:25" customFormat="1" x14ac:dyDescent="0.3">
      <c r="A876" s="58" t="s">
        <v>308</v>
      </c>
      <c r="B876" s="61">
        <v>6.5443642247000096</v>
      </c>
      <c r="C876" s="62">
        <v>28.678084537489799</v>
      </c>
      <c r="D876" s="61">
        <v>6.1701001937000104</v>
      </c>
      <c r="E876" s="62">
        <v>37.261910052138703</v>
      </c>
      <c r="F876" s="61">
        <v>0</v>
      </c>
      <c r="G876" s="62">
        <v>0</v>
      </c>
      <c r="H876" s="61">
        <v>0.374264031</v>
      </c>
      <c r="I876" s="62">
        <v>29.957155854177898</v>
      </c>
      <c r="J876" s="61"/>
      <c r="K876" s="62"/>
      <c r="L876" s="61"/>
      <c r="M876" s="62"/>
      <c r="N876" s="61"/>
      <c r="O876" s="62"/>
      <c r="P876" s="61"/>
      <c r="Q876" s="62"/>
      <c r="R876" s="61"/>
      <c r="S876" s="62"/>
      <c r="T876" s="61"/>
      <c r="U876" s="62"/>
      <c r="V876" s="61"/>
      <c r="W876" s="62"/>
      <c r="X876" s="61">
        <v>0</v>
      </c>
      <c r="Y876" s="62">
        <v>0</v>
      </c>
    </row>
    <row r="877" spans="1:25" customFormat="1" x14ac:dyDescent="0.3">
      <c r="A877" s="71" t="s">
        <v>1</v>
      </c>
    </row>
    <row r="878" spans="1:25" customFormat="1" x14ac:dyDescent="0.3">
      <c r="A878" s="71" t="s">
        <v>1</v>
      </c>
    </row>
    <row r="879" spans="1:25" customFormat="1" x14ac:dyDescent="0.3">
      <c r="A879" s="53" t="s">
        <v>427</v>
      </c>
    </row>
    <row r="880" spans="1:25" customFormat="1" x14ac:dyDescent="0.3">
      <c r="A880" s="54" t="s">
        <v>1</v>
      </c>
    </row>
    <row r="881" spans="1:25" customFormat="1" ht="25.5" customHeight="1" x14ac:dyDescent="0.3">
      <c r="A881" s="115" t="s">
        <v>1</v>
      </c>
      <c r="B881" s="114" t="s">
        <v>501</v>
      </c>
      <c r="C881" s="114" t="s">
        <v>1</v>
      </c>
      <c r="D881" s="114" t="s">
        <v>53</v>
      </c>
      <c r="E881" s="114" t="s">
        <v>1</v>
      </c>
      <c r="F881" s="114" t="s">
        <v>54</v>
      </c>
      <c r="G881" s="114" t="s">
        <v>1</v>
      </c>
      <c r="H881" s="117" t="s">
        <v>55</v>
      </c>
      <c r="I881" s="117" t="s">
        <v>1</v>
      </c>
      <c r="J881" s="117" t="s">
        <v>56</v>
      </c>
      <c r="K881" s="117" t="s">
        <v>1</v>
      </c>
      <c r="L881" s="117" t="s">
        <v>57</v>
      </c>
      <c r="M881" s="117" t="s">
        <v>1</v>
      </c>
      <c r="N881" s="117" t="s">
        <v>58</v>
      </c>
      <c r="O881" s="117" t="s">
        <v>1</v>
      </c>
      <c r="P881" s="117" t="s">
        <v>59</v>
      </c>
      <c r="Q881" s="117" t="s">
        <v>1</v>
      </c>
      <c r="R881" s="117" t="s">
        <v>60</v>
      </c>
      <c r="S881" s="117" t="s">
        <v>1</v>
      </c>
      <c r="T881" s="114" t="s">
        <v>61</v>
      </c>
      <c r="U881" s="114" t="s">
        <v>1</v>
      </c>
      <c r="V881" s="114" t="s">
        <v>62</v>
      </c>
      <c r="W881" s="114" t="s">
        <v>1</v>
      </c>
      <c r="X881" s="114" t="s">
        <v>63</v>
      </c>
      <c r="Y881" s="114" t="s">
        <v>1</v>
      </c>
    </row>
    <row r="882" spans="1:25" customFormat="1" x14ac:dyDescent="0.3">
      <c r="A882" s="116" t="s">
        <v>1</v>
      </c>
      <c r="B882" s="55" t="s">
        <v>14</v>
      </c>
      <c r="C882" s="55" t="s">
        <v>15</v>
      </c>
      <c r="D882" s="55" t="s">
        <v>14</v>
      </c>
      <c r="E882" s="55" t="s">
        <v>15</v>
      </c>
      <c r="F882" s="55" t="s">
        <v>14</v>
      </c>
      <c r="G882" s="55" t="s">
        <v>15</v>
      </c>
      <c r="H882" s="55" t="s">
        <v>14</v>
      </c>
      <c r="I882" s="55" t="s">
        <v>15</v>
      </c>
      <c r="J882" s="55" t="s">
        <v>14</v>
      </c>
      <c r="K882" s="55" t="s">
        <v>15</v>
      </c>
      <c r="L882" s="55" t="s">
        <v>14</v>
      </c>
      <c r="M882" s="55" t="s">
        <v>15</v>
      </c>
      <c r="N882" s="55" t="s">
        <v>14</v>
      </c>
      <c r="O882" s="55" t="s">
        <v>15</v>
      </c>
      <c r="P882" s="55" t="s">
        <v>14</v>
      </c>
      <c r="Q882" s="55" t="s">
        <v>15</v>
      </c>
      <c r="R882" s="55" t="s">
        <v>14</v>
      </c>
      <c r="S882" s="55" t="s">
        <v>15</v>
      </c>
      <c r="T882" s="55" t="s">
        <v>14</v>
      </c>
      <c r="U882" s="55" t="s">
        <v>15</v>
      </c>
      <c r="V882" s="55" t="s">
        <v>14</v>
      </c>
      <c r="W882" s="55" t="s">
        <v>15</v>
      </c>
      <c r="X882" s="55" t="s">
        <v>14</v>
      </c>
      <c r="Y882" s="55" t="s">
        <v>15</v>
      </c>
    </row>
    <row r="883" spans="1:25" customFormat="1" x14ac:dyDescent="0.3">
      <c r="A883" s="56" t="s">
        <v>16</v>
      </c>
      <c r="B883" s="57">
        <v>25.017248031800001</v>
      </c>
      <c r="C883" s="57">
        <v>25.017248031800001</v>
      </c>
      <c r="D883" s="57">
        <v>8.0112734611</v>
      </c>
      <c r="E883" s="57">
        <v>8.0112734611</v>
      </c>
      <c r="F883" s="57">
        <v>7.8442165763</v>
      </c>
      <c r="G883" s="57">
        <v>7.8442165763</v>
      </c>
      <c r="H883" s="57">
        <v>1.8222304405</v>
      </c>
      <c r="I883" s="57">
        <v>1.8222304405</v>
      </c>
      <c r="J883" s="57">
        <v>0</v>
      </c>
      <c r="K883" s="57">
        <v>0</v>
      </c>
      <c r="L883" s="57">
        <v>4.3834012801000002</v>
      </c>
      <c r="M883" s="57">
        <v>4.3834012801000002</v>
      </c>
      <c r="N883" s="57">
        <v>0</v>
      </c>
      <c r="O883" s="57">
        <v>0</v>
      </c>
      <c r="P883" s="57">
        <v>0</v>
      </c>
      <c r="Q883" s="57">
        <v>0</v>
      </c>
      <c r="R883" s="57">
        <v>0.7854459842</v>
      </c>
      <c r="S883" s="57">
        <v>0.7854459842</v>
      </c>
      <c r="T883" s="57">
        <v>0</v>
      </c>
      <c r="U883" s="57">
        <v>0</v>
      </c>
      <c r="V883" s="57">
        <v>1.7210938987</v>
      </c>
      <c r="W883" s="57">
        <v>1.7210938987</v>
      </c>
      <c r="X883" s="57">
        <v>0.44958639090000002</v>
      </c>
      <c r="Y883" s="57">
        <v>0.44958639090000002</v>
      </c>
    </row>
    <row r="884" spans="1:25" customFormat="1" x14ac:dyDescent="0.3">
      <c r="A884" s="58" t="s">
        <v>306</v>
      </c>
      <c r="B884" s="61">
        <v>16.716818159999999</v>
      </c>
      <c r="C884" s="62">
        <v>66.821171292505298</v>
      </c>
      <c r="D884" s="61">
        <v>4.1112509560000001</v>
      </c>
      <c r="E884" s="62">
        <v>51.318320064379598</v>
      </c>
      <c r="F884" s="61">
        <v>5.5720660360999901</v>
      </c>
      <c r="G884" s="62">
        <v>71.034066715280105</v>
      </c>
      <c r="H884" s="61">
        <v>1.1645786891000001</v>
      </c>
      <c r="I884" s="62">
        <v>63.9095178752723</v>
      </c>
      <c r="J884" s="61"/>
      <c r="K884" s="62"/>
      <c r="L884" s="61">
        <v>2.91279620499999</v>
      </c>
      <c r="M884" s="62">
        <v>66.450594387140995</v>
      </c>
      <c r="N884" s="61"/>
      <c r="O884" s="62"/>
      <c r="P884" s="61"/>
      <c r="Q884" s="62"/>
      <c r="R884" s="61">
        <v>0.7854459842</v>
      </c>
      <c r="S884" s="62">
        <v>100</v>
      </c>
      <c r="T884" s="61"/>
      <c r="U884" s="62"/>
      <c r="V884" s="61">
        <v>1.7210938987</v>
      </c>
      <c r="W884" s="62">
        <v>100</v>
      </c>
      <c r="X884" s="61">
        <v>0.44958639090000102</v>
      </c>
      <c r="Y884" s="62">
        <v>100</v>
      </c>
    </row>
    <row r="885" spans="1:25" customFormat="1" x14ac:dyDescent="0.3">
      <c r="A885" s="58" t="s">
        <v>307</v>
      </c>
      <c r="B885" s="67">
        <v>2.9298022916000002</v>
      </c>
      <c r="C885" s="69">
        <v>11.711129409101501</v>
      </c>
      <c r="D885" s="67">
        <v>0</v>
      </c>
      <c r="E885" s="69">
        <v>0</v>
      </c>
      <c r="F885" s="67">
        <v>0.80154546510000002</v>
      </c>
      <c r="G885" s="69">
        <v>10.218298504426</v>
      </c>
      <c r="H885" s="67">
        <v>0.65765175140000098</v>
      </c>
      <c r="I885" s="69">
        <v>36.0904821247277</v>
      </c>
      <c r="J885" s="67"/>
      <c r="K885" s="69"/>
      <c r="L885" s="67">
        <v>1.4706050750999999</v>
      </c>
      <c r="M885" s="69">
        <v>33.549405612858898</v>
      </c>
      <c r="N885" s="67"/>
      <c r="O885" s="69"/>
      <c r="P885" s="67"/>
      <c r="Q885" s="69"/>
      <c r="R885" s="67">
        <v>0</v>
      </c>
      <c r="S885" s="69">
        <v>0</v>
      </c>
      <c r="T885" s="67"/>
      <c r="U885" s="69"/>
      <c r="V885" s="67">
        <v>0</v>
      </c>
      <c r="W885" s="69">
        <v>0</v>
      </c>
      <c r="X885" s="67">
        <v>0</v>
      </c>
      <c r="Y885" s="69">
        <v>0</v>
      </c>
    </row>
    <row r="886" spans="1:25" customFormat="1" x14ac:dyDescent="0.3">
      <c r="A886" s="58" t="s">
        <v>308</v>
      </c>
      <c r="B886" s="61">
        <v>5.3706275801999901</v>
      </c>
      <c r="C886" s="62">
        <v>21.4676992983931</v>
      </c>
      <c r="D886" s="61">
        <v>3.9000225050999999</v>
      </c>
      <c r="E886" s="62">
        <v>48.681679935620402</v>
      </c>
      <c r="F886" s="61">
        <v>1.4706050750999999</v>
      </c>
      <c r="G886" s="62">
        <v>18.7476347802939</v>
      </c>
      <c r="H886" s="61">
        <v>0</v>
      </c>
      <c r="I886" s="62">
        <v>0</v>
      </c>
      <c r="J886" s="61"/>
      <c r="K886" s="62"/>
      <c r="L886" s="61">
        <v>0</v>
      </c>
      <c r="M886" s="62">
        <v>0</v>
      </c>
      <c r="N886" s="61"/>
      <c r="O886" s="62"/>
      <c r="P886" s="61"/>
      <c r="Q886" s="62"/>
      <c r="R886" s="61">
        <v>0</v>
      </c>
      <c r="S886" s="62">
        <v>0</v>
      </c>
      <c r="T886" s="61"/>
      <c r="U886" s="62"/>
      <c r="V886" s="61">
        <v>0</v>
      </c>
      <c r="W886" s="62">
        <v>0</v>
      </c>
      <c r="X886" s="61">
        <v>0</v>
      </c>
      <c r="Y886" s="62">
        <v>0</v>
      </c>
    </row>
    <row r="887" spans="1:25" customFormat="1" x14ac:dyDescent="0.3">
      <c r="A887" s="71" t="s">
        <v>1</v>
      </c>
    </row>
    <row r="888" spans="1:25" customFormat="1" x14ac:dyDescent="0.3">
      <c r="A888" s="71" t="s">
        <v>1</v>
      </c>
    </row>
    <row r="889" spans="1:25" customFormat="1" x14ac:dyDescent="0.3">
      <c r="A889" s="53" t="s">
        <v>428</v>
      </c>
    </row>
    <row r="890" spans="1:25" customFormat="1" x14ac:dyDescent="0.3">
      <c r="A890" s="54" t="s">
        <v>1</v>
      </c>
    </row>
    <row r="891" spans="1:25" customFormat="1" ht="25.5" customHeight="1" x14ac:dyDescent="0.3">
      <c r="A891" s="115" t="s">
        <v>1</v>
      </c>
      <c r="B891" s="114" t="s">
        <v>501</v>
      </c>
      <c r="C891" s="114" t="s">
        <v>1</v>
      </c>
      <c r="D891" s="114" t="s">
        <v>53</v>
      </c>
      <c r="E891" s="114" t="s">
        <v>1</v>
      </c>
      <c r="F891" s="114" t="s">
        <v>54</v>
      </c>
      <c r="G891" s="114" t="s">
        <v>1</v>
      </c>
      <c r="H891" s="117" t="s">
        <v>55</v>
      </c>
      <c r="I891" s="117" t="s">
        <v>1</v>
      </c>
      <c r="J891" s="117" t="s">
        <v>56</v>
      </c>
      <c r="K891" s="117" t="s">
        <v>1</v>
      </c>
      <c r="L891" s="117" t="s">
        <v>57</v>
      </c>
      <c r="M891" s="117" t="s">
        <v>1</v>
      </c>
      <c r="N891" s="117" t="s">
        <v>58</v>
      </c>
      <c r="O891" s="117" t="s">
        <v>1</v>
      </c>
      <c r="P891" s="117" t="s">
        <v>59</v>
      </c>
      <c r="Q891" s="117" t="s">
        <v>1</v>
      </c>
      <c r="R891" s="117" t="s">
        <v>60</v>
      </c>
      <c r="S891" s="117" t="s">
        <v>1</v>
      </c>
      <c r="T891" s="114" t="s">
        <v>61</v>
      </c>
      <c r="U891" s="114" t="s">
        <v>1</v>
      </c>
      <c r="V891" s="114" t="s">
        <v>62</v>
      </c>
      <c r="W891" s="114" t="s">
        <v>1</v>
      </c>
      <c r="X891" s="114" t="s">
        <v>63</v>
      </c>
      <c r="Y891" s="114" t="s">
        <v>1</v>
      </c>
    </row>
    <row r="892" spans="1:25" customFormat="1" x14ac:dyDescent="0.3">
      <c r="A892" s="116" t="s">
        <v>1</v>
      </c>
      <c r="B892" s="55" t="s">
        <v>14</v>
      </c>
      <c r="C892" s="55" t="s">
        <v>15</v>
      </c>
      <c r="D892" s="55" t="s">
        <v>14</v>
      </c>
      <c r="E892" s="55" t="s">
        <v>15</v>
      </c>
      <c r="F892" s="55" t="s">
        <v>14</v>
      </c>
      <c r="G892" s="55" t="s">
        <v>15</v>
      </c>
      <c r="H892" s="55" t="s">
        <v>14</v>
      </c>
      <c r="I892" s="55" t="s">
        <v>15</v>
      </c>
      <c r="J892" s="55" t="s">
        <v>14</v>
      </c>
      <c r="K892" s="55" t="s">
        <v>15</v>
      </c>
      <c r="L892" s="55" t="s">
        <v>14</v>
      </c>
      <c r="M892" s="55" t="s">
        <v>15</v>
      </c>
      <c r="N892" s="55" t="s">
        <v>14</v>
      </c>
      <c r="O892" s="55" t="s">
        <v>15</v>
      </c>
      <c r="P892" s="55" t="s">
        <v>14</v>
      </c>
      <c r="Q892" s="55" t="s">
        <v>15</v>
      </c>
      <c r="R892" s="55" t="s">
        <v>14</v>
      </c>
      <c r="S892" s="55" t="s">
        <v>15</v>
      </c>
      <c r="T892" s="55" t="s">
        <v>14</v>
      </c>
      <c r="U892" s="55" t="s">
        <v>15</v>
      </c>
      <c r="V892" s="55" t="s">
        <v>14</v>
      </c>
      <c r="W892" s="55" t="s">
        <v>15</v>
      </c>
      <c r="X892" s="55" t="s">
        <v>14</v>
      </c>
      <c r="Y892" s="55" t="s">
        <v>15</v>
      </c>
    </row>
    <row r="893" spans="1:25" customFormat="1" x14ac:dyDescent="0.3">
      <c r="A893" s="56" t="s">
        <v>16</v>
      </c>
      <c r="B893" s="57">
        <v>40.258035584799998</v>
      </c>
      <c r="C893" s="57">
        <v>40.258035584799998</v>
      </c>
      <c r="D893" s="57">
        <v>15.2191005684</v>
      </c>
      <c r="E893" s="57">
        <v>15.2191005684</v>
      </c>
      <c r="F893" s="57">
        <v>2.5301146709000002</v>
      </c>
      <c r="G893" s="57">
        <v>2.5301146709000002</v>
      </c>
      <c r="H893" s="57">
        <v>6.7442944220000003</v>
      </c>
      <c r="I893" s="57">
        <v>6.7442944220000003</v>
      </c>
      <c r="J893" s="57">
        <v>1.1645786891000001</v>
      </c>
      <c r="K893" s="57">
        <v>1.1645786891000001</v>
      </c>
      <c r="L893" s="57">
        <v>0</v>
      </c>
      <c r="M893" s="57">
        <v>0</v>
      </c>
      <c r="N893" s="57">
        <v>1.6163481718999999</v>
      </c>
      <c r="O893" s="57">
        <v>1.6163481718999999</v>
      </c>
      <c r="P893" s="57">
        <v>0</v>
      </c>
      <c r="Q893" s="57">
        <v>0</v>
      </c>
      <c r="R893" s="57">
        <v>10.659859217399999</v>
      </c>
      <c r="S893" s="57">
        <v>10.659859217399999</v>
      </c>
      <c r="T893" s="57">
        <v>0</v>
      </c>
      <c r="U893" s="57">
        <v>0</v>
      </c>
      <c r="V893" s="57">
        <v>0</v>
      </c>
      <c r="W893" s="57">
        <v>0</v>
      </c>
      <c r="X893" s="57">
        <v>2.3237398451</v>
      </c>
      <c r="Y893" s="57">
        <v>2.3237398451</v>
      </c>
    </row>
    <row r="894" spans="1:25" customFormat="1" x14ac:dyDescent="0.3">
      <c r="A894" s="58" t="s">
        <v>306</v>
      </c>
      <c r="B894" s="59">
        <v>5.9657578265</v>
      </c>
      <c r="C894" s="60">
        <v>0.14818800122359799</v>
      </c>
      <c r="D894" s="61">
        <v>2.1619798981999998</v>
      </c>
      <c r="E894" s="62">
        <v>14.205700846008</v>
      </c>
      <c r="F894" s="61">
        <v>1.2619603572</v>
      </c>
      <c r="G894" s="62">
        <v>49.877595340416001</v>
      </c>
      <c r="H894" s="61">
        <v>1.7563715869000101</v>
      </c>
      <c r="I894" s="62">
        <v>26.0423326296475</v>
      </c>
      <c r="J894" s="61">
        <v>0</v>
      </c>
      <c r="K894" s="62">
        <v>0</v>
      </c>
      <c r="L894" s="61"/>
      <c r="M894" s="62"/>
      <c r="N894" s="61">
        <v>0</v>
      </c>
      <c r="O894" s="62">
        <v>0</v>
      </c>
      <c r="P894" s="61"/>
      <c r="Q894" s="62"/>
      <c r="R894" s="61">
        <v>0.7854459842</v>
      </c>
      <c r="S894" s="62">
        <v>7.3682585124381701</v>
      </c>
      <c r="T894" s="61"/>
      <c r="U894" s="62"/>
      <c r="V894" s="61"/>
      <c r="W894" s="62"/>
      <c r="X894" s="61">
        <v>0</v>
      </c>
      <c r="Y894" s="62">
        <v>0</v>
      </c>
    </row>
    <row r="895" spans="1:25" customFormat="1" x14ac:dyDescent="0.3">
      <c r="A895" s="58" t="s">
        <v>307</v>
      </c>
      <c r="B895" s="65">
        <v>14.7337845557</v>
      </c>
      <c r="C895" s="66">
        <v>0.36598369348311999</v>
      </c>
      <c r="D895" s="67">
        <v>10.261073975</v>
      </c>
      <c r="E895" s="70">
        <v>67.422341608711506</v>
      </c>
      <c r="F895" s="67">
        <v>0</v>
      </c>
      <c r="G895" s="69">
        <v>0</v>
      </c>
      <c r="H895" s="67">
        <v>1.9363600212000101</v>
      </c>
      <c r="I895" s="69">
        <v>28.7110837700614</v>
      </c>
      <c r="J895" s="67">
        <v>0.82009909410000004</v>
      </c>
      <c r="K895" s="69">
        <v>70.420238819051605</v>
      </c>
      <c r="L895" s="67"/>
      <c r="M895" s="69"/>
      <c r="N895" s="67">
        <v>0</v>
      </c>
      <c r="O895" s="69">
        <v>0</v>
      </c>
      <c r="P895" s="67"/>
      <c r="Q895" s="69"/>
      <c r="R895" s="67">
        <v>1.7162514654000001</v>
      </c>
      <c r="S895" s="69">
        <v>16.1001325664656</v>
      </c>
      <c r="T895" s="67"/>
      <c r="U895" s="69"/>
      <c r="V895" s="67"/>
      <c r="W895" s="69"/>
      <c r="X895" s="67">
        <v>0</v>
      </c>
      <c r="Y895" s="69">
        <v>0</v>
      </c>
    </row>
    <row r="896" spans="1:25" customFormat="1" x14ac:dyDescent="0.3">
      <c r="A896" s="58" t="s">
        <v>308</v>
      </c>
      <c r="B896" s="59">
        <v>19.558493202600001</v>
      </c>
      <c r="C896" s="60">
        <v>0.48582830529328103</v>
      </c>
      <c r="D896" s="61">
        <v>2.7960466951999998</v>
      </c>
      <c r="E896" s="62">
        <v>18.371957545280601</v>
      </c>
      <c r="F896" s="61">
        <v>1.2681543137</v>
      </c>
      <c r="G896" s="62">
        <v>50.122404659583999</v>
      </c>
      <c r="H896" s="61">
        <v>3.0515628138999999</v>
      </c>
      <c r="I896" s="62">
        <v>45.246583600291103</v>
      </c>
      <c r="J896" s="61">
        <v>0.34447959500000003</v>
      </c>
      <c r="K896" s="62">
        <v>29.579761180948399</v>
      </c>
      <c r="L896" s="61"/>
      <c r="M896" s="62"/>
      <c r="N896" s="61">
        <v>1.6163481718999999</v>
      </c>
      <c r="O896" s="62">
        <v>100</v>
      </c>
      <c r="P896" s="61"/>
      <c r="Q896" s="62"/>
      <c r="R896" s="61">
        <v>8.1581617677999994</v>
      </c>
      <c r="S896" s="62">
        <v>76.531608921096193</v>
      </c>
      <c r="T896" s="61"/>
      <c r="U896" s="62"/>
      <c r="V896" s="61"/>
      <c r="W896" s="62"/>
      <c r="X896" s="61">
        <v>2.3237398451</v>
      </c>
      <c r="Y896" s="62">
        <v>100</v>
      </c>
    </row>
    <row r="897" spans="1:25" customFormat="1" x14ac:dyDescent="0.3">
      <c r="A897" s="71" t="s">
        <v>1</v>
      </c>
    </row>
    <row r="898" spans="1:25" customFormat="1" x14ac:dyDescent="0.3">
      <c r="A898" s="71" t="s">
        <v>1</v>
      </c>
    </row>
    <row r="899" spans="1:25" customFormat="1" x14ac:dyDescent="0.3">
      <c r="A899" s="53" t="s">
        <v>429</v>
      </c>
    </row>
    <row r="900" spans="1:25" customFormat="1" x14ac:dyDescent="0.3">
      <c r="A900" s="54" t="s">
        <v>1</v>
      </c>
    </row>
    <row r="901" spans="1:25" customFormat="1" ht="25.5" customHeight="1" x14ac:dyDescent="0.3">
      <c r="A901" s="115" t="s">
        <v>1</v>
      </c>
      <c r="B901" s="114" t="s">
        <v>501</v>
      </c>
      <c r="C901" s="114" t="s">
        <v>1</v>
      </c>
      <c r="D901" s="114" t="s">
        <v>53</v>
      </c>
      <c r="E901" s="114" t="s">
        <v>1</v>
      </c>
      <c r="F901" s="114" t="s">
        <v>54</v>
      </c>
      <c r="G901" s="114" t="s">
        <v>1</v>
      </c>
      <c r="H901" s="117" t="s">
        <v>55</v>
      </c>
      <c r="I901" s="117" t="s">
        <v>1</v>
      </c>
      <c r="J901" s="117" t="s">
        <v>56</v>
      </c>
      <c r="K901" s="117" t="s">
        <v>1</v>
      </c>
      <c r="L901" s="117" t="s">
        <v>57</v>
      </c>
      <c r="M901" s="117" t="s">
        <v>1</v>
      </c>
      <c r="N901" s="117" t="s">
        <v>58</v>
      </c>
      <c r="O901" s="117" t="s">
        <v>1</v>
      </c>
      <c r="P901" s="117" t="s">
        <v>59</v>
      </c>
      <c r="Q901" s="117" t="s">
        <v>1</v>
      </c>
      <c r="R901" s="117" t="s">
        <v>60</v>
      </c>
      <c r="S901" s="117" t="s">
        <v>1</v>
      </c>
      <c r="T901" s="114" t="s">
        <v>61</v>
      </c>
      <c r="U901" s="114" t="s">
        <v>1</v>
      </c>
      <c r="V901" s="114" t="s">
        <v>62</v>
      </c>
      <c r="W901" s="114" t="s">
        <v>1</v>
      </c>
      <c r="X901" s="114" t="s">
        <v>63</v>
      </c>
      <c r="Y901" s="114" t="s">
        <v>1</v>
      </c>
    </row>
    <row r="902" spans="1:25" customFormat="1" x14ac:dyDescent="0.3">
      <c r="A902" s="116" t="s">
        <v>1</v>
      </c>
      <c r="B902" s="55" t="s">
        <v>14</v>
      </c>
      <c r="C902" s="55" t="s">
        <v>15</v>
      </c>
      <c r="D902" s="55" t="s">
        <v>14</v>
      </c>
      <c r="E902" s="55" t="s">
        <v>15</v>
      </c>
      <c r="F902" s="55" t="s">
        <v>14</v>
      </c>
      <c r="G902" s="55" t="s">
        <v>15</v>
      </c>
      <c r="H902" s="55" t="s">
        <v>14</v>
      </c>
      <c r="I902" s="55" t="s">
        <v>15</v>
      </c>
      <c r="J902" s="55" t="s">
        <v>14</v>
      </c>
      <c r="K902" s="55" t="s">
        <v>15</v>
      </c>
      <c r="L902" s="55" t="s">
        <v>14</v>
      </c>
      <c r="M902" s="55" t="s">
        <v>15</v>
      </c>
      <c r="N902" s="55" t="s">
        <v>14</v>
      </c>
      <c r="O902" s="55" t="s">
        <v>15</v>
      </c>
      <c r="P902" s="55" t="s">
        <v>14</v>
      </c>
      <c r="Q902" s="55" t="s">
        <v>15</v>
      </c>
      <c r="R902" s="55" t="s">
        <v>14</v>
      </c>
      <c r="S902" s="55" t="s">
        <v>15</v>
      </c>
      <c r="T902" s="55" t="s">
        <v>14</v>
      </c>
      <c r="U902" s="55" t="s">
        <v>15</v>
      </c>
      <c r="V902" s="55" t="s">
        <v>14</v>
      </c>
      <c r="W902" s="55" t="s">
        <v>15</v>
      </c>
      <c r="X902" s="55" t="s">
        <v>14</v>
      </c>
      <c r="Y902" s="55" t="s">
        <v>15</v>
      </c>
    </row>
    <row r="903" spans="1:25" customFormat="1" x14ac:dyDescent="0.3">
      <c r="A903" s="56" t="s">
        <v>16</v>
      </c>
      <c r="B903" s="57">
        <v>80.068307963099997</v>
      </c>
      <c r="C903" s="57">
        <v>80.068307963099997</v>
      </c>
      <c r="D903" s="57">
        <v>35.958134472399998</v>
      </c>
      <c r="E903" s="57">
        <v>35.958134472399998</v>
      </c>
      <c r="F903" s="57">
        <v>12.0755077306</v>
      </c>
      <c r="G903" s="57">
        <v>12.0755077306</v>
      </c>
      <c r="H903" s="57">
        <v>10.3124589047</v>
      </c>
      <c r="I903" s="57">
        <v>10.3124589047</v>
      </c>
      <c r="J903" s="57">
        <v>0</v>
      </c>
      <c r="K903" s="57">
        <v>0</v>
      </c>
      <c r="L903" s="57">
        <v>3.7961771022000002</v>
      </c>
      <c r="M903" s="57">
        <v>3.7961771022000002</v>
      </c>
      <c r="N903" s="57">
        <v>2.6648625248000002</v>
      </c>
      <c r="O903" s="57">
        <v>2.6648625248000002</v>
      </c>
      <c r="P903" s="57">
        <v>1.0439138795</v>
      </c>
      <c r="Q903" s="57">
        <v>1.0439138795</v>
      </c>
      <c r="R903" s="57">
        <v>9.9076621098000004</v>
      </c>
      <c r="S903" s="57">
        <v>9.9076621098000004</v>
      </c>
      <c r="T903" s="57">
        <v>0</v>
      </c>
      <c r="U903" s="57">
        <v>0</v>
      </c>
      <c r="V903" s="57">
        <v>3.3403383364999999</v>
      </c>
      <c r="W903" s="57">
        <v>3.3403383364999999</v>
      </c>
      <c r="X903" s="57">
        <v>0.96925290259999997</v>
      </c>
      <c r="Y903" s="57">
        <v>0.96925290259999997</v>
      </c>
    </row>
    <row r="904" spans="1:25" customFormat="1" x14ac:dyDescent="0.3">
      <c r="A904" s="58" t="s">
        <v>306</v>
      </c>
      <c r="B904" s="59">
        <v>42.6128877007</v>
      </c>
      <c r="C904" s="60">
        <v>0.53220667183748205</v>
      </c>
      <c r="D904" s="59">
        <v>25.962180099400001</v>
      </c>
      <c r="E904" s="64">
        <v>0.72201131900564897</v>
      </c>
      <c r="F904" s="61">
        <v>6.6318954910999999</v>
      </c>
      <c r="G904" s="62">
        <v>54.920220657011498</v>
      </c>
      <c r="H904" s="61">
        <v>2.1058212200000002</v>
      </c>
      <c r="I904" s="68">
        <v>20.420165931912202</v>
      </c>
      <c r="J904" s="61"/>
      <c r="K904" s="62"/>
      <c r="L904" s="61">
        <v>0.374264031</v>
      </c>
      <c r="M904" s="62">
        <v>9.8589718267649502</v>
      </c>
      <c r="N904" s="61">
        <v>2.6648625248000002</v>
      </c>
      <c r="O904" s="62">
        <v>100</v>
      </c>
      <c r="P904" s="61">
        <v>1.0439138795</v>
      </c>
      <c r="Q904" s="62">
        <v>100</v>
      </c>
      <c r="R904" s="61">
        <v>2.8408501038999998</v>
      </c>
      <c r="S904" s="62">
        <v>28.673263908445399</v>
      </c>
      <c r="T904" s="61"/>
      <c r="U904" s="62"/>
      <c r="V904" s="61">
        <v>0.605314939</v>
      </c>
      <c r="W904" s="62">
        <v>18.121366101921499</v>
      </c>
      <c r="X904" s="61">
        <v>0.38378541199999999</v>
      </c>
      <c r="Y904" s="62">
        <v>39.5960033723401</v>
      </c>
    </row>
    <row r="905" spans="1:25" customFormat="1" x14ac:dyDescent="0.3">
      <c r="A905" s="58" t="s">
        <v>307</v>
      </c>
      <c r="B905" s="65">
        <v>18.249697943499999</v>
      </c>
      <c r="C905" s="66">
        <v>0.22792660926356101</v>
      </c>
      <c r="D905" s="65">
        <v>5.8326526421000002</v>
      </c>
      <c r="E905" s="66">
        <v>0.16220676427407299</v>
      </c>
      <c r="F905" s="67">
        <v>1.3263850976</v>
      </c>
      <c r="G905" s="69">
        <v>10.984093813619699</v>
      </c>
      <c r="H905" s="67">
        <v>3.8319614994000002</v>
      </c>
      <c r="I905" s="69">
        <v>37.158562616463399</v>
      </c>
      <c r="J905" s="67"/>
      <c r="K905" s="69"/>
      <c r="L905" s="67">
        <v>1.3535723415000001</v>
      </c>
      <c r="M905" s="69">
        <v>35.656195826995599</v>
      </c>
      <c r="N905" s="67">
        <v>0</v>
      </c>
      <c r="O905" s="69">
        <v>0</v>
      </c>
      <c r="P905" s="67">
        <v>0</v>
      </c>
      <c r="Q905" s="69">
        <v>0</v>
      </c>
      <c r="R905" s="67">
        <v>4.2238971586999998</v>
      </c>
      <c r="S905" s="69">
        <v>42.632632319202699</v>
      </c>
      <c r="T905" s="67"/>
      <c r="U905" s="69"/>
      <c r="V905" s="67">
        <v>1.6812292042000001</v>
      </c>
      <c r="W905" s="69">
        <v>50.331105260480598</v>
      </c>
      <c r="X905" s="67">
        <v>0</v>
      </c>
      <c r="Y905" s="69">
        <v>0</v>
      </c>
    </row>
    <row r="906" spans="1:25" customFormat="1" x14ac:dyDescent="0.3">
      <c r="A906" s="58" t="s">
        <v>308</v>
      </c>
      <c r="B906" s="59">
        <v>19.205722318900001</v>
      </c>
      <c r="C906" s="60">
        <v>0.239866718898957</v>
      </c>
      <c r="D906" s="59">
        <v>4.1633017308999998</v>
      </c>
      <c r="E906" s="60">
        <v>0.115781916720279</v>
      </c>
      <c r="F906" s="61">
        <v>4.1172271418999999</v>
      </c>
      <c r="G906" s="62">
        <v>34.095685529368801</v>
      </c>
      <c r="H906" s="61">
        <v>4.3746761853000002</v>
      </c>
      <c r="I906" s="62">
        <v>42.421271451624399</v>
      </c>
      <c r="J906" s="61"/>
      <c r="K906" s="62"/>
      <c r="L906" s="61">
        <v>2.0683407297</v>
      </c>
      <c r="M906" s="62">
        <v>54.484832346239401</v>
      </c>
      <c r="N906" s="61">
        <v>0</v>
      </c>
      <c r="O906" s="62">
        <v>0</v>
      </c>
      <c r="P906" s="61">
        <v>0</v>
      </c>
      <c r="Q906" s="62">
        <v>0</v>
      </c>
      <c r="R906" s="61">
        <v>2.8429148471999999</v>
      </c>
      <c r="S906" s="62">
        <v>28.694103772351902</v>
      </c>
      <c r="T906" s="61"/>
      <c r="U906" s="62"/>
      <c r="V906" s="61">
        <v>1.0537941932999999</v>
      </c>
      <c r="W906" s="62">
        <v>31.5475286375979</v>
      </c>
      <c r="X906" s="61">
        <v>0.58546749060000003</v>
      </c>
      <c r="Y906" s="62">
        <v>60.4039966276599</v>
      </c>
    </row>
    <row r="907" spans="1:25" customFormat="1" x14ac:dyDescent="0.3">
      <c r="A907" s="71" t="s">
        <v>1</v>
      </c>
    </row>
    <row r="908" spans="1:25" customFormat="1" x14ac:dyDescent="0.3">
      <c r="A908" s="71" t="s">
        <v>1</v>
      </c>
    </row>
    <row r="909" spans="1:25" customFormat="1" x14ac:dyDescent="0.3">
      <c r="A909" s="53" t="s">
        <v>430</v>
      </c>
    </row>
    <row r="910" spans="1:25" customFormat="1" x14ac:dyDescent="0.3">
      <c r="A910" s="54" t="s">
        <v>1</v>
      </c>
    </row>
    <row r="911" spans="1:25" customFormat="1" ht="25.5" customHeight="1" x14ac:dyDescent="0.3">
      <c r="A911" s="115" t="s">
        <v>1</v>
      </c>
      <c r="B911" s="114" t="s">
        <v>501</v>
      </c>
      <c r="C911" s="114" t="s">
        <v>1</v>
      </c>
      <c r="D911" s="114" t="s">
        <v>53</v>
      </c>
      <c r="E911" s="114" t="s">
        <v>1</v>
      </c>
      <c r="F911" s="114" t="s">
        <v>54</v>
      </c>
      <c r="G911" s="114" t="s">
        <v>1</v>
      </c>
      <c r="H911" s="117" t="s">
        <v>55</v>
      </c>
      <c r="I911" s="117" t="s">
        <v>1</v>
      </c>
      <c r="J911" s="117" t="s">
        <v>56</v>
      </c>
      <c r="K911" s="117" t="s">
        <v>1</v>
      </c>
      <c r="L911" s="117" t="s">
        <v>57</v>
      </c>
      <c r="M911" s="117" t="s">
        <v>1</v>
      </c>
      <c r="N911" s="117" t="s">
        <v>58</v>
      </c>
      <c r="O911" s="117" t="s">
        <v>1</v>
      </c>
      <c r="P911" s="117" t="s">
        <v>59</v>
      </c>
      <c r="Q911" s="117" t="s">
        <v>1</v>
      </c>
      <c r="R911" s="117" t="s">
        <v>60</v>
      </c>
      <c r="S911" s="117" t="s">
        <v>1</v>
      </c>
      <c r="T911" s="114" t="s">
        <v>61</v>
      </c>
      <c r="U911" s="114" t="s">
        <v>1</v>
      </c>
      <c r="V911" s="114" t="s">
        <v>62</v>
      </c>
      <c r="W911" s="114" t="s">
        <v>1</v>
      </c>
      <c r="X911" s="114" t="s">
        <v>63</v>
      </c>
      <c r="Y911" s="114" t="s">
        <v>1</v>
      </c>
    </row>
    <row r="912" spans="1:25" customFormat="1" x14ac:dyDescent="0.3">
      <c r="A912" s="116" t="s">
        <v>1</v>
      </c>
      <c r="B912" s="55" t="s">
        <v>14</v>
      </c>
      <c r="C912" s="55" t="s">
        <v>15</v>
      </c>
      <c r="D912" s="55" t="s">
        <v>14</v>
      </c>
      <c r="E912" s="55" t="s">
        <v>15</v>
      </c>
      <c r="F912" s="55" t="s">
        <v>14</v>
      </c>
      <c r="G912" s="55" t="s">
        <v>15</v>
      </c>
      <c r="H912" s="55" t="s">
        <v>14</v>
      </c>
      <c r="I912" s="55" t="s">
        <v>15</v>
      </c>
      <c r="J912" s="55" t="s">
        <v>14</v>
      </c>
      <c r="K912" s="55" t="s">
        <v>15</v>
      </c>
      <c r="L912" s="55" t="s">
        <v>14</v>
      </c>
      <c r="M912" s="55" t="s">
        <v>15</v>
      </c>
      <c r="N912" s="55" t="s">
        <v>14</v>
      </c>
      <c r="O912" s="55" t="s">
        <v>15</v>
      </c>
      <c r="P912" s="55" t="s">
        <v>14</v>
      </c>
      <c r="Q912" s="55" t="s">
        <v>15</v>
      </c>
      <c r="R912" s="55" t="s">
        <v>14</v>
      </c>
      <c r="S912" s="55" t="s">
        <v>15</v>
      </c>
      <c r="T912" s="55" t="s">
        <v>14</v>
      </c>
      <c r="U912" s="55" t="s">
        <v>15</v>
      </c>
      <c r="V912" s="55" t="s">
        <v>14</v>
      </c>
      <c r="W912" s="55" t="s">
        <v>15</v>
      </c>
      <c r="X912" s="55" t="s">
        <v>14</v>
      </c>
      <c r="Y912" s="55" t="s">
        <v>15</v>
      </c>
    </row>
    <row r="913" spans="1:25" customFormat="1" x14ac:dyDescent="0.3">
      <c r="A913" s="56" t="s">
        <v>16</v>
      </c>
      <c r="B913" s="57">
        <v>72.205213690600004</v>
      </c>
      <c r="C913" s="57">
        <v>72.205213690600004</v>
      </c>
      <c r="D913" s="57">
        <v>36.254274221999999</v>
      </c>
      <c r="E913" s="57">
        <v>36.254274221999999</v>
      </c>
      <c r="F913" s="57">
        <v>6.7772564091999996</v>
      </c>
      <c r="G913" s="57">
        <v>6.7772564091999996</v>
      </c>
      <c r="H913" s="57">
        <v>14.774886459299999</v>
      </c>
      <c r="I913" s="57">
        <v>14.774886459299999</v>
      </c>
      <c r="J913" s="57">
        <v>0</v>
      </c>
      <c r="K913" s="57">
        <v>0</v>
      </c>
      <c r="L913" s="57">
        <v>1.9156392123999999</v>
      </c>
      <c r="M913" s="57">
        <v>1.9156392123999999</v>
      </c>
      <c r="N913" s="57">
        <v>0</v>
      </c>
      <c r="O913" s="57">
        <v>0</v>
      </c>
      <c r="P913" s="57">
        <v>1.6616361089</v>
      </c>
      <c r="Q913" s="57">
        <v>1.6616361089</v>
      </c>
      <c r="R913" s="57">
        <v>8.0749728658999995</v>
      </c>
      <c r="S913" s="57">
        <v>8.0749728658999995</v>
      </c>
      <c r="T913" s="57">
        <v>0</v>
      </c>
      <c r="U913" s="57">
        <v>0</v>
      </c>
      <c r="V913" s="57">
        <v>0</v>
      </c>
      <c r="W913" s="57">
        <v>0</v>
      </c>
      <c r="X913" s="57">
        <v>2.7465484129000002</v>
      </c>
      <c r="Y913" s="57">
        <v>2.7465484129000002</v>
      </c>
    </row>
    <row r="914" spans="1:25" customFormat="1" x14ac:dyDescent="0.3">
      <c r="A914" s="58" t="s">
        <v>306</v>
      </c>
      <c r="B914" s="59">
        <v>24.7640495403001</v>
      </c>
      <c r="C914" s="60">
        <v>0.34296760960246098</v>
      </c>
      <c r="D914" s="59">
        <v>14.4894387498</v>
      </c>
      <c r="E914" s="60">
        <v>0.399661531246637</v>
      </c>
      <c r="F914" s="61">
        <v>5.5201293094999899</v>
      </c>
      <c r="G914" s="62">
        <v>81.450796254462603</v>
      </c>
      <c r="H914" s="61">
        <v>2.7625955162000002</v>
      </c>
      <c r="I914" s="62">
        <v>18.697913678119001</v>
      </c>
      <c r="J914" s="61"/>
      <c r="K914" s="62"/>
      <c r="L914" s="61">
        <v>0</v>
      </c>
      <c r="M914" s="62">
        <v>0</v>
      </c>
      <c r="N914" s="61"/>
      <c r="O914" s="62"/>
      <c r="P914" s="61">
        <v>1.0439138795</v>
      </c>
      <c r="Q914" s="62">
        <v>62.824458009104603</v>
      </c>
      <c r="R914" s="61">
        <v>0.94797208529999999</v>
      </c>
      <c r="S914" s="62">
        <v>11.7396318358321</v>
      </c>
      <c r="T914" s="61"/>
      <c r="U914" s="62"/>
      <c r="V914" s="61"/>
      <c r="W914" s="62"/>
      <c r="X914" s="61">
        <v>0</v>
      </c>
      <c r="Y914" s="62">
        <v>0</v>
      </c>
    </row>
    <row r="915" spans="1:25" customFormat="1" x14ac:dyDescent="0.3">
      <c r="A915" s="58" t="s">
        <v>307</v>
      </c>
      <c r="B915" s="65">
        <v>18.4111423409</v>
      </c>
      <c r="C915" s="66">
        <v>0.25498355866367101</v>
      </c>
      <c r="D915" s="65">
        <v>6.7571943707999997</v>
      </c>
      <c r="E915" s="66">
        <v>0.18638338556780601</v>
      </c>
      <c r="F915" s="67">
        <v>0</v>
      </c>
      <c r="G915" s="69">
        <v>0</v>
      </c>
      <c r="H915" s="67">
        <v>5.6182796897999996</v>
      </c>
      <c r="I915" s="69">
        <v>38.025873872374802</v>
      </c>
      <c r="J915" s="67"/>
      <c r="K915" s="69"/>
      <c r="L915" s="67">
        <v>0</v>
      </c>
      <c r="M915" s="69">
        <v>0</v>
      </c>
      <c r="N915" s="67"/>
      <c r="O915" s="69"/>
      <c r="P915" s="67">
        <v>0.61772222940000099</v>
      </c>
      <c r="Q915" s="69">
        <v>37.175541990895397</v>
      </c>
      <c r="R915" s="67">
        <v>3.1292356534000101</v>
      </c>
      <c r="S915" s="69">
        <v>38.7522745322715</v>
      </c>
      <c r="T915" s="67"/>
      <c r="U915" s="69"/>
      <c r="V915" s="67"/>
      <c r="W915" s="69"/>
      <c r="X915" s="67">
        <v>2.2887103975</v>
      </c>
      <c r="Y915" s="70">
        <v>83.330422531435303</v>
      </c>
    </row>
    <row r="916" spans="1:25" customFormat="1" x14ac:dyDescent="0.3">
      <c r="A916" s="58" t="s">
        <v>308</v>
      </c>
      <c r="B916" s="59">
        <v>29.0300218094001</v>
      </c>
      <c r="C916" s="60">
        <v>0.40204883173386802</v>
      </c>
      <c r="D916" s="59">
        <v>15.007641101400001</v>
      </c>
      <c r="E916" s="60">
        <v>0.41395508318555702</v>
      </c>
      <c r="F916" s="61">
        <v>1.2571270996999999</v>
      </c>
      <c r="G916" s="62">
        <v>18.549203745537401</v>
      </c>
      <c r="H916" s="61">
        <v>6.3940112533000004</v>
      </c>
      <c r="I916" s="62">
        <v>43.276212449506303</v>
      </c>
      <c r="J916" s="61"/>
      <c r="K916" s="62"/>
      <c r="L916" s="61">
        <v>1.9156392123999999</v>
      </c>
      <c r="M916" s="62">
        <v>100</v>
      </c>
      <c r="N916" s="61"/>
      <c r="O916" s="62"/>
      <c r="P916" s="61">
        <v>0</v>
      </c>
      <c r="Q916" s="62">
        <v>0</v>
      </c>
      <c r="R916" s="61">
        <v>3.9977651272000001</v>
      </c>
      <c r="S916" s="62">
        <v>49.508093631896401</v>
      </c>
      <c r="T916" s="61"/>
      <c r="U916" s="62"/>
      <c r="V916" s="61"/>
      <c r="W916" s="62"/>
      <c r="X916" s="61">
        <v>0.45783801540000202</v>
      </c>
      <c r="Y916" s="62">
        <v>16.6695774685647</v>
      </c>
    </row>
    <row r="917" spans="1:25" customFormat="1" x14ac:dyDescent="0.3">
      <c r="A917" s="71" t="s">
        <v>1</v>
      </c>
    </row>
    <row r="918" spans="1:25" customFormat="1" x14ac:dyDescent="0.3">
      <c r="A918" s="71" t="s">
        <v>1</v>
      </c>
    </row>
    <row r="919" spans="1:25" customFormat="1" x14ac:dyDescent="0.3">
      <c r="A919" s="53" t="s">
        <v>431</v>
      </c>
    </row>
    <row r="920" spans="1:25" customFormat="1" x14ac:dyDescent="0.3">
      <c r="A920" s="54" t="s">
        <v>1</v>
      </c>
    </row>
    <row r="921" spans="1:25" customFormat="1" ht="25.5" customHeight="1" x14ac:dyDescent="0.3">
      <c r="A921" s="115" t="s">
        <v>1</v>
      </c>
      <c r="B921" s="114" t="s">
        <v>501</v>
      </c>
      <c r="C921" s="114" t="s">
        <v>1</v>
      </c>
      <c r="D921" s="114" t="s">
        <v>53</v>
      </c>
      <c r="E921" s="114" t="s">
        <v>1</v>
      </c>
      <c r="F921" s="114" t="s">
        <v>54</v>
      </c>
      <c r="G921" s="114" t="s">
        <v>1</v>
      </c>
      <c r="H921" s="117" t="s">
        <v>55</v>
      </c>
      <c r="I921" s="117" t="s">
        <v>1</v>
      </c>
      <c r="J921" s="117" t="s">
        <v>56</v>
      </c>
      <c r="K921" s="117" t="s">
        <v>1</v>
      </c>
      <c r="L921" s="117" t="s">
        <v>57</v>
      </c>
      <c r="M921" s="117" t="s">
        <v>1</v>
      </c>
      <c r="N921" s="117" t="s">
        <v>58</v>
      </c>
      <c r="O921" s="117" t="s">
        <v>1</v>
      </c>
      <c r="P921" s="117" t="s">
        <v>59</v>
      </c>
      <c r="Q921" s="117" t="s">
        <v>1</v>
      </c>
      <c r="R921" s="117" t="s">
        <v>60</v>
      </c>
      <c r="S921" s="117" t="s">
        <v>1</v>
      </c>
      <c r="T921" s="114" t="s">
        <v>61</v>
      </c>
      <c r="U921" s="114" t="s">
        <v>1</v>
      </c>
      <c r="V921" s="114" t="s">
        <v>62</v>
      </c>
      <c r="W921" s="114" t="s">
        <v>1</v>
      </c>
      <c r="X921" s="114" t="s">
        <v>63</v>
      </c>
      <c r="Y921" s="114" t="s">
        <v>1</v>
      </c>
    </row>
    <row r="922" spans="1:25" customFormat="1" x14ac:dyDescent="0.3">
      <c r="A922" s="116" t="s">
        <v>1</v>
      </c>
      <c r="B922" s="55" t="s">
        <v>14</v>
      </c>
      <c r="C922" s="55" t="s">
        <v>15</v>
      </c>
      <c r="D922" s="55" t="s">
        <v>14</v>
      </c>
      <c r="E922" s="55" t="s">
        <v>15</v>
      </c>
      <c r="F922" s="55" t="s">
        <v>14</v>
      </c>
      <c r="G922" s="55" t="s">
        <v>15</v>
      </c>
      <c r="H922" s="55" t="s">
        <v>14</v>
      </c>
      <c r="I922" s="55" t="s">
        <v>15</v>
      </c>
      <c r="J922" s="55" t="s">
        <v>14</v>
      </c>
      <c r="K922" s="55" t="s">
        <v>15</v>
      </c>
      <c r="L922" s="55" t="s">
        <v>14</v>
      </c>
      <c r="M922" s="55" t="s">
        <v>15</v>
      </c>
      <c r="N922" s="55" t="s">
        <v>14</v>
      </c>
      <c r="O922" s="55" t="s">
        <v>15</v>
      </c>
      <c r="P922" s="55" t="s">
        <v>14</v>
      </c>
      <c r="Q922" s="55" t="s">
        <v>15</v>
      </c>
      <c r="R922" s="55" t="s">
        <v>14</v>
      </c>
      <c r="S922" s="55" t="s">
        <v>15</v>
      </c>
      <c r="T922" s="55" t="s">
        <v>14</v>
      </c>
      <c r="U922" s="55" t="s">
        <v>15</v>
      </c>
      <c r="V922" s="55" t="s">
        <v>14</v>
      </c>
      <c r="W922" s="55" t="s">
        <v>15</v>
      </c>
      <c r="X922" s="55" t="s">
        <v>14</v>
      </c>
      <c r="Y922" s="55" t="s">
        <v>15</v>
      </c>
    </row>
    <row r="923" spans="1:25" customFormat="1" x14ac:dyDescent="0.3">
      <c r="A923" s="56" t="s">
        <v>16</v>
      </c>
      <c r="B923" s="57">
        <v>8.3496854737999993</v>
      </c>
      <c r="C923" s="57">
        <v>8.3496854737999993</v>
      </c>
      <c r="D923" s="57">
        <v>3.5081045351000002</v>
      </c>
      <c r="E923" s="57">
        <v>3.5081045351000002</v>
      </c>
      <c r="F923" s="57">
        <v>4.4971013436999998</v>
      </c>
      <c r="G923" s="57">
        <v>4.4971013436999998</v>
      </c>
      <c r="H923" s="57">
        <v>0</v>
      </c>
      <c r="I923" s="57">
        <v>0</v>
      </c>
      <c r="J923" s="57">
        <v>0</v>
      </c>
      <c r="K923" s="57">
        <v>0</v>
      </c>
      <c r="L923" s="57">
        <v>0</v>
      </c>
      <c r="M923" s="57">
        <v>0</v>
      </c>
      <c r="N923" s="57">
        <v>0</v>
      </c>
      <c r="O923" s="57">
        <v>0</v>
      </c>
      <c r="P923" s="57">
        <v>0</v>
      </c>
      <c r="Q923" s="57">
        <v>0</v>
      </c>
      <c r="R923" s="57">
        <v>0.34447959500000003</v>
      </c>
      <c r="S923" s="57">
        <v>0.34447959500000003</v>
      </c>
      <c r="T923" s="57">
        <v>0</v>
      </c>
      <c r="U923" s="57">
        <v>0</v>
      </c>
      <c r="V923" s="57">
        <v>0</v>
      </c>
      <c r="W923" s="57">
        <v>0</v>
      </c>
      <c r="X923" s="57">
        <v>0</v>
      </c>
      <c r="Y923" s="57">
        <v>0</v>
      </c>
    </row>
    <row r="924" spans="1:25" customFormat="1" x14ac:dyDescent="0.3">
      <c r="A924" s="58" t="s">
        <v>306</v>
      </c>
      <c r="B924" s="61">
        <v>1.2855369729000099</v>
      </c>
      <c r="C924" s="62">
        <v>15.396232312388401</v>
      </c>
      <c r="D924" s="61">
        <v>0.77812816119999895</v>
      </c>
      <c r="E924" s="62">
        <v>22.180871562250001</v>
      </c>
      <c r="F924" s="61">
        <v>0.50740881169999996</v>
      </c>
      <c r="G924" s="62">
        <v>11.2830192810938</v>
      </c>
      <c r="H924" s="61"/>
      <c r="I924" s="62"/>
      <c r="J924" s="61"/>
      <c r="K924" s="62"/>
      <c r="L924" s="61"/>
      <c r="M924" s="62"/>
      <c r="N924" s="61"/>
      <c r="O924" s="62"/>
      <c r="P924" s="61"/>
      <c r="Q924" s="62"/>
      <c r="R924" s="61">
        <v>0</v>
      </c>
      <c r="S924" s="62">
        <v>0</v>
      </c>
      <c r="T924" s="61"/>
      <c r="U924" s="62"/>
      <c r="V924" s="61"/>
      <c r="W924" s="62"/>
      <c r="X924" s="61"/>
      <c r="Y924" s="62"/>
    </row>
    <row r="925" spans="1:25" customFormat="1" x14ac:dyDescent="0.3">
      <c r="A925" s="58" t="s">
        <v>307</v>
      </c>
      <c r="B925" s="67">
        <v>3.6823599663</v>
      </c>
      <c r="C925" s="69">
        <v>44.101780574306297</v>
      </c>
      <c r="D925" s="67">
        <v>0.605314939</v>
      </c>
      <c r="E925" s="69">
        <v>17.2547577457735</v>
      </c>
      <c r="F925" s="67">
        <v>2.7325654322999999</v>
      </c>
      <c r="G925" s="69">
        <v>60.762816389007</v>
      </c>
      <c r="H925" s="67"/>
      <c r="I925" s="69"/>
      <c r="J925" s="67"/>
      <c r="K925" s="69"/>
      <c r="L925" s="67"/>
      <c r="M925" s="69"/>
      <c r="N925" s="67"/>
      <c r="O925" s="69"/>
      <c r="P925" s="67"/>
      <c r="Q925" s="69"/>
      <c r="R925" s="67">
        <v>0.34447959500000003</v>
      </c>
      <c r="S925" s="69">
        <v>100</v>
      </c>
      <c r="T925" s="67"/>
      <c r="U925" s="69"/>
      <c r="V925" s="67"/>
      <c r="W925" s="69"/>
      <c r="X925" s="67"/>
      <c r="Y925" s="69"/>
    </row>
    <row r="926" spans="1:25" customFormat="1" x14ac:dyDescent="0.3">
      <c r="A926" s="58" t="s">
        <v>308</v>
      </c>
      <c r="B926" s="61">
        <v>3.3817885346000001</v>
      </c>
      <c r="C926" s="62">
        <v>40.501987113305297</v>
      </c>
      <c r="D926" s="61">
        <v>2.1246614349000001</v>
      </c>
      <c r="E926" s="62">
        <v>60.5643706919764</v>
      </c>
      <c r="F926" s="61">
        <v>1.2571270996999999</v>
      </c>
      <c r="G926" s="62">
        <v>27.9541643298991</v>
      </c>
      <c r="H926" s="61"/>
      <c r="I926" s="62"/>
      <c r="J926" s="61"/>
      <c r="K926" s="62"/>
      <c r="L926" s="61"/>
      <c r="M926" s="62"/>
      <c r="N926" s="61"/>
      <c r="O926" s="62"/>
      <c r="P926" s="61"/>
      <c r="Q926" s="62"/>
      <c r="R926" s="61">
        <v>0</v>
      </c>
      <c r="S926" s="62">
        <v>0</v>
      </c>
      <c r="T926" s="61"/>
      <c r="U926" s="62"/>
      <c r="V926" s="61"/>
      <c r="W926" s="62"/>
      <c r="X926" s="61"/>
      <c r="Y926" s="62"/>
    </row>
    <row r="927" spans="1:25" customFormat="1" x14ac:dyDescent="0.3">
      <c r="A927" s="71" t="s">
        <v>1</v>
      </c>
    </row>
    <row r="928" spans="1:25" customFormat="1" x14ac:dyDescent="0.3">
      <c r="A928" s="71" t="s">
        <v>1</v>
      </c>
    </row>
    <row r="929" spans="1:25" customFormat="1" x14ac:dyDescent="0.3">
      <c r="A929" s="53" t="s">
        <v>432</v>
      </c>
    </row>
    <row r="930" spans="1:25" customFormat="1" x14ac:dyDescent="0.3">
      <c r="A930" s="54" t="s">
        <v>1</v>
      </c>
    </row>
    <row r="931" spans="1:25" customFormat="1" ht="25.5" customHeight="1" x14ac:dyDescent="0.3">
      <c r="A931" s="115" t="s">
        <v>1</v>
      </c>
      <c r="B931" s="114" t="s">
        <v>501</v>
      </c>
      <c r="C931" s="114" t="s">
        <v>1</v>
      </c>
      <c r="D931" s="114" t="s">
        <v>53</v>
      </c>
      <c r="E931" s="114" t="s">
        <v>1</v>
      </c>
      <c r="F931" s="114" t="s">
        <v>54</v>
      </c>
      <c r="G931" s="114" t="s">
        <v>1</v>
      </c>
      <c r="H931" s="117" t="s">
        <v>55</v>
      </c>
      <c r="I931" s="117" t="s">
        <v>1</v>
      </c>
      <c r="J931" s="117" t="s">
        <v>56</v>
      </c>
      <c r="K931" s="117" t="s">
        <v>1</v>
      </c>
      <c r="L931" s="117" t="s">
        <v>57</v>
      </c>
      <c r="M931" s="117" t="s">
        <v>1</v>
      </c>
      <c r="N931" s="117" t="s">
        <v>58</v>
      </c>
      <c r="O931" s="117" t="s">
        <v>1</v>
      </c>
      <c r="P931" s="117" t="s">
        <v>59</v>
      </c>
      <c r="Q931" s="117" t="s">
        <v>1</v>
      </c>
      <c r="R931" s="117" t="s">
        <v>60</v>
      </c>
      <c r="S931" s="117" t="s">
        <v>1</v>
      </c>
      <c r="T931" s="114" t="s">
        <v>61</v>
      </c>
      <c r="U931" s="114" t="s">
        <v>1</v>
      </c>
      <c r="V931" s="114" t="s">
        <v>62</v>
      </c>
      <c r="W931" s="114" t="s">
        <v>1</v>
      </c>
      <c r="X931" s="114" t="s">
        <v>63</v>
      </c>
      <c r="Y931" s="114" t="s">
        <v>1</v>
      </c>
    </row>
    <row r="932" spans="1:25" customFormat="1" x14ac:dyDescent="0.3">
      <c r="A932" s="116" t="s">
        <v>1</v>
      </c>
      <c r="B932" s="55" t="s">
        <v>14</v>
      </c>
      <c r="C932" s="55" t="s">
        <v>15</v>
      </c>
      <c r="D932" s="55" t="s">
        <v>14</v>
      </c>
      <c r="E932" s="55" t="s">
        <v>15</v>
      </c>
      <c r="F932" s="55" t="s">
        <v>14</v>
      </c>
      <c r="G932" s="55" t="s">
        <v>15</v>
      </c>
      <c r="H932" s="55" t="s">
        <v>14</v>
      </c>
      <c r="I932" s="55" t="s">
        <v>15</v>
      </c>
      <c r="J932" s="55" t="s">
        <v>14</v>
      </c>
      <c r="K932" s="55" t="s">
        <v>15</v>
      </c>
      <c r="L932" s="55" t="s">
        <v>14</v>
      </c>
      <c r="M932" s="55" t="s">
        <v>15</v>
      </c>
      <c r="N932" s="55" t="s">
        <v>14</v>
      </c>
      <c r="O932" s="55" t="s">
        <v>15</v>
      </c>
      <c r="P932" s="55" t="s">
        <v>14</v>
      </c>
      <c r="Q932" s="55" t="s">
        <v>15</v>
      </c>
      <c r="R932" s="55" t="s">
        <v>14</v>
      </c>
      <c r="S932" s="55" t="s">
        <v>15</v>
      </c>
      <c r="T932" s="55" t="s">
        <v>14</v>
      </c>
      <c r="U932" s="55" t="s">
        <v>15</v>
      </c>
      <c r="V932" s="55" t="s">
        <v>14</v>
      </c>
      <c r="W932" s="55" t="s">
        <v>15</v>
      </c>
      <c r="X932" s="55" t="s">
        <v>14</v>
      </c>
      <c r="Y932" s="55" t="s">
        <v>15</v>
      </c>
    </row>
    <row r="933" spans="1:25" customFormat="1" x14ac:dyDescent="0.3">
      <c r="A933" s="56" t="s">
        <v>16</v>
      </c>
      <c r="B933" s="57">
        <v>47.017584216099998</v>
      </c>
      <c r="C933" s="57">
        <v>47.017584216099998</v>
      </c>
      <c r="D933" s="57">
        <v>38.309155040299999</v>
      </c>
      <c r="E933" s="57">
        <v>38.309155040299999</v>
      </c>
      <c r="F933" s="57">
        <v>3.6813887868999999</v>
      </c>
      <c r="G933" s="57">
        <v>3.6813887868999999</v>
      </c>
      <c r="H933" s="57">
        <v>0.67438259509999998</v>
      </c>
      <c r="I933" s="57">
        <v>0.67438259509999998</v>
      </c>
      <c r="J933" s="57">
        <v>0</v>
      </c>
      <c r="K933" s="57">
        <v>0</v>
      </c>
      <c r="L933" s="57">
        <v>1.2828947454999999</v>
      </c>
      <c r="M933" s="57">
        <v>1.2828947454999999</v>
      </c>
      <c r="N933" s="57">
        <v>1.9082311966000001</v>
      </c>
      <c r="O933" s="57">
        <v>1.9082311966000001</v>
      </c>
      <c r="P933" s="57">
        <v>0</v>
      </c>
      <c r="Q933" s="57">
        <v>0</v>
      </c>
      <c r="R933" s="57">
        <v>0</v>
      </c>
      <c r="S933" s="57">
        <v>0</v>
      </c>
      <c r="T933" s="57">
        <v>0</v>
      </c>
      <c r="U933" s="57">
        <v>0</v>
      </c>
      <c r="V933" s="57">
        <v>0</v>
      </c>
      <c r="W933" s="57">
        <v>0</v>
      </c>
      <c r="X933" s="57">
        <v>1.1615318517</v>
      </c>
      <c r="Y933" s="57">
        <v>1.1615318517</v>
      </c>
    </row>
    <row r="934" spans="1:25" customFormat="1" x14ac:dyDescent="0.3">
      <c r="A934" s="58" t="s">
        <v>306</v>
      </c>
      <c r="B934" s="59">
        <v>31.103545013100099</v>
      </c>
      <c r="C934" s="60">
        <v>0.66153005373783902</v>
      </c>
      <c r="D934" s="59">
        <v>29.820650267599898</v>
      </c>
      <c r="E934" s="60">
        <v>0.7784209867388</v>
      </c>
      <c r="F934" s="61">
        <v>0</v>
      </c>
      <c r="G934" s="62">
        <v>0</v>
      </c>
      <c r="H934" s="61">
        <v>0</v>
      </c>
      <c r="I934" s="62">
        <v>0</v>
      </c>
      <c r="J934" s="61"/>
      <c r="K934" s="62"/>
      <c r="L934" s="61">
        <v>1.2828947454999999</v>
      </c>
      <c r="M934" s="62">
        <v>100</v>
      </c>
      <c r="N934" s="61">
        <v>0</v>
      </c>
      <c r="O934" s="62">
        <v>0</v>
      </c>
      <c r="P934" s="61"/>
      <c r="Q934" s="62"/>
      <c r="R934" s="61"/>
      <c r="S934" s="62"/>
      <c r="T934" s="61"/>
      <c r="U934" s="62"/>
      <c r="V934" s="61"/>
      <c r="W934" s="62"/>
      <c r="X934" s="61">
        <v>0</v>
      </c>
      <c r="Y934" s="62">
        <v>0</v>
      </c>
    </row>
    <row r="935" spans="1:25" customFormat="1" x14ac:dyDescent="0.3">
      <c r="A935" s="58" t="s">
        <v>307</v>
      </c>
      <c r="B935" s="65">
        <v>9.5962422589999896</v>
      </c>
      <c r="C935" s="66">
        <v>0.20409900719046301</v>
      </c>
      <c r="D935" s="65">
        <v>4.6069906198000004</v>
      </c>
      <c r="E935" s="66">
        <v>0.120258215430583</v>
      </c>
      <c r="F935" s="67">
        <v>3.1533371924</v>
      </c>
      <c r="G935" s="70">
        <v>85.656185068552404</v>
      </c>
      <c r="H935" s="67">
        <v>0.67438259510000098</v>
      </c>
      <c r="I935" s="69">
        <v>100</v>
      </c>
      <c r="J935" s="67"/>
      <c r="K935" s="69"/>
      <c r="L935" s="67">
        <v>0</v>
      </c>
      <c r="M935" s="69">
        <v>0</v>
      </c>
      <c r="N935" s="67">
        <v>0</v>
      </c>
      <c r="O935" s="69">
        <v>0</v>
      </c>
      <c r="P935" s="67"/>
      <c r="Q935" s="69"/>
      <c r="R935" s="67"/>
      <c r="S935" s="69"/>
      <c r="T935" s="67"/>
      <c r="U935" s="69"/>
      <c r="V935" s="67"/>
      <c r="W935" s="69"/>
      <c r="X935" s="67">
        <v>1.1615318517</v>
      </c>
      <c r="Y935" s="69">
        <v>100</v>
      </c>
    </row>
    <row r="936" spans="1:25" customFormat="1" x14ac:dyDescent="0.3">
      <c r="A936" s="58" t="s">
        <v>308</v>
      </c>
      <c r="B936" s="59">
        <v>6.3177969440000004</v>
      </c>
      <c r="C936" s="60">
        <v>0.134370939071698</v>
      </c>
      <c r="D936" s="59">
        <v>3.8815141528999999</v>
      </c>
      <c r="E936" s="60">
        <v>0.101320797830617</v>
      </c>
      <c r="F936" s="61">
        <v>0.52805159450000105</v>
      </c>
      <c r="G936" s="62">
        <v>14.3438149314476</v>
      </c>
      <c r="H936" s="61">
        <v>0</v>
      </c>
      <c r="I936" s="62">
        <v>0</v>
      </c>
      <c r="J936" s="61"/>
      <c r="K936" s="62"/>
      <c r="L936" s="61">
        <v>0</v>
      </c>
      <c r="M936" s="62">
        <v>0</v>
      </c>
      <c r="N936" s="61">
        <v>1.9082311966000001</v>
      </c>
      <c r="O936" s="70">
        <v>100</v>
      </c>
      <c r="P936" s="61"/>
      <c r="Q936" s="62"/>
      <c r="R936" s="61"/>
      <c r="S936" s="62"/>
      <c r="T936" s="61"/>
      <c r="U936" s="62"/>
      <c r="V936" s="61"/>
      <c r="W936" s="62"/>
      <c r="X936" s="61">
        <v>0</v>
      </c>
      <c r="Y936" s="62">
        <v>0</v>
      </c>
    </row>
    <row r="937" spans="1:25" customFormat="1" x14ac:dyDescent="0.3">
      <c r="A937" s="71" t="s">
        <v>1</v>
      </c>
    </row>
    <row r="938" spans="1:25" customFormat="1" x14ac:dyDescent="0.3">
      <c r="A938" s="71" t="s">
        <v>1</v>
      </c>
    </row>
    <row r="939" spans="1:25" customFormat="1" x14ac:dyDescent="0.3">
      <c r="A939" s="53" t="s">
        <v>433</v>
      </c>
    </row>
    <row r="940" spans="1:25" customFormat="1" x14ac:dyDescent="0.3">
      <c r="A940" s="54" t="s">
        <v>1</v>
      </c>
    </row>
    <row r="941" spans="1:25" customFormat="1" ht="25.5" customHeight="1" x14ac:dyDescent="0.3">
      <c r="A941" s="115" t="s">
        <v>1</v>
      </c>
      <c r="B941" s="114" t="s">
        <v>501</v>
      </c>
      <c r="C941" s="114" t="s">
        <v>1</v>
      </c>
      <c r="D941" s="114" t="s">
        <v>53</v>
      </c>
      <c r="E941" s="114" t="s">
        <v>1</v>
      </c>
      <c r="F941" s="114" t="s">
        <v>54</v>
      </c>
      <c r="G941" s="114" t="s">
        <v>1</v>
      </c>
      <c r="H941" s="117" t="s">
        <v>55</v>
      </c>
      <c r="I941" s="117" t="s">
        <v>1</v>
      </c>
      <c r="J941" s="117" t="s">
        <v>56</v>
      </c>
      <c r="K941" s="117" t="s">
        <v>1</v>
      </c>
      <c r="L941" s="117" t="s">
        <v>57</v>
      </c>
      <c r="M941" s="117" t="s">
        <v>1</v>
      </c>
      <c r="N941" s="117" t="s">
        <v>58</v>
      </c>
      <c r="O941" s="117" t="s">
        <v>1</v>
      </c>
      <c r="P941" s="117" t="s">
        <v>59</v>
      </c>
      <c r="Q941" s="117" t="s">
        <v>1</v>
      </c>
      <c r="R941" s="117" t="s">
        <v>60</v>
      </c>
      <c r="S941" s="117" t="s">
        <v>1</v>
      </c>
      <c r="T941" s="114" t="s">
        <v>61</v>
      </c>
      <c r="U941" s="114" t="s">
        <v>1</v>
      </c>
      <c r="V941" s="114" t="s">
        <v>62</v>
      </c>
      <c r="W941" s="114" t="s">
        <v>1</v>
      </c>
      <c r="X941" s="114" t="s">
        <v>63</v>
      </c>
      <c r="Y941" s="114" t="s">
        <v>1</v>
      </c>
    </row>
    <row r="942" spans="1:25" customFormat="1" x14ac:dyDescent="0.3">
      <c r="A942" s="116" t="s">
        <v>1</v>
      </c>
      <c r="B942" s="55" t="s">
        <v>14</v>
      </c>
      <c r="C942" s="55" t="s">
        <v>15</v>
      </c>
      <c r="D942" s="55" t="s">
        <v>14</v>
      </c>
      <c r="E942" s="55" t="s">
        <v>15</v>
      </c>
      <c r="F942" s="55" t="s">
        <v>14</v>
      </c>
      <c r="G942" s="55" t="s">
        <v>15</v>
      </c>
      <c r="H942" s="55" t="s">
        <v>14</v>
      </c>
      <c r="I942" s="55" t="s">
        <v>15</v>
      </c>
      <c r="J942" s="55" t="s">
        <v>14</v>
      </c>
      <c r="K942" s="55" t="s">
        <v>15</v>
      </c>
      <c r="L942" s="55" t="s">
        <v>14</v>
      </c>
      <c r="M942" s="55" t="s">
        <v>15</v>
      </c>
      <c r="N942" s="55" t="s">
        <v>14</v>
      </c>
      <c r="O942" s="55" t="s">
        <v>15</v>
      </c>
      <c r="P942" s="55" t="s">
        <v>14</v>
      </c>
      <c r="Q942" s="55" t="s">
        <v>15</v>
      </c>
      <c r="R942" s="55" t="s">
        <v>14</v>
      </c>
      <c r="S942" s="55" t="s">
        <v>15</v>
      </c>
      <c r="T942" s="55" t="s">
        <v>14</v>
      </c>
      <c r="U942" s="55" t="s">
        <v>15</v>
      </c>
      <c r="V942" s="55" t="s">
        <v>14</v>
      </c>
      <c r="W942" s="55" t="s">
        <v>15</v>
      </c>
      <c r="X942" s="55" t="s">
        <v>14</v>
      </c>
      <c r="Y942" s="55" t="s">
        <v>15</v>
      </c>
    </row>
    <row r="943" spans="1:25" customFormat="1" x14ac:dyDescent="0.3">
      <c r="A943" s="56" t="s">
        <v>16</v>
      </c>
      <c r="B943" s="57">
        <v>18.468246003200001</v>
      </c>
      <c r="C943" s="57">
        <v>18.468246003200001</v>
      </c>
      <c r="D943" s="57">
        <v>4.3389270099999999</v>
      </c>
      <c r="E943" s="57">
        <v>4.3389270099999999</v>
      </c>
      <c r="F943" s="57">
        <v>0.46049675449999999</v>
      </c>
      <c r="G943" s="57">
        <v>0.46049675449999999</v>
      </c>
      <c r="H943" s="57">
        <v>2.6507001297000001</v>
      </c>
      <c r="I943" s="57">
        <v>2.6507001297000001</v>
      </c>
      <c r="J943" s="57">
        <v>0</v>
      </c>
      <c r="K943" s="57">
        <v>0</v>
      </c>
      <c r="L943" s="57">
        <v>2.4527891747999999</v>
      </c>
      <c r="M943" s="57">
        <v>2.4527891747999999</v>
      </c>
      <c r="N943" s="57">
        <v>0</v>
      </c>
      <c r="O943" s="57">
        <v>0</v>
      </c>
      <c r="P943" s="57">
        <v>2.1886141978000002</v>
      </c>
      <c r="Q943" s="57">
        <v>2.1886141978000002</v>
      </c>
      <c r="R943" s="57">
        <v>6.3767187364</v>
      </c>
      <c r="S943" s="57">
        <v>6.3767187364</v>
      </c>
      <c r="T943" s="57">
        <v>0</v>
      </c>
      <c r="U943" s="57">
        <v>0</v>
      </c>
      <c r="V943" s="57">
        <v>0</v>
      </c>
      <c r="W943" s="57">
        <v>0</v>
      </c>
      <c r="X943" s="57">
        <v>0</v>
      </c>
      <c r="Y943" s="57">
        <v>0</v>
      </c>
    </row>
    <row r="944" spans="1:25" customFormat="1" x14ac:dyDescent="0.3">
      <c r="A944" s="58" t="s">
        <v>306</v>
      </c>
      <c r="B944" s="61">
        <v>7.2522129393000201</v>
      </c>
      <c r="C944" s="62">
        <v>39.268552834109997</v>
      </c>
      <c r="D944" s="61">
        <v>4.3389270099999901</v>
      </c>
      <c r="E944" s="62">
        <v>100</v>
      </c>
      <c r="F944" s="61">
        <v>0.46049675449999899</v>
      </c>
      <c r="G944" s="62">
        <v>100</v>
      </c>
      <c r="H944" s="61">
        <v>0</v>
      </c>
      <c r="I944" s="62">
        <v>0</v>
      </c>
      <c r="J944" s="61"/>
      <c r="K944" s="62"/>
      <c r="L944" s="61">
        <v>2.4527891747999999</v>
      </c>
      <c r="M944" s="62">
        <v>100</v>
      </c>
      <c r="N944" s="61"/>
      <c r="O944" s="62"/>
      <c r="P944" s="61">
        <v>0</v>
      </c>
      <c r="Q944" s="62">
        <v>0</v>
      </c>
      <c r="R944" s="61">
        <v>0</v>
      </c>
      <c r="S944" s="62">
        <v>0</v>
      </c>
      <c r="T944" s="61"/>
      <c r="U944" s="62"/>
      <c r="V944" s="61"/>
      <c r="W944" s="62"/>
      <c r="X944" s="61"/>
      <c r="Y944" s="62"/>
    </row>
    <row r="945" spans="1:25" customFormat="1" x14ac:dyDescent="0.3">
      <c r="A945" s="58" t="s">
        <v>307</v>
      </c>
      <c r="B945" s="67">
        <v>5.2733470670999996</v>
      </c>
      <c r="C945" s="69">
        <v>28.553589042436901</v>
      </c>
      <c r="D945" s="67">
        <v>0</v>
      </c>
      <c r="E945" s="69">
        <v>0</v>
      </c>
      <c r="F945" s="67">
        <v>0</v>
      </c>
      <c r="G945" s="69">
        <v>0</v>
      </c>
      <c r="H945" s="67">
        <v>0</v>
      </c>
      <c r="I945" s="69">
        <v>0</v>
      </c>
      <c r="J945" s="67"/>
      <c r="K945" s="69"/>
      <c r="L945" s="67">
        <v>0</v>
      </c>
      <c r="M945" s="69">
        <v>0</v>
      </c>
      <c r="N945" s="67"/>
      <c r="O945" s="69"/>
      <c r="P945" s="67">
        <v>0.61772222940000099</v>
      </c>
      <c r="Q945" s="69">
        <v>28.2243544806086</v>
      </c>
      <c r="R945" s="67">
        <v>4.6556248376999996</v>
      </c>
      <c r="S945" s="69">
        <v>73.009725379989902</v>
      </c>
      <c r="T945" s="67"/>
      <c r="U945" s="69"/>
      <c r="V945" s="67"/>
      <c r="W945" s="69"/>
      <c r="X945" s="67"/>
      <c r="Y945" s="69"/>
    </row>
    <row r="946" spans="1:25" customFormat="1" x14ac:dyDescent="0.3">
      <c r="A946" s="58" t="s">
        <v>308</v>
      </c>
      <c r="B946" s="61">
        <v>5.9426859967999901</v>
      </c>
      <c r="C946" s="62">
        <v>32.177858123453099</v>
      </c>
      <c r="D946" s="61">
        <v>0</v>
      </c>
      <c r="E946" s="62">
        <v>0</v>
      </c>
      <c r="F946" s="61">
        <v>0</v>
      </c>
      <c r="G946" s="62">
        <v>0</v>
      </c>
      <c r="H946" s="61">
        <v>2.6507001297000001</v>
      </c>
      <c r="I946" s="62">
        <v>100</v>
      </c>
      <c r="J946" s="61"/>
      <c r="K946" s="62"/>
      <c r="L946" s="61">
        <v>0</v>
      </c>
      <c r="M946" s="62">
        <v>0</v>
      </c>
      <c r="N946" s="61"/>
      <c r="O946" s="62"/>
      <c r="P946" s="61">
        <v>1.5708919684</v>
      </c>
      <c r="Q946" s="62">
        <v>71.775645519391404</v>
      </c>
      <c r="R946" s="61">
        <v>1.7210938987</v>
      </c>
      <c r="S946" s="62">
        <v>26.990274620010101</v>
      </c>
      <c r="T946" s="61"/>
      <c r="U946" s="62"/>
      <c r="V946" s="61"/>
      <c r="W946" s="62"/>
      <c r="X946" s="61"/>
      <c r="Y946" s="62"/>
    </row>
    <row r="947" spans="1:25" customFormat="1" x14ac:dyDescent="0.3">
      <c r="A947" s="71" t="s">
        <v>1</v>
      </c>
    </row>
    <row r="948" spans="1:25" customFormat="1" x14ac:dyDescent="0.3">
      <c r="A948" s="71" t="s">
        <v>1</v>
      </c>
    </row>
    <row r="949" spans="1:25" customFormat="1" x14ac:dyDescent="0.3">
      <c r="A949" s="53" t="s">
        <v>434</v>
      </c>
    </row>
    <row r="950" spans="1:25" customFormat="1" x14ac:dyDescent="0.3">
      <c r="A950" s="54" t="s">
        <v>1</v>
      </c>
    </row>
    <row r="951" spans="1:25" customFormat="1" ht="25.5" customHeight="1" x14ac:dyDescent="0.3">
      <c r="A951" s="115" t="s">
        <v>1</v>
      </c>
      <c r="B951" s="114" t="s">
        <v>501</v>
      </c>
      <c r="C951" s="114" t="s">
        <v>1</v>
      </c>
      <c r="D951" s="114" t="s">
        <v>53</v>
      </c>
      <c r="E951" s="114" t="s">
        <v>1</v>
      </c>
      <c r="F951" s="114" t="s">
        <v>54</v>
      </c>
      <c r="G951" s="114" t="s">
        <v>1</v>
      </c>
      <c r="H951" s="117" t="s">
        <v>55</v>
      </c>
      <c r="I951" s="117" t="s">
        <v>1</v>
      </c>
      <c r="J951" s="117" t="s">
        <v>56</v>
      </c>
      <c r="K951" s="117" t="s">
        <v>1</v>
      </c>
      <c r="L951" s="117" t="s">
        <v>57</v>
      </c>
      <c r="M951" s="117" t="s">
        <v>1</v>
      </c>
      <c r="N951" s="117" t="s">
        <v>58</v>
      </c>
      <c r="O951" s="117" t="s">
        <v>1</v>
      </c>
      <c r="P951" s="117" t="s">
        <v>59</v>
      </c>
      <c r="Q951" s="117" t="s">
        <v>1</v>
      </c>
      <c r="R951" s="117" t="s">
        <v>60</v>
      </c>
      <c r="S951" s="117" t="s">
        <v>1</v>
      </c>
      <c r="T951" s="114" t="s">
        <v>61</v>
      </c>
      <c r="U951" s="114" t="s">
        <v>1</v>
      </c>
      <c r="V951" s="114" t="s">
        <v>62</v>
      </c>
      <c r="W951" s="114" t="s">
        <v>1</v>
      </c>
      <c r="X951" s="114" t="s">
        <v>63</v>
      </c>
      <c r="Y951" s="114" t="s">
        <v>1</v>
      </c>
    </row>
    <row r="952" spans="1:25" customFormat="1" x14ac:dyDescent="0.3">
      <c r="A952" s="116" t="s">
        <v>1</v>
      </c>
      <c r="B952" s="55" t="s">
        <v>14</v>
      </c>
      <c r="C952" s="55" t="s">
        <v>15</v>
      </c>
      <c r="D952" s="55" t="s">
        <v>14</v>
      </c>
      <c r="E952" s="55" t="s">
        <v>15</v>
      </c>
      <c r="F952" s="55" t="s">
        <v>14</v>
      </c>
      <c r="G952" s="55" t="s">
        <v>15</v>
      </c>
      <c r="H952" s="55" t="s">
        <v>14</v>
      </c>
      <c r="I952" s="55" t="s">
        <v>15</v>
      </c>
      <c r="J952" s="55" t="s">
        <v>14</v>
      </c>
      <c r="K952" s="55" t="s">
        <v>15</v>
      </c>
      <c r="L952" s="55" t="s">
        <v>14</v>
      </c>
      <c r="M952" s="55" t="s">
        <v>15</v>
      </c>
      <c r="N952" s="55" t="s">
        <v>14</v>
      </c>
      <c r="O952" s="55" t="s">
        <v>15</v>
      </c>
      <c r="P952" s="55" t="s">
        <v>14</v>
      </c>
      <c r="Q952" s="55" t="s">
        <v>15</v>
      </c>
      <c r="R952" s="55" t="s">
        <v>14</v>
      </c>
      <c r="S952" s="55" t="s">
        <v>15</v>
      </c>
      <c r="T952" s="55" t="s">
        <v>14</v>
      </c>
      <c r="U952" s="55" t="s">
        <v>15</v>
      </c>
      <c r="V952" s="55" t="s">
        <v>14</v>
      </c>
      <c r="W952" s="55" t="s">
        <v>15</v>
      </c>
      <c r="X952" s="55" t="s">
        <v>14</v>
      </c>
      <c r="Y952" s="55" t="s">
        <v>15</v>
      </c>
    </row>
    <row r="953" spans="1:25" customFormat="1" x14ac:dyDescent="0.3">
      <c r="A953" s="56" t="s">
        <v>16</v>
      </c>
      <c r="B953" s="57">
        <v>53.332530119200001</v>
      </c>
      <c r="C953" s="57">
        <v>53.332530119200001</v>
      </c>
      <c r="D953" s="57">
        <v>28.450452824799999</v>
      </c>
      <c r="E953" s="57">
        <v>28.450452824799999</v>
      </c>
      <c r="F953" s="57">
        <v>4.1116145164000004</v>
      </c>
      <c r="G953" s="57">
        <v>4.1116145164000004</v>
      </c>
      <c r="H953" s="57">
        <v>4.2731130737000003</v>
      </c>
      <c r="I953" s="57">
        <v>4.2731130737000003</v>
      </c>
      <c r="J953" s="57">
        <v>0</v>
      </c>
      <c r="K953" s="57">
        <v>0</v>
      </c>
      <c r="L953" s="57">
        <v>4.7171754649000004</v>
      </c>
      <c r="M953" s="57">
        <v>4.7171754649000004</v>
      </c>
      <c r="N953" s="57">
        <v>0</v>
      </c>
      <c r="O953" s="57">
        <v>0</v>
      </c>
      <c r="P953" s="57">
        <v>0.49860807070000002</v>
      </c>
      <c r="Q953" s="57">
        <v>0.49860807070000002</v>
      </c>
      <c r="R953" s="57">
        <v>8.2720181061000009</v>
      </c>
      <c r="S953" s="57">
        <v>8.2720181061000009</v>
      </c>
      <c r="T953" s="57">
        <v>0.34447959500000003</v>
      </c>
      <c r="U953" s="57">
        <v>0.34447959500000003</v>
      </c>
      <c r="V953" s="57">
        <v>2.6650684675999998</v>
      </c>
      <c r="W953" s="57">
        <v>2.6650684675999998</v>
      </c>
      <c r="X953" s="57">
        <v>0</v>
      </c>
      <c r="Y953" s="57">
        <v>0</v>
      </c>
    </row>
    <row r="954" spans="1:25" customFormat="1" x14ac:dyDescent="0.3">
      <c r="A954" s="58" t="s">
        <v>306</v>
      </c>
      <c r="B954" s="59">
        <v>41.7365274195</v>
      </c>
      <c r="C954" s="60">
        <v>0.78257167485242995</v>
      </c>
      <c r="D954" s="61">
        <v>23.016500760300001</v>
      </c>
      <c r="E954" s="62">
        <v>80.900296744088095</v>
      </c>
      <c r="F954" s="61">
        <v>4.1116145164000004</v>
      </c>
      <c r="G954" s="62">
        <v>100</v>
      </c>
      <c r="H954" s="61">
        <v>0.46722243459999901</v>
      </c>
      <c r="I954" s="68">
        <v>10.934005876784401</v>
      </c>
      <c r="J954" s="61"/>
      <c r="K954" s="62"/>
      <c r="L954" s="61">
        <v>3.5556436131999898</v>
      </c>
      <c r="M954" s="62">
        <v>75.376539195057802</v>
      </c>
      <c r="N954" s="61"/>
      <c r="O954" s="62"/>
      <c r="P954" s="61">
        <v>0</v>
      </c>
      <c r="Q954" s="62">
        <v>0</v>
      </c>
      <c r="R954" s="61">
        <v>7.9204776274000004</v>
      </c>
      <c r="S954" s="62">
        <v>95.750245294545905</v>
      </c>
      <c r="T954" s="61">
        <v>0</v>
      </c>
      <c r="U954" s="62">
        <v>0</v>
      </c>
      <c r="V954" s="61">
        <v>2.6650684675999998</v>
      </c>
      <c r="W954" s="62">
        <v>100</v>
      </c>
      <c r="X954" s="61"/>
      <c r="Y954" s="62"/>
    </row>
    <row r="955" spans="1:25" customFormat="1" x14ac:dyDescent="0.3">
      <c r="A955" s="58" t="s">
        <v>307</v>
      </c>
      <c r="B955" s="65">
        <v>6.3255064560000003</v>
      </c>
      <c r="C955" s="66">
        <v>0.118605032273216</v>
      </c>
      <c r="D955" s="67">
        <v>2.5407050987000002</v>
      </c>
      <c r="E955" s="69">
        <v>8.9302800006237195</v>
      </c>
      <c r="F955" s="67">
        <v>0</v>
      </c>
      <c r="G955" s="69">
        <v>0</v>
      </c>
      <c r="H955" s="67">
        <v>2.1246614349000001</v>
      </c>
      <c r="I955" s="69">
        <v>49.721629132090797</v>
      </c>
      <c r="J955" s="67"/>
      <c r="K955" s="69"/>
      <c r="L955" s="67">
        <v>1.1615318517</v>
      </c>
      <c r="M955" s="69">
        <v>24.623460804942201</v>
      </c>
      <c r="N955" s="67"/>
      <c r="O955" s="69"/>
      <c r="P955" s="67">
        <v>0.49860807070000002</v>
      </c>
      <c r="Q955" s="70">
        <v>100</v>
      </c>
      <c r="R955" s="67">
        <v>0</v>
      </c>
      <c r="S955" s="69">
        <v>0</v>
      </c>
      <c r="T955" s="67">
        <v>0</v>
      </c>
      <c r="U955" s="69">
        <v>0</v>
      </c>
      <c r="V955" s="67">
        <v>0</v>
      </c>
      <c r="W955" s="69">
        <v>0</v>
      </c>
      <c r="X955" s="67"/>
      <c r="Y955" s="69"/>
    </row>
    <row r="956" spans="1:25" customFormat="1" x14ac:dyDescent="0.3">
      <c r="A956" s="58" t="s">
        <v>308</v>
      </c>
      <c r="B956" s="59">
        <v>5.27049624370001</v>
      </c>
      <c r="C956" s="60">
        <v>9.8823292874353902E-2</v>
      </c>
      <c r="D956" s="61">
        <v>2.8932469658</v>
      </c>
      <c r="E956" s="62">
        <v>10.1694232552882</v>
      </c>
      <c r="F956" s="61">
        <v>0</v>
      </c>
      <c r="G956" s="62">
        <v>0</v>
      </c>
      <c r="H956" s="61">
        <v>1.6812292042000001</v>
      </c>
      <c r="I956" s="62">
        <v>39.344364991124799</v>
      </c>
      <c r="J956" s="61"/>
      <c r="K956" s="62"/>
      <c r="L956" s="61">
        <v>0</v>
      </c>
      <c r="M956" s="62">
        <v>0</v>
      </c>
      <c r="N956" s="61"/>
      <c r="O956" s="62"/>
      <c r="P956" s="61">
        <v>0</v>
      </c>
      <c r="Q956" s="62">
        <v>0</v>
      </c>
      <c r="R956" s="61">
        <v>0.35154047869999999</v>
      </c>
      <c r="S956" s="62">
        <v>4.2497547054540998</v>
      </c>
      <c r="T956" s="61">
        <v>0.34447959500000003</v>
      </c>
      <c r="U956" s="70">
        <v>100</v>
      </c>
      <c r="V956" s="61">
        <v>0</v>
      </c>
      <c r="W956" s="62">
        <v>0</v>
      </c>
      <c r="X956" s="61"/>
      <c r="Y956" s="62"/>
    </row>
    <row r="957" spans="1:25" customFormat="1" x14ac:dyDescent="0.3">
      <c r="A957" s="71" t="s">
        <v>1</v>
      </c>
    </row>
    <row r="958" spans="1:25" customFormat="1" x14ac:dyDescent="0.3">
      <c r="A958" s="71" t="s">
        <v>1</v>
      </c>
    </row>
    <row r="959" spans="1:25" customFormat="1" x14ac:dyDescent="0.3">
      <c r="A959" s="53" t="s">
        <v>309</v>
      </c>
    </row>
    <row r="960" spans="1:25" customFormat="1" x14ac:dyDescent="0.3">
      <c r="A960" s="54" t="s">
        <v>1</v>
      </c>
    </row>
    <row r="961" spans="1:25" customFormat="1" ht="25.5" customHeight="1" x14ac:dyDescent="0.3">
      <c r="A961" s="115" t="s">
        <v>1</v>
      </c>
      <c r="B961" s="114" t="s">
        <v>501</v>
      </c>
      <c r="C961" s="114" t="s">
        <v>1</v>
      </c>
      <c r="D961" s="114" t="s">
        <v>53</v>
      </c>
      <c r="E961" s="114" t="s">
        <v>1</v>
      </c>
      <c r="F961" s="114" t="s">
        <v>54</v>
      </c>
      <c r="G961" s="114" t="s">
        <v>1</v>
      </c>
      <c r="H961" s="117" t="s">
        <v>55</v>
      </c>
      <c r="I961" s="117" t="s">
        <v>1</v>
      </c>
      <c r="J961" s="117" t="s">
        <v>56</v>
      </c>
      <c r="K961" s="117" t="s">
        <v>1</v>
      </c>
      <c r="L961" s="117" t="s">
        <v>57</v>
      </c>
      <c r="M961" s="117" t="s">
        <v>1</v>
      </c>
      <c r="N961" s="117" t="s">
        <v>58</v>
      </c>
      <c r="O961" s="117" t="s">
        <v>1</v>
      </c>
      <c r="P961" s="117" t="s">
        <v>59</v>
      </c>
      <c r="Q961" s="117" t="s">
        <v>1</v>
      </c>
      <c r="R961" s="117" t="s">
        <v>60</v>
      </c>
      <c r="S961" s="117" t="s">
        <v>1</v>
      </c>
      <c r="T961" s="114" t="s">
        <v>61</v>
      </c>
      <c r="U961" s="114" t="s">
        <v>1</v>
      </c>
      <c r="V961" s="114" t="s">
        <v>62</v>
      </c>
      <c r="W961" s="114" t="s">
        <v>1</v>
      </c>
      <c r="X961" s="114" t="s">
        <v>63</v>
      </c>
      <c r="Y961" s="114" t="s">
        <v>1</v>
      </c>
    </row>
    <row r="962" spans="1:25" customFormat="1" x14ac:dyDescent="0.3">
      <c r="A962" s="116" t="s">
        <v>1</v>
      </c>
      <c r="B962" s="55" t="s">
        <v>14</v>
      </c>
      <c r="C962" s="55" t="s">
        <v>15</v>
      </c>
      <c r="D962" s="55" t="s">
        <v>14</v>
      </c>
      <c r="E962" s="55" t="s">
        <v>15</v>
      </c>
      <c r="F962" s="55" t="s">
        <v>14</v>
      </c>
      <c r="G962" s="55" t="s">
        <v>15</v>
      </c>
      <c r="H962" s="55" t="s">
        <v>14</v>
      </c>
      <c r="I962" s="55" t="s">
        <v>15</v>
      </c>
      <c r="J962" s="55" t="s">
        <v>14</v>
      </c>
      <c r="K962" s="55" t="s">
        <v>15</v>
      </c>
      <c r="L962" s="55" t="s">
        <v>14</v>
      </c>
      <c r="M962" s="55" t="s">
        <v>15</v>
      </c>
      <c r="N962" s="55" t="s">
        <v>14</v>
      </c>
      <c r="O962" s="55" t="s">
        <v>15</v>
      </c>
      <c r="P962" s="55" t="s">
        <v>14</v>
      </c>
      <c r="Q962" s="55" t="s">
        <v>15</v>
      </c>
      <c r="R962" s="55" t="s">
        <v>14</v>
      </c>
      <c r="S962" s="55" t="s">
        <v>15</v>
      </c>
      <c r="T962" s="55" t="s">
        <v>14</v>
      </c>
      <c r="U962" s="55" t="s">
        <v>15</v>
      </c>
      <c r="V962" s="55" t="s">
        <v>14</v>
      </c>
      <c r="W962" s="55" t="s">
        <v>15</v>
      </c>
      <c r="X962" s="55" t="s">
        <v>14</v>
      </c>
      <c r="Y962" s="55" t="s">
        <v>15</v>
      </c>
    </row>
    <row r="963" spans="1:25" customFormat="1" x14ac:dyDescent="0.3">
      <c r="A963" s="56" t="s">
        <v>16</v>
      </c>
      <c r="B963" s="57">
        <v>171.4594898327</v>
      </c>
      <c r="C963" s="57">
        <v>171.4594898327</v>
      </c>
      <c r="D963" s="57">
        <v>84.651752579700002</v>
      </c>
      <c r="E963" s="57">
        <v>84.651752579700002</v>
      </c>
      <c r="F963" s="57">
        <v>6.3645174887999998</v>
      </c>
      <c r="G963" s="57">
        <v>6.3645174887999998</v>
      </c>
      <c r="H963" s="57">
        <v>36.419380914100003</v>
      </c>
      <c r="I963" s="57">
        <v>36.419380914100003</v>
      </c>
      <c r="J963" s="57">
        <v>1.6617225215</v>
      </c>
      <c r="K963" s="57">
        <v>1.6617225215</v>
      </c>
      <c r="L963" s="57">
        <v>4.4304963233999999</v>
      </c>
      <c r="M963" s="57">
        <v>4.4304963233999999</v>
      </c>
      <c r="N963" s="57">
        <v>0.88364190840000001</v>
      </c>
      <c r="O963" s="57">
        <v>0.88364190840000001</v>
      </c>
      <c r="P963" s="57">
        <v>0.49860807070000002</v>
      </c>
      <c r="Q963" s="57">
        <v>0.49860807070000002</v>
      </c>
      <c r="R963" s="57">
        <v>29.0363102297</v>
      </c>
      <c r="S963" s="57">
        <v>29.0363102297</v>
      </c>
      <c r="T963" s="57">
        <v>0.34447959500000003</v>
      </c>
      <c r="U963" s="57">
        <v>0.34447959500000003</v>
      </c>
      <c r="V963" s="57">
        <v>0</v>
      </c>
      <c r="W963" s="57">
        <v>0</v>
      </c>
      <c r="X963" s="57">
        <v>7.1685802014000002</v>
      </c>
      <c r="Y963" s="57">
        <v>7.1685802014000002</v>
      </c>
    </row>
    <row r="964" spans="1:25" customFormat="1" x14ac:dyDescent="0.3">
      <c r="A964" s="58" t="s">
        <v>310</v>
      </c>
      <c r="B964" s="59">
        <v>0.94907294190000202</v>
      </c>
      <c r="C964" s="60">
        <v>5.5352605027930999E-3</v>
      </c>
      <c r="D964" s="59">
        <v>0.94907294190000002</v>
      </c>
      <c r="E964" s="60">
        <v>1.12114978482748E-2</v>
      </c>
      <c r="F964" s="61">
        <v>0</v>
      </c>
      <c r="G964" s="62">
        <v>0</v>
      </c>
      <c r="H964" s="59">
        <v>0</v>
      </c>
      <c r="I964" s="60">
        <v>0</v>
      </c>
      <c r="J964" s="61">
        <v>0</v>
      </c>
      <c r="K964" s="62">
        <v>0</v>
      </c>
      <c r="L964" s="61">
        <v>0</v>
      </c>
      <c r="M964" s="62">
        <v>0</v>
      </c>
      <c r="N964" s="61">
        <v>0</v>
      </c>
      <c r="O964" s="62">
        <v>0</v>
      </c>
      <c r="P964" s="61">
        <v>0</v>
      </c>
      <c r="Q964" s="62">
        <v>0</v>
      </c>
      <c r="R964" s="61">
        <v>0</v>
      </c>
      <c r="S964" s="62">
        <v>0</v>
      </c>
      <c r="T964" s="61">
        <v>0</v>
      </c>
      <c r="U964" s="62">
        <v>0</v>
      </c>
      <c r="V964" s="61"/>
      <c r="W964" s="62"/>
      <c r="X964" s="61">
        <v>0</v>
      </c>
      <c r="Y964" s="62">
        <v>0</v>
      </c>
    </row>
    <row r="965" spans="1:25" customFormat="1" x14ac:dyDescent="0.3">
      <c r="A965" s="58" t="s">
        <v>311</v>
      </c>
      <c r="B965" s="65">
        <v>164.61837449890001</v>
      </c>
      <c r="C965" s="66">
        <v>0.96010069002027798</v>
      </c>
      <c r="D965" s="65">
        <v>78.820175968900003</v>
      </c>
      <c r="E965" s="66">
        <v>0.93111097605085602</v>
      </c>
      <c r="F965" s="67">
        <v>5.9406676865000003</v>
      </c>
      <c r="G965" s="69">
        <v>93.3404252082601</v>
      </c>
      <c r="H965" s="65">
        <v>36.178171588399998</v>
      </c>
      <c r="I965" s="66">
        <v>0.99337689659610295</v>
      </c>
      <c r="J965" s="67">
        <v>1.6617225215</v>
      </c>
      <c r="K965" s="69">
        <v>100</v>
      </c>
      <c r="L965" s="67">
        <v>4.4304963233999999</v>
      </c>
      <c r="M965" s="69">
        <v>100</v>
      </c>
      <c r="N965" s="67">
        <v>0.88364190840000001</v>
      </c>
      <c r="O965" s="69">
        <v>100</v>
      </c>
      <c r="P965" s="67">
        <v>0.49860807070000002</v>
      </c>
      <c r="Q965" s="69">
        <v>100</v>
      </c>
      <c r="R965" s="67">
        <v>28.691830634700001</v>
      </c>
      <c r="S965" s="69">
        <v>98.813624760601797</v>
      </c>
      <c r="T965" s="67">
        <v>0.34447959500000003</v>
      </c>
      <c r="U965" s="69">
        <v>100</v>
      </c>
      <c r="V965" s="67"/>
      <c r="W965" s="69"/>
      <c r="X965" s="67">
        <v>7.16858020140001</v>
      </c>
      <c r="Y965" s="69">
        <v>100</v>
      </c>
    </row>
    <row r="966" spans="1:25" customFormat="1" x14ac:dyDescent="0.3">
      <c r="A966" s="58" t="s">
        <v>312</v>
      </c>
      <c r="B966" s="73">
        <v>4.3488985066435797</v>
      </c>
      <c r="C966" s="73">
        <v>4.3488985066435797</v>
      </c>
      <c r="D966" s="73">
        <v>4.2847947138117704</v>
      </c>
      <c r="E966" s="73">
        <v>4.2847947138117704</v>
      </c>
      <c r="F966" s="74">
        <v>4.0846065092204702</v>
      </c>
      <c r="G966" s="74">
        <v>4.0846065092204702</v>
      </c>
      <c r="H966" s="73">
        <v>4.3669893871184797</v>
      </c>
      <c r="I966" s="73">
        <v>4.3669893871184797</v>
      </c>
      <c r="J966" s="74">
        <v>4.50647651248073</v>
      </c>
      <c r="K966" s="74">
        <v>4.50647651248073</v>
      </c>
      <c r="L966" s="74">
        <v>4.3794674640221398</v>
      </c>
      <c r="M966" s="74">
        <v>4.3794674640221398</v>
      </c>
      <c r="N966" s="74">
        <v>4</v>
      </c>
      <c r="O966" s="75">
        <v>4</v>
      </c>
      <c r="P966" s="74">
        <v>5</v>
      </c>
      <c r="Q966" s="76">
        <v>5</v>
      </c>
      <c r="R966" s="74">
        <v>4.4917320718937503</v>
      </c>
      <c r="S966" s="74">
        <v>4.4917320718937503</v>
      </c>
      <c r="T966" s="74">
        <v>5</v>
      </c>
      <c r="U966" s="76">
        <v>5</v>
      </c>
      <c r="V966" s="74"/>
      <c r="W966" s="74"/>
      <c r="X966" s="74">
        <v>4.5810853768346602</v>
      </c>
      <c r="Y966" s="74">
        <v>4.5810853768346602</v>
      </c>
    </row>
    <row r="967" spans="1:25" customFormat="1" x14ac:dyDescent="0.3">
      <c r="A967" s="71" t="s">
        <v>1</v>
      </c>
    </row>
    <row r="968" spans="1:25" customFormat="1" x14ac:dyDescent="0.3">
      <c r="A968" s="71" t="s">
        <v>1</v>
      </c>
    </row>
    <row r="969" spans="1:25" customFormat="1" x14ac:dyDescent="0.3">
      <c r="A969" s="53" t="s">
        <v>435</v>
      </c>
    </row>
    <row r="970" spans="1:25" customFormat="1" x14ac:dyDescent="0.3">
      <c r="A970" s="54" t="s">
        <v>1</v>
      </c>
    </row>
    <row r="971" spans="1:25" customFormat="1" ht="25.5" customHeight="1" x14ac:dyDescent="0.3">
      <c r="A971" s="115" t="s">
        <v>1</v>
      </c>
      <c r="B971" s="114" t="s">
        <v>501</v>
      </c>
      <c r="C971" s="114" t="s">
        <v>1</v>
      </c>
      <c r="D971" s="114" t="s">
        <v>53</v>
      </c>
      <c r="E971" s="114" t="s">
        <v>1</v>
      </c>
      <c r="F971" s="114" t="s">
        <v>54</v>
      </c>
      <c r="G971" s="114" t="s">
        <v>1</v>
      </c>
      <c r="H971" s="117" t="s">
        <v>55</v>
      </c>
      <c r="I971" s="117" t="s">
        <v>1</v>
      </c>
      <c r="J971" s="117" t="s">
        <v>56</v>
      </c>
      <c r="K971" s="117" t="s">
        <v>1</v>
      </c>
      <c r="L971" s="117" t="s">
        <v>57</v>
      </c>
      <c r="M971" s="117" t="s">
        <v>1</v>
      </c>
      <c r="N971" s="117" t="s">
        <v>58</v>
      </c>
      <c r="O971" s="117" t="s">
        <v>1</v>
      </c>
      <c r="P971" s="117" t="s">
        <v>59</v>
      </c>
      <c r="Q971" s="117" t="s">
        <v>1</v>
      </c>
      <c r="R971" s="117" t="s">
        <v>60</v>
      </c>
      <c r="S971" s="117" t="s">
        <v>1</v>
      </c>
      <c r="T971" s="114" t="s">
        <v>61</v>
      </c>
      <c r="U971" s="114" t="s">
        <v>1</v>
      </c>
      <c r="V971" s="114" t="s">
        <v>62</v>
      </c>
      <c r="W971" s="114" t="s">
        <v>1</v>
      </c>
      <c r="X971" s="114" t="s">
        <v>63</v>
      </c>
      <c r="Y971" s="114" t="s">
        <v>1</v>
      </c>
    </row>
    <row r="972" spans="1:25" customFormat="1" x14ac:dyDescent="0.3">
      <c r="A972" s="116" t="s">
        <v>1</v>
      </c>
      <c r="B972" s="55" t="s">
        <v>14</v>
      </c>
      <c r="C972" s="55" t="s">
        <v>15</v>
      </c>
      <c r="D972" s="55" t="s">
        <v>14</v>
      </c>
      <c r="E972" s="55" t="s">
        <v>15</v>
      </c>
      <c r="F972" s="55" t="s">
        <v>14</v>
      </c>
      <c r="G972" s="55" t="s">
        <v>15</v>
      </c>
      <c r="H972" s="55" t="s">
        <v>14</v>
      </c>
      <c r="I972" s="55" t="s">
        <v>15</v>
      </c>
      <c r="J972" s="55" t="s">
        <v>14</v>
      </c>
      <c r="K972" s="55" t="s">
        <v>15</v>
      </c>
      <c r="L972" s="55" t="s">
        <v>14</v>
      </c>
      <c r="M972" s="55" t="s">
        <v>15</v>
      </c>
      <c r="N972" s="55" t="s">
        <v>14</v>
      </c>
      <c r="O972" s="55" t="s">
        <v>15</v>
      </c>
      <c r="P972" s="55" t="s">
        <v>14</v>
      </c>
      <c r="Q972" s="55" t="s">
        <v>15</v>
      </c>
      <c r="R972" s="55" t="s">
        <v>14</v>
      </c>
      <c r="S972" s="55" t="s">
        <v>15</v>
      </c>
      <c r="T972" s="55" t="s">
        <v>14</v>
      </c>
      <c r="U972" s="55" t="s">
        <v>15</v>
      </c>
      <c r="V972" s="55" t="s">
        <v>14</v>
      </c>
      <c r="W972" s="55" t="s">
        <v>15</v>
      </c>
      <c r="X972" s="55" t="s">
        <v>14</v>
      </c>
      <c r="Y972" s="55" t="s">
        <v>15</v>
      </c>
    </row>
    <row r="973" spans="1:25" customFormat="1" x14ac:dyDescent="0.3">
      <c r="A973" s="56" t="s">
        <v>16</v>
      </c>
      <c r="B973" s="57">
        <v>136.97410194450001</v>
      </c>
      <c r="C973" s="57">
        <v>136.97410194450001</v>
      </c>
      <c r="D973" s="57">
        <v>41.542877136100003</v>
      </c>
      <c r="E973" s="57">
        <v>41.542877136100003</v>
      </c>
      <c r="F973" s="57">
        <v>8.9817938233000003</v>
      </c>
      <c r="G973" s="57">
        <v>8.9817938233000003</v>
      </c>
      <c r="H973" s="57">
        <v>38.720764515500001</v>
      </c>
      <c r="I973" s="57">
        <v>38.720764515500001</v>
      </c>
      <c r="J973" s="57">
        <v>0.38378541199999999</v>
      </c>
      <c r="K973" s="57">
        <v>0.38378541199999999</v>
      </c>
      <c r="L973" s="57">
        <v>7.0815519890000003</v>
      </c>
      <c r="M973" s="57">
        <v>7.0815519890000003</v>
      </c>
      <c r="N973" s="57">
        <v>0.31890669500000002</v>
      </c>
      <c r="O973" s="57">
        <v>0.31890669500000002</v>
      </c>
      <c r="P973" s="57">
        <v>0</v>
      </c>
      <c r="Q973" s="57">
        <v>0</v>
      </c>
      <c r="R973" s="57">
        <v>32.157929721499997</v>
      </c>
      <c r="S973" s="57">
        <v>32.157929721499997</v>
      </c>
      <c r="T973" s="57">
        <v>0</v>
      </c>
      <c r="U973" s="57">
        <v>0</v>
      </c>
      <c r="V973" s="57">
        <v>2.7748880919999999</v>
      </c>
      <c r="W973" s="57">
        <v>2.7748880919999999</v>
      </c>
      <c r="X973" s="57">
        <v>5.0116045601000003</v>
      </c>
      <c r="Y973" s="57">
        <v>5.0116045601000003</v>
      </c>
    </row>
    <row r="974" spans="1:25" customFormat="1" x14ac:dyDescent="0.3">
      <c r="A974" s="58" t="s">
        <v>310</v>
      </c>
      <c r="B974" s="59">
        <v>0</v>
      </c>
      <c r="C974" s="60">
        <v>0</v>
      </c>
      <c r="D974" s="59">
        <v>0</v>
      </c>
      <c r="E974" s="60">
        <v>0</v>
      </c>
      <c r="F974" s="61">
        <v>0</v>
      </c>
      <c r="G974" s="62">
        <v>0</v>
      </c>
      <c r="H974" s="59">
        <v>0</v>
      </c>
      <c r="I974" s="60">
        <v>0</v>
      </c>
      <c r="J974" s="61">
        <v>0</v>
      </c>
      <c r="K974" s="62">
        <v>0</v>
      </c>
      <c r="L974" s="61">
        <v>0</v>
      </c>
      <c r="M974" s="62">
        <v>0</v>
      </c>
      <c r="N974" s="61">
        <v>0</v>
      </c>
      <c r="O974" s="62">
        <v>0</v>
      </c>
      <c r="P974" s="61"/>
      <c r="Q974" s="62"/>
      <c r="R974" s="61">
        <v>0</v>
      </c>
      <c r="S974" s="62">
        <v>0</v>
      </c>
      <c r="T974" s="61"/>
      <c r="U974" s="62"/>
      <c r="V974" s="61">
        <v>0</v>
      </c>
      <c r="W974" s="62">
        <v>0</v>
      </c>
      <c r="X974" s="61">
        <v>0</v>
      </c>
      <c r="Y974" s="62">
        <v>0</v>
      </c>
    </row>
    <row r="975" spans="1:25" customFormat="1" x14ac:dyDescent="0.3">
      <c r="A975" s="58" t="s">
        <v>311</v>
      </c>
      <c r="B975" s="65">
        <v>132.7653483647</v>
      </c>
      <c r="C975" s="66">
        <v>0.96927336248201601</v>
      </c>
      <c r="D975" s="65">
        <v>41.140202379800002</v>
      </c>
      <c r="E975" s="66">
        <v>0.990307008467883</v>
      </c>
      <c r="F975" s="67">
        <v>8.9817938233000003</v>
      </c>
      <c r="G975" s="69">
        <v>100</v>
      </c>
      <c r="H975" s="65">
        <v>38.720764515499901</v>
      </c>
      <c r="I975" s="66">
        <v>1</v>
      </c>
      <c r="J975" s="67">
        <v>0.38378541200000099</v>
      </c>
      <c r="K975" s="69">
        <v>100</v>
      </c>
      <c r="L975" s="67">
        <v>7.08155198900001</v>
      </c>
      <c r="M975" s="69">
        <v>100</v>
      </c>
      <c r="N975" s="67">
        <v>0.31890669500000002</v>
      </c>
      <c r="O975" s="69">
        <v>100</v>
      </c>
      <c r="P975" s="67"/>
      <c r="Q975" s="69"/>
      <c r="R975" s="67">
        <v>28.351850897999999</v>
      </c>
      <c r="S975" s="68">
        <v>88.164415879809098</v>
      </c>
      <c r="T975" s="67"/>
      <c r="U975" s="69"/>
      <c r="V975" s="67">
        <v>2.7748880919999999</v>
      </c>
      <c r="W975" s="69">
        <v>100</v>
      </c>
      <c r="X975" s="67">
        <v>5.0116045601000003</v>
      </c>
      <c r="Y975" s="69">
        <v>100</v>
      </c>
    </row>
    <row r="976" spans="1:25" customFormat="1" x14ac:dyDescent="0.3">
      <c r="A976" s="58" t="s">
        <v>312</v>
      </c>
      <c r="B976" s="73">
        <v>4.6128754167712298</v>
      </c>
      <c r="C976" s="73">
        <v>4.6128754167712298</v>
      </c>
      <c r="D976" s="73">
        <v>4.5950992091521998</v>
      </c>
      <c r="E976" s="73">
        <v>4.5950992091521998</v>
      </c>
      <c r="F976" s="74">
        <v>4.3547248075362104</v>
      </c>
      <c r="G976" s="74">
        <v>4.3547248075362104</v>
      </c>
      <c r="H976" s="73">
        <v>4.82896768600349</v>
      </c>
      <c r="I976" s="77">
        <v>4.82896768600349</v>
      </c>
      <c r="J976" s="74">
        <v>5</v>
      </c>
      <c r="K976" s="76">
        <v>5</v>
      </c>
      <c r="L976" s="74">
        <v>4.5920086099928499</v>
      </c>
      <c r="M976" s="74">
        <v>4.5920086099928499</v>
      </c>
      <c r="N976" s="74">
        <v>5</v>
      </c>
      <c r="O976" s="76">
        <v>5</v>
      </c>
      <c r="P976" s="74"/>
      <c r="Q976" s="74"/>
      <c r="R976" s="74">
        <v>4.4947500923905199</v>
      </c>
      <c r="S976" s="74">
        <v>4.4947500923905199</v>
      </c>
      <c r="T976" s="74"/>
      <c r="U976" s="74"/>
      <c r="V976" s="74">
        <v>4.3797609699425699</v>
      </c>
      <c r="W976" s="74">
        <v>4.3797609699425699</v>
      </c>
      <c r="X976" s="74">
        <v>4.4155623343431598</v>
      </c>
      <c r="Y976" s="74">
        <v>4.4155623343431598</v>
      </c>
    </row>
    <row r="977" spans="1:25" customFormat="1" x14ac:dyDescent="0.3">
      <c r="A977" s="71" t="s">
        <v>1</v>
      </c>
    </row>
    <row r="978" spans="1:25" customFormat="1" x14ac:dyDescent="0.3">
      <c r="A978" s="71" t="s">
        <v>1</v>
      </c>
    </row>
    <row r="979" spans="1:25" customFormat="1" x14ac:dyDescent="0.3">
      <c r="A979" s="53" t="s">
        <v>436</v>
      </c>
    </row>
    <row r="980" spans="1:25" customFormat="1" x14ac:dyDescent="0.3">
      <c r="A980" s="54" t="s">
        <v>1</v>
      </c>
    </row>
    <row r="981" spans="1:25" customFormat="1" ht="25.5" customHeight="1" x14ac:dyDescent="0.3">
      <c r="A981" s="115" t="s">
        <v>1</v>
      </c>
      <c r="B981" s="114" t="s">
        <v>501</v>
      </c>
      <c r="C981" s="114" t="s">
        <v>1</v>
      </c>
      <c r="D981" s="114" t="s">
        <v>53</v>
      </c>
      <c r="E981" s="114" t="s">
        <v>1</v>
      </c>
      <c r="F981" s="114" t="s">
        <v>54</v>
      </c>
      <c r="G981" s="114" t="s">
        <v>1</v>
      </c>
      <c r="H981" s="117" t="s">
        <v>55</v>
      </c>
      <c r="I981" s="117" t="s">
        <v>1</v>
      </c>
      <c r="J981" s="117" t="s">
        <v>56</v>
      </c>
      <c r="K981" s="117" t="s">
        <v>1</v>
      </c>
      <c r="L981" s="117" t="s">
        <v>57</v>
      </c>
      <c r="M981" s="117" t="s">
        <v>1</v>
      </c>
      <c r="N981" s="117" t="s">
        <v>58</v>
      </c>
      <c r="O981" s="117" t="s">
        <v>1</v>
      </c>
      <c r="P981" s="117" t="s">
        <v>59</v>
      </c>
      <c r="Q981" s="117" t="s">
        <v>1</v>
      </c>
      <c r="R981" s="117" t="s">
        <v>60</v>
      </c>
      <c r="S981" s="117" t="s">
        <v>1</v>
      </c>
      <c r="T981" s="114" t="s">
        <v>61</v>
      </c>
      <c r="U981" s="114" t="s">
        <v>1</v>
      </c>
      <c r="V981" s="114" t="s">
        <v>62</v>
      </c>
      <c r="W981" s="114" t="s">
        <v>1</v>
      </c>
      <c r="X981" s="114" t="s">
        <v>63</v>
      </c>
      <c r="Y981" s="114" t="s">
        <v>1</v>
      </c>
    </row>
    <row r="982" spans="1:25" customFormat="1" x14ac:dyDescent="0.3">
      <c r="A982" s="116" t="s">
        <v>1</v>
      </c>
      <c r="B982" s="55" t="s">
        <v>14</v>
      </c>
      <c r="C982" s="55" t="s">
        <v>15</v>
      </c>
      <c r="D982" s="55" t="s">
        <v>14</v>
      </c>
      <c r="E982" s="55" t="s">
        <v>15</v>
      </c>
      <c r="F982" s="55" t="s">
        <v>14</v>
      </c>
      <c r="G982" s="55" t="s">
        <v>15</v>
      </c>
      <c r="H982" s="55" t="s">
        <v>14</v>
      </c>
      <c r="I982" s="55" t="s">
        <v>15</v>
      </c>
      <c r="J982" s="55" t="s">
        <v>14</v>
      </c>
      <c r="K982" s="55" t="s">
        <v>15</v>
      </c>
      <c r="L982" s="55" t="s">
        <v>14</v>
      </c>
      <c r="M982" s="55" t="s">
        <v>15</v>
      </c>
      <c r="N982" s="55" t="s">
        <v>14</v>
      </c>
      <c r="O982" s="55" t="s">
        <v>15</v>
      </c>
      <c r="P982" s="55" t="s">
        <v>14</v>
      </c>
      <c r="Q982" s="55" t="s">
        <v>15</v>
      </c>
      <c r="R982" s="55" t="s">
        <v>14</v>
      </c>
      <c r="S982" s="55" t="s">
        <v>15</v>
      </c>
      <c r="T982" s="55" t="s">
        <v>14</v>
      </c>
      <c r="U982" s="55" t="s">
        <v>15</v>
      </c>
      <c r="V982" s="55" t="s">
        <v>14</v>
      </c>
      <c r="W982" s="55" t="s">
        <v>15</v>
      </c>
      <c r="X982" s="55" t="s">
        <v>14</v>
      </c>
      <c r="Y982" s="55" t="s">
        <v>15</v>
      </c>
    </row>
    <row r="983" spans="1:25" customFormat="1" x14ac:dyDescent="0.3">
      <c r="A983" s="56" t="s">
        <v>16</v>
      </c>
      <c r="B983" s="57">
        <v>5.9530548709</v>
      </c>
      <c r="C983" s="57">
        <v>5.9530548709</v>
      </c>
      <c r="D983" s="57">
        <v>5.6085752758999998</v>
      </c>
      <c r="E983" s="57">
        <v>5.6085752758999998</v>
      </c>
      <c r="F983" s="57">
        <v>0</v>
      </c>
      <c r="G983" s="57">
        <v>0</v>
      </c>
      <c r="H983" s="57">
        <v>0</v>
      </c>
      <c r="I983" s="57">
        <v>0</v>
      </c>
      <c r="J983" s="57">
        <v>0</v>
      </c>
      <c r="K983" s="57">
        <v>0</v>
      </c>
      <c r="L983" s="57">
        <v>0</v>
      </c>
      <c r="M983" s="57">
        <v>0</v>
      </c>
      <c r="N983" s="57">
        <v>0</v>
      </c>
      <c r="O983" s="57">
        <v>0</v>
      </c>
      <c r="P983" s="57">
        <v>0</v>
      </c>
      <c r="Q983" s="57">
        <v>0</v>
      </c>
      <c r="R983" s="57">
        <v>0.34447959500000003</v>
      </c>
      <c r="S983" s="57">
        <v>0.34447959500000003</v>
      </c>
      <c r="T983" s="57">
        <v>0</v>
      </c>
      <c r="U983" s="57">
        <v>0</v>
      </c>
      <c r="V983" s="57">
        <v>0</v>
      </c>
      <c r="W983" s="57">
        <v>0</v>
      </c>
      <c r="X983" s="57">
        <v>0</v>
      </c>
      <c r="Y983" s="57">
        <v>0</v>
      </c>
    </row>
    <row r="984" spans="1:25" customFormat="1" x14ac:dyDescent="0.3">
      <c r="A984" s="58" t="s">
        <v>310</v>
      </c>
      <c r="B984" s="61">
        <v>0</v>
      </c>
      <c r="C984" s="62">
        <v>0</v>
      </c>
      <c r="D984" s="61">
        <v>0</v>
      </c>
      <c r="E984" s="62">
        <v>0</v>
      </c>
      <c r="F984" s="61"/>
      <c r="G984" s="62"/>
      <c r="H984" s="61"/>
      <c r="I984" s="62"/>
      <c r="J984" s="61"/>
      <c r="K984" s="62"/>
      <c r="L984" s="61"/>
      <c r="M984" s="62"/>
      <c r="N984" s="61"/>
      <c r="O984" s="62"/>
      <c r="P984" s="61"/>
      <c r="Q984" s="62"/>
      <c r="R984" s="61">
        <v>0</v>
      </c>
      <c r="S984" s="62">
        <v>0</v>
      </c>
      <c r="T984" s="61"/>
      <c r="U984" s="62"/>
      <c r="V984" s="61"/>
      <c r="W984" s="62"/>
      <c r="X984" s="61"/>
      <c r="Y984" s="62"/>
    </row>
    <row r="985" spans="1:25" customFormat="1" x14ac:dyDescent="0.3">
      <c r="A985" s="58" t="s">
        <v>311</v>
      </c>
      <c r="B985" s="67">
        <v>5.9530548709</v>
      </c>
      <c r="C985" s="69">
        <v>100</v>
      </c>
      <c r="D985" s="67">
        <v>5.6085752759000096</v>
      </c>
      <c r="E985" s="69">
        <v>100</v>
      </c>
      <c r="F985" s="67"/>
      <c r="G985" s="69"/>
      <c r="H985" s="67"/>
      <c r="I985" s="69"/>
      <c r="J985" s="67"/>
      <c r="K985" s="69"/>
      <c r="L985" s="67"/>
      <c r="M985" s="69"/>
      <c r="N985" s="67"/>
      <c r="O985" s="69"/>
      <c r="P985" s="67"/>
      <c r="Q985" s="69"/>
      <c r="R985" s="67">
        <v>0.34447959500000003</v>
      </c>
      <c r="S985" s="69">
        <v>100</v>
      </c>
      <c r="T985" s="67"/>
      <c r="U985" s="69"/>
      <c r="V985" s="67"/>
      <c r="W985" s="69"/>
      <c r="X985" s="67"/>
      <c r="Y985" s="69"/>
    </row>
    <row r="986" spans="1:25" customFormat="1" x14ac:dyDescent="0.3">
      <c r="A986" s="58" t="s">
        <v>312</v>
      </c>
      <c r="B986" s="74">
        <v>5</v>
      </c>
      <c r="C986" s="74">
        <v>5</v>
      </c>
      <c r="D986" s="74">
        <v>5</v>
      </c>
      <c r="E986" s="74">
        <v>5</v>
      </c>
      <c r="F986" s="74"/>
      <c r="G986" s="74"/>
      <c r="H986" s="74"/>
      <c r="I986" s="74"/>
      <c r="J986" s="74"/>
      <c r="K986" s="74"/>
      <c r="L986" s="74"/>
      <c r="M986" s="74"/>
      <c r="N986" s="74"/>
      <c r="O986" s="74"/>
      <c r="P986" s="74"/>
      <c r="Q986" s="74"/>
      <c r="R986" s="74">
        <v>5</v>
      </c>
      <c r="S986" s="74">
        <v>5</v>
      </c>
      <c r="T986" s="74"/>
      <c r="U986" s="74"/>
      <c r="V986" s="74"/>
      <c r="W986" s="74"/>
      <c r="X986" s="74"/>
      <c r="Y986" s="74"/>
    </row>
    <row r="987" spans="1:25" customFormat="1" x14ac:dyDescent="0.3">
      <c r="A987" s="71" t="s">
        <v>1</v>
      </c>
    </row>
    <row r="988" spans="1:25" customFormat="1" x14ac:dyDescent="0.3">
      <c r="A988" s="71" t="s">
        <v>1</v>
      </c>
    </row>
    <row r="989" spans="1:25" customFormat="1" x14ac:dyDescent="0.3">
      <c r="A989" s="53" t="s">
        <v>437</v>
      </c>
    </row>
    <row r="990" spans="1:25" customFormat="1" x14ac:dyDescent="0.3">
      <c r="A990" s="54" t="s">
        <v>1</v>
      </c>
    </row>
    <row r="991" spans="1:25" customFormat="1" ht="25.5" customHeight="1" x14ac:dyDescent="0.3">
      <c r="A991" s="115" t="s">
        <v>1</v>
      </c>
      <c r="B991" s="114" t="s">
        <v>501</v>
      </c>
      <c r="C991" s="114" t="s">
        <v>1</v>
      </c>
      <c r="D991" s="114" t="s">
        <v>53</v>
      </c>
      <c r="E991" s="114" t="s">
        <v>1</v>
      </c>
      <c r="F991" s="114" t="s">
        <v>54</v>
      </c>
      <c r="G991" s="114" t="s">
        <v>1</v>
      </c>
      <c r="H991" s="117" t="s">
        <v>55</v>
      </c>
      <c r="I991" s="117" t="s">
        <v>1</v>
      </c>
      <c r="J991" s="117" t="s">
        <v>56</v>
      </c>
      <c r="K991" s="117" t="s">
        <v>1</v>
      </c>
      <c r="L991" s="117" t="s">
        <v>57</v>
      </c>
      <c r="M991" s="117" t="s">
        <v>1</v>
      </c>
      <c r="N991" s="117" t="s">
        <v>58</v>
      </c>
      <c r="O991" s="117" t="s">
        <v>1</v>
      </c>
      <c r="P991" s="117" t="s">
        <v>59</v>
      </c>
      <c r="Q991" s="117" t="s">
        <v>1</v>
      </c>
      <c r="R991" s="117" t="s">
        <v>60</v>
      </c>
      <c r="S991" s="117" t="s">
        <v>1</v>
      </c>
      <c r="T991" s="114" t="s">
        <v>61</v>
      </c>
      <c r="U991" s="114" t="s">
        <v>1</v>
      </c>
      <c r="V991" s="114" t="s">
        <v>62</v>
      </c>
      <c r="W991" s="114" t="s">
        <v>1</v>
      </c>
      <c r="X991" s="114" t="s">
        <v>63</v>
      </c>
      <c r="Y991" s="114" t="s">
        <v>1</v>
      </c>
    </row>
    <row r="992" spans="1:25" customFormat="1" x14ac:dyDescent="0.3">
      <c r="A992" s="116" t="s">
        <v>1</v>
      </c>
      <c r="B992" s="55" t="s">
        <v>14</v>
      </c>
      <c r="C992" s="55" t="s">
        <v>15</v>
      </c>
      <c r="D992" s="55" t="s">
        <v>14</v>
      </c>
      <c r="E992" s="55" t="s">
        <v>15</v>
      </c>
      <c r="F992" s="55" t="s">
        <v>14</v>
      </c>
      <c r="G992" s="55" t="s">
        <v>15</v>
      </c>
      <c r="H992" s="55" t="s">
        <v>14</v>
      </c>
      <c r="I992" s="55" t="s">
        <v>15</v>
      </c>
      <c r="J992" s="55" t="s">
        <v>14</v>
      </c>
      <c r="K992" s="55" t="s">
        <v>15</v>
      </c>
      <c r="L992" s="55" t="s">
        <v>14</v>
      </c>
      <c r="M992" s="55" t="s">
        <v>15</v>
      </c>
      <c r="N992" s="55" t="s">
        <v>14</v>
      </c>
      <c r="O992" s="55" t="s">
        <v>15</v>
      </c>
      <c r="P992" s="55" t="s">
        <v>14</v>
      </c>
      <c r="Q992" s="55" t="s">
        <v>15</v>
      </c>
      <c r="R992" s="55" t="s">
        <v>14</v>
      </c>
      <c r="S992" s="55" t="s">
        <v>15</v>
      </c>
      <c r="T992" s="55" t="s">
        <v>14</v>
      </c>
      <c r="U992" s="55" t="s">
        <v>15</v>
      </c>
      <c r="V992" s="55" t="s">
        <v>14</v>
      </c>
      <c r="W992" s="55" t="s">
        <v>15</v>
      </c>
      <c r="X992" s="55" t="s">
        <v>14</v>
      </c>
      <c r="Y992" s="55" t="s">
        <v>15</v>
      </c>
    </row>
    <row r="993" spans="1:25" customFormat="1" x14ac:dyDescent="0.3">
      <c r="A993" s="56" t="s">
        <v>16</v>
      </c>
      <c r="B993" s="57">
        <v>32.266623574</v>
      </c>
      <c r="C993" s="57">
        <v>32.266623574</v>
      </c>
      <c r="D993" s="57">
        <v>12.8587154749</v>
      </c>
      <c r="E993" s="57">
        <v>12.8587154749</v>
      </c>
      <c r="F993" s="57">
        <v>7.6516459726999999</v>
      </c>
      <c r="G993" s="57">
        <v>7.6516459726999999</v>
      </c>
      <c r="H993" s="57">
        <v>2.5696920816</v>
      </c>
      <c r="I993" s="57">
        <v>2.5696920816</v>
      </c>
      <c r="J993" s="57">
        <v>0</v>
      </c>
      <c r="K993" s="57">
        <v>0</v>
      </c>
      <c r="L993" s="57">
        <v>2.5358444612</v>
      </c>
      <c r="M993" s="57">
        <v>2.5358444612</v>
      </c>
      <c r="N993" s="57">
        <v>4.2812106966999997</v>
      </c>
      <c r="O993" s="57">
        <v>4.2812106966999997</v>
      </c>
      <c r="P993" s="57">
        <v>0</v>
      </c>
      <c r="Q993" s="57">
        <v>0</v>
      </c>
      <c r="R993" s="57">
        <v>1.1615318517</v>
      </c>
      <c r="S993" s="57">
        <v>1.1615318517</v>
      </c>
      <c r="T993" s="57">
        <v>0</v>
      </c>
      <c r="U993" s="57">
        <v>0</v>
      </c>
      <c r="V993" s="57">
        <v>0</v>
      </c>
      <c r="W993" s="57">
        <v>0</v>
      </c>
      <c r="X993" s="57">
        <v>1.2079830352000001</v>
      </c>
      <c r="Y993" s="57">
        <v>1.2079830352000001</v>
      </c>
    </row>
    <row r="994" spans="1:25" customFormat="1" x14ac:dyDescent="0.3">
      <c r="A994" s="58" t="s">
        <v>310</v>
      </c>
      <c r="B994" s="61">
        <v>0</v>
      </c>
      <c r="C994" s="62">
        <v>0</v>
      </c>
      <c r="D994" s="61">
        <v>0</v>
      </c>
      <c r="E994" s="62">
        <v>0</v>
      </c>
      <c r="F994" s="61">
        <v>0</v>
      </c>
      <c r="G994" s="62">
        <v>0</v>
      </c>
      <c r="H994" s="61">
        <v>0</v>
      </c>
      <c r="I994" s="62">
        <v>0</v>
      </c>
      <c r="J994" s="61"/>
      <c r="K994" s="62"/>
      <c r="L994" s="61">
        <v>0</v>
      </c>
      <c r="M994" s="62">
        <v>0</v>
      </c>
      <c r="N994" s="61">
        <v>0</v>
      </c>
      <c r="O994" s="62">
        <v>0</v>
      </c>
      <c r="P994" s="61"/>
      <c r="Q994" s="62"/>
      <c r="R994" s="61">
        <v>0</v>
      </c>
      <c r="S994" s="62">
        <v>0</v>
      </c>
      <c r="T994" s="61"/>
      <c r="U994" s="62"/>
      <c r="V994" s="61"/>
      <c r="W994" s="62"/>
      <c r="X994" s="61">
        <v>0</v>
      </c>
      <c r="Y994" s="62">
        <v>0</v>
      </c>
    </row>
    <row r="995" spans="1:25" customFormat="1" x14ac:dyDescent="0.3">
      <c r="A995" s="58" t="s">
        <v>311</v>
      </c>
      <c r="B995" s="67">
        <v>27.820751091199998</v>
      </c>
      <c r="C995" s="69">
        <v>86.221451176619496</v>
      </c>
      <c r="D995" s="67">
        <v>12.8587154749</v>
      </c>
      <c r="E995" s="69">
        <v>100</v>
      </c>
      <c r="F995" s="67">
        <v>7.6516459726999999</v>
      </c>
      <c r="G995" s="69">
        <v>100</v>
      </c>
      <c r="H995" s="67">
        <v>2.5696920816</v>
      </c>
      <c r="I995" s="69">
        <v>100</v>
      </c>
      <c r="J995" s="67"/>
      <c r="K995" s="69"/>
      <c r="L995" s="67">
        <v>0.75483450319999901</v>
      </c>
      <c r="M995" s="69">
        <v>29.766593130984099</v>
      </c>
      <c r="N995" s="67">
        <v>1.6163481718999999</v>
      </c>
      <c r="O995" s="69">
        <v>37.754464482346002</v>
      </c>
      <c r="P995" s="67"/>
      <c r="Q995" s="69"/>
      <c r="R995" s="67">
        <v>1.1615318517</v>
      </c>
      <c r="S995" s="69">
        <v>100</v>
      </c>
      <c r="T995" s="67"/>
      <c r="U995" s="69"/>
      <c r="V995" s="67"/>
      <c r="W995" s="69"/>
      <c r="X995" s="67">
        <v>1.2079830352000001</v>
      </c>
      <c r="Y995" s="69">
        <v>100</v>
      </c>
    </row>
    <row r="996" spans="1:25" customFormat="1" x14ac:dyDescent="0.3">
      <c r="A996" s="58" t="s">
        <v>312</v>
      </c>
      <c r="B996" s="74">
        <v>4.0761305785083604</v>
      </c>
      <c r="C996" s="74">
        <v>4.0761305785083604</v>
      </c>
      <c r="D996" s="74">
        <v>4.1755047290769598</v>
      </c>
      <c r="E996" s="74">
        <v>4.1755047290769598</v>
      </c>
      <c r="F996" s="74">
        <v>4.2197212482384003</v>
      </c>
      <c r="G996" s="74">
        <v>4.2197212482384003</v>
      </c>
      <c r="H996" s="74">
        <v>4.6834949601457296</v>
      </c>
      <c r="I996" s="74">
        <v>4.6834949601457296</v>
      </c>
      <c r="J996" s="74"/>
      <c r="K996" s="74"/>
      <c r="L996" s="74">
        <v>3.2976659313098402</v>
      </c>
      <c r="M996" s="74">
        <v>3.2976659313098402</v>
      </c>
      <c r="N996" s="74">
        <v>3.3775446448234598</v>
      </c>
      <c r="O996" s="74">
        <v>3.3775446448234598</v>
      </c>
      <c r="P996" s="74"/>
      <c r="Q996" s="74"/>
      <c r="R996" s="74">
        <v>4</v>
      </c>
      <c r="S996" s="74">
        <v>4</v>
      </c>
      <c r="T996" s="74"/>
      <c r="U996" s="74"/>
      <c r="V996" s="74"/>
      <c r="W996" s="74"/>
      <c r="X996" s="74">
        <v>5</v>
      </c>
      <c r="Y996" s="76">
        <v>5</v>
      </c>
    </row>
    <row r="997" spans="1:25" customFormat="1" x14ac:dyDescent="0.3">
      <c r="A997" s="71" t="s">
        <v>1</v>
      </c>
    </row>
    <row r="998" spans="1:25" customFormat="1" x14ac:dyDescent="0.3">
      <c r="A998" s="71" t="s">
        <v>1</v>
      </c>
    </row>
    <row r="999" spans="1:25" customFormat="1" x14ac:dyDescent="0.3">
      <c r="A999" s="53" t="s">
        <v>438</v>
      </c>
    </row>
    <row r="1000" spans="1:25" customFormat="1" x14ac:dyDescent="0.3">
      <c r="A1000" s="54" t="s">
        <v>1</v>
      </c>
    </row>
    <row r="1001" spans="1:25" customFormat="1" ht="25.5" customHeight="1" x14ac:dyDescent="0.3">
      <c r="A1001" s="115" t="s">
        <v>1</v>
      </c>
      <c r="B1001" s="114" t="s">
        <v>501</v>
      </c>
      <c r="C1001" s="114" t="s">
        <v>1</v>
      </c>
      <c r="D1001" s="114" t="s">
        <v>53</v>
      </c>
      <c r="E1001" s="114" t="s">
        <v>1</v>
      </c>
      <c r="F1001" s="114" t="s">
        <v>54</v>
      </c>
      <c r="G1001" s="114" t="s">
        <v>1</v>
      </c>
      <c r="H1001" s="117" t="s">
        <v>55</v>
      </c>
      <c r="I1001" s="117" t="s">
        <v>1</v>
      </c>
      <c r="J1001" s="117" t="s">
        <v>56</v>
      </c>
      <c r="K1001" s="117" t="s">
        <v>1</v>
      </c>
      <c r="L1001" s="117" t="s">
        <v>57</v>
      </c>
      <c r="M1001" s="117" t="s">
        <v>1</v>
      </c>
      <c r="N1001" s="117" t="s">
        <v>58</v>
      </c>
      <c r="O1001" s="117" t="s">
        <v>1</v>
      </c>
      <c r="P1001" s="117" t="s">
        <v>59</v>
      </c>
      <c r="Q1001" s="117" t="s">
        <v>1</v>
      </c>
      <c r="R1001" s="117" t="s">
        <v>60</v>
      </c>
      <c r="S1001" s="117" t="s">
        <v>1</v>
      </c>
      <c r="T1001" s="114" t="s">
        <v>61</v>
      </c>
      <c r="U1001" s="114" t="s">
        <v>1</v>
      </c>
      <c r="V1001" s="114" t="s">
        <v>62</v>
      </c>
      <c r="W1001" s="114" t="s">
        <v>1</v>
      </c>
      <c r="X1001" s="114" t="s">
        <v>63</v>
      </c>
      <c r="Y1001" s="114" t="s">
        <v>1</v>
      </c>
    </row>
    <row r="1002" spans="1:25" customFormat="1" x14ac:dyDescent="0.3">
      <c r="A1002" s="116" t="s">
        <v>1</v>
      </c>
      <c r="B1002" s="55" t="s">
        <v>14</v>
      </c>
      <c r="C1002" s="55" t="s">
        <v>15</v>
      </c>
      <c r="D1002" s="55" t="s">
        <v>14</v>
      </c>
      <c r="E1002" s="55" t="s">
        <v>15</v>
      </c>
      <c r="F1002" s="55" t="s">
        <v>14</v>
      </c>
      <c r="G1002" s="55" t="s">
        <v>15</v>
      </c>
      <c r="H1002" s="55" t="s">
        <v>14</v>
      </c>
      <c r="I1002" s="55" t="s">
        <v>15</v>
      </c>
      <c r="J1002" s="55" t="s">
        <v>14</v>
      </c>
      <c r="K1002" s="55" t="s">
        <v>15</v>
      </c>
      <c r="L1002" s="55" t="s">
        <v>14</v>
      </c>
      <c r="M1002" s="55" t="s">
        <v>15</v>
      </c>
      <c r="N1002" s="55" t="s">
        <v>14</v>
      </c>
      <c r="O1002" s="55" t="s">
        <v>15</v>
      </c>
      <c r="P1002" s="55" t="s">
        <v>14</v>
      </c>
      <c r="Q1002" s="55" t="s">
        <v>15</v>
      </c>
      <c r="R1002" s="55" t="s">
        <v>14</v>
      </c>
      <c r="S1002" s="55" t="s">
        <v>15</v>
      </c>
      <c r="T1002" s="55" t="s">
        <v>14</v>
      </c>
      <c r="U1002" s="55" t="s">
        <v>15</v>
      </c>
      <c r="V1002" s="55" t="s">
        <v>14</v>
      </c>
      <c r="W1002" s="55" t="s">
        <v>15</v>
      </c>
      <c r="X1002" s="55" t="s">
        <v>14</v>
      </c>
      <c r="Y1002" s="55" t="s">
        <v>15</v>
      </c>
    </row>
    <row r="1003" spans="1:25" customFormat="1" x14ac:dyDescent="0.3">
      <c r="A1003" s="56" t="s">
        <v>16</v>
      </c>
      <c r="B1003" s="57">
        <v>233.6237201429</v>
      </c>
      <c r="C1003" s="57">
        <v>233.6237201429</v>
      </c>
      <c r="D1003" s="57">
        <v>144.43185109940001</v>
      </c>
      <c r="E1003" s="57">
        <v>144.43185109940001</v>
      </c>
      <c r="F1003" s="57">
        <v>10.722777412499999</v>
      </c>
      <c r="G1003" s="57">
        <v>10.722777412499999</v>
      </c>
      <c r="H1003" s="57">
        <v>33.855823478799998</v>
      </c>
      <c r="I1003" s="57">
        <v>33.855823478799998</v>
      </c>
      <c r="J1003" s="57">
        <v>0.38378541199999999</v>
      </c>
      <c r="K1003" s="57">
        <v>0.38378541199999999</v>
      </c>
      <c r="L1003" s="57">
        <v>6.6397203781999998</v>
      </c>
      <c r="M1003" s="57">
        <v>6.6397203781999998</v>
      </c>
      <c r="N1003" s="57">
        <v>1.6163481718999999</v>
      </c>
      <c r="O1003" s="57">
        <v>1.6163481718999999</v>
      </c>
      <c r="P1003" s="57">
        <v>0.49860807070000002</v>
      </c>
      <c r="Q1003" s="57">
        <v>0.49860807070000002</v>
      </c>
      <c r="R1003" s="57">
        <v>20.360287376900001</v>
      </c>
      <c r="S1003" s="57">
        <v>20.360287376900001</v>
      </c>
      <c r="T1003" s="57">
        <v>0</v>
      </c>
      <c r="U1003" s="57">
        <v>0</v>
      </c>
      <c r="V1003" s="57">
        <v>1.9224385299</v>
      </c>
      <c r="W1003" s="57">
        <v>1.9224385299</v>
      </c>
      <c r="X1003" s="57">
        <v>13.192080212600001</v>
      </c>
      <c r="Y1003" s="57">
        <v>13.192080212600001</v>
      </c>
    </row>
    <row r="1004" spans="1:25" customFormat="1" x14ac:dyDescent="0.3">
      <c r="A1004" s="58" t="s">
        <v>310</v>
      </c>
      <c r="B1004" s="59">
        <v>0.59274980439999903</v>
      </c>
      <c r="C1004" s="60">
        <v>2.5371987229611502E-3</v>
      </c>
      <c r="D1004" s="59">
        <v>0.35154047869999999</v>
      </c>
      <c r="E1004" s="60">
        <v>2.4339539791542598E-3</v>
      </c>
      <c r="F1004" s="61">
        <v>0</v>
      </c>
      <c r="G1004" s="62">
        <v>0</v>
      </c>
      <c r="H1004" s="59">
        <v>0.2412093257</v>
      </c>
      <c r="I1004" s="60">
        <v>7.1246037140712797E-3</v>
      </c>
      <c r="J1004" s="61">
        <v>0</v>
      </c>
      <c r="K1004" s="62">
        <v>0</v>
      </c>
      <c r="L1004" s="61">
        <v>0</v>
      </c>
      <c r="M1004" s="62">
        <v>0</v>
      </c>
      <c r="N1004" s="61">
        <v>0</v>
      </c>
      <c r="O1004" s="62">
        <v>0</v>
      </c>
      <c r="P1004" s="61">
        <v>0</v>
      </c>
      <c r="Q1004" s="62">
        <v>0</v>
      </c>
      <c r="R1004" s="61">
        <v>0</v>
      </c>
      <c r="S1004" s="62">
        <v>0</v>
      </c>
      <c r="T1004" s="61"/>
      <c r="U1004" s="62"/>
      <c r="V1004" s="61">
        <v>0</v>
      </c>
      <c r="W1004" s="62">
        <v>0</v>
      </c>
      <c r="X1004" s="61">
        <v>0</v>
      </c>
      <c r="Y1004" s="62">
        <v>0</v>
      </c>
    </row>
    <row r="1005" spans="1:25" customFormat="1" x14ac:dyDescent="0.3">
      <c r="A1005" s="58" t="s">
        <v>311</v>
      </c>
      <c r="B1005" s="65">
        <v>217.5075058967</v>
      </c>
      <c r="C1005" s="66">
        <v>0.93101636153922096</v>
      </c>
      <c r="D1005" s="65">
        <v>135.90534320590001</v>
      </c>
      <c r="E1005" s="66">
        <v>0.94096518303547905</v>
      </c>
      <c r="F1005" s="67">
        <v>10.2989276102</v>
      </c>
      <c r="G1005" s="69">
        <v>96.047201336046598</v>
      </c>
      <c r="H1005" s="65">
        <v>29.2138876428</v>
      </c>
      <c r="I1005" s="66">
        <v>0.86289106691182105</v>
      </c>
      <c r="J1005" s="67">
        <v>0.38378541200000099</v>
      </c>
      <c r="K1005" s="69">
        <v>100</v>
      </c>
      <c r="L1005" s="67">
        <v>6.6397203782000096</v>
      </c>
      <c r="M1005" s="69">
        <v>100</v>
      </c>
      <c r="N1005" s="67">
        <v>1.6163481718999999</v>
      </c>
      <c r="O1005" s="69">
        <v>100</v>
      </c>
      <c r="P1005" s="67">
        <v>0.49860807070000002</v>
      </c>
      <c r="Q1005" s="69">
        <v>100</v>
      </c>
      <c r="R1005" s="67">
        <v>17.836366662500001</v>
      </c>
      <c r="S1005" s="69">
        <v>87.603707807859607</v>
      </c>
      <c r="T1005" s="67"/>
      <c r="U1005" s="69"/>
      <c r="V1005" s="67">
        <v>1.9224385299</v>
      </c>
      <c r="W1005" s="69">
        <v>100</v>
      </c>
      <c r="X1005" s="67">
        <v>13.192080212600001</v>
      </c>
      <c r="Y1005" s="69">
        <v>100</v>
      </c>
    </row>
    <row r="1006" spans="1:25" customFormat="1" x14ac:dyDescent="0.3">
      <c r="A1006" s="58" t="s">
        <v>312</v>
      </c>
      <c r="B1006" s="73">
        <v>4.2713755113295901</v>
      </c>
      <c r="C1006" s="73">
        <v>4.2713755113295901</v>
      </c>
      <c r="D1006" s="73">
        <v>4.31992067209677</v>
      </c>
      <c r="E1006" s="73">
        <v>4.31992067209677</v>
      </c>
      <c r="F1006" s="74">
        <v>4.0233645428942602</v>
      </c>
      <c r="G1006" s="75">
        <v>4.0233645428942602</v>
      </c>
      <c r="H1006" s="73">
        <v>4.1680889118193596</v>
      </c>
      <c r="I1006" s="73">
        <v>4.1680889118193596</v>
      </c>
      <c r="J1006" s="74">
        <v>5</v>
      </c>
      <c r="K1006" s="76">
        <v>5</v>
      </c>
      <c r="L1006" s="74">
        <v>4.2682356871303702</v>
      </c>
      <c r="M1006" s="74">
        <v>4.2682356871303702</v>
      </c>
      <c r="N1006" s="74">
        <v>5</v>
      </c>
      <c r="O1006" s="76">
        <v>5</v>
      </c>
      <c r="P1006" s="74">
        <v>5</v>
      </c>
      <c r="Q1006" s="76">
        <v>5</v>
      </c>
      <c r="R1006" s="74">
        <v>4.0356598883630603</v>
      </c>
      <c r="S1006" s="74">
        <v>4.0356598883630603</v>
      </c>
      <c r="T1006" s="74"/>
      <c r="U1006" s="74"/>
      <c r="V1006" s="74">
        <v>4.12547050111014</v>
      </c>
      <c r="W1006" s="74">
        <v>4.12547050111014</v>
      </c>
      <c r="X1006" s="74">
        <v>4.4551741428592004</v>
      </c>
      <c r="Y1006" s="74">
        <v>4.4551741428592004</v>
      </c>
    </row>
    <row r="1007" spans="1:25" customFormat="1" x14ac:dyDescent="0.3">
      <c r="A1007" s="71" t="s">
        <v>1</v>
      </c>
    </row>
    <row r="1008" spans="1:25" customFormat="1" x14ac:dyDescent="0.3">
      <c r="A1008" s="71" t="s">
        <v>1</v>
      </c>
    </row>
    <row r="1009" spans="1:25" customFormat="1" x14ac:dyDescent="0.3">
      <c r="A1009" s="53" t="s">
        <v>439</v>
      </c>
    </row>
    <row r="1010" spans="1:25" customFormat="1" x14ac:dyDescent="0.3">
      <c r="A1010" s="54" t="s">
        <v>1</v>
      </c>
    </row>
    <row r="1011" spans="1:25" customFormat="1" ht="25.5" customHeight="1" x14ac:dyDescent="0.3">
      <c r="A1011" s="115" t="s">
        <v>1</v>
      </c>
      <c r="B1011" s="114" t="s">
        <v>501</v>
      </c>
      <c r="C1011" s="114" t="s">
        <v>1</v>
      </c>
      <c r="D1011" s="114" t="s">
        <v>53</v>
      </c>
      <c r="E1011" s="114" t="s">
        <v>1</v>
      </c>
      <c r="F1011" s="114" t="s">
        <v>54</v>
      </c>
      <c r="G1011" s="114" t="s">
        <v>1</v>
      </c>
      <c r="H1011" s="117" t="s">
        <v>55</v>
      </c>
      <c r="I1011" s="117" t="s">
        <v>1</v>
      </c>
      <c r="J1011" s="117" t="s">
        <v>56</v>
      </c>
      <c r="K1011" s="117" t="s">
        <v>1</v>
      </c>
      <c r="L1011" s="117" t="s">
        <v>57</v>
      </c>
      <c r="M1011" s="117" t="s">
        <v>1</v>
      </c>
      <c r="N1011" s="117" t="s">
        <v>58</v>
      </c>
      <c r="O1011" s="117" t="s">
        <v>1</v>
      </c>
      <c r="P1011" s="117" t="s">
        <v>59</v>
      </c>
      <c r="Q1011" s="117" t="s">
        <v>1</v>
      </c>
      <c r="R1011" s="117" t="s">
        <v>60</v>
      </c>
      <c r="S1011" s="117" t="s">
        <v>1</v>
      </c>
      <c r="T1011" s="114" t="s">
        <v>61</v>
      </c>
      <c r="U1011" s="114" t="s">
        <v>1</v>
      </c>
      <c r="V1011" s="114" t="s">
        <v>62</v>
      </c>
      <c r="W1011" s="114" t="s">
        <v>1</v>
      </c>
      <c r="X1011" s="114" t="s">
        <v>63</v>
      </c>
      <c r="Y1011" s="114" t="s">
        <v>1</v>
      </c>
    </row>
    <row r="1012" spans="1:25" customFormat="1" x14ac:dyDescent="0.3">
      <c r="A1012" s="116" t="s">
        <v>1</v>
      </c>
      <c r="B1012" s="55" t="s">
        <v>14</v>
      </c>
      <c r="C1012" s="55" t="s">
        <v>15</v>
      </c>
      <c r="D1012" s="55" t="s">
        <v>14</v>
      </c>
      <c r="E1012" s="55" t="s">
        <v>15</v>
      </c>
      <c r="F1012" s="55" t="s">
        <v>14</v>
      </c>
      <c r="G1012" s="55" t="s">
        <v>15</v>
      </c>
      <c r="H1012" s="55" t="s">
        <v>14</v>
      </c>
      <c r="I1012" s="55" t="s">
        <v>15</v>
      </c>
      <c r="J1012" s="55" t="s">
        <v>14</v>
      </c>
      <c r="K1012" s="55" t="s">
        <v>15</v>
      </c>
      <c r="L1012" s="55" t="s">
        <v>14</v>
      </c>
      <c r="M1012" s="55" t="s">
        <v>15</v>
      </c>
      <c r="N1012" s="55" t="s">
        <v>14</v>
      </c>
      <c r="O1012" s="55" t="s">
        <v>15</v>
      </c>
      <c r="P1012" s="55" t="s">
        <v>14</v>
      </c>
      <c r="Q1012" s="55" t="s">
        <v>15</v>
      </c>
      <c r="R1012" s="55" t="s">
        <v>14</v>
      </c>
      <c r="S1012" s="55" t="s">
        <v>15</v>
      </c>
      <c r="T1012" s="55" t="s">
        <v>14</v>
      </c>
      <c r="U1012" s="55" t="s">
        <v>15</v>
      </c>
      <c r="V1012" s="55" t="s">
        <v>14</v>
      </c>
      <c r="W1012" s="55" t="s">
        <v>15</v>
      </c>
      <c r="X1012" s="55" t="s">
        <v>14</v>
      </c>
      <c r="Y1012" s="55" t="s">
        <v>15</v>
      </c>
    </row>
    <row r="1013" spans="1:25" customFormat="1" x14ac:dyDescent="0.3">
      <c r="A1013" s="56" t="s">
        <v>16</v>
      </c>
      <c r="B1013" s="57">
        <v>329.81649019219998</v>
      </c>
      <c r="C1013" s="57">
        <v>329.81649019219998</v>
      </c>
      <c r="D1013" s="57">
        <v>188.610986741</v>
      </c>
      <c r="E1013" s="57">
        <v>188.610986741</v>
      </c>
      <c r="F1013" s="57">
        <v>12.965716927900001</v>
      </c>
      <c r="G1013" s="57">
        <v>12.965716927900001</v>
      </c>
      <c r="H1013" s="57">
        <v>46.419096697000001</v>
      </c>
      <c r="I1013" s="57">
        <v>46.419096697000001</v>
      </c>
      <c r="J1013" s="57">
        <v>2.810708956</v>
      </c>
      <c r="K1013" s="57">
        <v>2.810708956</v>
      </c>
      <c r="L1013" s="57">
        <v>12.672025743500001</v>
      </c>
      <c r="M1013" s="57">
        <v>12.672025743500001</v>
      </c>
      <c r="N1013" s="57">
        <v>3.5245793685</v>
      </c>
      <c r="O1013" s="57">
        <v>3.5245793685</v>
      </c>
      <c r="P1013" s="57">
        <v>0.49860807070000002</v>
      </c>
      <c r="Q1013" s="57">
        <v>0.49860807070000002</v>
      </c>
      <c r="R1013" s="57">
        <v>45.709444097400002</v>
      </c>
      <c r="S1013" s="57">
        <v>45.709444097400002</v>
      </c>
      <c r="T1013" s="57">
        <v>0</v>
      </c>
      <c r="U1013" s="57">
        <v>0</v>
      </c>
      <c r="V1013" s="57">
        <v>1.9224385299</v>
      </c>
      <c r="W1013" s="57">
        <v>1.9224385299</v>
      </c>
      <c r="X1013" s="57">
        <v>14.6828850603</v>
      </c>
      <c r="Y1013" s="57">
        <v>14.6828850603</v>
      </c>
    </row>
    <row r="1014" spans="1:25" customFormat="1" x14ac:dyDescent="0.3">
      <c r="A1014" s="58" t="s">
        <v>310</v>
      </c>
      <c r="B1014" s="59">
        <v>0</v>
      </c>
      <c r="C1014" s="60">
        <v>0</v>
      </c>
      <c r="D1014" s="59">
        <v>0</v>
      </c>
      <c r="E1014" s="60">
        <v>0</v>
      </c>
      <c r="F1014" s="61">
        <v>0</v>
      </c>
      <c r="G1014" s="62">
        <v>0</v>
      </c>
      <c r="H1014" s="59">
        <v>0</v>
      </c>
      <c r="I1014" s="60">
        <v>0</v>
      </c>
      <c r="J1014" s="61">
        <v>0</v>
      </c>
      <c r="K1014" s="62">
        <v>0</v>
      </c>
      <c r="L1014" s="61">
        <v>0</v>
      </c>
      <c r="M1014" s="62">
        <v>0</v>
      </c>
      <c r="N1014" s="61">
        <v>0</v>
      </c>
      <c r="O1014" s="62">
        <v>0</v>
      </c>
      <c r="P1014" s="61">
        <v>0</v>
      </c>
      <c r="Q1014" s="62">
        <v>0</v>
      </c>
      <c r="R1014" s="59">
        <v>0</v>
      </c>
      <c r="S1014" s="60">
        <v>0</v>
      </c>
      <c r="T1014" s="61"/>
      <c r="U1014" s="62"/>
      <c r="V1014" s="61">
        <v>0</v>
      </c>
      <c r="W1014" s="62">
        <v>0</v>
      </c>
      <c r="X1014" s="61">
        <v>0</v>
      </c>
      <c r="Y1014" s="62">
        <v>0</v>
      </c>
    </row>
    <row r="1015" spans="1:25" customFormat="1" x14ac:dyDescent="0.3">
      <c r="A1015" s="58" t="s">
        <v>311</v>
      </c>
      <c r="B1015" s="65">
        <v>322.24666203940001</v>
      </c>
      <c r="C1015" s="66">
        <v>0.97704836362672898</v>
      </c>
      <c r="D1015" s="65">
        <v>184.2620062259</v>
      </c>
      <c r="E1015" s="66">
        <v>0.97694206159330499</v>
      </c>
      <c r="F1015" s="67">
        <v>12.965716927900001</v>
      </c>
      <c r="G1015" s="69">
        <v>100</v>
      </c>
      <c r="H1015" s="65">
        <v>45.813781758000097</v>
      </c>
      <c r="I1015" s="66">
        <v>0.98695978633640402</v>
      </c>
      <c r="J1015" s="67">
        <v>2.810708956</v>
      </c>
      <c r="K1015" s="69">
        <v>100</v>
      </c>
      <c r="L1015" s="67">
        <v>11.318453401999999</v>
      </c>
      <c r="M1015" s="69">
        <v>89.318421782765796</v>
      </c>
      <c r="N1015" s="67">
        <v>3.5245793685000102</v>
      </c>
      <c r="O1015" s="69">
        <v>100</v>
      </c>
      <c r="P1015" s="67">
        <v>0.49860807070000002</v>
      </c>
      <c r="Q1015" s="69">
        <v>100</v>
      </c>
      <c r="R1015" s="65">
        <v>44.447483740200099</v>
      </c>
      <c r="S1015" s="66">
        <v>0.97239169318027696</v>
      </c>
      <c r="T1015" s="67"/>
      <c r="U1015" s="69"/>
      <c r="V1015" s="67">
        <v>1.9224385299</v>
      </c>
      <c r="W1015" s="69">
        <v>100</v>
      </c>
      <c r="X1015" s="67">
        <v>14.6828850603</v>
      </c>
      <c r="Y1015" s="69">
        <v>100</v>
      </c>
    </row>
    <row r="1016" spans="1:25" customFormat="1" x14ac:dyDescent="0.3">
      <c r="A1016" s="58" t="s">
        <v>312</v>
      </c>
      <c r="B1016" s="73">
        <v>4.4754248160867096</v>
      </c>
      <c r="C1016" s="73">
        <v>4.4754248160867096</v>
      </c>
      <c r="D1016" s="73">
        <v>4.4920721336704101</v>
      </c>
      <c r="E1016" s="73">
        <v>4.4920721336704101</v>
      </c>
      <c r="F1016" s="74">
        <v>4.6255339433060998</v>
      </c>
      <c r="G1016" s="74">
        <v>4.6255339433060998</v>
      </c>
      <c r="H1016" s="73">
        <v>4.5151441365304601</v>
      </c>
      <c r="I1016" s="73">
        <v>4.5151441365304601</v>
      </c>
      <c r="J1016" s="74">
        <v>4.7082234030850696</v>
      </c>
      <c r="K1016" s="74">
        <v>4.7082234030850696</v>
      </c>
      <c r="L1016" s="74">
        <v>3.9551668873785699</v>
      </c>
      <c r="M1016" s="75">
        <v>3.9551668873785699</v>
      </c>
      <c r="N1016" s="74">
        <v>4.5414067884679596</v>
      </c>
      <c r="O1016" s="74">
        <v>4.5414067884679596</v>
      </c>
      <c r="P1016" s="74">
        <v>5</v>
      </c>
      <c r="Q1016" s="76">
        <v>5</v>
      </c>
      <c r="R1016" s="73">
        <v>4.43845659039944</v>
      </c>
      <c r="S1016" s="73">
        <v>4.43845659039944</v>
      </c>
      <c r="T1016" s="74"/>
      <c r="U1016" s="74"/>
      <c r="V1016" s="74">
        <v>4.12547050111014</v>
      </c>
      <c r="W1016" s="74">
        <v>4.12547050111014</v>
      </c>
      <c r="X1016" s="74">
        <v>4.5354792306900604</v>
      </c>
      <c r="Y1016" s="74">
        <v>4.5354792306900604</v>
      </c>
    </row>
    <row r="1017" spans="1:25" customFormat="1" x14ac:dyDescent="0.3">
      <c r="A1017" s="71" t="s">
        <v>1</v>
      </c>
    </row>
    <row r="1018" spans="1:25" customFormat="1" x14ac:dyDescent="0.3">
      <c r="A1018" s="71" t="s">
        <v>1</v>
      </c>
    </row>
    <row r="1019" spans="1:25" customFormat="1" x14ac:dyDescent="0.3">
      <c r="A1019" s="53" t="s">
        <v>440</v>
      </c>
    </row>
    <row r="1020" spans="1:25" customFormat="1" x14ac:dyDescent="0.3">
      <c r="A1020" s="54" t="s">
        <v>1</v>
      </c>
    </row>
    <row r="1021" spans="1:25" customFormat="1" ht="25.5" customHeight="1" x14ac:dyDescent="0.3">
      <c r="A1021" s="115" t="s">
        <v>1</v>
      </c>
      <c r="B1021" s="114" t="s">
        <v>501</v>
      </c>
      <c r="C1021" s="114" t="s">
        <v>1</v>
      </c>
      <c r="D1021" s="114" t="s">
        <v>53</v>
      </c>
      <c r="E1021" s="114" t="s">
        <v>1</v>
      </c>
      <c r="F1021" s="114" t="s">
        <v>54</v>
      </c>
      <c r="G1021" s="114" t="s">
        <v>1</v>
      </c>
      <c r="H1021" s="117" t="s">
        <v>55</v>
      </c>
      <c r="I1021" s="117" t="s">
        <v>1</v>
      </c>
      <c r="J1021" s="117" t="s">
        <v>56</v>
      </c>
      <c r="K1021" s="117" t="s">
        <v>1</v>
      </c>
      <c r="L1021" s="117" t="s">
        <v>57</v>
      </c>
      <c r="M1021" s="117" t="s">
        <v>1</v>
      </c>
      <c r="N1021" s="117" t="s">
        <v>58</v>
      </c>
      <c r="O1021" s="117" t="s">
        <v>1</v>
      </c>
      <c r="P1021" s="117" t="s">
        <v>59</v>
      </c>
      <c r="Q1021" s="117" t="s">
        <v>1</v>
      </c>
      <c r="R1021" s="117" t="s">
        <v>60</v>
      </c>
      <c r="S1021" s="117" t="s">
        <v>1</v>
      </c>
      <c r="T1021" s="114" t="s">
        <v>61</v>
      </c>
      <c r="U1021" s="114" t="s">
        <v>1</v>
      </c>
      <c r="V1021" s="114" t="s">
        <v>62</v>
      </c>
      <c r="W1021" s="114" t="s">
        <v>1</v>
      </c>
      <c r="X1021" s="114" t="s">
        <v>63</v>
      </c>
      <c r="Y1021" s="114" t="s">
        <v>1</v>
      </c>
    </row>
    <row r="1022" spans="1:25" customFormat="1" x14ac:dyDescent="0.3">
      <c r="A1022" s="116" t="s">
        <v>1</v>
      </c>
      <c r="B1022" s="55" t="s">
        <v>14</v>
      </c>
      <c r="C1022" s="55" t="s">
        <v>15</v>
      </c>
      <c r="D1022" s="55" t="s">
        <v>14</v>
      </c>
      <c r="E1022" s="55" t="s">
        <v>15</v>
      </c>
      <c r="F1022" s="55" t="s">
        <v>14</v>
      </c>
      <c r="G1022" s="55" t="s">
        <v>15</v>
      </c>
      <c r="H1022" s="55" t="s">
        <v>14</v>
      </c>
      <c r="I1022" s="55" t="s">
        <v>15</v>
      </c>
      <c r="J1022" s="55" t="s">
        <v>14</v>
      </c>
      <c r="K1022" s="55" t="s">
        <v>15</v>
      </c>
      <c r="L1022" s="55" t="s">
        <v>14</v>
      </c>
      <c r="M1022" s="55" t="s">
        <v>15</v>
      </c>
      <c r="N1022" s="55" t="s">
        <v>14</v>
      </c>
      <c r="O1022" s="55" t="s">
        <v>15</v>
      </c>
      <c r="P1022" s="55" t="s">
        <v>14</v>
      </c>
      <c r="Q1022" s="55" t="s">
        <v>15</v>
      </c>
      <c r="R1022" s="55" t="s">
        <v>14</v>
      </c>
      <c r="S1022" s="55" t="s">
        <v>15</v>
      </c>
      <c r="T1022" s="55" t="s">
        <v>14</v>
      </c>
      <c r="U1022" s="55" t="s">
        <v>15</v>
      </c>
      <c r="V1022" s="55" t="s">
        <v>14</v>
      </c>
      <c r="W1022" s="55" t="s">
        <v>15</v>
      </c>
      <c r="X1022" s="55" t="s">
        <v>14</v>
      </c>
      <c r="Y1022" s="55" t="s">
        <v>15</v>
      </c>
    </row>
    <row r="1023" spans="1:25" customFormat="1" x14ac:dyDescent="0.3">
      <c r="A1023" s="56" t="s">
        <v>16</v>
      </c>
      <c r="B1023" s="57">
        <v>207.2184732101</v>
      </c>
      <c r="C1023" s="57">
        <v>207.2184732101</v>
      </c>
      <c r="D1023" s="57">
        <v>128.62151315790001</v>
      </c>
      <c r="E1023" s="57">
        <v>128.62151315790001</v>
      </c>
      <c r="F1023" s="57">
        <v>18.210255483899999</v>
      </c>
      <c r="G1023" s="57">
        <v>18.210255483899999</v>
      </c>
      <c r="H1023" s="57">
        <v>24.908127440499999</v>
      </c>
      <c r="I1023" s="57">
        <v>24.908127440499999</v>
      </c>
      <c r="J1023" s="57">
        <v>1.1645786891000001</v>
      </c>
      <c r="K1023" s="57">
        <v>1.1645786891000001</v>
      </c>
      <c r="L1023" s="57">
        <v>12.0534630091</v>
      </c>
      <c r="M1023" s="57">
        <v>12.0534630091</v>
      </c>
      <c r="N1023" s="57">
        <v>2.6648625248000002</v>
      </c>
      <c r="O1023" s="57">
        <v>2.6648625248000002</v>
      </c>
      <c r="P1023" s="57">
        <v>1.7210938987</v>
      </c>
      <c r="Q1023" s="57">
        <v>1.7210938987</v>
      </c>
      <c r="R1023" s="57">
        <v>14.5869098497</v>
      </c>
      <c r="S1023" s="57">
        <v>14.5869098497</v>
      </c>
      <c r="T1023" s="57">
        <v>0.34447959500000003</v>
      </c>
      <c r="U1023" s="57">
        <v>0.34447959500000003</v>
      </c>
      <c r="V1023" s="57">
        <v>1.6812292042000001</v>
      </c>
      <c r="W1023" s="57">
        <v>1.6812292042000001</v>
      </c>
      <c r="X1023" s="57">
        <v>1.2619603572</v>
      </c>
      <c r="Y1023" s="57">
        <v>1.2619603572</v>
      </c>
    </row>
    <row r="1024" spans="1:25" customFormat="1" x14ac:dyDescent="0.3">
      <c r="A1024" s="58" t="s">
        <v>310</v>
      </c>
      <c r="B1024" s="59">
        <v>2.6105256813</v>
      </c>
      <c r="C1024" s="60">
        <v>1.25979389813049E-2</v>
      </c>
      <c r="D1024" s="59">
        <v>2.6105256813</v>
      </c>
      <c r="E1024" s="60">
        <v>2.0296182319789899E-2</v>
      </c>
      <c r="F1024" s="61">
        <v>0</v>
      </c>
      <c r="G1024" s="62">
        <v>0</v>
      </c>
      <c r="H1024" s="61">
        <v>0</v>
      </c>
      <c r="I1024" s="62">
        <v>0</v>
      </c>
      <c r="J1024" s="61">
        <v>0</v>
      </c>
      <c r="K1024" s="62">
        <v>0</v>
      </c>
      <c r="L1024" s="61">
        <v>0</v>
      </c>
      <c r="M1024" s="62">
        <v>0</v>
      </c>
      <c r="N1024" s="61">
        <v>0</v>
      </c>
      <c r="O1024" s="62">
        <v>0</v>
      </c>
      <c r="P1024" s="61">
        <v>0</v>
      </c>
      <c r="Q1024" s="62">
        <v>0</v>
      </c>
      <c r="R1024" s="61">
        <v>0</v>
      </c>
      <c r="S1024" s="62">
        <v>0</v>
      </c>
      <c r="T1024" s="61">
        <v>0</v>
      </c>
      <c r="U1024" s="62">
        <v>0</v>
      </c>
      <c r="V1024" s="61">
        <v>0</v>
      </c>
      <c r="W1024" s="62">
        <v>0</v>
      </c>
      <c r="X1024" s="61">
        <v>0</v>
      </c>
      <c r="Y1024" s="62">
        <v>0</v>
      </c>
    </row>
    <row r="1025" spans="1:25" customFormat="1" x14ac:dyDescent="0.3">
      <c r="A1025" s="58" t="s">
        <v>311</v>
      </c>
      <c r="B1025" s="65">
        <v>197.87147644090001</v>
      </c>
      <c r="C1025" s="66">
        <v>0.95489303330730102</v>
      </c>
      <c r="D1025" s="65">
        <v>123.11806321900001</v>
      </c>
      <c r="E1025" s="66">
        <v>0.95721205726958103</v>
      </c>
      <c r="F1025" s="67">
        <v>17.786405681600002</v>
      </c>
      <c r="G1025" s="69">
        <v>97.672466469925496</v>
      </c>
      <c r="H1025" s="67">
        <v>24.908127440499999</v>
      </c>
      <c r="I1025" s="69">
        <v>100</v>
      </c>
      <c r="J1025" s="67">
        <v>1.1645786891000001</v>
      </c>
      <c r="K1025" s="69">
        <v>100</v>
      </c>
      <c r="L1025" s="67">
        <v>11.2986285059</v>
      </c>
      <c r="M1025" s="69">
        <v>93.737612977862696</v>
      </c>
      <c r="N1025" s="67">
        <v>0</v>
      </c>
      <c r="O1025" s="68">
        <v>0</v>
      </c>
      <c r="P1025" s="67">
        <v>1.7210938987</v>
      </c>
      <c r="Q1025" s="69">
        <v>100</v>
      </c>
      <c r="R1025" s="67">
        <v>14.5869098497</v>
      </c>
      <c r="S1025" s="69">
        <v>100</v>
      </c>
      <c r="T1025" s="67">
        <v>0.34447959500000003</v>
      </c>
      <c r="U1025" s="69">
        <v>100</v>
      </c>
      <c r="V1025" s="67">
        <v>1.6812292042000001</v>
      </c>
      <c r="W1025" s="69">
        <v>100</v>
      </c>
      <c r="X1025" s="67">
        <v>1.2619603572</v>
      </c>
      <c r="Y1025" s="69">
        <v>100</v>
      </c>
    </row>
    <row r="1026" spans="1:25" customFormat="1" x14ac:dyDescent="0.3">
      <c r="A1026" s="58" t="s">
        <v>312</v>
      </c>
      <c r="B1026" s="73">
        <v>4.2910270141481597</v>
      </c>
      <c r="C1026" s="73">
        <v>4.2910270141481597</v>
      </c>
      <c r="D1026" s="73">
        <v>4.2668223720129799</v>
      </c>
      <c r="E1026" s="73">
        <v>4.2668223720129799</v>
      </c>
      <c r="F1026" s="74">
        <v>4.5124889035714597</v>
      </c>
      <c r="G1026" s="74">
        <v>4.5124889035714597</v>
      </c>
      <c r="H1026" s="74">
        <v>4.4203957988778404</v>
      </c>
      <c r="I1026" s="74">
        <v>4.4203957988778404</v>
      </c>
      <c r="J1026" s="74">
        <v>4</v>
      </c>
      <c r="K1026" s="75">
        <v>4</v>
      </c>
      <c r="L1026" s="74">
        <v>4.03759488303551</v>
      </c>
      <c r="M1026" s="74">
        <v>4.03759488303551</v>
      </c>
      <c r="N1026" s="74">
        <v>3</v>
      </c>
      <c r="O1026" s="75">
        <v>3</v>
      </c>
      <c r="P1026" s="74">
        <v>5</v>
      </c>
      <c r="Q1026" s="76">
        <v>5</v>
      </c>
      <c r="R1026" s="74">
        <v>4.3448897490309397</v>
      </c>
      <c r="S1026" s="74">
        <v>4.3448897490309397</v>
      </c>
      <c r="T1026" s="74">
        <v>5</v>
      </c>
      <c r="U1026" s="76">
        <v>5</v>
      </c>
      <c r="V1026" s="74">
        <v>4</v>
      </c>
      <c r="W1026" s="75">
        <v>4</v>
      </c>
      <c r="X1026" s="74">
        <v>5</v>
      </c>
      <c r="Y1026" s="76">
        <v>5</v>
      </c>
    </row>
    <row r="1027" spans="1:25" customFormat="1" x14ac:dyDescent="0.3">
      <c r="A1027" s="71" t="s">
        <v>1</v>
      </c>
    </row>
    <row r="1028" spans="1:25" customFormat="1" x14ac:dyDescent="0.3">
      <c r="A1028" s="71" t="s">
        <v>1</v>
      </c>
    </row>
    <row r="1029" spans="1:25" customFormat="1" x14ac:dyDescent="0.3">
      <c r="A1029" s="53" t="s">
        <v>441</v>
      </c>
    </row>
    <row r="1030" spans="1:25" customFormat="1" x14ac:dyDescent="0.3">
      <c r="A1030" s="54" t="s">
        <v>1</v>
      </c>
    </row>
    <row r="1031" spans="1:25" customFormat="1" ht="25.5" customHeight="1" x14ac:dyDescent="0.3">
      <c r="A1031" s="115" t="s">
        <v>1</v>
      </c>
      <c r="B1031" s="114" t="s">
        <v>501</v>
      </c>
      <c r="C1031" s="114" t="s">
        <v>1</v>
      </c>
      <c r="D1031" s="114" t="s">
        <v>53</v>
      </c>
      <c r="E1031" s="114" t="s">
        <v>1</v>
      </c>
      <c r="F1031" s="114" t="s">
        <v>54</v>
      </c>
      <c r="G1031" s="114" t="s">
        <v>1</v>
      </c>
      <c r="H1031" s="117" t="s">
        <v>55</v>
      </c>
      <c r="I1031" s="117" t="s">
        <v>1</v>
      </c>
      <c r="J1031" s="117" t="s">
        <v>56</v>
      </c>
      <c r="K1031" s="117" t="s">
        <v>1</v>
      </c>
      <c r="L1031" s="117" t="s">
        <v>57</v>
      </c>
      <c r="M1031" s="117" t="s">
        <v>1</v>
      </c>
      <c r="N1031" s="117" t="s">
        <v>58</v>
      </c>
      <c r="O1031" s="117" t="s">
        <v>1</v>
      </c>
      <c r="P1031" s="117" t="s">
        <v>59</v>
      </c>
      <c r="Q1031" s="117" t="s">
        <v>1</v>
      </c>
      <c r="R1031" s="117" t="s">
        <v>60</v>
      </c>
      <c r="S1031" s="117" t="s">
        <v>1</v>
      </c>
      <c r="T1031" s="114" t="s">
        <v>61</v>
      </c>
      <c r="U1031" s="114" t="s">
        <v>1</v>
      </c>
      <c r="V1031" s="114" t="s">
        <v>62</v>
      </c>
      <c r="W1031" s="114" t="s">
        <v>1</v>
      </c>
      <c r="X1031" s="114" t="s">
        <v>63</v>
      </c>
      <c r="Y1031" s="114" t="s">
        <v>1</v>
      </c>
    </row>
    <row r="1032" spans="1:25" customFormat="1" x14ac:dyDescent="0.3">
      <c r="A1032" s="116" t="s">
        <v>1</v>
      </c>
      <c r="B1032" s="55" t="s">
        <v>14</v>
      </c>
      <c r="C1032" s="55" t="s">
        <v>15</v>
      </c>
      <c r="D1032" s="55" t="s">
        <v>14</v>
      </c>
      <c r="E1032" s="55" t="s">
        <v>15</v>
      </c>
      <c r="F1032" s="55" t="s">
        <v>14</v>
      </c>
      <c r="G1032" s="55" t="s">
        <v>15</v>
      </c>
      <c r="H1032" s="55" t="s">
        <v>14</v>
      </c>
      <c r="I1032" s="55" t="s">
        <v>15</v>
      </c>
      <c r="J1032" s="55" t="s">
        <v>14</v>
      </c>
      <c r="K1032" s="55" t="s">
        <v>15</v>
      </c>
      <c r="L1032" s="55" t="s">
        <v>14</v>
      </c>
      <c r="M1032" s="55" t="s">
        <v>15</v>
      </c>
      <c r="N1032" s="55" t="s">
        <v>14</v>
      </c>
      <c r="O1032" s="55" t="s">
        <v>15</v>
      </c>
      <c r="P1032" s="55" t="s">
        <v>14</v>
      </c>
      <c r="Q1032" s="55" t="s">
        <v>15</v>
      </c>
      <c r="R1032" s="55" t="s">
        <v>14</v>
      </c>
      <c r="S1032" s="55" t="s">
        <v>15</v>
      </c>
      <c r="T1032" s="55" t="s">
        <v>14</v>
      </c>
      <c r="U1032" s="55" t="s">
        <v>15</v>
      </c>
      <c r="V1032" s="55" t="s">
        <v>14</v>
      </c>
      <c r="W1032" s="55" t="s">
        <v>15</v>
      </c>
      <c r="X1032" s="55" t="s">
        <v>14</v>
      </c>
      <c r="Y1032" s="55" t="s">
        <v>15</v>
      </c>
    </row>
    <row r="1033" spans="1:25" customFormat="1" x14ac:dyDescent="0.3">
      <c r="A1033" s="56" t="s">
        <v>16</v>
      </c>
      <c r="B1033" s="57">
        <v>80.946048677199997</v>
      </c>
      <c r="C1033" s="57">
        <v>80.946048677199997</v>
      </c>
      <c r="D1033" s="57">
        <v>64.104671852999999</v>
      </c>
      <c r="E1033" s="57">
        <v>64.104671852999999</v>
      </c>
      <c r="F1033" s="57">
        <v>6.6918426119000003</v>
      </c>
      <c r="G1033" s="57">
        <v>6.6918426119000003</v>
      </c>
      <c r="H1033" s="57">
        <v>2.1239676484999999</v>
      </c>
      <c r="I1033" s="57">
        <v>2.1239676484999999</v>
      </c>
      <c r="J1033" s="57">
        <v>0</v>
      </c>
      <c r="K1033" s="57">
        <v>0</v>
      </c>
      <c r="L1033" s="57">
        <v>2.6560769142999998</v>
      </c>
      <c r="M1033" s="57">
        <v>2.6560769142999998</v>
      </c>
      <c r="N1033" s="57">
        <v>0</v>
      </c>
      <c r="O1033" s="57">
        <v>0</v>
      </c>
      <c r="P1033" s="57">
        <v>0</v>
      </c>
      <c r="Q1033" s="57">
        <v>0</v>
      </c>
      <c r="R1033" s="57">
        <v>0.76249902970000005</v>
      </c>
      <c r="S1033" s="57">
        <v>0.76249902970000005</v>
      </c>
      <c r="T1033" s="57">
        <v>0</v>
      </c>
      <c r="U1033" s="57">
        <v>0</v>
      </c>
      <c r="V1033" s="57">
        <v>0</v>
      </c>
      <c r="W1033" s="57">
        <v>0</v>
      </c>
      <c r="X1033" s="57">
        <v>4.6069906198000004</v>
      </c>
      <c r="Y1033" s="57">
        <v>4.6069906198000004</v>
      </c>
    </row>
    <row r="1034" spans="1:25" customFormat="1" x14ac:dyDescent="0.3">
      <c r="A1034" s="58" t="s">
        <v>310</v>
      </c>
      <c r="B1034" s="59">
        <v>0</v>
      </c>
      <c r="C1034" s="60">
        <v>0</v>
      </c>
      <c r="D1034" s="59">
        <v>0</v>
      </c>
      <c r="E1034" s="60">
        <v>0</v>
      </c>
      <c r="F1034" s="61">
        <v>0</v>
      </c>
      <c r="G1034" s="62">
        <v>0</v>
      </c>
      <c r="H1034" s="61">
        <v>0</v>
      </c>
      <c r="I1034" s="62">
        <v>0</v>
      </c>
      <c r="J1034" s="61"/>
      <c r="K1034" s="62"/>
      <c r="L1034" s="61">
        <v>0</v>
      </c>
      <c r="M1034" s="62">
        <v>0</v>
      </c>
      <c r="N1034" s="61"/>
      <c r="O1034" s="62"/>
      <c r="P1034" s="61"/>
      <c r="Q1034" s="62"/>
      <c r="R1034" s="61">
        <v>0</v>
      </c>
      <c r="S1034" s="62">
        <v>0</v>
      </c>
      <c r="T1034" s="61"/>
      <c r="U1034" s="62"/>
      <c r="V1034" s="61"/>
      <c r="W1034" s="62"/>
      <c r="X1034" s="61">
        <v>0</v>
      </c>
      <c r="Y1034" s="62">
        <v>0</v>
      </c>
    </row>
    <row r="1035" spans="1:25" customFormat="1" x14ac:dyDescent="0.3">
      <c r="A1035" s="58" t="s">
        <v>311</v>
      </c>
      <c r="B1035" s="65">
        <v>73.796406059199995</v>
      </c>
      <c r="C1035" s="66">
        <v>0.91167397624914803</v>
      </c>
      <c r="D1035" s="65">
        <v>56.955029235000097</v>
      </c>
      <c r="E1035" s="66">
        <v>0.88846924239164604</v>
      </c>
      <c r="F1035" s="67">
        <v>6.6918426119000003</v>
      </c>
      <c r="G1035" s="69">
        <v>100</v>
      </c>
      <c r="H1035" s="67">
        <v>2.1239676484999999</v>
      </c>
      <c r="I1035" s="69">
        <v>100</v>
      </c>
      <c r="J1035" s="67"/>
      <c r="K1035" s="69"/>
      <c r="L1035" s="67">
        <v>2.6560769142999998</v>
      </c>
      <c r="M1035" s="69">
        <v>100</v>
      </c>
      <c r="N1035" s="67"/>
      <c r="O1035" s="69"/>
      <c r="P1035" s="67"/>
      <c r="Q1035" s="69"/>
      <c r="R1035" s="67">
        <v>0.76249902970000105</v>
      </c>
      <c r="S1035" s="69">
        <v>100</v>
      </c>
      <c r="T1035" s="67"/>
      <c r="U1035" s="69"/>
      <c r="V1035" s="67"/>
      <c r="W1035" s="69"/>
      <c r="X1035" s="67">
        <v>4.6069906198000004</v>
      </c>
      <c r="Y1035" s="69">
        <v>100</v>
      </c>
    </row>
    <row r="1036" spans="1:25" customFormat="1" x14ac:dyDescent="0.3">
      <c r="A1036" s="58" t="s">
        <v>312</v>
      </c>
      <c r="B1036" s="73">
        <v>4.4401860724529296</v>
      </c>
      <c r="C1036" s="73">
        <v>4.4401860724529296</v>
      </c>
      <c r="D1036" s="73">
        <v>4.3719205151735601</v>
      </c>
      <c r="E1036" s="73">
        <v>4.3719205151735601</v>
      </c>
      <c r="F1036" s="74">
        <v>4.5870693794432498</v>
      </c>
      <c r="G1036" s="74">
        <v>4.5870693794432498</v>
      </c>
      <c r="H1036" s="74">
        <v>4.7610041391362596</v>
      </c>
      <c r="I1036" s="74">
        <v>4.7610041391362596</v>
      </c>
      <c r="J1036" s="74"/>
      <c r="K1036" s="74"/>
      <c r="L1036" s="74">
        <v>4.3294584398474099</v>
      </c>
      <c r="M1036" s="74">
        <v>4.3294584398474099</v>
      </c>
      <c r="N1036" s="74"/>
      <c r="O1036" s="74"/>
      <c r="P1036" s="74"/>
      <c r="Q1036" s="74"/>
      <c r="R1036" s="74">
        <v>5</v>
      </c>
      <c r="S1036" s="76">
        <v>5</v>
      </c>
      <c r="T1036" s="74"/>
      <c r="U1036" s="74"/>
      <c r="V1036" s="74"/>
      <c r="W1036" s="74"/>
      <c r="X1036" s="74">
        <v>5</v>
      </c>
      <c r="Y1036" s="76">
        <v>5</v>
      </c>
    </row>
    <row r="1037" spans="1:25" customFormat="1" x14ac:dyDescent="0.3">
      <c r="A1037" s="71" t="s">
        <v>1</v>
      </c>
    </row>
    <row r="1038" spans="1:25" customFormat="1" x14ac:dyDescent="0.3">
      <c r="A1038" s="71" t="s">
        <v>1</v>
      </c>
    </row>
    <row r="1039" spans="1:25" customFormat="1" x14ac:dyDescent="0.3">
      <c r="A1039" s="53" t="s">
        <v>442</v>
      </c>
    </row>
    <row r="1040" spans="1:25" customFormat="1" x14ac:dyDescent="0.3">
      <c r="A1040" s="54" t="s">
        <v>1</v>
      </c>
    </row>
    <row r="1041" spans="1:25" customFormat="1" ht="25.5" customHeight="1" x14ac:dyDescent="0.3">
      <c r="A1041" s="115" t="s">
        <v>1</v>
      </c>
      <c r="B1041" s="114" t="s">
        <v>501</v>
      </c>
      <c r="C1041" s="114" t="s">
        <v>1</v>
      </c>
      <c r="D1041" s="114" t="s">
        <v>53</v>
      </c>
      <c r="E1041" s="114" t="s">
        <v>1</v>
      </c>
      <c r="F1041" s="114" t="s">
        <v>54</v>
      </c>
      <c r="G1041" s="114" t="s">
        <v>1</v>
      </c>
      <c r="H1041" s="117" t="s">
        <v>55</v>
      </c>
      <c r="I1041" s="117" t="s">
        <v>1</v>
      </c>
      <c r="J1041" s="117" t="s">
        <v>56</v>
      </c>
      <c r="K1041" s="117" t="s">
        <v>1</v>
      </c>
      <c r="L1041" s="117" t="s">
        <v>57</v>
      </c>
      <c r="M1041" s="117" t="s">
        <v>1</v>
      </c>
      <c r="N1041" s="117" t="s">
        <v>58</v>
      </c>
      <c r="O1041" s="117" t="s">
        <v>1</v>
      </c>
      <c r="P1041" s="117" t="s">
        <v>59</v>
      </c>
      <c r="Q1041" s="117" t="s">
        <v>1</v>
      </c>
      <c r="R1041" s="117" t="s">
        <v>60</v>
      </c>
      <c r="S1041" s="117" t="s">
        <v>1</v>
      </c>
      <c r="T1041" s="114" t="s">
        <v>61</v>
      </c>
      <c r="U1041" s="114" t="s">
        <v>1</v>
      </c>
      <c r="V1041" s="114" t="s">
        <v>62</v>
      </c>
      <c r="W1041" s="114" t="s">
        <v>1</v>
      </c>
      <c r="X1041" s="114" t="s">
        <v>63</v>
      </c>
      <c r="Y1041" s="114" t="s">
        <v>1</v>
      </c>
    </row>
    <row r="1042" spans="1:25" customFormat="1" x14ac:dyDescent="0.3">
      <c r="A1042" s="116" t="s">
        <v>1</v>
      </c>
      <c r="B1042" s="55" t="s">
        <v>14</v>
      </c>
      <c r="C1042" s="55" t="s">
        <v>15</v>
      </c>
      <c r="D1042" s="55" t="s">
        <v>14</v>
      </c>
      <c r="E1042" s="55" t="s">
        <v>15</v>
      </c>
      <c r="F1042" s="55" t="s">
        <v>14</v>
      </c>
      <c r="G1042" s="55" t="s">
        <v>15</v>
      </c>
      <c r="H1042" s="55" t="s">
        <v>14</v>
      </c>
      <c r="I1042" s="55" t="s">
        <v>15</v>
      </c>
      <c r="J1042" s="55" t="s">
        <v>14</v>
      </c>
      <c r="K1042" s="55" t="s">
        <v>15</v>
      </c>
      <c r="L1042" s="55" t="s">
        <v>14</v>
      </c>
      <c r="M1042" s="55" t="s">
        <v>15</v>
      </c>
      <c r="N1042" s="55" t="s">
        <v>14</v>
      </c>
      <c r="O1042" s="55" t="s">
        <v>15</v>
      </c>
      <c r="P1042" s="55" t="s">
        <v>14</v>
      </c>
      <c r="Q1042" s="55" t="s">
        <v>15</v>
      </c>
      <c r="R1042" s="55" t="s">
        <v>14</v>
      </c>
      <c r="S1042" s="55" t="s">
        <v>15</v>
      </c>
      <c r="T1042" s="55" t="s">
        <v>14</v>
      </c>
      <c r="U1042" s="55" t="s">
        <v>15</v>
      </c>
      <c r="V1042" s="55" t="s">
        <v>14</v>
      </c>
      <c r="W1042" s="55" t="s">
        <v>15</v>
      </c>
      <c r="X1042" s="55" t="s">
        <v>14</v>
      </c>
      <c r="Y1042" s="55" t="s">
        <v>15</v>
      </c>
    </row>
    <row r="1043" spans="1:25" customFormat="1" x14ac:dyDescent="0.3">
      <c r="A1043" s="56" t="s">
        <v>16</v>
      </c>
      <c r="B1043" s="57">
        <v>128.75348190970001</v>
      </c>
      <c r="C1043" s="57">
        <v>128.75348190970001</v>
      </c>
      <c r="D1043" s="57">
        <v>30.0360768808</v>
      </c>
      <c r="E1043" s="57">
        <v>30.0360768808</v>
      </c>
      <c r="F1043" s="57">
        <v>4.1360988940999999</v>
      </c>
      <c r="G1043" s="57">
        <v>4.1360988940999999</v>
      </c>
      <c r="H1043" s="57">
        <v>27.843448356100001</v>
      </c>
      <c r="I1043" s="57">
        <v>27.843448356100001</v>
      </c>
      <c r="J1043" s="57">
        <v>0.8474197604</v>
      </c>
      <c r="K1043" s="57">
        <v>0.8474197604</v>
      </c>
      <c r="L1043" s="57">
        <v>6.1994039799999996</v>
      </c>
      <c r="M1043" s="57">
        <v>6.1994039799999996</v>
      </c>
      <c r="N1043" s="57">
        <v>1.9082311966000001</v>
      </c>
      <c r="O1043" s="57">
        <v>1.9082311966000001</v>
      </c>
      <c r="P1043" s="57">
        <v>0</v>
      </c>
      <c r="Q1043" s="57">
        <v>0</v>
      </c>
      <c r="R1043" s="57">
        <v>51.469971230100001</v>
      </c>
      <c r="S1043" s="57">
        <v>51.469971230100001</v>
      </c>
      <c r="T1043" s="57">
        <v>1.8265918441</v>
      </c>
      <c r="U1043" s="57">
        <v>1.8265918441</v>
      </c>
      <c r="V1043" s="57">
        <v>0.2412093257</v>
      </c>
      <c r="W1043" s="57">
        <v>0.2412093257</v>
      </c>
      <c r="X1043" s="57">
        <v>4.2450304418</v>
      </c>
      <c r="Y1043" s="57">
        <v>4.2450304418</v>
      </c>
    </row>
    <row r="1044" spans="1:25" customFormat="1" x14ac:dyDescent="0.3">
      <c r="A1044" s="58" t="s">
        <v>310</v>
      </c>
      <c r="B1044" s="59">
        <v>0.3819354136</v>
      </c>
      <c r="C1044" s="60">
        <v>2.9664084258930298E-3</v>
      </c>
      <c r="D1044" s="59">
        <v>0.381935413599998</v>
      </c>
      <c r="E1044" s="60">
        <v>1.2715888799850099E-2</v>
      </c>
      <c r="F1044" s="61">
        <v>0</v>
      </c>
      <c r="G1044" s="62">
        <v>0</v>
      </c>
      <c r="H1044" s="61">
        <v>0</v>
      </c>
      <c r="I1044" s="62">
        <v>0</v>
      </c>
      <c r="J1044" s="61">
        <v>0</v>
      </c>
      <c r="K1044" s="62">
        <v>0</v>
      </c>
      <c r="L1044" s="61">
        <v>0</v>
      </c>
      <c r="M1044" s="62">
        <v>0</v>
      </c>
      <c r="N1044" s="61">
        <v>0</v>
      </c>
      <c r="O1044" s="62">
        <v>0</v>
      </c>
      <c r="P1044" s="61"/>
      <c r="Q1044" s="62"/>
      <c r="R1044" s="59">
        <v>0</v>
      </c>
      <c r="S1044" s="60">
        <v>0</v>
      </c>
      <c r="T1044" s="61">
        <v>0</v>
      </c>
      <c r="U1044" s="62">
        <v>0</v>
      </c>
      <c r="V1044" s="61">
        <v>0</v>
      </c>
      <c r="W1044" s="62">
        <v>0</v>
      </c>
      <c r="X1044" s="61">
        <v>0</v>
      </c>
      <c r="Y1044" s="62">
        <v>0</v>
      </c>
    </row>
    <row r="1045" spans="1:25" customFormat="1" x14ac:dyDescent="0.3">
      <c r="A1045" s="58" t="s">
        <v>311</v>
      </c>
      <c r="B1045" s="65">
        <v>125.79249874670001</v>
      </c>
      <c r="C1045" s="66">
        <v>0.97700269445857302</v>
      </c>
      <c r="D1045" s="65">
        <v>29.456962614599998</v>
      </c>
      <c r="E1045" s="66">
        <v>0.98071937728424896</v>
      </c>
      <c r="F1045" s="67">
        <v>2.2120680127000001</v>
      </c>
      <c r="G1045" s="68">
        <v>53.481990381212498</v>
      </c>
      <c r="H1045" s="67">
        <v>27.385610340700001</v>
      </c>
      <c r="I1045" s="69">
        <v>98.3556705708842</v>
      </c>
      <c r="J1045" s="67">
        <v>0.847419760400001</v>
      </c>
      <c r="K1045" s="69">
        <v>100</v>
      </c>
      <c r="L1045" s="67">
        <v>6.1994039799999898</v>
      </c>
      <c r="M1045" s="69">
        <v>100</v>
      </c>
      <c r="N1045" s="67">
        <v>1.9082311966000001</v>
      </c>
      <c r="O1045" s="69">
        <v>100</v>
      </c>
      <c r="P1045" s="67"/>
      <c r="Q1045" s="69"/>
      <c r="R1045" s="65">
        <v>51.469971230100001</v>
      </c>
      <c r="S1045" s="66">
        <v>1</v>
      </c>
      <c r="T1045" s="67">
        <v>1.8265918441</v>
      </c>
      <c r="U1045" s="69">
        <v>100</v>
      </c>
      <c r="V1045" s="67">
        <v>0.2412093257</v>
      </c>
      <c r="W1045" s="69">
        <v>100</v>
      </c>
      <c r="X1045" s="67">
        <v>4.2450304418</v>
      </c>
      <c r="Y1045" s="69">
        <v>100</v>
      </c>
    </row>
    <row r="1046" spans="1:25" customFormat="1" x14ac:dyDescent="0.3">
      <c r="A1046" s="58" t="s">
        <v>312</v>
      </c>
      <c r="B1046" s="73">
        <v>4.6573092437193404</v>
      </c>
      <c r="C1046" s="73">
        <v>4.6573092437193404</v>
      </c>
      <c r="D1046" s="73">
        <v>4.7307037472270403</v>
      </c>
      <c r="E1046" s="73">
        <v>4.7307037472270403</v>
      </c>
      <c r="F1046" s="74">
        <v>3.8099487525270601</v>
      </c>
      <c r="G1046" s="75">
        <v>3.8099487525270601</v>
      </c>
      <c r="H1046" s="74">
        <v>4.4383426961849803</v>
      </c>
      <c r="I1046" s="74">
        <v>4.4383426961849803</v>
      </c>
      <c r="J1046" s="74">
        <v>5</v>
      </c>
      <c r="K1046" s="76">
        <v>5</v>
      </c>
      <c r="L1046" s="74">
        <v>4.9396290301120196</v>
      </c>
      <c r="M1046" s="76">
        <v>4.9396290301120196</v>
      </c>
      <c r="N1046" s="74">
        <v>5</v>
      </c>
      <c r="O1046" s="76">
        <v>5</v>
      </c>
      <c r="P1046" s="74"/>
      <c r="Q1046" s="74"/>
      <c r="R1046" s="73">
        <v>4.7442286794693</v>
      </c>
      <c r="S1046" s="73">
        <v>4.7442286794693</v>
      </c>
      <c r="T1046" s="74">
        <v>4</v>
      </c>
      <c r="U1046" s="75">
        <v>4</v>
      </c>
      <c r="V1046" s="74">
        <v>4</v>
      </c>
      <c r="W1046" s="75">
        <v>4</v>
      </c>
      <c r="X1046" s="74">
        <v>4.7995284466701804</v>
      </c>
      <c r="Y1046" s="74">
        <v>4.7995284466701804</v>
      </c>
    </row>
    <row r="1047" spans="1:25" customFormat="1" x14ac:dyDescent="0.3">
      <c r="A1047" s="71" t="s">
        <v>1</v>
      </c>
    </row>
    <row r="1048" spans="1:25" customFormat="1" x14ac:dyDescent="0.3">
      <c r="A1048" s="71" t="s">
        <v>1</v>
      </c>
    </row>
    <row r="1049" spans="1:25" customFormat="1" x14ac:dyDescent="0.3">
      <c r="A1049" s="53" t="s">
        <v>443</v>
      </c>
    </row>
    <row r="1050" spans="1:25" customFormat="1" x14ac:dyDescent="0.3">
      <c r="A1050" s="54" t="s">
        <v>1</v>
      </c>
    </row>
    <row r="1051" spans="1:25" customFormat="1" ht="25.5" customHeight="1" x14ac:dyDescent="0.3">
      <c r="A1051" s="115" t="s">
        <v>1</v>
      </c>
      <c r="B1051" s="114" t="s">
        <v>501</v>
      </c>
      <c r="C1051" s="114" t="s">
        <v>1</v>
      </c>
      <c r="D1051" s="114" t="s">
        <v>53</v>
      </c>
      <c r="E1051" s="114" t="s">
        <v>1</v>
      </c>
      <c r="F1051" s="114" t="s">
        <v>54</v>
      </c>
      <c r="G1051" s="114" t="s">
        <v>1</v>
      </c>
      <c r="H1051" s="117" t="s">
        <v>55</v>
      </c>
      <c r="I1051" s="117" t="s">
        <v>1</v>
      </c>
      <c r="J1051" s="117" t="s">
        <v>56</v>
      </c>
      <c r="K1051" s="117" t="s">
        <v>1</v>
      </c>
      <c r="L1051" s="117" t="s">
        <v>57</v>
      </c>
      <c r="M1051" s="117" t="s">
        <v>1</v>
      </c>
      <c r="N1051" s="117" t="s">
        <v>58</v>
      </c>
      <c r="O1051" s="117" t="s">
        <v>1</v>
      </c>
      <c r="P1051" s="117" t="s">
        <v>59</v>
      </c>
      <c r="Q1051" s="117" t="s">
        <v>1</v>
      </c>
      <c r="R1051" s="117" t="s">
        <v>60</v>
      </c>
      <c r="S1051" s="117" t="s">
        <v>1</v>
      </c>
      <c r="T1051" s="114" t="s">
        <v>61</v>
      </c>
      <c r="U1051" s="114" t="s">
        <v>1</v>
      </c>
      <c r="V1051" s="114" t="s">
        <v>62</v>
      </c>
      <c r="W1051" s="114" t="s">
        <v>1</v>
      </c>
      <c r="X1051" s="114" t="s">
        <v>63</v>
      </c>
      <c r="Y1051" s="114" t="s">
        <v>1</v>
      </c>
    </row>
    <row r="1052" spans="1:25" customFormat="1" x14ac:dyDescent="0.3">
      <c r="A1052" s="116" t="s">
        <v>1</v>
      </c>
      <c r="B1052" s="55" t="s">
        <v>14</v>
      </c>
      <c r="C1052" s="55" t="s">
        <v>15</v>
      </c>
      <c r="D1052" s="55" t="s">
        <v>14</v>
      </c>
      <c r="E1052" s="55" t="s">
        <v>15</v>
      </c>
      <c r="F1052" s="55" t="s">
        <v>14</v>
      </c>
      <c r="G1052" s="55" t="s">
        <v>15</v>
      </c>
      <c r="H1052" s="55" t="s">
        <v>14</v>
      </c>
      <c r="I1052" s="55" t="s">
        <v>15</v>
      </c>
      <c r="J1052" s="55" t="s">
        <v>14</v>
      </c>
      <c r="K1052" s="55" t="s">
        <v>15</v>
      </c>
      <c r="L1052" s="55" t="s">
        <v>14</v>
      </c>
      <c r="M1052" s="55" t="s">
        <v>15</v>
      </c>
      <c r="N1052" s="55" t="s">
        <v>14</v>
      </c>
      <c r="O1052" s="55" t="s">
        <v>15</v>
      </c>
      <c r="P1052" s="55" t="s">
        <v>14</v>
      </c>
      <c r="Q1052" s="55" t="s">
        <v>15</v>
      </c>
      <c r="R1052" s="55" t="s">
        <v>14</v>
      </c>
      <c r="S1052" s="55" t="s">
        <v>15</v>
      </c>
      <c r="T1052" s="55" t="s">
        <v>14</v>
      </c>
      <c r="U1052" s="55" t="s">
        <v>15</v>
      </c>
      <c r="V1052" s="55" t="s">
        <v>14</v>
      </c>
      <c r="W1052" s="55" t="s">
        <v>15</v>
      </c>
      <c r="X1052" s="55" t="s">
        <v>14</v>
      </c>
      <c r="Y1052" s="55" t="s">
        <v>15</v>
      </c>
    </row>
    <row r="1053" spans="1:25" customFormat="1" x14ac:dyDescent="0.3">
      <c r="A1053" s="56" t="s">
        <v>16</v>
      </c>
      <c r="B1053" s="57">
        <v>27.618588282200001</v>
      </c>
      <c r="C1053" s="57">
        <v>27.618588282200001</v>
      </c>
      <c r="D1053" s="57">
        <v>2.5416467726</v>
      </c>
      <c r="E1053" s="57">
        <v>2.5416467726</v>
      </c>
      <c r="F1053" s="57">
        <v>1.4701662916</v>
      </c>
      <c r="G1053" s="57">
        <v>1.4701662916</v>
      </c>
      <c r="H1053" s="57">
        <v>2.4149327334000001</v>
      </c>
      <c r="I1053" s="57">
        <v>2.4149327334000001</v>
      </c>
      <c r="J1053" s="57">
        <v>0</v>
      </c>
      <c r="K1053" s="57">
        <v>0</v>
      </c>
      <c r="L1053" s="57">
        <v>0</v>
      </c>
      <c r="M1053" s="57">
        <v>0</v>
      </c>
      <c r="N1053" s="57">
        <v>1.543758891</v>
      </c>
      <c r="O1053" s="57">
        <v>1.543758891</v>
      </c>
      <c r="P1053" s="57">
        <v>0.7854459842</v>
      </c>
      <c r="Q1053" s="57">
        <v>0.7854459842</v>
      </c>
      <c r="R1053" s="57">
        <v>9.7203149076000006</v>
      </c>
      <c r="S1053" s="57">
        <v>9.7203149076000006</v>
      </c>
      <c r="T1053" s="57">
        <v>0</v>
      </c>
      <c r="U1053" s="57">
        <v>0</v>
      </c>
      <c r="V1053" s="57">
        <v>0</v>
      </c>
      <c r="W1053" s="57">
        <v>0</v>
      </c>
      <c r="X1053" s="57">
        <v>9.1423227017999995</v>
      </c>
      <c r="Y1053" s="57">
        <v>9.1423227017999995</v>
      </c>
    </row>
    <row r="1054" spans="1:25" customFormat="1" x14ac:dyDescent="0.3">
      <c r="A1054" s="58" t="s">
        <v>310</v>
      </c>
      <c r="B1054" s="61">
        <v>0</v>
      </c>
      <c r="C1054" s="62">
        <v>0</v>
      </c>
      <c r="D1054" s="61">
        <v>0</v>
      </c>
      <c r="E1054" s="62">
        <v>0</v>
      </c>
      <c r="F1054" s="61">
        <v>0</v>
      </c>
      <c r="G1054" s="62">
        <v>0</v>
      </c>
      <c r="H1054" s="61">
        <v>0</v>
      </c>
      <c r="I1054" s="62">
        <v>0</v>
      </c>
      <c r="J1054" s="61"/>
      <c r="K1054" s="62"/>
      <c r="L1054" s="61"/>
      <c r="M1054" s="62"/>
      <c r="N1054" s="61">
        <v>0</v>
      </c>
      <c r="O1054" s="62">
        <v>0</v>
      </c>
      <c r="P1054" s="61">
        <v>0</v>
      </c>
      <c r="Q1054" s="62">
        <v>0</v>
      </c>
      <c r="R1054" s="61">
        <v>0</v>
      </c>
      <c r="S1054" s="62">
        <v>0</v>
      </c>
      <c r="T1054" s="61"/>
      <c r="U1054" s="62"/>
      <c r="V1054" s="61"/>
      <c r="W1054" s="62"/>
      <c r="X1054" s="61">
        <v>0</v>
      </c>
      <c r="Y1054" s="62">
        <v>0</v>
      </c>
    </row>
    <row r="1055" spans="1:25" customFormat="1" x14ac:dyDescent="0.3">
      <c r="A1055" s="58" t="s">
        <v>311</v>
      </c>
      <c r="B1055" s="67">
        <v>27.618588282200001</v>
      </c>
      <c r="C1055" s="69">
        <v>100</v>
      </c>
      <c r="D1055" s="67">
        <v>2.5416467726</v>
      </c>
      <c r="E1055" s="69">
        <v>100</v>
      </c>
      <c r="F1055" s="67">
        <v>1.4701662916</v>
      </c>
      <c r="G1055" s="69">
        <v>100</v>
      </c>
      <c r="H1055" s="67">
        <v>2.4149327334000001</v>
      </c>
      <c r="I1055" s="69">
        <v>100</v>
      </c>
      <c r="J1055" s="67"/>
      <c r="K1055" s="69"/>
      <c r="L1055" s="67"/>
      <c r="M1055" s="69"/>
      <c r="N1055" s="67">
        <v>1.543758891</v>
      </c>
      <c r="O1055" s="69">
        <v>100</v>
      </c>
      <c r="P1055" s="67">
        <v>0.7854459842</v>
      </c>
      <c r="Q1055" s="69">
        <v>100</v>
      </c>
      <c r="R1055" s="67">
        <v>9.7203149076000006</v>
      </c>
      <c r="S1055" s="69">
        <v>100</v>
      </c>
      <c r="T1055" s="67"/>
      <c r="U1055" s="69"/>
      <c r="V1055" s="67"/>
      <c r="W1055" s="69"/>
      <c r="X1055" s="67">
        <v>9.1423227017999906</v>
      </c>
      <c r="Y1055" s="69">
        <v>100</v>
      </c>
    </row>
    <row r="1056" spans="1:25" customFormat="1" x14ac:dyDescent="0.3">
      <c r="A1056" s="58" t="s">
        <v>312</v>
      </c>
      <c r="B1056" s="74">
        <v>4.5750315921192701</v>
      </c>
      <c r="C1056" s="74">
        <v>4.5750315921192701</v>
      </c>
      <c r="D1056" s="74">
        <v>4.2381585614199198</v>
      </c>
      <c r="E1056" s="74">
        <v>4.2381585614199198</v>
      </c>
      <c r="F1056" s="74">
        <v>4</v>
      </c>
      <c r="G1056" s="75">
        <v>4</v>
      </c>
      <c r="H1056" s="74">
        <v>5</v>
      </c>
      <c r="I1056" s="76">
        <v>5</v>
      </c>
      <c r="J1056" s="74"/>
      <c r="K1056" s="74"/>
      <c r="L1056" s="74"/>
      <c r="M1056" s="74"/>
      <c r="N1056" s="74">
        <v>5</v>
      </c>
      <c r="O1056" s="76">
        <v>5</v>
      </c>
      <c r="P1056" s="74">
        <v>5</v>
      </c>
      <c r="Q1056" s="76">
        <v>5</v>
      </c>
      <c r="R1056" s="74">
        <v>4.6219356510325902</v>
      </c>
      <c r="S1056" s="74">
        <v>4.6219356510325902</v>
      </c>
      <c r="T1056" s="74"/>
      <c r="U1056" s="74"/>
      <c r="V1056" s="74"/>
      <c r="W1056" s="74"/>
      <c r="X1056" s="74">
        <v>4.4907612660857597</v>
      </c>
      <c r="Y1056" s="74">
        <v>4.4907612660857597</v>
      </c>
    </row>
    <row r="1057" spans="1:25" customFormat="1" x14ac:dyDescent="0.3">
      <c r="A1057" s="71" t="s">
        <v>1</v>
      </c>
    </row>
    <row r="1058" spans="1:25" customFormat="1" x14ac:dyDescent="0.3">
      <c r="A1058" s="71" t="s">
        <v>1</v>
      </c>
    </row>
    <row r="1059" spans="1:25" customFormat="1" x14ac:dyDescent="0.3">
      <c r="A1059" s="53" t="s">
        <v>444</v>
      </c>
    </row>
    <row r="1060" spans="1:25" customFormat="1" x14ac:dyDescent="0.3">
      <c r="A1060" s="54" t="s">
        <v>1</v>
      </c>
    </row>
    <row r="1061" spans="1:25" customFormat="1" ht="25.5" customHeight="1" x14ac:dyDescent="0.3">
      <c r="A1061" s="115" t="s">
        <v>1</v>
      </c>
      <c r="B1061" s="114" t="s">
        <v>501</v>
      </c>
      <c r="C1061" s="114" t="s">
        <v>1</v>
      </c>
      <c r="D1061" s="114" t="s">
        <v>53</v>
      </c>
      <c r="E1061" s="114" t="s">
        <v>1</v>
      </c>
      <c r="F1061" s="114" t="s">
        <v>54</v>
      </c>
      <c r="G1061" s="114" t="s">
        <v>1</v>
      </c>
      <c r="H1061" s="117" t="s">
        <v>55</v>
      </c>
      <c r="I1061" s="117" t="s">
        <v>1</v>
      </c>
      <c r="J1061" s="117" t="s">
        <v>56</v>
      </c>
      <c r="K1061" s="117" t="s">
        <v>1</v>
      </c>
      <c r="L1061" s="117" t="s">
        <v>57</v>
      </c>
      <c r="M1061" s="117" t="s">
        <v>1</v>
      </c>
      <c r="N1061" s="117" t="s">
        <v>58</v>
      </c>
      <c r="O1061" s="117" t="s">
        <v>1</v>
      </c>
      <c r="P1061" s="117" t="s">
        <v>59</v>
      </c>
      <c r="Q1061" s="117" t="s">
        <v>1</v>
      </c>
      <c r="R1061" s="117" t="s">
        <v>60</v>
      </c>
      <c r="S1061" s="117" t="s">
        <v>1</v>
      </c>
      <c r="T1061" s="114" t="s">
        <v>61</v>
      </c>
      <c r="U1061" s="114" t="s">
        <v>1</v>
      </c>
      <c r="V1061" s="114" t="s">
        <v>62</v>
      </c>
      <c r="W1061" s="114" t="s">
        <v>1</v>
      </c>
      <c r="X1061" s="114" t="s">
        <v>63</v>
      </c>
      <c r="Y1061" s="114" t="s">
        <v>1</v>
      </c>
    </row>
    <row r="1062" spans="1:25" customFormat="1" x14ac:dyDescent="0.3">
      <c r="A1062" s="116" t="s">
        <v>1</v>
      </c>
      <c r="B1062" s="55" t="s">
        <v>14</v>
      </c>
      <c r="C1062" s="55" t="s">
        <v>15</v>
      </c>
      <c r="D1062" s="55" t="s">
        <v>14</v>
      </c>
      <c r="E1062" s="55" t="s">
        <v>15</v>
      </c>
      <c r="F1062" s="55" t="s">
        <v>14</v>
      </c>
      <c r="G1062" s="55" t="s">
        <v>15</v>
      </c>
      <c r="H1062" s="55" t="s">
        <v>14</v>
      </c>
      <c r="I1062" s="55" t="s">
        <v>15</v>
      </c>
      <c r="J1062" s="55" t="s">
        <v>14</v>
      </c>
      <c r="K1062" s="55" t="s">
        <v>15</v>
      </c>
      <c r="L1062" s="55" t="s">
        <v>14</v>
      </c>
      <c r="M1062" s="55" t="s">
        <v>15</v>
      </c>
      <c r="N1062" s="55" t="s">
        <v>14</v>
      </c>
      <c r="O1062" s="55" t="s">
        <v>15</v>
      </c>
      <c r="P1062" s="55" t="s">
        <v>14</v>
      </c>
      <c r="Q1062" s="55" t="s">
        <v>15</v>
      </c>
      <c r="R1062" s="55" t="s">
        <v>14</v>
      </c>
      <c r="S1062" s="55" t="s">
        <v>15</v>
      </c>
      <c r="T1062" s="55" t="s">
        <v>14</v>
      </c>
      <c r="U1062" s="55" t="s">
        <v>15</v>
      </c>
      <c r="V1062" s="55" t="s">
        <v>14</v>
      </c>
      <c r="W1062" s="55" t="s">
        <v>15</v>
      </c>
      <c r="X1062" s="55" t="s">
        <v>14</v>
      </c>
      <c r="Y1062" s="55" t="s">
        <v>15</v>
      </c>
    </row>
    <row r="1063" spans="1:25" customFormat="1" x14ac:dyDescent="0.3">
      <c r="A1063" s="56" t="s">
        <v>16</v>
      </c>
      <c r="B1063" s="57">
        <v>194.68751575620001</v>
      </c>
      <c r="C1063" s="57">
        <v>194.68751575620001</v>
      </c>
      <c r="D1063" s="57">
        <v>68.291796467300003</v>
      </c>
      <c r="E1063" s="57">
        <v>68.291796467300003</v>
      </c>
      <c r="F1063" s="57">
        <v>12.2699547905</v>
      </c>
      <c r="G1063" s="57">
        <v>12.2699547905</v>
      </c>
      <c r="H1063" s="57">
        <v>55.200311467799999</v>
      </c>
      <c r="I1063" s="57">
        <v>55.200311467799999</v>
      </c>
      <c r="J1063" s="57">
        <v>2.0062021164999999</v>
      </c>
      <c r="K1063" s="57">
        <v>2.0062021164999999</v>
      </c>
      <c r="L1063" s="57">
        <v>6.2844378802999996</v>
      </c>
      <c r="M1063" s="57">
        <v>6.2844378802999996</v>
      </c>
      <c r="N1063" s="57">
        <v>0</v>
      </c>
      <c r="O1063" s="57">
        <v>0</v>
      </c>
      <c r="P1063" s="57">
        <v>1.8293598636999999</v>
      </c>
      <c r="Q1063" s="57">
        <v>1.8293598636999999</v>
      </c>
      <c r="R1063" s="57">
        <v>37.387178576300002</v>
      </c>
      <c r="S1063" s="57">
        <v>37.387178576300002</v>
      </c>
      <c r="T1063" s="57">
        <v>0</v>
      </c>
      <c r="U1063" s="57">
        <v>0</v>
      </c>
      <c r="V1063" s="57">
        <v>6.2864808242999999</v>
      </c>
      <c r="W1063" s="57">
        <v>6.2864808242999999</v>
      </c>
      <c r="X1063" s="57">
        <v>5.1317937694999998</v>
      </c>
      <c r="Y1063" s="57">
        <v>5.1317937694999998</v>
      </c>
    </row>
    <row r="1064" spans="1:25" customFormat="1" x14ac:dyDescent="0.3">
      <c r="A1064" s="58" t="s">
        <v>310</v>
      </c>
      <c r="B1064" s="59">
        <v>0.52596668879999797</v>
      </c>
      <c r="C1064" s="60">
        <v>2.7015943305715002E-3</v>
      </c>
      <c r="D1064" s="59">
        <v>0.34447959500000003</v>
      </c>
      <c r="E1064" s="60">
        <v>5.0442309738468602E-3</v>
      </c>
      <c r="F1064" s="61">
        <v>0</v>
      </c>
      <c r="G1064" s="62">
        <v>0</v>
      </c>
      <c r="H1064" s="59">
        <v>0.181487093799999</v>
      </c>
      <c r="I1064" s="60">
        <v>3.2877911188212601E-3</v>
      </c>
      <c r="J1064" s="61">
        <v>0</v>
      </c>
      <c r="K1064" s="62">
        <v>0</v>
      </c>
      <c r="L1064" s="61">
        <v>0</v>
      </c>
      <c r="M1064" s="62">
        <v>0</v>
      </c>
      <c r="N1064" s="61"/>
      <c r="O1064" s="62"/>
      <c r="P1064" s="61">
        <v>0</v>
      </c>
      <c r="Q1064" s="62">
        <v>0</v>
      </c>
      <c r="R1064" s="59">
        <v>0</v>
      </c>
      <c r="S1064" s="60">
        <v>0</v>
      </c>
      <c r="T1064" s="61"/>
      <c r="U1064" s="62"/>
      <c r="V1064" s="61">
        <v>0</v>
      </c>
      <c r="W1064" s="62">
        <v>0</v>
      </c>
      <c r="X1064" s="61">
        <v>0</v>
      </c>
      <c r="Y1064" s="62">
        <v>0</v>
      </c>
    </row>
    <row r="1065" spans="1:25" customFormat="1" x14ac:dyDescent="0.3">
      <c r="A1065" s="58" t="s">
        <v>311</v>
      </c>
      <c r="B1065" s="65">
        <v>188.8214864004</v>
      </c>
      <c r="C1065" s="66">
        <v>0.96986951457562498</v>
      </c>
      <c r="D1065" s="65">
        <v>67.145771407200101</v>
      </c>
      <c r="E1065" s="66">
        <v>0.98321870093652097</v>
      </c>
      <c r="F1065" s="67">
        <v>10.7261958995</v>
      </c>
      <c r="G1065" s="69">
        <v>87.4183815885348</v>
      </c>
      <c r="H1065" s="65">
        <v>55.018824374000097</v>
      </c>
      <c r="I1065" s="66">
        <v>0.99671220888117895</v>
      </c>
      <c r="J1065" s="67">
        <v>2.0062021164999999</v>
      </c>
      <c r="K1065" s="69">
        <v>100</v>
      </c>
      <c r="L1065" s="67">
        <v>6.2844378803000103</v>
      </c>
      <c r="M1065" s="69">
        <v>100</v>
      </c>
      <c r="N1065" s="67"/>
      <c r="O1065" s="69"/>
      <c r="P1065" s="67">
        <v>1.8293598636999999</v>
      </c>
      <c r="Q1065" s="69">
        <v>100</v>
      </c>
      <c r="R1065" s="65">
        <v>34.392420265399998</v>
      </c>
      <c r="S1065" s="66">
        <v>0.91989878816909698</v>
      </c>
      <c r="T1065" s="67"/>
      <c r="U1065" s="69"/>
      <c r="V1065" s="67">
        <v>6.2864808242999999</v>
      </c>
      <c r="W1065" s="69">
        <v>100</v>
      </c>
      <c r="X1065" s="67">
        <v>5.1317937694999998</v>
      </c>
      <c r="Y1065" s="69">
        <v>100</v>
      </c>
    </row>
    <row r="1066" spans="1:25" customFormat="1" x14ac:dyDescent="0.3">
      <c r="A1066" s="58" t="s">
        <v>312</v>
      </c>
      <c r="B1066" s="73">
        <v>4.5977014184069196</v>
      </c>
      <c r="C1066" s="73">
        <v>4.5977014184069196</v>
      </c>
      <c r="D1066" s="73">
        <v>4.5672216148809097</v>
      </c>
      <c r="E1066" s="73">
        <v>4.5672216148809097</v>
      </c>
      <c r="F1066" s="74">
        <v>4.0689939509602304</v>
      </c>
      <c r="G1066" s="75">
        <v>4.0689939509602304</v>
      </c>
      <c r="H1066" s="73">
        <v>4.7899754860756003</v>
      </c>
      <c r="I1066" s="77">
        <v>4.7899754860756003</v>
      </c>
      <c r="J1066" s="74">
        <v>4.8282926769108503</v>
      </c>
      <c r="K1066" s="74">
        <v>4.8282926769108503</v>
      </c>
      <c r="L1066" s="74">
        <v>4.5751224047945298</v>
      </c>
      <c r="M1066" s="74">
        <v>4.5751224047945298</v>
      </c>
      <c r="N1066" s="74"/>
      <c r="O1066" s="74"/>
      <c r="P1066" s="74">
        <v>5</v>
      </c>
      <c r="Q1066" s="76">
        <v>5</v>
      </c>
      <c r="R1066" s="73">
        <v>4.4689822583166201</v>
      </c>
      <c r="S1066" s="73">
        <v>4.4689822583166201</v>
      </c>
      <c r="T1066" s="74"/>
      <c r="U1066" s="74"/>
      <c r="V1066" s="74">
        <v>4.7262229939448401</v>
      </c>
      <c r="W1066" s="74">
        <v>4.7262229939448401</v>
      </c>
      <c r="X1066" s="74">
        <v>4.7736596784922698</v>
      </c>
      <c r="Y1066" s="74">
        <v>4.7736596784922698</v>
      </c>
    </row>
    <row r="1067" spans="1:25" customFormat="1" x14ac:dyDescent="0.3">
      <c r="A1067" s="71" t="s">
        <v>1</v>
      </c>
    </row>
    <row r="1068" spans="1:25" customFormat="1" x14ac:dyDescent="0.3">
      <c r="A1068" s="71" t="s">
        <v>1</v>
      </c>
    </row>
    <row r="1069" spans="1:25" customFormat="1" x14ac:dyDescent="0.3">
      <c r="A1069" s="53" t="s">
        <v>445</v>
      </c>
    </row>
    <row r="1070" spans="1:25" customFormat="1" x14ac:dyDescent="0.3">
      <c r="A1070" s="54" t="s">
        <v>1</v>
      </c>
    </row>
    <row r="1071" spans="1:25" customFormat="1" ht="25.5" customHeight="1" x14ac:dyDescent="0.3">
      <c r="A1071" s="115" t="s">
        <v>1</v>
      </c>
      <c r="B1071" s="114" t="s">
        <v>501</v>
      </c>
      <c r="C1071" s="114" t="s">
        <v>1</v>
      </c>
      <c r="D1071" s="114" t="s">
        <v>53</v>
      </c>
      <c r="E1071" s="114" t="s">
        <v>1</v>
      </c>
      <c r="F1071" s="114" t="s">
        <v>54</v>
      </c>
      <c r="G1071" s="114" t="s">
        <v>1</v>
      </c>
      <c r="H1071" s="117" t="s">
        <v>55</v>
      </c>
      <c r="I1071" s="117" t="s">
        <v>1</v>
      </c>
      <c r="J1071" s="117" t="s">
        <v>56</v>
      </c>
      <c r="K1071" s="117" t="s">
        <v>1</v>
      </c>
      <c r="L1071" s="117" t="s">
        <v>57</v>
      </c>
      <c r="M1071" s="117" t="s">
        <v>1</v>
      </c>
      <c r="N1071" s="117" t="s">
        <v>58</v>
      </c>
      <c r="O1071" s="117" t="s">
        <v>1</v>
      </c>
      <c r="P1071" s="117" t="s">
        <v>59</v>
      </c>
      <c r="Q1071" s="117" t="s">
        <v>1</v>
      </c>
      <c r="R1071" s="117" t="s">
        <v>60</v>
      </c>
      <c r="S1071" s="117" t="s">
        <v>1</v>
      </c>
      <c r="T1071" s="114" t="s">
        <v>61</v>
      </c>
      <c r="U1071" s="114" t="s">
        <v>1</v>
      </c>
      <c r="V1071" s="114" t="s">
        <v>62</v>
      </c>
      <c r="W1071" s="114" t="s">
        <v>1</v>
      </c>
      <c r="X1071" s="114" t="s">
        <v>63</v>
      </c>
      <c r="Y1071" s="114" t="s">
        <v>1</v>
      </c>
    </row>
    <row r="1072" spans="1:25" customFormat="1" x14ac:dyDescent="0.3">
      <c r="A1072" s="116" t="s">
        <v>1</v>
      </c>
      <c r="B1072" s="55" t="s">
        <v>14</v>
      </c>
      <c r="C1072" s="55" t="s">
        <v>15</v>
      </c>
      <c r="D1072" s="55" t="s">
        <v>14</v>
      </c>
      <c r="E1072" s="55" t="s">
        <v>15</v>
      </c>
      <c r="F1072" s="55" t="s">
        <v>14</v>
      </c>
      <c r="G1072" s="55" t="s">
        <v>15</v>
      </c>
      <c r="H1072" s="55" t="s">
        <v>14</v>
      </c>
      <c r="I1072" s="55" t="s">
        <v>15</v>
      </c>
      <c r="J1072" s="55" t="s">
        <v>14</v>
      </c>
      <c r="K1072" s="55" t="s">
        <v>15</v>
      </c>
      <c r="L1072" s="55" t="s">
        <v>14</v>
      </c>
      <c r="M1072" s="55" t="s">
        <v>15</v>
      </c>
      <c r="N1072" s="55" t="s">
        <v>14</v>
      </c>
      <c r="O1072" s="55" t="s">
        <v>15</v>
      </c>
      <c r="P1072" s="55" t="s">
        <v>14</v>
      </c>
      <c r="Q1072" s="55" t="s">
        <v>15</v>
      </c>
      <c r="R1072" s="55" t="s">
        <v>14</v>
      </c>
      <c r="S1072" s="55" t="s">
        <v>15</v>
      </c>
      <c r="T1072" s="55" t="s">
        <v>14</v>
      </c>
      <c r="U1072" s="55" t="s">
        <v>15</v>
      </c>
      <c r="V1072" s="55" t="s">
        <v>14</v>
      </c>
      <c r="W1072" s="55" t="s">
        <v>15</v>
      </c>
      <c r="X1072" s="55" t="s">
        <v>14</v>
      </c>
      <c r="Y1072" s="55" t="s">
        <v>15</v>
      </c>
    </row>
    <row r="1073" spans="1:25" customFormat="1" x14ac:dyDescent="0.3">
      <c r="A1073" s="56" t="s">
        <v>16</v>
      </c>
      <c r="B1073" s="57">
        <v>111.6798713093</v>
      </c>
      <c r="C1073" s="57">
        <v>111.6798713093</v>
      </c>
      <c r="D1073" s="57">
        <v>82.652623272200003</v>
      </c>
      <c r="E1073" s="57">
        <v>82.652623272200003</v>
      </c>
      <c r="F1073" s="57">
        <v>10.741710837899999</v>
      </c>
      <c r="G1073" s="57">
        <v>10.741710837899999</v>
      </c>
      <c r="H1073" s="57">
        <v>2.5860802131999998</v>
      </c>
      <c r="I1073" s="57">
        <v>2.5860802131999998</v>
      </c>
      <c r="J1073" s="57">
        <v>0</v>
      </c>
      <c r="K1073" s="57">
        <v>0</v>
      </c>
      <c r="L1073" s="57">
        <v>1.5822470662000001</v>
      </c>
      <c r="M1073" s="57">
        <v>1.5822470662000001</v>
      </c>
      <c r="N1073" s="57">
        <v>1.9352548669</v>
      </c>
      <c r="O1073" s="57">
        <v>1.9352548669</v>
      </c>
      <c r="P1073" s="57">
        <v>0</v>
      </c>
      <c r="Q1073" s="57">
        <v>0</v>
      </c>
      <c r="R1073" s="57">
        <v>8.0019800504000003</v>
      </c>
      <c r="S1073" s="57">
        <v>8.0019800504000003</v>
      </c>
      <c r="T1073" s="57">
        <v>0.34447959500000003</v>
      </c>
      <c r="U1073" s="57">
        <v>0.34447959500000003</v>
      </c>
      <c r="V1073" s="57">
        <v>0.2412093257</v>
      </c>
      <c r="W1073" s="57">
        <v>0.2412093257</v>
      </c>
      <c r="X1073" s="57">
        <v>3.5942860818</v>
      </c>
      <c r="Y1073" s="57">
        <v>3.5942860818</v>
      </c>
    </row>
    <row r="1074" spans="1:25" customFormat="1" x14ac:dyDescent="0.3">
      <c r="A1074" s="58" t="s">
        <v>310</v>
      </c>
      <c r="B1074" s="59">
        <v>0.2412093257</v>
      </c>
      <c r="C1074" s="60">
        <v>2.1598281129100302E-3</v>
      </c>
      <c r="D1074" s="59">
        <v>0</v>
      </c>
      <c r="E1074" s="60">
        <v>0</v>
      </c>
      <c r="F1074" s="61">
        <v>0</v>
      </c>
      <c r="G1074" s="62">
        <v>0</v>
      </c>
      <c r="H1074" s="61">
        <v>0.2412093257</v>
      </c>
      <c r="I1074" s="70">
        <v>9.3272174802934291</v>
      </c>
      <c r="J1074" s="61"/>
      <c r="K1074" s="62"/>
      <c r="L1074" s="61">
        <v>0</v>
      </c>
      <c r="M1074" s="62">
        <v>0</v>
      </c>
      <c r="N1074" s="61">
        <v>0</v>
      </c>
      <c r="O1074" s="62">
        <v>0</v>
      </c>
      <c r="P1074" s="61"/>
      <c r="Q1074" s="62"/>
      <c r="R1074" s="61">
        <v>0</v>
      </c>
      <c r="S1074" s="62">
        <v>0</v>
      </c>
      <c r="T1074" s="61">
        <v>0</v>
      </c>
      <c r="U1074" s="62">
        <v>0</v>
      </c>
      <c r="V1074" s="61">
        <v>0</v>
      </c>
      <c r="W1074" s="62">
        <v>0</v>
      </c>
      <c r="X1074" s="61">
        <v>0</v>
      </c>
      <c r="Y1074" s="62">
        <v>0</v>
      </c>
    </row>
    <row r="1075" spans="1:25" customFormat="1" x14ac:dyDescent="0.3">
      <c r="A1075" s="58" t="s">
        <v>311</v>
      </c>
      <c r="B1075" s="65">
        <v>106.1834213034</v>
      </c>
      <c r="C1075" s="66">
        <v>0.95078387948104404</v>
      </c>
      <c r="D1075" s="65">
        <v>79.2643443125</v>
      </c>
      <c r="E1075" s="66">
        <v>0.95900579043279299</v>
      </c>
      <c r="F1075" s="67">
        <v>10.2136592434</v>
      </c>
      <c r="G1075" s="69">
        <v>95.084101569399195</v>
      </c>
      <c r="H1075" s="67">
        <v>1.8776484528999999</v>
      </c>
      <c r="I1075" s="68">
        <v>72.605963392628396</v>
      </c>
      <c r="J1075" s="67"/>
      <c r="K1075" s="69"/>
      <c r="L1075" s="67">
        <v>1.2079830352000001</v>
      </c>
      <c r="M1075" s="69">
        <v>76.346043611327403</v>
      </c>
      <c r="N1075" s="67">
        <v>1.9352548669</v>
      </c>
      <c r="O1075" s="69">
        <v>100</v>
      </c>
      <c r="P1075" s="67"/>
      <c r="Q1075" s="69"/>
      <c r="R1075" s="67">
        <v>7.5045563899999896</v>
      </c>
      <c r="S1075" s="69">
        <v>93.783742807817504</v>
      </c>
      <c r="T1075" s="67">
        <v>0.34447959500000003</v>
      </c>
      <c r="U1075" s="69">
        <v>100</v>
      </c>
      <c r="V1075" s="67">
        <v>0.2412093257</v>
      </c>
      <c r="W1075" s="69">
        <v>100</v>
      </c>
      <c r="X1075" s="67">
        <v>3.5942860818</v>
      </c>
      <c r="Y1075" s="69">
        <v>100</v>
      </c>
    </row>
    <row r="1076" spans="1:25" customFormat="1" x14ac:dyDescent="0.3">
      <c r="A1076" s="58" t="s">
        <v>312</v>
      </c>
      <c r="B1076" s="73">
        <v>4.3284809067437298</v>
      </c>
      <c r="C1076" s="73">
        <v>4.3284809067437298</v>
      </c>
      <c r="D1076" s="73">
        <v>4.3452783377564099</v>
      </c>
      <c r="E1076" s="73">
        <v>4.3452783377564099</v>
      </c>
      <c r="F1076" s="74">
        <v>4.2864857435880097</v>
      </c>
      <c r="G1076" s="74">
        <v>4.2864857435880097</v>
      </c>
      <c r="H1076" s="74">
        <v>4.1017566306941404</v>
      </c>
      <c r="I1076" s="74">
        <v>4.1017566306941404</v>
      </c>
      <c r="J1076" s="74"/>
      <c r="K1076" s="74"/>
      <c r="L1076" s="74">
        <v>3.7634604361132702</v>
      </c>
      <c r="M1076" s="74">
        <v>3.7634604361132702</v>
      </c>
      <c r="N1076" s="74">
        <v>4.1647879565913897</v>
      </c>
      <c r="O1076" s="74">
        <v>4.1647879565913897</v>
      </c>
      <c r="P1076" s="74"/>
      <c r="Q1076" s="74"/>
      <c r="R1076" s="74">
        <v>4.1150658017516504</v>
      </c>
      <c r="S1076" s="74">
        <v>4.1150658017516504</v>
      </c>
      <c r="T1076" s="74">
        <v>5</v>
      </c>
      <c r="U1076" s="76">
        <v>5</v>
      </c>
      <c r="V1076" s="74">
        <v>4</v>
      </c>
      <c r="W1076" s="75">
        <v>4</v>
      </c>
      <c r="X1076" s="74">
        <v>5</v>
      </c>
      <c r="Y1076" s="76">
        <v>5</v>
      </c>
    </row>
    <row r="1077" spans="1:25" customFormat="1" x14ac:dyDescent="0.3">
      <c r="A1077" s="71" t="s">
        <v>1</v>
      </c>
    </row>
    <row r="1078" spans="1:25" customFormat="1" x14ac:dyDescent="0.3">
      <c r="A1078" s="71" t="s">
        <v>1</v>
      </c>
    </row>
    <row r="1079" spans="1:25" customFormat="1" x14ac:dyDescent="0.3">
      <c r="A1079" s="53" t="s">
        <v>446</v>
      </c>
    </row>
    <row r="1080" spans="1:25" customFormat="1" x14ac:dyDescent="0.3">
      <c r="A1080" s="54" t="s">
        <v>1</v>
      </c>
    </row>
    <row r="1081" spans="1:25" customFormat="1" ht="25.5" customHeight="1" x14ac:dyDescent="0.3">
      <c r="A1081" s="115" t="s">
        <v>1</v>
      </c>
      <c r="B1081" s="114" t="s">
        <v>501</v>
      </c>
      <c r="C1081" s="114" t="s">
        <v>1</v>
      </c>
      <c r="D1081" s="114" t="s">
        <v>53</v>
      </c>
      <c r="E1081" s="114" t="s">
        <v>1</v>
      </c>
      <c r="F1081" s="114" t="s">
        <v>54</v>
      </c>
      <c r="G1081" s="114" t="s">
        <v>1</v>
      </c>
      <c r="H1081" s="117" t="s">
        <v>55</v>
      </c>
      <c r="I1081" s="117" t="s">
        <v>1</v>
      </c>
      <c r="J1081" s="117" t="s">
        <v>56</v>
      </c>
      <c r="K1081" s="117" t="s">
        <v>1</v>
      </c>
      <c r="L1081" s="117" t="s">
        <v>57</v>
      </c>
      <c r="M1081" s="117" t="s">
        <v>1</v>
      </c>
      <c r="N1081" s="117" t="s">
        <v>58</v>
      </c>
      <c r="O1081" s="117" t="s">
        <v>1</v>
      </c>
      <c r="P1081" s="117" t="s">
        <v>59</v>
      </c>
      <c r="Q1081" s="117" t="s">
        <v>1</v>
      </c>
      <c r="R1081" s="117" t="s">
        <v>60</v>
      </c>
      <c r="S1081" s="117" t="s">
        <v>1</v>
      </c>
      <c r="T1081" s="114" t="s">
        <v>61</v>
      </c>
      <c r="U1081" s="114" t="s">
        <v>1</v>
      </c>
      <c r="V1081" s="114" t="s">
        <v>62</v>
      </c>
      <c r="W1081" s="114" t="s">
        <v>1</v>
      </c>
      <c r="X1081" s="114" t="s">
        <v>63</v>
      </c>
      <c r="Y1081" s="114" t="s">
        <v>1</v>
      </c>
    </row>
    <row r="1082" spans="1:25" customFormat="1" x14ac:dyDescent="0.3">
      <c r="A1082" s="116" t="s">
        <v>1</v>
      </c>
      <c r="B1082" s="55" t="s">
        <v>14</v>
      </c>
      <c r="C1082" s="55" t="s">
        <v>15</v>
      </c>
      <c r="D1082" s="55" t="s">
        <v>14</v>
      </c>
      <c r="E1082" s="55" t="s">
        <v>15</v>
      </c>
      <c r="F1082" s="55" t="s">
        <v>14</v>
      </c>
      <c r="G1082" s="55" t="s">
        <v>15</v>
      </c>
      <c r="H1082" s="55" t="s">
        <v>14</v>
      </c>
      <c r="I1082" s="55" t="s">
        <v>15</v>
      </c>
      <c r="J1082" s="55" t="s">
        <v>14</v>
      </c>
      <c r="K1082" s="55" t="s">
        <v>15</v>
      </c>
      <c r="L1082" s="55" t="s">
        <v>14</v>
      </c>
      <c r="M1082" s="55" t="s">
        <v>15</v>
      </c>
      <c r="N1082" s="55" t="s">
        <v>14</v>
      </c>
      <c r="O1082" s="55" t="s">
        <v>15</v>
      </c>
      <c r="P1082" s="55" t="s">
        <v>14</v>
      </c>
      <c r="Q1082" s="55" t="s">
        <v>15</v>
      </c>
      <c r="R1082" s="55" t="s">
        <v>14</v>
      </c>
      <c r="S1082" s="55" t="s">
        <v>15</v>
      </c>
      <c r="T1082" s="55" t="s">
        <v>14</v>
      </c>
      <c r="U1082" s="55" t="s">
        <v>15</v>
      </c>
      <c r="V1082" s="55" t="s">
        <v>14</v>
      </c>
      <c r="W1082" s="55" t="s">
        <v>15</v>
      </c>
      <c r="X1082" s="55" t="s">
        <v>14</v>
      </c>
      <c r="Y1082" s="55" t="s">
        <v>15</v>
      </c>
    </row>
    <row r="1083" spans="1:25" customFormat="1" x14ac:dyDescent="0.3">
      <c r="A1083" s="56" t="s">
        <v>16</v>
      </c>
      <c r="B1083" s="57">
        <v>50.259154202300003</v>
      </c>
      <c r="C1083" s="57">
        <v>50.259154202300003</v>
      </c>
      <c r="D1083" s="57">
        <v>14.276409857000001</v>
      </c>
      <c r="E1083" s="57">
        <v>14.276409857000001</v>
      </c>
      <c r="F1083" s="57">
        <v>0.87406620560000003</v>
      </c>
      <c r="G1083" s="57">
        <v>0.87406620560000003</v>
      </c>
      <c r="H1083" s="57">
        <v>14.938858785900001</v>
      </c>
      <c r="I1083" s="57">
        <v>14.938858785900001</v>
      </c>
      <c r="J1083" s="57">
        <v>0.8474197604</v>
      </c>
      <c r="K1083" s="57">
        <v>0.8474197604</v>
      </c>
      <c r="L1083" s="57">
        <v>0.87084878480000005</v>
      </c>
      <c r="M1083" s="57">
        <v>0.87084878480000005</v>
      </c>
      <c r="N1083" s="57">
        <v>1.543758891</v>
      </c>
      <c r="O1083" s="57">
        <v>1.543758891</v>
      </c>
      <c r="P1083" s="57">
        <v>0</v>
      </c>
      <c r="Q1083" s="57">
        <v>0</v>
      </c>
      <c r="R1083" s="57">
        <v>16.191588243799998</v>
      </c>
      <c r="S1083" s="57">
        <v>16.191588243799998</v>
      </c>
      <c r="T1083" s="57">
        <v>0</v>
      </c>
      <c r="U1083" s="57">
        <v>0</v>
      </c>
      <c r="V1083" s="57">
        <v>0</v>
      </c>
      <c r="W1083" s="57">
        <v>0</v>
      </c>
      <c r="X1083" s="57">
        <v>0.71620367380000005</v>
      </c>
      <c r="Y1083" s="57">
        <v>0.71620367380000005</v>
      </c>
    </row>
    <row r="1084" spans="1:25" customFormat="1" x14ac:dyDescent="0.3">
      <c r="A1084" s="58" t="s">
        <v>310</v>
      </c>
      <c r="B1084" s="59">
        <v>0</v>
      </c>
      <c r="C1084" s="60">
        <v>0</v>
      </c>
      <c r="D1084" s="61">
        <v>0</v>
      </c>
      <c r="E1084" s="62">
        <v>0</v>
      </c>
      <c r="F1084" s="61">
        <v>0</v>
      </c>
      <c r="G1084" s="62">
        <v>0</v>
      </c>
      <c r="H1084" s="61">
        <v>0</v>
      </c>
      <c r="I1084" s="62">
        <v>0</v>
      </c>
      <c r="J1084" s="61">
        <v>0</v>
      </c>
      <c r="K1084" s="62">
        <v>0</v>
      </c>
      <c r="L1084" s="61">
        <v>0</v>
      </c>
      <c r="M1084" s="62">
        <v>0</v>
      </c>
      <c r="N1084" s="61">
        <v>0</v>
      </c>
      <c r="O1084" s="62">
        <v>0</v>
      </c>
      <c r="P1084" s="61"/>
      <c r="Q1084" s="62"/>
      <c r="R1084" s="61">
        <v>0</v>
      </c>
      <c r="S1084" s="62">
        <v>0</v>
      </c>
      <c r="T1084" s="61"/>
      <c r="U1084" s="62"/>
      <c r="V1084" s="61"/>
      <c r="W1084" s="62"/>
      <c r="X1084" s="61">
        <v>0</v>
      </c>
      <c r="Y1084" s="62">
        <v>0</v>
      </c>
    </row>
    <row r="1085" spans="1:25" customFormat="1" x14ac:dyDescent="0.3">
      <c r="A1085" s="58" t="s">
        <v>311</v>
      </c>
      <c r="B1085" s="65">
        <v>43.159933520799903</v>
      </c>
      <c r="C1085" s="66">
        <v>0.85874770886663399</v>
      </c>
      <c r="D1085" s="67">
        <v>12.117440885000001</v>
      </c>
      <c r="E1085" s="69">
        <v>84.877367674188605</v>
      </c>
      <c r="F1085" s="67">
        <v>0.87406620560000103</v>
      </c>
      <c r="G1085" s="69">
        <v>100</v>
      </c>
      <c r="H1085" s="67">
        <v>13.804685899900001</v>
      </c>
      <c r="I1085" s="69">
        <v>92.4079014183434</v>
      </c>
      <c r="J1085" s="67">
        <v>0.847419760400001</v>
      </c>
      <c r="K1085" s="69">
        <v>100</v>
      </c>
      <c r="L1085" s="67">
        <v>0.87084878480000005</v>
      </c>
      <c r="M1085" s="69">
        <v>100</v>
      </c>
      <c r="N1085" s="67">
        <v>1.543758891</v>
      </c>
      <c r="O1085" s="69">
        <v>100</v>
      </c>
      <c r="P1085" s="67"/>
      <c r="Q1085" s="69"/>
      <c r="R1085" s="67">
        <v>12.3855094203</v>
      </c>
      <c r="S1085" s="69">
        <v>76.493480650624903</v>
      </c>
      <c r="T1085" s="67"/>
      <c r="U1085" s="69"/>
      <c r="V1085" s="67"/>
      <c r="W1085" s="69"/>
      <c r="X1085" s="67">
        <v>0.71620367380000005</v>
      </c>
      <c r="Y1085" s="69">
        <v>100</v>
      </c>
    </row>
    <row r="1086" spans="1:25" customFormat="1" x14ac:dyDescent="0.3">
      <c r="A1086" s="58" t="s">
        <v>312</v>
      </c>
      <c r="B1086" s="73">
        <v>4.0616965697320602</v>
      </c>
      <c r="C1086" s="73">
        <v>4.0616965697320602</v>
      </c>
      <c r="D1086" s="74">
        <v>4.05118577549176</v>
      </c>
      <c r="E1086" s="74">
        <v>4.05118577549176</v>
      </c>
      <c r="F1086" s="74">
        <v>4</v>
      </c>
      <c r="G1086" s="74">
        <v>4</v>
      </c>
      <c r="H1086" s="74">
        <v>4.1159952475376196</v>
      </c>
      <c r="I1086" s="74">
        <v>4.1159952475376196</v>
      </c>
      <c r="J1086" s="74">
        <v>5</v>
      </c>
      <c r="K1086" s="76">
        <v>5</v>
      </c>
      <c r="L1086" s="74">
        <v>4</v>
      </c>
      <c r="M1086" s="74">
        <v>4</v>
      </c>
      <c r="N1086" s="74">
        <v>5</v>
      </c>
      <c r="O1086" s="76">
        <v>5</v>
      </c>
      <c r="P1086" s="74"/>
      <c r="Q1086" s="74"/>
      <c r="R1086" s="74">
        <v>3.8913835717893002</v>
      </c>
      <c r="S1086" s="74">
        <v>3.8913835717893002</v>
      </c>
      <c r="T1086" s="74"/>
      <c r="U1086" s="74"/>
      <c r="V1086" s="74"/>
      <c r="W1086" s="74"/>
      <c r="X1086" s="74">
        <v>4</v>
      </c>
      <c r="Y1086" s="74">
        <v>4</v>
      </c>
    </row>
    <row r="1087" spans="1:25" customFormat="1" x14ac:dyDescent="0.3">
      <c r="A1087" s="71" t="s">
        <v>1</v>
      </c>
    </row>
    <row r="1088" spans="1:25" customFormat="1" x14ac:dyDescent="0.3">
      <c r="A1088" s="71" t="s">
        <v>1</v>
      </c>
    </row>
    <row r="1089" spans="1:25" customFormat="1" x14ac:dyDescent="0.3">
      <c r="A1089" s="53" t="s">
        <v>447</v>
      </c>
    </row>
    <row r="1090" spans="1:25" customFormat="1" x14ac:dyDescent="0.3">
      <c r="A1090" s="54" t="s">
        <v>1</v>
      </c>
    </row>
    <row r="1091" spans="1:25" customFormat="1" ht="25.5" customHeight="1" x14ac:dyDescent="0.3">
      <c r="A1091" s="115" t="s">
        <v>1</v>
      </c>
      <c r="B1091" s="114" t="s">
        <v>501</v>
      </c>
      <c r="C1091" s="114" t="s">
        <v>1</v>
      </c>
      <c r="D1091" s="114" t="s">
        <v>53</v>
      </c>
      <c r="E1091" s="114" t="s">
        <v>1</v>
      </c>
      <c r="F1091" s="114" t="s">
        <v>54</v>
      </c>
      <c r="G1091" s="114" t="s">
        <v>1</v>
      </c>
      <c r="H1091" s="117" t="s">
        <v>55</v>
      </c>
      <c r="I1091" s="117" t="s">
        <v>1</v>
      </c>
      <c r="J1091" s="117" t="s">
        <v>56</v>
      </c>
      <c r="K1091" s="117" t="s">
        <v>1</v>
      </c>
      <c r="L1091" s="117" t="s">
        <v>57</v>
      </c>
      <c r="M1091" s="117" t="s">
        <v>1</v>
      </c>
      <c r="N1091" s="117" t="s">
        <v>58</v>
      </c>
      <c r="O1091" s="117" t="s">
        <v>1</v>
      </c>
      <c r="P1091" s="117" t="s">
        <v>59</v>
      </c>
      <c r="Q1091" s="117" t="s">
        <v>1</v>
      </c>
      <c r="R1091" s="117" t="s">
        <v>60</v>
      </c>
      <c r="S1091" s="117" t="s">
        <v>1</v>
      </c>
      <c r="T1091" s="114" t="s">
        <v>61</v>
      </c>
      <c r="U1091" s="114" t="s">
        <v>1</v>
      </c>
      <c r="V1091" s="114" t="s">
        <v>62</v>
      </c>
      <c r="W1091" s="114" t="s">
        <v>1</v>
      </c>
      <c r="X1091" s="114" t="s">
        <v>63</v>
      </c>
      <c r="Y1091" s="114" t="s">
        <v>1</v>
      </c>
    </row>
    <row r="1092" spans="1:25" customFormat="1" x14ac:dyDescent="0.3">
      <c r="A1092" s="116" t="s">
        <v>1</v>
      </c>
      <c r="B1092" s="55" t="s">
        <v>14</v>
      </c>
      <c r="C1092" s="55" t="s">
        <v>15</v>
      </c>
      <c r="D1092" s="55" t="s">
        <v>14</v>
      </c>
      <c r="E1092" s="55" t="s">
        <v>15</v>
      </c>
      <c r="F1092" s="55" t="s">
        <v>14</v>
      </c>
      <c r="G1092" s="55" t="s">
        <v>15</v>
      </c>
      <c r="H1092" s="55" t="s">
        <v>14</v>
      </c>
      <c r="I1092" s="55" t="s">
        <v>15</v>
      </c>
      <c r="J1092" s="55" t="s">
        <v>14</v>
      </c>
      <c r="K1092" s="55" t="s">
        <v>15</v>
      </c>
      <c r="L1092" s="55" t="s">
        <v>14</v>
      </c>
      <c r="M1092" s="55" t="s">
        <v>15</v>
      </c>
      <c r="N1092" s="55" t="s">
        <v>14</v>
      </c>
      <c r="O1092" s="55" t="s">
        <v>15</v>
      </c>
      <c r="P1092" s="55" t="s">
        <v>14</v>
      </c>
      <c r="Q1092" s="55" t="s">
        <v>15</v>
      </c>
      <c r="R1092" s="55" t="s">
        <v>14</v>
      </c>
      <c r="S1092" s="55" t="s">
        <v>15</v>
      </c>
      <c r="T1092" s="55" t="s">
        <v>14</v>
      </c>
      <c r="U1092" s="55" t="s">
        <v>15</v>
      </c>
      <c r="V1092" s="55" t="s">
        <v>14</v>
      </c>
      <c r="W1092" s="55" t="s">
        <v>15</v>
      </c>
      <c r="X1092" s="55" t="s">
        <v>14</v>
      </c>
      <c r="Y1092" s="55" t="s">
        <v>15</v>
      </c>
    </row>
    <row r="1093" spans="1:25" customFormat="1" x14ac:dyDescent="0.3">
      <c r="A1093" s="56" t="s">
        <v>16</v>
      </c>
      <c r="B1093" s="57">
        <v>13.891970219399999</v>
      </c>
      <c r="C1093" s="57">
        <v>13.891970219399999</v>
      </c>
      <c r="D1093" s="57">
        <v>3.7724559243</v>
      </c>
      <c r="E1093" s="57">
        <v>3.7724559243</v>
      </c>
      <c r="F1093" s="57">
        <v>0</v>
      </c>
      <c r="G1093" s="57">
        <v>0</v>
      </c>
      <c r="H1093" s="57">
        <v>5.1996818541999996</v>
      </c>
      <c r="I1093" s="57">
        <v>5.1996818541999996</v>
      </c>
      <c r="J1093" s="57">
        <v>0</v>
      </c>
      <c r="K1093" s="57">
        <v>0</v>
      </c>
      <c r="L1093" s="57">
        <v>2.2721505402000002</v>
      </c>
      <c r="M1093" s="57">
        <v>2.2721505402000002</v>
      </c>
      <c r="N1093" s="57">
        <v>1.543758891</v>
      </c>
      <c r="O1093" s="57">
        <v>1.543758891</v>
      </c>
      <c r="P1093" s="57">
        <v>0.49860807070000002</v>
      </c>
      <c r="Q1093" s="57">
        <v>0.49860807070000002</v>
      </c>
      <c r="R1093" s="57">
        <v>0.605314939</v>
      </c>
      <c r="S1093" s="57">
        <v>0.605314939</v>
      </c>
      <c r="T1093" s="57">
        <v>0</v>
      </c>
      <c r="U1093" s="57">
        <v>0</v>
      </c>
      <c r="V1093" s="57">
        <v>0</v>
      </c>
      <c r="W1093" s="57">
        <v>0</v>
      </c>
      <c r="X1093" s="57">
        <v>0</v>
      </c>
      <c r="Y1093" s="57">
        <v>0</v>
      </c>
    </row>
    <row r="1094" spans="1:25" customFormat="1" x14ac:dyDescent="0.3">
      <c r="A1094" s="58" t="s">
        <v>310</v>
      </c>
      <c r="B1094" s="61">
        <v>0</v>
      </c>
      <c r="C1094" s="62">
        <v>0</v>
      </c>
      <c r="D1094" s="61">
        <v>0</v>
      </c>
      <c r="E1094" s="62">
        <v>0</v>
      </c>
      <c r="F1094" s="61"/>
      <c r="G1094" s="62"/>
      <c r="H1094" s="61">
        <v>0</v>
      </c>
      <c r="I1094" s="62">
        <v>0</v>
      </c>
      <c r="J1094" s="61"/>
      <c r="K1094" s="62"/>
      <c r="L1094" s="61">
        <v>0</v>
      </c>
      <c r="M1094" s="62">
        <v>0</v>
      </c>
      <c r="N1094" s="61">
        <v>0</v>
      </c>
      <c r="O1094" s="62">
        <v>0</v>
      </c>
      <c r="P1094" s="61">
        <v>0</v>
      </c>
      <c r="Q1094" s="62">
        <v>0</v>
      </c>
      <c r="R1094" s="61">
        <v>0</v>
      </c>
      <c r="S1094" s="62">
        <v>0</v>
      </c>
      <c r="T1094" s="61"/>
      <c r="U1094" s="62"/>
      <c r="V1094" s="61"/>
      <c r="W1094" s="62"/>
      <c r="X1094" s="61"/>
      <c r="Y1094" s="62"/>
    </row>
    <row r="1095" spans="1:25" customFormat="1" x14ac:dyDescent="0.3">
      <c r="A1095" s="58" t="s">
        <v>311</v>
      </c>
      <c r="B1095" s="67">
        <v>12.421365144299999</v>
      </c>
      <c r="C1095" s="69">
        <v>89.413992026513895</v>
      </c>
      <c r="D1095" s="67">
        <v>3.7724559243000102</v>
      </c>
      <c r="E1095" s="69">
        <v>100</v>
      </c>
      <c r="F1095" s="67"/>
      <c r="G1095" s="69"/>
      <c r="H1095" s="67">
        <v>5.1996818541999898</v>
      </c>
      <c r="I1095" s="69">
        <v>100</v>
      </c>
      <c r="J1095" s="67"/>
      <c r="K1095" s="69"/>
      <c r="L1095" s="67">
        <v>0.80154546510000202</v>
      </c>
      <c r="M1095" s="69">
        <v>35.276952425407799</v>
      </c>
      <c r="N1095" s="67">
        <v>1.543758891</v>
      </c>
      <c r="O1095" s="69">
        <v>100</v>
      </c>
      <c r="P1095" s="67">
        <v>0.49860807070000002</v>
      </c>
      <c r="Q1095" s="69">
        <v>100</v>
      </c>
      <c r="R1095" s="67">
        <v>0.605314939000001</v>
      </c>
      <c r="S1095" s="69">
        <v>100</v>
      </c>
      <c r="T1095" s="67"/>
      <c r="U1095" s="69"/>
      <c r="V1095" s="67"/>
      <c r="W1095" s="69"/>
      <c r="X1095" s="67"/>
      <c r="Y1095" s="69"/>
    </row>
    <row r="1096" spans="1:25" customFormat="1" x14ac:dyDescent="0.3">
      <c r="A1096" s="58" t="s">
        <v>312</v>
      </c>
      <c r="B1096" s="74">
        <v>4.5917651395350498</v>
      </c>
      <c r="C1096" s="74">
        <v>4.5917651395350498</v>
      </c>
      <c r="D1096" s="74">
        <v>5</v>
      </c>
      <c r="E1096" s="74">
        <v>5</v>
      </c>
      <c r="F1096" s="74"/>
      <c r="G1096" s="74"/>
      <c r="H1096" s="74">
        <v>4.59138626276071</v>
      </c>
      <c r="I1096" s="74">
        <v>4.59138626276071</v>
      </c>
      <c r="J1096" s="74"/>
      <c r="K1096" s="74"/>
      <c r="L1096" s="74">
        <v>3.7055390485081601</v>
      </c>
      <c r="M1096" s="74">
        <v>3.7055390485081601</v>
      </c>
      <c r="N1096" s="74">
        <v>5</v>
      </c>
      <c r="O1096" s="74">
        <v>5</v>
      </c>
      <c r="P1096" s="74">
        <v>5</v>
      </c>
      <c r="Q1096" s="74">
        <v>5</v>
      </c>
      <c r="R1096" s="74">
        <v>4</v>
      </c>
      <c r="S1096" s="75">
        <v>4</v>
      </c>
      <c r="T1096" s="74"/>
      <c r="U1096" s="74"/>
      <c r="V1096" s="74"/>
      <c r="W1096" s="74"/>
      <c r="X1096" s="74"/>
      <c r="Y1096" s="74"/>
    </row>
    <row r="1097" spans="1:25" customFormat="1" x14ac:dyDescent="0.3">
      <c r="A1097" s="71" t="s">
        <v>1</v>
      </c>
    </row>
    <row r="1098" spans="1:25" customFormat="1" x14ac:dyDescent="0.3">
      <c r="A1098" s="71" t="s">
        <v>1</v>
      </c>
    </row>
    <row r="1099" spans="1:25" customFormat="1" x14ac:dyDescent="0.3">
      <c r="A1099" s="53" t="s">
        <v>448</v>
      </c>
    </row>
    <row r="1100" spans="1:25" customFormat="1" x14ac:dyDescent="0.3">
      <c r="A1100" s="54" t="s">
        <v>1</v>
      </c>
    </row>
    <row r="1101" spans="1:25" customFormat="1" ht="25.5" customHeight="1" x14ac:dyDescent="0.3">
      <c r="A1101" s="115" t="s">
        <v>1</v>
      </c>
      <c r="B1101" s="114" t="s">
        <v>501</v>
      </c>
      <c r="C1101" s="114" t="s">
        <v>1</v>
      </c>
      <c r="D1101" s="114" t="s">
        <v>53</v>
      </c>
      <c r="E1101" s="114" t="s">
        <v>1</v>
      </c>
      <c r="F1101" s="114" t="s">
        <v>54</v>
      </c>
      <c r="G1101" s="114" t="s">
        <v>1</v>
      </c>
      <c r="H1101" s="117" t="s">
        <v>55</v>
      </c>
      <c r="I1101" s="117" t="s">
        <v>1</v>
      </c>
      <c r="J1101" s="117" t="s">
        <v>56</v>
      </c>
      <c r="K1101" s="117" t="s">
        <v>1</v>
      </c>
      <c r="L1101" s="117" t="s">
        <v>57</v>
      </c>
      <c r="M1101" s="117" t="s">
        <v>1</v>
      </c>
      <c r="N1101" s="117" t="s">
        <v>58</v>
      </c>
      <c r="O1101" s="117" t="s">
        <v>1</v>
      </c>
      <c r="P1101" s="117" t="s">
        <v>59</v>
      </c>
      <c r="Q1101" s="117" t="s">
        <v>1</v>
      </c>
      <c r="R1101" s="117" t="s">
        <v>60</v>
      </c>
      <c r="S1101" s="117" t="s">
        <v>1</v>
      </c>
      <c r="T1101" s="114" t="s">
        <v>61</v>
      </c>
      <c r="U1101" s="114" t="s">
        <v>1</v>
      </c>
      <c r="V1101" s="114" t="s">
        <v>62</v>
      </c>
      <c r="W1101" s="114" t="s">
        <v>1</v>
      </c>
      <c r="X1101" s="114" t="s">
        <v>63</v>
      </c>
      <c r="Y1101" s="114" t="s">
        <v>1</v>
      </c>
    </row>
    <row r="1102" spans="1:25" customFormat="1" x14ac:dyDescent="0.3">
      <c r="A1102" s="116" t="s">
        <v>1</v>
      </c>
      <c r="B1102" s="55" t="s">
        <v>14</v>
      </c>
      <c r="C1102" s="55" t="s">
        <v>15</v>
      </c>
      <c r="D1102" s="55" t="s">
        <v>14</v>
      </c>
      <c r="E1102" s="55" t="s">
        <v>15</v>
      </c>
      <c r="F1102" s="55" t="s">
        <v>14</v>
      </c>
      <c r="G1102" s="55" t="s">
        <v>15</v>
      </c>
      <c r="H1102" s="55" t="s">
        <v>14</v>
      </c>
      <c r="I1102" s="55" t="s">
        <v>15</v>
      </c>
      <c r="J1102" s="55" t="s">
        <v>14</v>
      </c>
      <c r="K1102" s="55" t="s">
        <v>15</v>
      </c>
      <c r="L1102" s="55" t="s">
        <v>14</v>
      </c>
      <c r="M1102" s="55" t="s">
        <v>15</v>
      </c>
      <c r="N1102" s="55" t="s">
        <v>14</v>
      </c>
      <c r="O1102" s="55" t="s">
        <v>15</v>
      </c>
      <c r="P1102" s="55" t="s">
        <v>14</v>
      </c>
      <c r="Q1102" s="55" t="s">
        <v>15</v>
      </c>
      <c r="R1102" s="55" t="s">
        <v>14</v>
      </c>
      <c r="S1102" s="55" t="s">
        <v>15</v>
      </c>
      <c r="T1102" s="55" t="s">
        <v>14</v>
      </c>
      <c r="U1102" s="55" t="s">
        <v>15</v>
      </c>
      <c r="V1102" s="55" t="s">
        <v>14</v>
      </c>
      <c r="W1102" s="55" t="s">
        <v>15</v>
      </c>
      <c r="X1102" s="55" t="s">
        <v>14</v>
      </c>
      <c r="Y1102" s="55" t="s">
        <v>15</v>
      </c>
    </row>
    <row r="1103" spans="1:25" customFormat="1" x14ac:dyDescent="0.3">
      <c r="A1103" s="56" t="s">
        <v>16</v>
      </c>
      <c r="B1103" s="57">
        <v>14.178598617</v>
      </c>
      <c r="C1103" s="57">
        <v>14.178598617</v>
      </c>
      <c r="D1103" s="57">
        <v>11.836759539499999</v>
      </c>
      <c r="E1103" s="57">
        <v>11.836759539499999</v>
      </c>
      <c r="F1103" s="57">
        <v>0</v>
      </c>
      <c r="G1103" s="57">
        <v>0</v>
      </c>
      <c r="H1103" s="57">
        <v>0</v>
      </c>
      <c r="I1103" s="57">
        <v>0</v>
      </c>
      <c r="J1103" s="57">
        <v>0</v>
      </c>
      <c r="K1103" s="57">
        <v>0</v>
      </c>
      <c r="L1103" s="57">
        <v>0</v>
      </c>
      <c r="M1103" s="57">
        <v>0</v>
      </c>
      <c r="N1103" s="57">
        <v>0</v>
      </c>
      <c r="O1103" s="57">
        <v>0</v>
      </c>
      <c r="P1103" s="57">
        <v>0</v>
      </c>
      <c r="Q1103" s="57">
        <v>0</v>
      </c>
      <c r="R1103" s="57">
        <v>1.7563715869000001</v>
      </c>
      <c r="S1103" s="57">
        <v>1.7563715869000001</v>
      </c>
      <c r="T1103" s="57">
        <v>0</v>
      </c>
      <c r="U1103" s="57">
        <v>0</v>
      </c>
      <c r="V1103" s="57">
        <v>0</v>
      </c>
      <c r="W1103" s="57">
        <v>0</v>
      </c>
      <c r="X1103" s="57">
        <v>0.58546749060000003</v>
      </c>
      <c r="Y1103" s="57">
        <v>0.58546749060000003</v>
      </c>
    </row>
    <row r="1104" spans="1:25" customFormat="1" x14ac:dyDescent="0.3">
      <c r="A1104" s="58" t="s">
        <v>310</v>
      </c>
      <c r="B1104" s="61">
        <v>0</v>
      </c>
      <c r="C1104" s="62">
        <v>0</v>
      </c>
      <c r="D1104" s="61">
        <v>0</v>
      </c>
      <c r="E1104" s="62">
        <v>0</v>
      </c>
      <c r="F1104" s="61"/>
      <c r="G1104" s="62"/>
      <c r="H1104" s="61"/>
      <c r="I1104" s="62"/>
      <c r="J1104" s="61"/>
      <c r="K1104" s="62"/>
      <c r="L1104" s="61"/>
      <c r="M1104" s="62"/>
      <c r="N1104" s="61"/>
      <c r="O1104" s="62"/>
      <c r="P1104" s="61"/>
      <c r="Q1104" s="62"/>
      <c r="R1104" s="61">
        <v>0</v>
      </c>
      <c r="S1104" s="62">
        <v>0</v>
      </c>
      <c r="T1104" s="61"/>
      <c r="U1104" s="62"/>
      <c r="V1104" s="61"/>
      <c r="W1104" s="62"/>
      <c r="X1104" s="61">
        <v>0</v>
      </c>
      <c r="Y1104" s="62">
        <v>0</v>
      </c>
    </row>
    <row r="1105" spans="1:25" customFormat="1" x14ac:dyDescent="0.3">
      <c r="A1105" s="58" t="s">
        <v>311</v>
      </c>
      <c r="B1105" s="67">
        <v>14.178598617</v>
      </c>
      <c r="C1105" s="69">
        <v>100</v>
      </c>
      <c r="D1105" s="67">
        <v>11.836759539499999</v>
      </c>
      <c r="E1105" s="69">
        <v>100</v>
      </c>
      <c r="F1105" s="67"/>
      <c r="G1105" s="69"/>
      <c r="H1105" s="67"/>
      <c r="I1105" s="69"/>
      <c r="J1105" s="67"/>
      <c r="K1105" s="69"/>
      <c r="L1105" s="67"/>
      <c r="M1105" s="69"/>
      <c r="N1105" s="67"/>
      <c r="O1105" s="69"/>
      <c r="P1105" s="67"/>
      <c r="Q1105" s="69"/>
      <c r="R1105" s="67">
        <v>1.7563715869000001</v>
      </c>
      <c r="S1105" s="69">
        <v>100</v>
      </c>
      <c r="T1105" s="67"/>
      <c r="U1105" s="69"/>
      <c r="V1105" s="67"/>
      <c r="W1105" s="69"/>
      <c r="X1105" s="67">
        <v>0.58546749060000003</v>
      </c>
      <c r="Y1105" s="69">
        <v>100</v>
      </c>
    </row>
    <row r="1106" spans="1:25" customFormat="1" x14ac:dyDescent="0.3">
      <c r="A1106" s="58" t="s">
        <v>312</v>
      </c>
      <c r="B1106" s="74">
        <v>4.4503669495265701</v>
      </c>
      <c r="C1106" s="74">
        <v>4.4503669495265701</v>
      </c>
      <c r="D1106" s="74">
        <v>4.4900078182499801</v>
      </c>
      <c r="E1106" s="74">
        <v>4.4900078182499801</v>
      </c>
      <c r="F1106" s="74"/>
      <c r="G1106" s="74"/>
      <c r="H1106" s="74"/>
      <c r="I1106" s="74"/>
      <c r="J1106" s="74"/>
      <c r="K1106" s="74"/>
      <c r="L1106" s="74"/>
      <c r="M1106" s="74"/>
      <c r="N1106" s="74"/>
      <c r="O1106" s="74"/>
      <c r="P1106" s="74"/>
      <c r="Q1106" s="74"/>
      <c r="R1106" s="74">
        <v>4</v>
      </c>
      <c r="S1106" s="75">
        <v>4</v>
      </c>
      <c r="T1106" s="74"/>
      <c r="U1106" s="74"/>
      <c r="V1106" s="74"/>
      <c r="W1106" s="74"/>
      <c r="X1106" s="74">
        <v>5</v>
      </c>
      <c r="Y1106" s="76">
        <v>5</v>
      </c>
    </row>
    <row r="1107" spans="1:25" customFormat="1" x14ac:dyDescent="0.3">
      <c r="A1107" s="71" t="s">
        <v>1</v>
      </c>
    </row>
    <row r="1108" spans="1:25" customFormat="1" x14ac:dyDescent="0.3">
      <c r="A1108" s="71" t="s">
        <v>1</v>
      </c>
    </row>
    <row r="1109" spans="1:25" customFormat="1" x14ac:dyDescent="0.3">
      <c r="A1109" s="53" t="s">
        <v>449</v>
      </c>
    </row>
    <row r="1110" spans="1:25" customFormat="1" x14ac:dyDescent="0.3">
      <c r="A1110" s="54" t="s">
        <v>1</v>
      </c>
    </row>
    <row r="1111" spans="1:25" customFormat="1" ht="25.5" customHeight="1" x14ac:dyDescent="0.3">
      <c r="A1111" s="115" t="s">
        <v>1</v>
      </c>
      <c r="B1111" s="114" t="s">
        <v>501</v>
      </c>
      <c r="C1111" s="114" t="s">
        <v>1</v>
      </c>
      <c r="D1111" s="114" t="s">
        <v>53</v>
      </c>
      <c r="E1111" s="114" t="s">
        <v>1</v>
      </c>
      <c r="F1111" s="114" t="s">
        <v>54</v>
      </c>
      <c r="G1111" s="114" t="s">
        <v>1</v>
      </c>
      <c r="H1111" s="117" t="s">
        <v>55</v>
      </c>
      <c r="I1111" s="117" t="s">
        <v>1</v>
      </c>
      <c r="J1111" s="117" t="s">
        <v>56</v>
      </c>
      <c r="K1111" s="117" t="s">
        <v>1</v>
      </c>
      <c r="L1111" s="117" t="s">
        <v>57</v>
      </c>
      <c r="M1111" s="117" t="s">
        <v>1</v>
      </c>
      <c r="N1111" s="117" t="s">
        <v>58</v>
      </c>
      <c r="O1111" s="117" t="s">
        <v>1</v>
      </c>
      <c r="P1111" s="117" t="s">
        <v>59</v>
      </c>
      <c r="Q1111" s="117" t="s">
        <v>1</v>
      </c>
      <c r="R1111" s="117" t="s">
        <v>60</v>
      </c>
      <c r="S1111" s="117" t="s">
        <v>1</v>
      </c>
      <c r="T1111" s="114" t="s">
        <v>61</v>
      </c>
      <c r="U1111" s="114" t="s">
        <v>1</v>
      </c>
      <c r="V1111" s="114" t="s">
        <v>62</v>
      </c>
      <c r="W1111" s="114" t="s">
        <v>1</v>
      </c>
      <c r="X1111" s="114" t="s">
        <v>63</v>
      </c>
      <c r="Y1111" s="114" t="s">
        <v>1</v>
      </c>
    </row>
    <row r="1112" spans="1:25" customFormat="1" x14ac:dyDescent="0.3">
      <c r="A1112" s="116" t="s">
        <v>1</v>
      </c>
      <c r="B1112" s="55" t="s">
        <v>14</v>
      </c>
      <c r="C1112" s="55" t="s">
        <v>15</v>
      </c>
      <c r="D1112" s="55" t="s">
        <v>14</v>
      </c>
      <c r="E1112" s="55" t="s">
        <v>15</v>
      </c>
      <c r="F1112" s="55" t="s">
        <v>14</v>
      </c>
      <c r="G1112" s="55" t="s">
        <v>15</v>
      </c>
      <c r="H1112" s="55" t="s">
        <v>14</v>
      </c>
      <c r="I1112" s="55" t="s">
        <v>15</v>
      </c>
      <c r="J1112" s="55" t="s">
        <v>14</v>
      </c>
      <c r="K1112" s="55" t="s">
        <v>15</v>
      </c>
      <c r="L1112" s="55" t="s">
        <v>14</v>
      </c>
      <c r="M1112" s="55" t="s">
        <v>15</v>
      </c>
      <c r="N1112" s="55" t="s">
        <v>14</v>
      </c>
      <c r="O1112" s="55" t="s">
        <v>15</v>
      </c>
      <c r="P1112" s="55" t="s">
        <v>14</v>
      </c>
      <c r="Q1112" s="55" t="s">
        <v>15</v>
      </c>
      <c r="R1112" s="55" t="s">
        <v>14</v>
      </c>
      <c r="S1112" s="55" t="s">
        <v>15</v>
      </c>
      <c r="T1112" s="55" t="s">
        <v>14</v>
      </c>
      <c r="U1112" s="55" t="s">
        <v>15</v>
      </c>
      <c r="V1112" s="55" t="s">
        <v>14</v>
      </c>
      <c r="W1112" s="55" t="s">
        <v>15</v>
      </c>
      <c r="X1112" s="55" t="s">
        <v>14</v>
      </c>
      <c r="Y1112" s="55" t="s">
        <v>15</v>
      </c>
    </row>
    <row r="1113" spans="1:25" customFormat="1" x14ac:dyDescent="0.3">
      <c r="A1113" s="56" t="s">
        <v>16</v>
      </c>
      <c r="B1113" s="57">
        <v>14.0116818018</v>
      </c>
      <c r="C1113" s="57">
        <v>14.0116818018</v>
      </c>
      <c r="D1113" s="57">
        <v>0.55128045290000005</v>
      </c>
      <c r="E1113" s="57">
        <v>0.55128045290000005</v>
      </c>
      <c r="F1113" s="57">
        <v>0.50740881169999996</v>
      </c>
      <c r="G1113" s="57">
        <v>0.50740881169999996</v>
      </c>
      <c r="H1113" s="57">
        <v>9.1874296763000007</v>
      </c>
      <c r="I1113" s="57">
        <v>9.1874296763000007</v>
      </c>
      <c r="J1113" s="57">
        <v>0</v>
      </c>
      <c r="K1113" s="57">
        <v>0</v>
      </c>
      <c r="L1113" s="57">
        <v>1.4706050750999999</v>
      </c>
      <c r="M1113" s="57">
        <v>1.4706050750999999</v>
      </c>
      <c r="N1113" s="57">
        <v>0</v>
      </c>
      <c r="O1113" s="57">
        <v>0</v>
      </c>
      <c r="P1113" s="57">
        <v>0</v>
      </c>
      <c r="Q1113" s="57">
        <v>0</v>
      </c>
      <c r="R1113" s="57">
        <v>2.2949577857999999</v>
      </c>
      <c r="S1113" s="57">
        <v>2.2949577857999999</v>
      </c>
      <c r="T1113" s="57">
        <v>0</v>
      </c>
      <c r="U1113" s="57">
        <v>0</v>
      </c>
      <c r="V1113" s="57">
        <v>0</v>
      </c>
      <c r="W1113" s="57">
        <v>0</v>
      </c>
      <c r="X1113" s="57">
        <v>0</v>
      </c>
      <c r="Y1113" s="57">
        <v>0</v>
      </c>
    </row>
    <row r="1114" spans="1:25" customFormat="1" x14ac:dyDescent="0.3">
      <c r="A1114" s="58" t="s">
        <v>310</v>
      </c>
      <c r="B1114" s="61">
        <v>0</v>
      </c>
      <c r="C1114" s="62">
        <v>0</v>
      </c>
      <c r="D1114" s="61">
        <v>0</v>
      </c>
      <c r="E1114" s="62">
        <v>0</v>
      </c>
      <c r="F1114" s="61">
        <v>0</v>
      </c>
      <c r="G1114" s="62">
        <v>0</v>
      </c>
      <c r="H1114" s="61">
        <v>0</v>
      </c>
      <c r="I1114" s="62">
        <v>0</v>
      </c>
      <c r="J1114" s="61"/>
      <c r="K1114" s="62"/>
      <c r="L1114" s="61">
        <v>0</v>
      </c>
      <c r="M1114" s="62">
        <v>0</v>
      </c>
      <c r="N1114" s="61"/>
      <c r="O1114" s="62"/>
      <c r="P1114" s="61"/>
      <c r="Q1114" s="62"/>
      <c r="R1114" s="61">
        <v>0</v>
      </c>
      <c r="S1114" s="62">
        <v>0</v>
      </c>
      <c r="T1114" s="61"/>
      <c r="U1114" s="62"/>
      <c r="V1114" s="61"/>
      <c r="W1114" s="62"/>
      <c r="X1114" s="61"/>
      <c r="Y1114" s="62"/>
    </row>
    <row r="1115" spans="1:25" customFormat="1" x14ac:dyDescent="0.3">
      <c r="A1115" s="58" t="s">
        <v>311</v>
      </c>
      <c r="B1115" s="67">
        <v>13.5042729901</v>
      </c>
      <c r="C1115" s="69">
        <v>96.378673032420593</v>
      </c>
      <c r="D1115" s="67">
        <v>0.55128045290000005</v>
      </c>
      <c r="E1115" s="69">
        <v>100</v>
      </c>
      <c r="F1115" s="67">
        <v>0</v>
      </c>
      <c r="G1115" s="68">
        <v>0</v>
      </c>
      <c r="H1115" s="67">
        <v>9.1874296763000007</v>
      </c>
      <c r="I1115" s="69">
        <v>100</v>
      </c>
      <c r="J1115" s="67"/>
      <c r="K1115" s="69"/>
      <c r="L1115" s="67">
        <v>1.4706050750999999</v>
      </c>
      <c r="M1115" s="69">
        <v>100</v>
      </c>
      <c r="N1115" s="67"/>
      <c r="O1115" s="69"/>
      <c r="P1115" s="67"/>
      <c r="Q1115" s="69"/>
      <c r="R1115" s="67">
        <v>2.2949577857999999</v>
      </c>
      <c r="S1115" s="69">
        <v>100</v>
      </c>
      <c r="T1115" s="67"/>
      <c r="U1115" s="69"/>
      <c r="V1115" s="67"/>
      <c r="W1115" s="69"/>
      <c r="X1115" s="67"/>
      <c r="Y1115" s="69"/>
    </row>
    <row r="1116" spans="1:25" customFormat="1" x14ac:dyDescent="0.3">
      <c r="A1116" s="58" t="s">
        <v>312</v>
      </c>
      <c r="B1116" s="74">
        <v>4.5817397073099997</v>
      </c>
      <c r="C1116" s="74">
        <v>4.5817397073099997</v>
      </c>
      <c r="D1116" s="74">
        <v>4</v>
      </c>
      <c r="E1116" s="75">
        <v>4</v>
      </c>
      <c r="F1116" s="74">
        <v>3</v>
      </c>
      <c r="G1116" s="75">
        <v>3</v>
      </c>
      <c r="H1116" s="74">
        <v>4.6926423298363398</v>
      </c>
      <c r="I1116" s="74">
        <v>4.6926423298363398</v>
      </c>
      <c r="J1116" s="74"/>
      <c r="K1116" s="74"/>
      <c r="L1116" s="74">
        <v>4</v>
      </c>
      <c r="M1116" s="75">
        <v>4</v>
      </c>
      <c r="N1116" s="74"/>
      <c r="O1116" s="74"/>
      <c r="P1116" s="74"/>
      <c r="Q1116" s="74"/>
      <c r="R1116" s="74">
        <v>5</v>
      </c>
      <c r="S1116" s="74">
        <v>5</v>
      </c>
      <c r="T1116" s="74"/>
      <c r="U1116" s="74"/>
      <c r="V1116" s="74"/>
      <c r="W1116" s="74"/>
      <c r="X1116" s="74"/>
      <c r="Y1116" s="74"/>
    </row>
    <row r="1117" spans="1:25" customFormat="1" x14ac:dyDescent="0.3">
      <c r="A1117" s="71" t="s">
        <v>1</v>
      </c>
    </row>
    <row r="1118" spans="1:25" customFormat="1" x14ac:dyDescent="0.3">
      <c r="A1118" s="71" t="s">
        <v>1</v>
      </c>
    </row>
    <row r="1119" spans="1:25" customFormat="1" x14ac:dyDescent="0.3">
      <c r="A1119" s="53" t="s">
        <v>450</v>
      </c>
    </row>
    <row r="1120" spans="1:25" customFormat="1" x14ac:dyDescent="0.3">
      <c r="A1120" s="54" t="s">
        <v>1</v>
      </c>
    </row>
    <row r="1121" spans="1:25" customFormat="1" ht="25.5" customHeight="1" x14ac:dyDescent="0.3">
      <c r="A1121" s="115" t="s">
        <v>1</v>
      </c>
      <c r="B1121" s="114" t="s">
        <v>501</v>
      </c>
      <c r="C1121" s="114" t="s">
        <v>1</v>
      </c>
      <c r="D1121" s="114" t="s">
        <v>53</v>
      </c>
      <c r="E1121" s="114" t="s">
        <v>1</v>
      </c>
      <c r="F1121" s="114" t="s">
        <v>54</v>
      </c>
      <c r="G1121" s="114" t="s">
        <v>1</v>
      </c>
      <c r="H1121" s="117" t="s">
        <v>55</v>
      </c>
      <c r="I1121" s="117" t="s">
        <v>1</v>
      </c>
      <c r="J1121" s="117" t="s">
        <v>56</v>
      </c>
      <c r="K1121" s="117" t="s">
        <v>1</v>
      </c>
      <c r="L1121" s="117" t="s">
        <v>57</v>
      </c>
      <c r="M1121" s="117" t="s">
        <v>1</v>
      </c>
      <c r="N1121" s="117" t="s">
        <v>58</v>
      </c>
      <c r="O1121" s="117" t="s">
        <v>1</v>
      </c>
      <c r="P1121" s="117" t="s">
        <v>59</v>
      </c>
      <c r="Q1121" s="117" t="s">
        <v>1</v>
      </c>
      <c r="R1121" s="117" t="s">
        <v>60</v>
      </c>
      <c r="S1121" s="117" t="s">
        <v>1</v>
      </c>
      <c r="T1121" s="114" t="s">
        <v>61</v>
      </c>
      <c r="U1121" s="114" t="s">
        <v>1</v>
      </c>
      <c r="V1121" s="114" t="s">
        <v>62</v>
      </c>
      <c r="W1121" s="114" t="s">
        <v>1</v>
      </c>
      <c r="X1121" s="114" t="s">
        <v>63</v>
      </c>
      <c r="Y1121" s="114" t="s">
        <v>1</v>
      </c>
    </row>
    <row r="1122" spans="1:25" customFormat="1" x14ac:dyDescent="0.3">
      <c r="A1122" s="116" t="s">
        <v>1</v>
      </c>
      <c r="B1122" s="55" t="s">
        <v>14</v>
      </c>
      <c r="C1122" s="55" t="s">
        <v>15</v>
      </c>
      <c r="D1122" s="55" t="s">
        <v>14</v>
      </c>
      <c r="E1122" s="55" t="s">
        <v>15</v>
      </c>
      <c r="F1122" s="55" t="s">
        <v>14</v>
      </c>
      <c r="G1122" s="55" t="s">
        <v>15</v>
      </c>
      <c r="H1122" s="55" t="s">
        <v>14</v>
      </c>
      <c r="I1122" s="55" t="s">
        <v>15</v>
      </c>
      <c r="J1122" s="55" t="s">
        <v>14</v>
      </c>
      <c r="K1122" s="55" t="s">
        <v>15</v>
      </c>
      <c r="L1122" s="55" t="s">
        <v>14</v>
      </c>
      <c r="M1122" s="55" t="s">
        <v>15</v>
      </c>
      <c r="N1122" s="55" t="s">
        <v>14</v>
      </c>
      <c r="O1122" s="55" t="s">
        <v>15</v>
      </c>
      <c r="P1122" s="55" t="s">
        <v>14</v>
      </c>
      <c r="Q1122" s="55" t="s">
        <v>15</v>
      </c>
      <c r="R1122" s="55" t="s">
        <v>14</v>
      </c>
      <c r="S1122" s="55" t="s">
        <v>15</v>
      </c>
      <c r="T1122" s="55" t="s">
        <v>14</v>
      </c>
      <c r="U1122" s="55" t="s">
        <v>15</v>
      </c>
      <c r="V1122" s="55" t="s">
        <v>14</v>
      </c>
      <c r="W1122" s="55" t="s">
        <v>15</v>
      </c>
      <c r="X1122" s="55" t="s">
        <v>14</v>
      </c>
      <c r="Y1122" s="55" t="s">
        <v>15</v>
      </c>
    </row>
    <row r="1123" spans="1:25" customFormat="1" x14ac:dyDescent="0.3">
      <c r="A1123" s="56" t="s">
        <v>16</v>
      </c>
      <c r="B1123" s="57">
        <v>31.708933859799998</v>
      </c>
      <c r="C1123" s="57">
        <v>31.708933859799998</v>
      </c>
      <c r="D1123" s="57">
        <v>8.4461958618999997</v>
      </c>
      <c r="E1123" s="57">
        <v>8.4461958618999997</v>
      </c>
      <c r="F1123" s="57">
        <v>1.2571270996999999</v>
      </c>
      <c r="G1123" s="57">
        <v>1.2571270996999999</v>
      </c>
      <c r="H1123" s="57">
        <v>15.978641398200001</v>
      </c>
      <c r="I1123" s="57">
        <v>15.978641398200001</v>
      </c>
      <c r="J1123" s="57">
        <v>0</v>
      </c>
      <c r="K1123" s="57">
        <v>0</v>
      </c>
      <c r="L1123" s="57">
        <v>0</v>
      </c>
      <c r="M1123" s="57">
        <v>0</v>
      </c>
      <c r="N1123" s="57">
        <v>0</v>
      </c>
      <c r="O1123" s="57">
        <v>0</v>
      </c>
      <c r="P1123" s="57">
        <v>0</v>
      </c>
      <c r="Q1123" s="57">
        <v>0</v>
      </c>
      <c r="R1123" s="57">
        <v>6.0269694999999999</v>
      </c>
      <c r="S1123" s="57">
        <v>6.0269694999999999</v>
      </c>
      <c r="T1123" s="57">
        <v>0</v>
      </c>
      <c r="U1123" s="57">
        <v>0</v>
      </c>
      <c r="V1123" s="57">
        <v>0</v>
      </c>
      <c r="W1123" s="57">
        <v>0</v>
      </c>
      <c r="X1123" s="57">
        <v>0</v>
      </c>
      <c r="Y1123" s="57">
        <v>0</v>
      </c>
    </row>
    <row r="1124" spans="1:25" customFormat="1" x14ac:dyDescent="0.3">
      <c r="A1124" s="58" t="s">
        <v>310</v>
      </c>
      <c r="B1124" s="61">
        <v>0</v>
      </c>
      <c r="C1124" s="62">
        <v>0</v>
      </c>
      <c r="D1124" s="61">
        <v>0</v>
      </c>
      <c r="E1124" s="62">
        <v>0</v>
      </c>
      <c r="F1124" s="61">
        <v>0</v>
      </c>
      <c r="G1124" s="62">
        <v>0</v>
      </c>
      <c r="H1124" s="61">
        <v>0</v>
      </c>
      <c r="I1124" s="62">
        <v>0</v>
      </c>
      <c r="J1124" s="61"/>
      <c r="K1124" s="62"/>
      <c r="L1124" s="61"/>
      <c r="M1124" s="62"/>
      <c r="N1124" s="61"/>
      <c r="O1124" s="62"/>
      <c r="P1124" s="61"/>
      <c r="Q1124" s="62"/>
      <c r="R1124" s="61">
        <v>0</v>
      </c>
      <c r="S1124" s="62">
        <v>0</v>
      </c>
      <c r="T1124" s="61"/>
      <c r="U1124" s="62"/>
      <c r="V1124" s="61"/>
      <c r="W1124" s="62"/>
      <c r="X1124" s="61"/>
      <c r="Y1124" s="62"/>
    </row>
    <row r="1125" spans="1:25" customFormat="1" x14ac:dyDescent="0.3">
      <c r="A1125" s="58" t="s">
        <v>311</v>
      </c>
      <c r="B1125" s="67">
        <v>31.111401396600002</v>
      </c>
      <c r="C1125" s="69">
        <v>98.115570628006694</v>
      </c>
      <c r="D1125" s="67">
        <v>7.8486633987000003</v>
      </c>
      <c r="E1125" s="69">
        <v>92.925424972733396</v>
      </c>
      <c r="F1125" s="67">
        <v>1.2571270996999999</v>
      </c>
      <c r="G1125" s="69">
        <v>100</v>
      </c>
      <c r="H1125" s="67">
        <v>15.978641398200001</v>
      </c>
      <c r="I1125" s="69">
        <v>100</v>
      </c>
      <c r="J1125" s="67"/>
      <c r="K1125" s="69"/>
      <c r="L1125" s="67"/>
      <c r="M1125" s="69"/>
      <c r="N1125" s="67"/>
      <c r="O1125" s="69"/>
      <c r="P1125" s="67"/>
      <c r="Q1125" s="69"/>
      <c r="R1125" s="67">
        <v>6.0269694999999901</v>
      </c>
      <c r="S1125" s="69">
        <v>100</v>
      </c>
      <c r="T1125" s="67"/>
      <c r="U1125" s="69"/>
      <c r="V1125" s="67"/>
      <c r="W1125" s="69"/>
      <c r="X1125" s="67"/>
      <c r="Y1125" s="69"/>
    </row>
    <row r="1126" spans="1:25" customFormat="1" x14ac:dyDescent="0.3">
      <c r="A1126" s="58" t="s">
        <v>312</v>
      </c>
      <c r="B1126" s="74">
        <v>4.4580657418291301</v>
      </c>
      <c r="C1126" s="74">
        <v>4.4580657418291301</v>
      </c>
      <c r="D1126" s="74">
        <v>4.60517534141698</v>
      </c>
      <c r="E1126" s="74">
        <v>4.60517534141698</v>
      </c>
      <c r="F1126" s="74">
        <v>5</v>
      </c>
      <c r="G1126" s="76">
        <v>5</v>
      </c>
      <c r="H1126" s="74">
        <v>4.4387065915434896</v>
      </c>
      <c r="I1126" s="74">
        <v>4.4387065915434896</v>
      </c>
      <c r="J1126" s="74"/>
      <c r="K1126" s="74"/>
      <c r="L1126" s="74"/>
      <c r="M1126" s="74"/>
      <c r="N1126" s="74"/>
      <c r="O1126" s="74"/>
      <c r="P1126" s="74"/>
      <c r="Q1126" s="74"/>
      <c r="R1126" s="74">
        <v>4.19019250747826</v>
      </c>
      <c r="S1126" s="74">
        <v>4.19019250747826</v>
      </c>
      <c r="T1126" s="74"/>
      <c r="U1126" s="74"/>
      <c r="V1126" s="74"/>
      <c r="W1126" s="74"/>
      <c r="X1126" s="74"/>
      <c r="Y1126" s="74"/>
    </row>
    <row r="1127" spans="1:25" customFormat="1" x14ac:dyDescent="0.3">
      <c r="A1127" s="71" t="s">
        <v>1</v>
      </c>
    </row>
    <row r="1128" spans="1:25" customFormat="1" x14ac:dyDescent="0.3">
      <c r="A1128" s="71" t="s">
        <v>1</v>
      </c>
    </row>
    <row r="1129" spans="1:25" customFormat="1" x14ac:dyDescent="0.3">
      <c r="A1129" s="53" t="s">
        <v>451</v>
      </c>
    </row>
    <row r="1130" spans="1:25" customFormat="1" x14ac:dyDescent="0.3">
      <c r="A1130" s="54" t="s">
        <v>1</v>
      </c>
    </row>
    <row r="1131" spans="1:25" customFormat="1" ht="25.5" customHeight="1" x14ac:dyDescent="0.3">
      <c r="A1131" s="115" t="s">
        <v>1</v>
      </c>
      <c r="B1131" s="114" t="s">
        <v>501</v>
      </c>
      <c r="C1131" s="114" t="s">
        <v>1</v>
      </c>
      <c r="D1131" s="114" t="s">
        <v>53</v>
      </c>
      <c r="E1131" s="114" t="s">
        <v>1</v>
      </c>
      <c r="F1131" s="114" t="s">
        <v>54</v>
      </c>
      <c r="G1131" s="114" t="s">
        <v>1</v>
      </c>
      <c r="H1131" s="117" t="s">
        <v>55</v>
      </c>
      <c r="I1131" s="117" t="s">
        <v>1</v>
      </c>
      <c r="J1131" s="117" t="s">
        <v>56</v>
      </c>
      <c r="K1131" s="117" t="s">
        <v>1</v>
      </c>
      <c r="L1131" s="117" t="s">
        <v>57</v>
      </c>
      <c r="M1131" s="117" t="s">
        <v>1</v>
      </c>
      <c r="N1131" s="117" t="s">
        <v>58</v>
      </c>
      <c r="O1131" s="117" t="s">
        <v>1</v>
      </c>
      <c r="P1131" s="117" t="s">
        <v>59</v>
      </c>
      <c r="Q1131" s="117" t="s">
        <v>1</v>
      </c>
      <c r="R1131" s="117" t="s">
        <v>60</v>
      </c>
      <c r="S1131" s="117" t="s">
        <v>1</v>
      </c>
      <c r="T1131" s="114" t="s">
        <v>61</v>
      </c>
      <c r="U1131" s="114" t="s">
        <v>1</v>
      </c>
      <c r="V1131" s="114" t="s">
        <v>62</v>
      </c>
      <c r="W1131" s="114" t="s">
        <v>1</v>
      </c>
      <c r="X1131" s="114" t="s">
        <v>63</v>
      </c>
      <c r="Y1131" s="114" t="s">
        <v>1</v>
      </c>
    </row>
    <row r="1132" spans="1:25" customFormat="1" x14ac:dyDescent="0.3">
      <c r="A1132" s="116" t="s">
        <v>1</v>
      </c>
      <c r="B1132" s="55" t="s">
        <v>14</v>
      </c>
      <c r="C1132" s="55" t="s">
        <v>15</v>
      </c>
      <c r="D1132" s="55" t="s">
        <v>14</v>
      </c>
      <c r="E1132" s="55" t="s">
        <v>15</v>
      </c>
      <c r="F1132" s="55" t="s">
        <v>14</v>
      </c>
      <c r="G1132" s="55" t="s">
        <v>15</v>
      </c>
      <c r="H1132" s="55" t="s">
        <v>14</v>
      </c>
      <c r="I1132" s="55" t="s">
        <v>15</v>
      </c>
      <c r="J1132" s="55" t="s">
        <v>14</v>
      </c>
      <c r="K1132" s="55" t="s">
        <v>15</v>
      </c>
      <c r="L1132" s="55" t="s">
        <v>14</v>
      </c>
      <c r="M1132" s="55" t="s">
        <v>15</v>
      </c>
      <c r="N1132" s="55" t="s">
        <v>14</v>
      </c>
      <c r="O1132" s="55" t="s">
        <v>15</v>
      </c>
      <c r="P1132" s="55" t="s">
        <v>14</v>
      </c>
      <c r="Q1132" s="55" t="s">
        <v>15</v>
      </c>
      <c r="R1132" s="55" t="s">
        <v>14</v>
      </c>
      <c r="S1132" s="55" t="s">
        <v>15</v>
      </c>
      <c r="T1132" s="55" t="s">
        <v>14</v>
      </c>
      <c r="U1132" s="55" t="s">
        <v>15</v>
      </c>
      <c r="V1132" s="55" t="s">
        <v>14</v>
      </c>
      <c r="W1132" s="55" t="s">
        <v>15</v>
      </c>
      <c r="X1132" s="55" t="s">
        <v>14</v>
      </c>
      <c r="Y1132" s="55" t="s">
        <v>15</v>
      </c>
    </row>
    <row r="1133" spans="1:25" customFormat="1" x14ac:dyDescent="0.3">
      <c r="A1133" s="56" t="s">
        <v>16</v>
      </c>
      <c r="B1133" s="57">
        <v>18.749986829699999</v>
      </c>
      <c r="C1133" s="57">
        <v>18.749986829699999</v>
      </c>
      <c r="D1133" s="57">
        <v>13.669130792800001</v>
      </c>
      <c r="E1133" s="57">
        <v>13.669130792800001</v>
      </c>
      <c r="F1133" s="57">
        <v>0.50740881169999996</v>
      </c>
      <c r="G1133" s="57">
        <v>0.50740881169999996</v>
      </c>
      <c r="H1133" s="57">
        <v>3.2439215184000001</v>
      </c>
      <c r="I1133" s="57">
        <v>3.2439215184000001</v>
      </c>
      <c r="J1133" s="57">
        <v>0</v>
      </c>
      <c r="K1133" s="57">
        <v>0</v>
      </c>
      <c r="L1133" s="57">
        <v>0.374264031</v>
      </c>
      <c r="M1133" s="57">
        <v>0.374264031</v>
      </c>
      <c r="N1133" s="57">
        <v>0</v>
      </c>
      <c r="O1133" s="57">
        <v>0</v>
      </c>
      <c r="P1133" s="57">
        <v>0</v>
      </c>
      <c r="Q1133" s="57">
        <v>0</v>
      </c>
      <c r="R1133" s="57">
        <v>0.95526167579999999</v>
      </c>
      <c r="S1133" s="57">
        <v>0.95526167579999999</v>
      </c>
      <c r="T1133" s="57">
        <v>0</v>
      </c>
      <c r="U1133" s="57">
        <v>0</v>
      </c>
      <c r="V1133" s="57">
        <v>0</v>
      </c>
      <c r="W1133" s="57">
        <v>0</v>
      </c>
      <c r="X1133" s="57">
        <v>0</v>
      </c>
      <c r="Y1133" s="57">
        <v>0</v>
      </c>
    </row>
    <row r="1134" spans="1:25" customFormat="1" x14ac:dyDescent="0.3">
      <c r="A1134" s="58" t="s">
        <v>310</v>
      </c>
      <c r="B1134" s="61">
        <v>0</v>
      </c>
      <c r="C1134" s="62">
        <v>0</v>
      </c>
      <c r="D1134" s="61">
        <v>0</v>
      </c>
      <c r="E1134" s="62">
        <v>0</v>
      </c>
      <c r="F1134" s="61">
        <v>0</v>
      </c>
      <c r="G1134" s="62">
        <v>0</v>
      </c>
      <c r="H1134" s="61">
        <v>0</v>
      </c>
      <c r="I1134" s="62">
        <v>0</v>
      </c>
      <c r="J1134" s="61"/>
      <c r="K1134" s="62"/>
      <c r="L1134" s="61">
        <v>0</v>
      </c>
      <c r="M1134" s="62">
        <v>0</v>
      </c>
      <c r="N1134" s="61"/>
      <c r="O1134" s="62"/>
      <c r="P1134" s="61"/>
      <c r="Q1134" s="62"/>
      <c r="R1134" s="61">
        <v>0</v>
      </c>
      <c r="S1134" s="62">
        <v>0</v>
      </c>
      <c r="T1134" s="61"/>
      <c r="U1134" s="62"/>
      <c r="V1134" s="61"/>
      <c r="W1134" s="62"/>
      <c r="X1134" s="61"/>
      <c r="Y1134" s="62"/>
    </row>
    <row r="1135" spans="1:25" customFormat="1" x14ac:dyDescent="0.3">
      <c r="A1135" s="58" t="s">
        <v>311</v>
      </c>
      <c r="B1135" s="67">
        <v>18.242578018</v>
      </c>
      <c r="C1135" s="69">
        <v>97.293817770067605</v>
      </c>
      <c r="D1135" s="67">
        <v>13.669130792800001</v>
      </c>
      <c r="E1135" s="69">
        <v>100</v>
      </c>
      <c r="F1135" s="67">
        <v>0</v>
      </c>
      <c r="G1135" s="68">
        <v>0</v>
      </c>
      <c r="H1135" s="67">
        <v>3.2439215184000099</v>
      </c>
      <c r="I1135" s="69">
        <v>100</v>
      </c>
      <c r="J1135" s="67"/>
      <c r="K1135" s="69"/>
      <c r="L1135" s="67">
        <v>0.374264031</v>
      </c>
      <c r="M1135" s="69">
        <v>100</v>
      </c>
      <c r="N1135" s="67"/>
      <c r="O1135" s="69"/>
      <c r="P1135" s="67"/>
      <c r="Q1135" s="69"/>
      <c r="R1135" s="67">
        <v>0.95526167579999999</v>
      </c>
      <c r="S1135" s="69">
        <v>100</v>
      </c>
      <c r="T1135" s="67"/>
      <c r="U1135" s="69"/>
      <c r="V1135" s="67"/>
      <c r="W1135" s="69"/>
      <c r="X1135" s="67"/>
      <c r="Y1135" s="69"/>
    </row>
    <row r="1136" spans="1:25" customFormat="1" x14ac:dyDescent="0.3">
      <c r="A1136" s="58" t="s">
        <v>312</v>
      </c>
      <c r="B1136" s="74">
        <v>4.3011495974896299</v>
      </c>
      <c r="C1136" s="74">
        <v>4.3011495974896299</v>
      </c>
      <c r="D1136" s="74">
        <v>4.3304782857794804</v>
      </c>
      <c r="E1136" s="74">
        <v>4.3304782857794804</v>
      </c>
      <c r="F1136" s="74">
        <v>3</v>
      </c>
      <c r="G1136" s="75">
        <v>3</v>
      </c>
      <c r="H1136" s="74">
        <v>4.2480044091500702</v>
      </c>
      <c r="I1136" s="74">
        <v>4.2480044091500702</v>
      </c>
      <c r="J1136" s="74"/>
      <c r="K1136" s="74"/>
      <c r="L1136" s="74">
        <v>5</v>
      </c>
      <c r="M1136" s="76">
        <v>5</v>
      </c>
      <c r="N1136" s="74"/>
      <c r="O1136" s="74"/>
      <c r="P1136" s="74"/>
      <c r="Q1136" s="74"/>
      <c r="R1136" s="74">
        <v>4.4792802087622503</v>
      </c>
      <c r="S1136" s="74">
        <v>4.4792802087622503</v>
      </c>
      <c r="T1136" s="74"/>
      <c r="U1136" s="74"/>
      <c r="V1136" s="74"/>
      <c r="W1136" s="74"/>
      <c r="X1136" s="74"/>
      <c r="Y1136" s="74"/>
    </row>
    <row r="1137" spans="1:25" customFormat="1" x14ac:dyDescent="0.3">
      <c r="A1137" s="71" t="s">
        <v>1</v>
      </c>
    </row>
    <row r="1138" spans="1:25" customFormat="1" x14ac:dyDescent="0.3">
      <c r="A1138" s="71" t="s">
        <v>1</v>
      </c>
    </row>
    <row r="1139" spans="1:25" customFormat="1" x14ac:dyDescent="0.3">
      <c r="A1139" s="53" t="s">
        <v>452</v>
      </c>
    </row>
    <row r="1140" spans="1:25" customFormat="1" x14ac:dyDescent="0.3">
      <c r="A1140" s="54" t="s">
        <v>1</v>
      </c>
    </row>
    <row r="1141" spans="1:25" customFormat="1" ht="25.5" customHeight="1" x14ac:dyDescent="0.3">
      <c r="A1141" s="115" t="s">
        <v>1</v>
      </c>
      <c r="B1141" s="114" t="s">
        <v>501</v>
      </c>
      <c r="C1141" s="114" t="s">
        <v>1</v>
      </c>
      <c r="D1141" s="114" t="s">
        <v>53</v>
      </c>
      <c r="E1141" s="114" t="s">
        <v>1</v>
      </c>
      <c r="F1141" s="114" t="s">
        <v>54</v>
      </c>
      <c r="G1141" s="114" t="s">
        <v>1</v>
      </c>
      <c r="H1141" s="117" t="s">
        <v>55</v>
      </c>
      <c r="I1141" s="117" t="s">
        <v>1</v>
      </c>
      <c r="J1141" s="117" t="s">
        <v>56</v>
      </c>
      <c r="K1141" s="117" t="s">
        <v>1</v>
      </c>
      <c r="L1141" s="117" t="s">
        <v>57</v>
      </c>
      <c r="M1141" s="117" t="s">
        <v>1</v>
      </c>
      <c r="N1141" s="117" t="s">
        <v>58</v>
      </c>
      <c r="O1141" s="117" t="s">
        <v>1</v>
      </c>
      <c r="P1141" s="117" t="s">
        <v>59</v>
      </c>
      <c r="Q1141" s="117" t="s">
        <v>1</v>
      </c>
      <c r="R1141" s="117" t="s">
        <v>60</v>
      </c>
      <c r="S1141" s="117" t="s">
        <v>1</v>
      </c>
      <c r="T1141" s="114" t="s">
        <v>61</v>
      </c>
      <c r="U1141" s="114" t="s">
        <v>1</v>
      </c>
      <c r="V1141" s="114" t="s">
        <v>62</v>
      </c>
      <c r="W1141" s="114" t="s">
        <v>1</v>
      </c>
      <c r="X1141" s="114" t="s">
        <v>63</v>
      </c>
      <c r="Y1141" s="114" t="s">
        <v>1</v>
      </c>
    </row>
    <row r="1142" spans="1:25" customFormat="1" x14ac:dyDescent="0.3">
      <c r="A1142" s="116" t="s">
        <v>1</v>
      </c>
      <c r="B1142" s="55" t="s">
        <v>14</v>
      </c>
      <c r="C1142" s="55" t="s">
        <v>15</v>
      </c>
      <c r="D1142" s="55" t="s">
        <v>14</v>
      </c>
      <c r="E1142" s="55" t="s">
        <v>15</v>
      </c>
      <c r="F1142" s="55" t="s">
        <v>14</v>
      </c>
      <c r="G1142" s="55" t="s">
        <v>15</v>
      </c>
      <c r="H1142" s="55" t="s">
        <v>14</v>
      </c>
      <c r="I1142" s="55" t="s">
        <v>15</v>
      </c>
      <c r="J1142" s="55" t="s">
        <v>14</v>
      </c>
      <c r="K1142" s="55" t="s">
        <v>15</v>
      </c>
      <c r="L1142" s="55" t="s">
        <v>14</v>
      </c>
      <c r="M1142" s="55" t="s">
        <v>15</v>
      </c>
      <c r="N1142" s="55" t="s">
        <v>14</v>
      </c>
      <c r="O1142" s="55" t="s">
        <v>15</v>
      </c>
      <c r="P1142" s="55" t="s">
        <v>14</v>
      </c>
      <c r="Q1142" s="55" t="s">
        <v>15</v>
      </c>
      <c r="R1142" s="55" t="s">
        <v>14</v>
      </c>
      <c r="S1142" s="55" t="s">
        <v>15</v>
      </c>
      <c r="T1142" s="55" t="s">
        <v>14</v>
      </c>
      <c r="U1142" s="55" t="s">
        <v>15</v>
      </c>
      <c r="V1142" s="55" t="s">
        <v>14</v>
      </c>
      <c r="W1142" s="55" t="s">
        <v>15</v>
      </c>
      <c r="X1142" s="55" t="s">
        <v>14</v>
      </c>
      <c r="Y1142" s="55" t="s">
        <v>15</v>
      </c>
    </row>
    <row r="1143" spans="1:25" customFormat="1" x14ac:dyDescent="0.3">
      <c r="A1143" s="56" t="s">
        <v>16</v>
      </c>
      <c r="B1143" s="57">
        <v>22.820088336600001</v>
      </c>
      <c r="C1143" s="57">
        <v>22.820088336600001</v>
      </c>
      <c r="D1143" s="57">
        <v>16.5587329932</v>
      </c>
      <c r="E1143" s="57">
        <v>16.5587329932</v>
      </c>
      <c r="F1143" s="57">
        <v>3.6382750249</v>
      </c>
      <c r="G1143" s="57">
        <v>3.6382750249</v>
      </c>
      <c r="H1143" s="57">
        <v>1.2493309873</v>
      </c>
      <c r="I1143" s="57">
        <v>1.2493309873</v>
      </c>
      <c r="J1143" s="57">
        <v>0</v>
      </c>
      <c r="K1143" s="57">
        <v>0</v>
      </c>
      <c r="L1143" s="57">
        <v>0</v>
      </c>
      <c r="M1143" s="57">
        <v>0</v>
      </c>
      <c r="N1143" s="57">
        <v>0</v>
      </c>
      <c r="O1143" s="57">
        <v>0</v>
      </c>
      <c r="P1143" s="57">
        <v>0</v>
      </c>
      <c r="Q1143" s="57">
        <v>0</v>
      </c>
      <c r="R1143" s="57">
        <v>0</v>
      </c>
      <c r="S1143" s="57">
        <v>0</v>
      </c>
      <c r="T1143" s="57">
        <v>0</v>
      </c>
      <c r="U1143" s="57">
        <v>0</v>
      </c>
      <c r="V1143" s="57">
        <v>0</v>
      </c>
      <c r="W1143" s="57">
        <v>0</v>
      </c>
      <c r="X1143" s="57">
        <v>1.3737493312</v>
      </c>
      <c r="Y1143" s="57">
        <v>1.3737493312</v>
      </c>
    </row>
    <row r="1144" spans="1:25" customFormat="1" x14ac:dyDescent="0.3">
      <c r="A1144" s="58" t="s">
        <v>310</v>
      </c>
      <c r="B1144" s="61">
        <v>0</v>
      </c>
      <c r="C1144" s="62">
        <v>0</v>
      </c>
      <c r="D1144" s="61">
        <v>0</v>
      </c>
      <c r="E1144" s="62">
        <v>0</v>
      </c>
      <c r="F1144" s="61">
        <v>0</v>
      </c>
      <c r="G1144" s="62">
        <v>0</v>
      </c>
      <c r="H1144" s="61">
        <v>0</v>
      </c>
      <c r="I1144" s="62">
        <v>0</v>
      </c>
      <c r="J1144" s="61"/>
      <c r="K1144" s="62"/>
      <c r="L1144" s="61"/>
      <c r="M1144" s="62"/>
      <c r="N1144" s="61"/>
      <c r="O1144" s="62"/>
      <c r="P1144" s="61"/>
      <c r="Q1144" s="62"/>
      <c r="R1144" s="61"/>
      <c r="S1144" s="62"/>
      <c r="T1144" s="61"/>
      <c r="U1144" s="62"/>
      <c r="V1144" s="61"/>
      <c r="W1144" s="62"/>
      <c r="X1144" s="61">
        <v>0</v>
      </c>
      <c r="Y1144" s="62">
        <v>0</v>
      </c>
    </row>
    <row r="1145" spans="1:25" customFormat="1" x14ac:dyDescent="0.3">
      <c r="A1145" s="58" t="s">
        <v>311</v>
      </c>
      <c r="B1145" s="67">
        <v>22.820088336600001</v>
      </c>
      <c r="C1145" s="69">
        <v>100</v>
      </c>
      <c r="D1145" s="67">
        <v>16.5587329932</v>
      </c>
      <c r="E1145" s="69">
        <v>100</v>
      </c>
      <c r="F1145" s="67">
        <v>3.6382750249</v>
      </c>
      <c r="G1145" s="69">
        <v>100</v>
      </c>
      <c r="H1145" s="67">
        <v>1.2493309873</v>
      </c>
      <c r="I1145" s="69">
        <v>100</v>
      </c>
      <c r="J1145" s="67"/>
      <c r="K1145" s="69"/>
      <c r="L1145" s="67"/>
      <c r="M1145" s="69"/>
      <c r="N1145" s="67"/>
      <c r="O1145" s="69"/>
      <c r="P1145" s="67"/>
      <c r="Q1145" s="69"/>
      <c r="R1145" s="67"/>
      <c r="S1145" s="69"/>
      <c r="T1145" s="67"/>
      <c r="U1145" s="69"/>
      <c r="V1145" s="67"/>
      <c r="W1145" s="69"/>
      <c r="X1145" s="67">
        <v>1.3737493312</v>
      </c>
      <c r="Y1145" s="69">
        <v>100</v>
      </c>
    </row>
    <row r="1146" spans="1:25" customFormat="1" x14ac:dyDescent="0.3">
      <c r="A1146" s="58" t="s">
        <v>312</v>
      </c>
      <c r="B1146" s="74">
        <v>4.4525536138059802</v>
      </c>
      <c r="C1146" s="74">
        <v>4.4525536138059802</v>
      </c>
      <c r="D1146" s="74">
        <v>4.4927545902968999</v>
      </c>
      <c r="E1146" s="74">
        <v>4.4927545902968999</v>
      </c>
      <c r="F1146" s="74">
        <v>4.1394641164363204</v>
      </c>
      <c r="G1146" s="74">
        <v>4.1394641164363204</v>
      </c>
      <c r="H1146" s="74">
        <v>4.7004284414582198</v>
      </c>
      <c r="I1146" s="74">
        <v>4.7004284414582198</v>
      </c>
      <c r="J1146" s="74"/>
      <c r="K1146" s="74"/>
      <c r="L1146" s="74"/>
      <c r="M1146" s="74"/>
      <c r="N1146" s="74"/>
      <c r="O1146" s="74"/>
      <c r="P1146" s="74"/>
      <c r="Q1146" s="74"/>
      <c r="R1146" s="74"/>
      <c r="S1146" s="74"/>
      <c r="T1146" s="74"/>
      <c r="U1146" s="74"/>
      <c r="V1146" s="74"/>
      <c r="W1146" s="74"/>
      <c r="X1146" s="74">
        <v>4.5717534970618701</v>
      </c>
      <c r="Y1146" s="74">
        <v>4.5717534970618701</v>
      </c>
    </row>
    <row r="1147" spans="1:25" customFormat="1" x14ac:dyDescent="0.3">
      <c r="A1147" s="71" t="s">
        <v>1</v>
      </c>
    </row>
    <row r="1148" spans="1:25" customFormat="1" x14ac:dyDescent="0.3">
      <c r="A1148" s="71" t="s">
        <v>1</v>
      </c>
    </row>
    <row r="1149" spans="1:25" customFormat="1" x14ac:dyDescent="0.3">
      <c r="A1149" s="53" t="s">
        <v>453</v>
      </c>
    </row>
    <row r="1150" spans="1:25" customFormat="1" x14ac:dyDescent="0.3">
      <c r="A1150" s="54" t="s">
        <v>1</v>
      </c>
    </row>
    <row r="1151" spans="1:25" customFormat="1" ht="25.5" customHeight="1" x14ac:dyDescent="0.3">
      <c r="A1151" s="115" t="s">
        <v>1</v>
      </c>
      <c r="B1151" s="114" t="s">
        <v>501</v>
      </c>
      <c r="C1151" s="114" t="s">
        <v>1</v>
      </c>
      <c r="D1151" s="114" t="s">
        <v>53</v>
      </c>
      <c r="E1151" s="114" t="s">
        <v>1</v>
      </c>
      <c r="F1151" s="114" t="s">
        <v>54</v>
      </c>
      <c r="G1151" s="114" t="s">
        <v>1</v>
      </c>
      <c r="H1151" s="117" t="s">
        <v>55</v>
      </c>
      <c r="I1151" s="117" t="s">
        <v>1</v>
      </c>
      <c r="J1151" s="117" t="s">
        <v>56</v>
      </c>
      <c r="K1151" s="117" t="s">
        <v>1</v>
      </c>
      <c r="L1151" s="117" t="s">
        <v>57</v>
      </c>
      <c r="M1151" s="117" t="s">
        <v>1</v>
      </c>
      <c r="N1151" s="117" t="s">
        <v>58</v>
      </c>
      <c r="O1151" s="117" t="s">
        <v>1</v>
      </c>
      <c r="P1151" s="117" t="s">
        <v>59</v>
      </c>
      <c r="Q1151" s="117" t="s">
        <v>1</v>
      </c>
      <c r="R1151" s="117" t="s">
        <v>60</v>
      </c>
      <c r="S1151" s="117" t="s">
        <v>1</v>
      </c>
      <c r="T1151" s="114" t="s">
        <v>61</v>
      </c>
      <c r="U1151" s="114" t="s">
        <v>1</v>
      </c>
      <c r="V1151" s="114" t="s">
        <v>62</v>
      </c>
      <c r="W1151" s="114" t="s">
        <v>1</v>
      </c>
      <c r="X1151" s="114" t="s">
        <v>63</v>
      </c>
      <c r="Y1151" s="114" t="s">
        <v>1</v>
      </c>
    </row>
    <row r="1152" spans="1:25" customFormat="1" x14ac:dyDescent="0.3">
      <c r="A1152" s="116" t="s">
        <v>1</v>
      </c>
      <c r="B1152" s="55" t="s">
        <v>14</v>
      </c>
      <c r="C1152" s="55" t="s">
        <v>15</v>
      </c>
      <c r="D1152" s="55" t="s">
        <v>14</v>
      </c>
      <c r="E1152" s="55" t="s">
        <v>15</v>
      </c>
      <c r="F1152" s="55" t="s">
        <v>14</v>
      </c>
      <c r="G1152" s="55" t="s">
        <v>15</v>
      </c>
      <c r="H1152" s="55" t="s">
        <v>14</v>
      </c>
      <c r="I1152" s="55" t="s">
        <v>15</v>
      </c>
      <c r="J1152" s="55" t="s">
        <v>14</v>
      </c>
      <c r="K1152" s="55" t="s">
        <v>15</v>
      </c>
      <c r="L1152" s="55" t="s">
        <v>14</v>
      </c>
      <c r="M1152" s="55" t="s">
        <v>15</v>
      </c>
      <c r="N1152" s="55" t="s">
        <v>14</v>
      </c>
      <c r="O1152" s="55" t="s">
        <v>15</v>
      </c>
      <c r="P1152" s="55" t="s">
        <v>14</v>
      </c>
      <c r="Q1152" s="55" t="s">
        <v>15</v>
      </c>
      <c r="R1152" s="55" t="s">
        <v>14</v>
      </c>
      <c r="S1152" s="55" t="s">
        <v>15</v>
      </c>
      <c r="T1152" s="55" t="s">
        <v>14</v>
      </c>
      <c r="U1152" s="55" t="s">
        <v>15</v>
      </c>
      <c r="V1152" s="55" t="s">
        <v>14</v>
      </c>
      <c r="W1152" s="55" t="s">
        <v>15</v>
      </c>
      <c r="X1152" s="55" t="s">
        <v>14</v>
      </c>
      <c r="Y1152" s="55" t="s">
        <v>15</v>
      </c>
    </row>
    <row r="1153" spans="1:25" customFormat="1" x14ac:dyDescent="0.3">
      <c r="A1153" s="56" t="s">
        <v>16</v>
      </c>
      <c r="B1153" s="57">
        <v>25.017248031800001</v>
      </c>
      <c r="C1153" s="57">
        <v>25.017248031800001</v>
      </c>
      <c r="D1153" s="57">
        <v>8.0112734611</v>
      </c>
      <c r="E1153" s="57">
        <v>8.0112734611</v>
      </c>
      <c r="F1153" s="57">
        <v>7.8442165763</v>
      </c>
      <c r="G1153" s="57">
        <v>7.8442165763</v>
      </c>
      <c r="H1153" s="57">
        <v>1.8222304405</v>
      </c>
      <c r="I1153" s="57">
        <v>1.8222304405</v>
      </c>
      <c r="J1153" s="57">
        <v>0</v>
      </c>
      <c r="K1153" s="57">
        <v>0</v>
      </c>
      <c r="L1153" s="57">
        <v>4.3834012801000002</v>
      </c>
      <c r="M1153" s="57">
        <v>4.3834012801000002</v>
      </c>
      <c r="N1153" s="57">
        <v>0</v>
      </c>
      <c r="O1153" s="57">
        <v>0</v>
      </c>
      <c r="P1153" s="57">
        <v>0</v>
      </c>
      <c r="Q1153" s="57">
        <v>0</v>
      </c>
      <c r="R1153" s="57">
        <v>0.7854459842</v>
      </c>
      <c r="S1153" s="57">
        <v>0.7854459842</v>
      </c>
      <c r="T1153" s="57">
        <v>0</v>
      </c>
      <c r="U1153" s="57">
        <v>0</v>
      </c>
      <c r="V1153" s="57">
        <v>1.7210938987</v>
      </c>
      <c r="W1153" s="57">
        <v>1.7210938987</v>
      </c>
      <c r="X1153" s="57">
        <v>0.44958639090000002</v>
      </c>
      <c r="Y1153" s="57">
        <v>0.44958639090000002</v>
      </c>
    </row>
    <row r="1154" spans="1:25" customFormat="1" x14ac:dyDescent="0.3">
      <c r="A1154" s="58" t="s">
        <v>310</v>
      </c>
      <c r="B1154" s="61">
        <v>0</v>
      </c>
      <c r="C1154" s="62">
        <v>0</v>
      </c>
      <c r="D1154" s="61">
        <v>0</v>
      </c>
      <c r="E1154" s="62">
        <v>0</v>
      </c>
      <c r="F1154" s="61">
        <v>0</v>
      </c>
      <c r="G1154" s="62">
        <v>0</v>
      </c>
      <c r="H1154" s="61">
        <v>0</v>
      </c>
      <c r="I1154" s="62">
        <v>0</v>
      </c>
      <c r="J1154" s="61"/>
      <c r="K1154" s="62"/>
      <c r="L1154" s="61">
        <v>0</v>
      </c>
      <c r="M1154" s="62">
        <v>0</v>
      </c>
      <c r="N1154" s="61"/>
      <c r="O1154" s="62"/>
      <c r="P1154" s="61"/>
      <c r="Q1154" s="62"/>
      <c r="R1154" s="61">
        <v>0</v>
      </c>
      <c r="S1154" s="62">
        <v>0</v>
      </c>
      <c r="T1154" s="61"/>
      <c r="U1154" s="62"/>
      <c r="V1154" s="61">
        <v>0</v>
      </c>
      <c r="W1154" s="62">
        <v>0</v>
      </c>
      <c r="X1154" s="61">
        <v>0</v>
      </c>
      <c r="Y1154" s="62">
        <v>0</v>
      </c>
    </row>
    <row r="1155" spans="1:25" customFormat="1" x14ac:dyDescent="0.3">
      <c r="A1155" s="58" t="s">
        <v>311</v>
      </c>
      <c r="B1155" s="67">
        <v>23.690862934199998</v>
      </c>
      <c r="C1155" s="69">
        <v>94.698117491124506</v>
      </c>
      <c r="D1155" s="67">
        <v>8.0112734611</v>
      </c>
      <c r="E1155" s="69">
        <v>100</v>
      </c>
      <c r="F1155" s="67">
        <v>6.5178314786999998</v>
      </c>
      <c r="G1155" s="69">
        <v>83.090916923336195</v>
      </c>
      <c r="H1155" s="67">
        <v>1.8222304405</v>
      </c>
      <c r="I1155" s="69">
        <v>100</v>
      </c>
      <c r="J1155" s="67"/>
      <c r="K1155" s="69"/>
      <c r="L1155" s="67">
        <v>4.3834012801000002</v>
      </c>
      <c r="M1155" s="69">
        <v>100</v>
      </c>
      <c r="N1155" s="67"/>
      <c r="O1155" s="69"/>
      <c r="P1155" s="67"/>
      <c r="Q1155" s="69"/>
      <c r="R1155" s="67">
        <v>0.7854459842</v>
      </c>
      <c r="S1155" s="69">
        <v>100</v>
      </c>
      <c r="T1155" s="67"/>
      <c r="U1155" s="69"/>
      <c r="V1155" s="67">
        <v>1.7210938987</v>
      </c>
      <c r="W1155" s="69">
        <v>100</v>
      </c>
      <c r="X1155" s="67">
        <v>0.44958639090000102</v>
      </c>
      <c r="Y1155" s="69">
        <v>100</v>
      </c>
    </row>
    <row r="1156" spans="1:25" customFormat="1" x14ac:dyDescent="0.3">
      <c r="A1156" s="58" t="s">
        <v>312</v>
      </c>
      <c r="B1156" s="74">
        <v>4.7778904000114002</v>
      </c>
      <c r="C1156" s="74">
        <v>4.7778904000114002</v>
      </c>
      <c r="D1156" s="74">
        <v>4.7845798761857496</v>
      </c>
      <c r="E1156" s="74">
        <v>4.7845798761857496</v>
      </c>
      <c r="F1156" s="74">
        <v>4.7743720315712599</v>
      </c>
      <c r="G1156" s="74">
        <v>4.7743720315712599</v>
      </c>
      <c r="H1156" s="74">
        <v>4.8109571724059901</v>
      </c>
      <c r="I1156" s="74">
        <v>4.8109571724059901</v>
      </c>
      <c r="J1156" s="74"/>
      <c r="K1156" s="74"/>
      <c r="L1156" s="74">
        <v>5</v>
      </c>
      <c r="M1156" s="76">
        <v>5</v>
      </c>
      <c r="N1156" s="74"/>
      <c r="O1156" s="74"/>
      <c r="P1156" s="74"/>
      <c r="Q1156" s="74"/>
      <c r="R1156" s="74">
        <v>5</v>
      </c>
      <c r="S1156" s="76">
        <v>5</v>
      </c>
      <c r="T1156" s="74"/>
      <c r="U1156" s="74"/>
      <c r="V1156" s="74">
        <v>4</v>
      </c>
      <c r="W1156" s="75">
        <v>4</v>
      </c>
      <c r="X1156" s="74">
        <v>5</v>
      </c>
      <c r="Y1156" s="76">
        <v>5</v>
      </c>
    </row>
    <row r="1157" spans="1:25" customFormat="1" x14ac:dyDescent="0.3">
      <c r="A1157" s="71" t="s">
        <v>1</v>
      </c>
    </row>
    <row r="1158" spans="1:25" customFormat="1" x14ac:dyDescent="0.3">
      <c r="A1158" s="71" t="s">
        <v>1</v>
      </c>
    </row>
    <row r="1159" spans="1:25" customFormat="1" x14ac:dyDescent="0.3">
      <c r="A1159" s="53" t="s">
        <v>454</v>
      </c>
    </row>
    <row r="1160" spans="1:25" customFormat="1" x14ac:dyDescent="0.3">
      <c r="A1160" s="54" t="s">
        <v>1</v>
      </c>
    </row>
    <row r="1161" spans="1:25" customFormat="1" ht="25.5" customHeight="1" x14ac:dyDescent="0.3">
      <c r="A1161" s="115" t="s">
        <v>1</v>
      </c>
      <c r="B1161" s="114" t="s">
        <v>501</v>
      </c>
      <c r="C1161" s="114" t="s">
        <v>1</v>
      </c>
      <c r="D1161" s="114" t="s">
        <v>53</v>
      </c>
      <c r="E1161" s="114" t="s">
        <v>1</v>
      </c>
      <c r="F1161" s="114" t="s">
        <v>54</v>
      </c>
      <c r="G1161" s="114" t="s">
        <v>1</v>
      </c>
      <c r="H1161" s="117" t="s">
        <v>55</v>
      </c>
      <c r="I1161" s="117" t="s">
        <v>1</v>
      </c>
      <c r="J1161" s="117" t="s">
        <v>56</v>
      </c>
      <c r="K1161" s="117" t="s">
        <v>1</v>
      </c>
      <c r="L1161" s="117" t="s">
        <v>57</v>
      </c>
      <c r="M1161" s="117" t="s">
        <v>1</v>
      </c>
      <c r="N1161" s="117" t="s">
        <v>58</v>
      </c>
      <c r="O1161" s="117" t="s">
        <v>1</v>
      </c>
      <c r="P1161" s="117" t="s">
        <v>59</v>
      </c>
      <c r="Q1161" s="117" t="s">
        <v>1</v>
      </c>
      <c r="R1161" s="117" t="s">
        <v>60</v>
      </c>
      <c r="S1161" s="117" t="s">
        <v>1</v>
      </c>
      <c r="T1161" s="114" t="s">
        <v>61</v>
      </c>
      <c r="U1161" s="114" t="s">
        <v>1</v>
      </c>
      <c r="V1161" s="114" t="s">
        <v>62</v>
      </c>
      <c r="W1161" s="114" t="s">
        <v>1</v>
      </c>
      <c r="X1161" s="114" t="s">
        <v>63</v>
      </c>
      <c r="Y1161" s="114" t="s">
        <v>1</v>
      </c>
    </row>
    <row r="1162" spans="1:25" customFormat="1" x14ac:dyDescent="0.3">
      <c r="A1162" s="116" t="s">
        <v>1</v>
      </c>
      <c r="B1162" s="55" t="s">
        <v>14</v>
      </c>
      <c r="C1162" s="55" t="s">
        <v>15</v>
      </c>
      <c r="D1162" s="55" t="s">
        <v>14</v>
      </c>
      <c r="E1162" s="55" t="s">
        <v>15</v>
      </c>
      <c r="F1162" s="55" t="s">
        <v>14</v>
      </c>
      <c r="G1162" s="55" t="s">
        <v>15</v>
      </c>
      <c r="H1162" s="55" t="s">
        <v>14</v>
      </c>
      <c r="I1162" s="55" t="s">
        <v>15</v>
      </c>
      <c r="J1162" s="55" t="s">
        <v>14</v>
      </c>
      <c r="K1162" s="55" t="s">
        <v>15</v>
      </c>
      <c r="L1162" s="55" t="s">
        <v>14</v>
      </c>
      <c r="M1162" s="55" t="s">
        <v>15</v>
      </c>
      <c r="N1162" s="55" t="s">
        <v>14</v>
      </c>
      <c r="O1162" s="55" t="s">
        <v>15</v>
      </c>
      <c r="P1162" s="55" t="s">
        <v>14</v>
      </c>
      <c r="Q1162" s="55" t="s">
        <v>15</v>
      </c>
      <c r="R1162" s="55" t="s">
        <v>14</v>
      </c>
      <c r="S1162" s="55" t="s">
        <v>15</v>
      </c>
      <c r="T1162" s="55" t="s">
        <v>14</v>
      </c>
      <c r="U1162" s="55" t="s">
        <v>15</v>
      </c>
      <c r="V1162" s="55" t="s">
        <v>14</v>
      </c>
      <c r="W1162" s="55" t="s">
        <v>15</v>
      </c>
      <c r="X1162" s="55" t="s">
        <v>14</v>
      </c>
      <c r="Y1162" s="55" t="s">
        <v>15</v>
      </c>
    </row>
    <row r="1163" spans="1:25" customFormat="1" x14ac:dyDescent="0.3">
      <c r="A1163" s="56" t="s">
        <v>16</v>
      </c>
      <c r="B1163" s="57">
        <v>40.258035584799998</v>
      </c>
      <c r="C1163" s="57">
        <v>40.258035584799998</v>
      </c>
      <c r="D1163" s="57">
        <v>15.2191005684</v>
      </c>
      <c r="E1163" s="57">
        <v>15.2191005684</v>
      </c>
      <c r="F1163" s="57">
        <v>2.5301146709000002</v>
      </c>
      <c r="G1163" s="57">
        <v>2.5301146709000002</v>
      </c>
      <c r="H1163" s="57">
        <v>6.7442944220000003</v>
      </c>
      <c r="I1163" s="57">
        <v>6.7442944220000003</v>
      </c>
      <c r="J1163" s="57">
        <v>1.1645786891000001</v>
      </c>
      <c r="K1163" s="57">
        <v>1.1645786891000001</v>
      </c>
      <c r="L1163" s="57">
        <v>0</v>
      </c>
      <c r="M1163" s="57">
        <v>0</v>
      </c>
      <c r="N1163" s="57">
        <v>1.6163481718999999</v>
      </c>
      <c r="O1163" s="57">
        <v>1.6163481718999999</v>
      </c>
      <c r="P1163" s="57">
        <v>0</v>
      </c>
      <c r="Q1163" s="57">
        <v>0</v>
      </c>
      <c r="R1163" s="57">
        <v>10.659859217399999</v>
      </c>
      <c r="S1163" s="57">
        <v>10.659859217399999</v>
      </c>
      <c r="T1163" s="57">
        <v>0</v>
      </c>
      <c r="U1163" s="57">
        <v>0</v>
      </c>
      <c r="V1163" s="57">
        <v>0</v>
      </c>
      <c r="W1163" s="57">
        <v>0</v>
      </c>
      <c r="X1163" s="57">
        <v>2.3237398451</v>
      </c>
      <c r="Y1163" s="57">
        <v>2.3237398451</v>
      </c>
    </row>
    <row r="1164" spans="1:25" customFormat="1" x14ac:dyDescent="0.3">
      <c r="A1164" s="58" t="s">
        <v>310</v>
      </c>
      <c r="B1164" s="59">
        <v>0</v>
      </c>
      <c r="C1164" s="60">
        <v>0</v>
      </c>
      <c r="D1164" s="61">
        <v>0</v>
      </c>
      <c r="E1164" s="62">
        <v>0</v>
      </c>
      <c r="F1164" s="61">
        <v>0</v>
      </c>
      <c r="G1164" s="62">
        <v>0</v>
      </c>
      <c r="H1164" s="61">
        <v>0</v>
      </c>
      <c r="I1164" s="62">
        <v>0</v>
      </c>
      <c r="J1164" s="61">
        <v>0</v>
      </c>
      <c r="K1164" s="62">
        <v>0</v>
      </c>
      <c r="L1164" s="61"/>
      <c r="M1164" s="62"/>
      <c r="N1164" s="61">
        <v>0</v>
      </c>
      <c r="O1164" s="62">
        <v>0</v>
      </c>
      <c r="P1164" s="61"/>
      <c r="Q1164" s="62"/>
      <c r="R1164" s="61">
        <v>0</v>
      </c>
      <c r="S1164" s="62">
        <v>0</v>
      </c>
      <c r="T1164" s="61"/>
      <c r="U1164" s="62"/>
      <c r="V1164" s="61"/>
      <c r="W1164" s="62"/>
      <c r="X1164" s="61">
        <v>0</v>
      </c>
      <c r="Y1164" s="62">
        <v>0</v>
      </c>
    </row>
    <row r="1165" spans="1:25" customFormat="1" x14ac:dyDescent="0.3">
      <c r="A1165" s="58" t="s">
        <v>311</v>
      </c>
      <c r="B1165" s="65">
        <v>32.224509090300003</v>
      </c>
      <c r="C1165" s="66">
        <v>0.80044911834860699</v>
      </c>
      <c r="D1165" s="67">
        <v>8.3471059255999993</v>
      </c>
      <c r="E1165" s="69">
        <v>54.846249869269002</v>
      </c>
      <c r="F1165" s="67">
        <v>2.5301146709000002</v>
      </c>
      <c r="G1165" s="69">
        <v>100</v>
      </c>
      <c r="H1165" s="67">
        <v>6.7442944220000003</v>
      </c>
      <c r="I1165" s="69">
        <v>100</v>
      </c>
      <c r="J1165" s="67">
        <v>1.1645786891000001</v>
      </c>
      <c r="K1165" s="69">
        <v>100</v>
      </c>
      <c r="L1165" s="67"/>
      <c r="M1165" s="69"/>
      <c r="N1165" s="67">
        <v>1.6163481718999999</v>
      </c>
      <c r="O1165" s="69">
        <v>100</v>
      </c>
      <c r="P1165" s="67"/>
      <c r="Q1165" s="69"/>
      <c r="R1165" s="67">
        <v>9.4983273657000193</v>
      </c>
      <c r="S1165" s="69">
        <v>89.103684879777404</v>
      </c>
      <c r="T1165" s="67"/>
      <c r="U1165" s="69"/>
      <c r="V1165" s="67"/>
      <c r="W1165" s="69"/>
      <c r="X1165" s="67">
        <v>2.3237398451</v>
      </c>
      <c r="Y1165" s="69">
        <v>100</v>
      </c>
    </row>
    <row r="1166" spans="1:25" customFormat="1" x14ac:dyDescent="0.3">
      <c r="A1166" s="58" t="s">
        <v>312</v>
      </c>
      <c r="B1166" s="73">
        <v>4.0995162901915796</v>
      </c>
      <c r="C1166" s="73">
        <v>4.0995162901915796</v>
      </c>
      <c r="D1166" s="74">
        <v>3.63646260996607</v>
      </c>
      <c r="E1166" s="75">
        <v>3.63646260996607</v>
      </c>
      <c r="F1166" s="74">
        <v>5</v>
      </c>
      <c r="G1166" s="76">
        <v>5</v>
      </c>
      <c r="H1166" s="74">
        <v>4.4583094334845796</v>
      </c>
      <c r="I1166" s="74">
        <v>4.4583094334845796</v>
      </c>
      <c r="J1166" s="74">
        <v>4.2957976118094798</v>
      </c>
      <c r="K1166" s="74">
        <v>4.2957976118094798</v>
      </c>
      <c r="L1166" s="74"/>
      <c r="M1166" s="74"/>
      <c r="N1166" s="74">
        <v>5</v>
      </c>
      <c r="O1166" s="76">
        <v>5</v>
      </c>
      <c r="P1166" s="74"/>
      <c r="Q1166" s="74"/>
      <c r="R1166" s="74">
        <v>4.1835977584305599</v>
      </c>
      <c r="S1166" s="74">
        <v>4.1835977584305599</v>
      </c>
      <c r="T1166" s="74"/>
      <c r="U1166" s="74"/>
      <c r="V1166" s="74"/>
      <c r="W1166" s="74"/>
      <c r="X1166" s="74">
        <v>4</v>
      </c>
      <c r="Y1166" s="74">
        <v>4</v>
      </c>
    </row>
    <row r="1167" spans="1:25" customFormat="1" x14ac:dyDescent="0.3">
      <c r="A1167" s="71" t="s">
        <v>1</v>
      </c>
    </row>
    <row r="1168" spans="1:25" customFormat="1" x14ac:dyDescent="0.3">
      <c r="A1168" s="71" t="s">
        <v>1</v>
      </c>
    </row>
    <row r="1169" spans="1:25" customFormat="1" x14ac:dyDescent="0.3">
      <c r="A1169" s="53" t="s">
        <v>455</v>
      </c>
    </row>
    <row r="1170" spans="1:25" customFormat="1" x14ac:dyDescent="0.3">
      <c r="A1170" s="54" t="s">
        <v>1</v>
      </c>
    </row>
    <row r="1171" spans="1:25" customFormat="1" ht="25.5" customHeight="1" x14ac:dyDescent="0.3">
      <c r="A1171" s="115" t="s">
        <v>1</v>
      </c>
      <c r="B1171" s="114" t="s">
        <v>501</v>
      </c>
      <c r="C1171" s="114" t="s">
        <v>1</v>
      </c>
      <c r="D1171" s="114" t="s">
        <v>53</v>
      </c>
      <c r="E1171" s="114" t="s">
        <v>1</v>
      </c>
      <c r="F1171" s="114" t="s">
        <v>54</v>
      </c>
      <c r="G1171" s="114" t="s">
        <v>1</v>
      </c>
      <c r="H1171" s="117" t="s">
        <v>55</v>
      </c>
      <c r="I1171" s="117" t="s">
        <v>1</v>
      </c>
      <c r="J1171" s="117" t="s">
        <v>56</v>
      </c>
      <c r="K1171" s="117" t="s">
        <v>1</v>
      </c>
      <c r="L1171" s="117" t="s">
        <v>57</v>
      </c>
      <c r="M1171" s="117" t="s">
        <v>1</v>
      </c>
      <c r="N1171" s="117" t="s">
        <v>58</v>
      </c>
      <c r="O1171" s="117" t="s">
        <v>1</v>
      </c>
      <c r="P1171" s="117" t="s">
        <v>59</v>
      </c>
      <c r="Q1171" s="117" t="s">
        <v>1</v>
      </c>
      <c r="R1171" s="117" t="s">
        <v>60</v>
      </c>
      <c r="S1171" s="117" t="s">
        <v>1</v>
      </c>
      <c r="T1171" s="114" t="s">
        <v>61</v>
      </c>
      <c r="U1171" s="114" t="s">
        <v>1</v>
      </c>
      <c r="V1171" s="114" t="s">
        <v>62</v>
      </c>
      <c r="W1171" s="114" t="s">
        <v>1</v>
      </c>
      <c r="X1171" s="114" t="s">
        <v>63</v>
      </c>
      <c r="Y1171" s="114" t="s">
        <v>1</v>
      </c>
    </row>
    <row r="1172" spans="1:25" customFormat="1" x14ac:dyDescent="0.3">
      <c r="A1172" s="116" t="s">
        <v>1</v>
      </c>
      <c r="B1172" s="55" t="s">
        <v>14</v>
      </c>
      <c r="C1172" s="55" t="s">
        <v>15</v>
      </c>
      <c r="D1172" s="55" t="s">
        <v>14</v>
      </c>
      <c r="E1172" s="55" t="s">
        <v>15</v>
      </c>
      <c r="F1172" s="55" t="s">
        <v>14</v>
      </c>
      <c r="G1172" s="55" t="s">
        <v>15</v>
      </c>
      <c r="H1172" s="55" t="s">
        <v>14</v>
      </c>
      <c r="I1172" s="55" t="s">
        <v>15</v>
      </c>
      <c r="J1172" s="55" t="s">
        <v>14</v>
      </c>
      <c r="K1172" s="55" t="s">
        <v>15</v>
      </c>
      <c r="L1172" s="55" t="s">
        <v>14</v>
      </c>
      <c r="M1172" s="55" t="s">
        <v>15</v>
      </c>
      <c r="N1172" s="55" t="s">
        <v>14</v>
      </c>
      <c r="O1172" s="55" t="s">
        <v>15</v>
      </c>
      <c r="P1172" s="55" t="s">
        <v>14</v>
      </c>
      <c r="Q1172" s="55" t="s">
        <v>15</v>
      </c>
      <c r="R1172" s="55" t="s">
        <v>14</v>
      </c>
      <c r="S1172" s="55" t="s">
        <v>15</v>
      </c>
      <c r="T1172" s="55" t="s">
        <v>14</v>
      </c>
      <c r="U1172" s="55" t="s">
        <v>15</v>
      </c>
      <c r="V1172" s="55" t="s">
        <v>14</v>
      </c>
      <c r="W1172" s="55" t="s">
        <v>15</v>
      </c>
      <c r="X1172" s="55" t="s">
        <v>14</v>
      </c>
      <c r="Y1172" s="55" t="s">
        <v>15</v>
      </c>
    </row>
    <row r="1173" spans="1:25" customFormat="1" x14ac:dyDescent="0.3">
      <c r="A1173" s="56" t="s">
        <v>16</v>
      </c>
      <c r="B1173" s="57">
        <v>80.068307963099997</v>
      </c>
      <c r="C1173" s="57">
        <v>80.068307963099997</v>
      </c>
      <c r="D1173" s="57">
        <v>35.958134472399998</v>
      </c>
      <c r="E1173" s="57">
        <v>35.958134472399998</v>
      </c>
      <c r="F1173" s="57">
        <v>12.0755077306</v>
      </c>
      <c r="G1173" s="57">
        <v>12.0755077306</v>
      </c>
      <c r="H1173" s="57">
        <v>10.3124589047</v>
      </c>
      <c r="I1173" s="57">
        <v>10.3124589047</v>
      </c>
      <c r="J1173" s="57">
        <v>0</v>
      </c>
      <c r="K1173" s="57">
        <v>0</v>
      </c>
      <c r="L1173" s="57">
        <v>3.7961771022000002</v>
      </c>
      <c r="M1173" s="57">
        <v>3.7961771022000002</v>
      </c>
      <c r="N1173" s="57">
        <v>2.6648625248000002</v>
      </c>
      <c r="O1173" s="57">
        <v>2.6648625248000002</v>
      </c>
      <c r="P1173" s="57">
        <v>1.0439138795</v>
      </c>
      <c r="Q1173" s="57">
        <v>1.0439138795</v>
      </c>
      <c r="R1173" s="57">
        <v>9.9076621098000004</v>
      </c>
      <c r="S1173" s="57">
        <v>9.9076621098000004</v>
      </c>
      <c r="T1173" s="57">
        <v>0</v>
      </c>
      <c r="U1173" s="57">
        <v>0</v>
      </c>
      <c r="V1173" s="57">
        <v>3.3403383364999999</v>
      </c>
      <c r="W1173" s="57">
        <v>3.3403383364999999</v>
      </c>
      <c r="X1173" s="57">
        <v>0.96925290259999997</v>
      </c>
      <c r="Y1173" s="57">
        <v>0.96925290259999997</v>
      </c>
    </row>
    <row r="1174" spans="1:25" customFormat="1" x14ac:dyDescent="0.3">
      <c r="A1174" s="58" t="s">
        <v>310</v>
      </c>
      <c r="B1174" s="59">
        <v>0</v>
      </c>
      <c r="C1174" s="60">
        <v>0</v>
      </c>
      <c r="D1174" s="59">
        <v>0</v>
      </c>
      <c r="E1174" s="60">
        <v>0</v>
      </c>
      <c r="F1174" s="61">
        <v>0</v>
      </c>
      <c r="G1174" s="62">
        <v>0</v>
      </c>
      <c r="H1174" s="61">
        <v>0</v>
      </c>
      <c r="I1174" s="62">
        <v>0</v>
      </c>
      <c r="J1174" s="61"/>
      <c r="K1174" s="62"/>
      <c r="L1174" s="61">
        <v>0</v>
      </c>
      <c r="M1174" s="62">
        <v>0</v>
      </c>
      <c r="N1174" s="61">
        <v>0</v>
      </c>
      <c r="O1174" s="62">
        <v>0</v>
      </c>
      <c r="P1174" s="61">
        <v>0</v>
      </c>
      <c r="Q1174" s="62">
        <v>0</v>
      </c>
      <c r="R1174" s="61">
        <v>0</v>
      </c>
      <c r="S1174" s="62">
        <v>0</v>
      </c>
      <c r="T1174" s="61"/>
      <c r="U1174" s="62"/>
      <c r="V1174" s="61">
        <v>0</v>
      </c>
      <c r="W1174" s="62">
        <v>0</v>
      </c>
      <c r="X1174" s="61">
        <v>0</v>
      </c>
      <c r="Y1174" s="62">
        <v>0</v>
      </c>
    </row>
    <row r="1175" spans="1:25" customFormat="1" x14ac:dyDescent="0.3">
      <c r="A1175" s="58" t="s">
        <v>311</v>
      </c>
      <c r="B1175" s="65">
        <v>78.147942885000006</v>
      </c>
      <c r="C1175" s="66">
        <v>0.97601591532338905</v>
      </c>
      <c r="D1175" s="65">
        <v>35.958134472399998</v>
      </c>
      <c r="E1175" s="66">
        <v>1</v>
      </c>
      <c r="F1175" s="67">
        <v>12.0755077306</v>
      </c>
      <c r="G1175" s="69">
        <v>100</v>
      </c>
      <c r="H1175" s="67">
        <v>9.6540541837999996</v>
      </c>
      <c r="I1175" s="69">
        <v>93.615443930642698</v>
      </c>
      <c r="J1175" s="67"/>
      <c r="K1175" s="69"/>
      <c r="L1175" s="67">
        <v>3.7961771022000002</v>
      </c>
      <c r="M1175" s="69">
        <v>100</v>
      </c>
      <c r="N1175" s="67">
        <v>2.6648625248000002</v>
      </c>
      <c r="O1175" s="69">
        <v>100</v>
      </c>
      <c r="P1175" s="67">
        <v>1.0439138795</v>
      </c>
      <c r="Q1175" s="69">
        <v>100</v>
      </c>
      <c r="R1175" s="67">
        <v>8.6457017526000008</v>
      </c>
      <c r="S1175" s="69">
        <v>87.262783659610804</v>
      </c>
      <c r="T1175" s="67"/>
      <c r="U1175" s="69"/>
      <c r="V1175" s="67">
        <v>3.3403383364999999</v>
      </c>
      <c r="W1175" s="69">
        <v>100</v>
      </c>
      <c r="X1175" s="67">
        <v>0.96925290259999997</v>
      </c>
      <c r="Y1175" s="69">
        <v>100</v>
      </c>
    </row>
    <row r="1176" spans="1:25" customFormat="1" x14ac:dyDescent="0.3">
      <c r="A1176" s="58" t="s">
        <v>312</v>
      </c>
      <c r="B1176" s="73">
        <v>4.56266396268874</v>
      </c>
      <c r="C1176" s="73">
        <v>4.56266396268874</v>
      </c>
      <c r="D1176" s="73">
        <v>4.6837598845087998</v>
      </c>
      <c r="E1176" s="73">
        <v>4.6837598845087998</v>
      </c>
      <c r="F1176" s="74">
        <v>4.4860579440917903</v>
      </c>
      <c r="G1176" s="74">
        <v>4.4860579440917903</v>
      </c>
      <c r="H1176" s="74">
        <v>4.6501670012807699</v>
      </c>
      <c r="I1176" s="74">
        <v>4.6501670012807699</v>
      </c>
      <c r="J1176" s="74"/>
      <c r="K1176" s="74"/>
      <c r="L1176" s="74">
        <v>4.6620561393838802</v>
      </c>
      <c r="M1176" s="74">
        <v>4.6620561393838802</v>
      </c>
      <c r="N1176" s="74">
        <v>4</v>
      </c>
      <c r="O1176" s="75">
        <v>4</v>
      </c>
      <c r="P1176" s="74">
        <v>5</v>
      </c>
      <c r="Q1176" s="76">
        <v>5</v>
      </c>
      <c r="R1176" s="74">
        <v>4.2784552519681798</v>
      </c>
      <c r="S1176" s="74">
        <v>4.2784552519681798</v>
      </c>
      <c r="T1176" s="74"/>
      <c r="U1176" s="74"/>
      <c r="V1176" s="74">
        <v>4.1812136610192203</v>
      </c>
      <c r="W1176" s="74">
        <v>4.1812136610192203</v>
      </c>
      <c r="X1176" s="74">
        <v>5</v>
      </c>
      <c r="Y1176" s="76">
        <v>5</v>
      </c>
    </row>
    <row r="1177" spans="1:25" customFormat="1" x14ac:dyDescent="0.3">
      <c r="A1177" s="71" t="s">
        <v>1</v>
      </c>
    </row>
    <row r="1178" spans="1:25" customFormat="1" x14ac:dyDescent="0.3">
      <c r="A1178" s="71" t="s">
        <v>1</v>
      </c>
    </row>
    <row r="1179" spans="1:25" customFormat="1" x14ac:dyDescent="0.3">
      <c r="A1179" s="53" t="s">
        <v>456</v>
      </c>
    </row>
    <row r="1180" spans="1:25" customFormat="1" x14ac:dyDescent="0.3">
      <c r="A1180" s="54" t="s">
        <v>1</v>
      </c>
    </row>
    <row r="1181" spans="1:25" customFormat="1" ht="25.5" customHeight="1" x14ac:dyDescent="0.3">
      <c r="A1181" s="115" t="s">
        <v>1</v>
      </c>
      <c r="B1181" s="114" t="s">
        <v>501</v>
      </c>
      <c r="C1181" s="114" t="s">
        <v>1</v>
      </c>
      <c r="D1181" s="114" t="s">
        <v>53</v>
      </c>
      <c r="E1181" s="114" t="s">
        <v>1</v>
      </c>
      <c r="F1181" s="114" t="s">
        <v>54</v>
      </c>
      <c r="G1181" s="114" t="s">
        <v>1</v>
      </c>
      <c r="H1181" s="117" t="s">
        <v>55</v>
      </c>
      <c r="I1181" s="117" t="s">
        <v>1</v>
      </c>
      <c r="J1181" s="117" t="s">
        <v>56</v>
      </c>
      <c r="K1181" s="117" t="s">
        <v>1</v>
      </c>
      <c r="L1181" s="117" t="s">
        <v>57</v>
      </c>
      <c r="M1181" s="117" t="s">
        <v>1</v>
      </c>
      <c r="N1181" s="117" t="s">
        <v>58</v>
      </c>
      <c r="O1181" s="117" t="s">
        <v>1</v>
      </c>
      <c r="P1181" s="117" t="s">
        <v>59</v>
      </c>
      <c r="Q1181" s="117" t="s">
        <v>1</v>
      </c>
      <c r="R1181" s="117" t="s">
        <v>60</v>
      </c>
      <c r="S1181" s="117" t="s">
        <v>1</v>
      </c>
      <c r="T1181" s="114" t="s">
        <v>61</v>
      </c>
      <c r="U1181" s="114" t="s">
        <v>1</v>
      </c>
      <c r="V1181" s="114" t="s">
        <v>62</v>
      </c>
      <c r="W1181" s="114" t="s">
        <v>1</v>
      </c>
      <c r="X1181" s="114" t="s">
        <v>63</v>
      </c>
      <c r="Y1181" s="114" t="s">
        <v>1</v>
      </c>
    </row>
    <row r="1182" spans="1:25" customFormat="1" x14ac:dyDescent="0.3">
      <c r="A1182" s="116" t="s">
        <v>1</v>
      </c>
      <c r="B1182" s="55" t="s">
        <v>14</v>
      </c>
      <c r="C1182" s="55" t="s">
        <v>15</v>
      </c>
      <c r="D1182" s="55" t="s">
        <v>14</v>
      </c>
      <c r="E1182" s="55" t="s">
        <v>15</v>
      </c>
      <c r="F1182" s="55" t="s">
        <v>14</v>
      </c>
      <c r="G1182" s="55" t="s">
        <v>15</v>
      </c>
      <c r="H1182" s="55" t="s">
        <v>14</v>
      </c>
      <c r="I1182" s="55" t="s">
        <v>15</v>
      </c>
      <c r="J1182" s="55" t="s">
        <v>14</v>
      </c>
      <c r="K1182" s="55" t="s">
        <v>15</v>
      </c>
      <c r="L1182" s="55" t="s">
        <v>14</v>
      </c>
      <c r="M1182" s="55" t="s">
        <v>15</v>
      </c>
      <c r="N1182" s="55" t="s">
        <v>14</v>
      </c>
      <c r="O1182" s="55" t="s">
        <v>15</v>
      </c>
      <c r="P1182" s="55" t="s">
        <v>14</v>
      </c>
      <c r="Q1182" s="55" t="s">
        <v>15</v>
      </c>
      <c r="R1182" s="55" t="s">
        <v>14</v>
      </c>
      <c r="S1182" s="55" t="s">
        <v>15</v>
      </c>
      <c r="T1182" s="55" t="s">
        <v>14</v>
      </c>
      <c r="U1182" s="55" t="s">
        <v>15</v>
      </c>
      <c r="V1182" s="55" t="s">
        <v>14</v>
      </c>
      <c r="W1182" s="55" t="s">
        <v>15</v>
      </c>
      <c r="X1182" s="55" t="s">
        <v>14</v>
      </c>
      <c r="Y1182" s="55" t="s">
        <v>15</v>
      </c>
    </row>
    <row r="1183" spans="1:25" customFormat="1" x14ac:dyDescent="0.3">
      <c r="A1183" s="56" t="s">
        <v>16</v>
      </c>
      <c r="B1183" s="57">
        <v>72.205213690600004</v>
      </c>
      <c r="C1183" s="57">
        <v>72.205213690600004</v>
      </c>
      <c r="D1183" s="57">
        <v>36.254274221999999</v>
      </c>
      <c r="E1183" s="57">
        <v>36.254274221999999</v>
      </c>
      <c r="F1183" s="57">
        <v>6.7772564091999996</v>
      </c>
      <c r="G1183" s="57">
        <v>6.7772564091999996</v>
      </c>
      <c r="H1183" s="57">
        <v>14.774886459299999</v>
      </c>
      <c r="I1183" s="57">
        <v>14.774886459299999</v>
      </c>
      <c r="J1183" s="57">
        <v>0</v>
      </c>
      <c r="K1183" s="57">
        <v>0</v>
      </c>
      <c r="L1183" s="57">
        <v>1.9156392123999999</v>
      </c>
      <c r="M1183" s="57">
        <v>1.9156392123999999</v>
      </c>
      <c r="N1183" s="57">
        <v>0</v>
      </c>
      <c r="O1183" s="57">
        <v>0</v>
      </c>
      <c r="P1183" s="57">
        <v>1.6616361089</v>
      </c>
      <c r="Q1183" s="57">
        <v>1.6616361089</v>
      </c>
      <c r="R1183" s="57">
        <v>8.0749728658999995</v>
      </c>
      <c r="S1183" s="57">
        <v>8.0749728658999995</v>
      </c>
      <c r="T1183" s="57">
        <v>0</v>
      </c>
      <c r="U1183" s="57">
        <v>0</v>
      </c>
      <c r="V1183" s="57">
        <v>0</v>
      </c>
      <c r="W1183" s="57">
        <v>0</v>
      </c>
      <c r="X1183" s="57">
        <v>2.7465484129000002</v>
      </c>
      <c r="Y1183" s="57">
        <v>2.7465484129000002</v>
      </c>
    </row>
    <row r="1184" spans="1:25" customFormat="1" x14ac:dyDescent="0.3">
      <c r="A1184" s="58" t="s">
        <v>310</v>
      </c>
      <c r="B1184" s="59">
        <v>0</v>
      </c>
      <c r="C1184" s="60">
        <v>0</v>
      </c>
      <c r="D1184" s="59">
        <v>0</v>
      </c>
      <c r="E1184" s="60">
        <v>0</v>
      </c>
      <c r="F1184" s="61">
        <v>0</v>
      </c>
      <c r="G1184" s="62">
        <v>0</v>
      </c>
      <c r="H1184" s="61">
        <v>0</v>
      </c>
      <c r="I1184" s="62">
        <v>0</v>
      </c>
      <c r="J1184" s="61"/>
      <c r="K1184" s="62"/>
      <c r="L1184" s="61">
        <v>0</v>
      </c>
      <c r="M1184" s="62">
        <v>0</v>
      </c>
      <c r="N1184" s="61"/>
      <c r="O1184" s="62"/>
      <c r="P1184" s="61">
        <v>0</v>
      </c>
      <c r="Q1184" s="62">
        <v>0</v>
      </c>
      <c r="R1184" s="61">
        <v>0</v>
      </c>
      <c r="S1184" s="62">
        <v>0</v>
      </c>
      <c r="T1184" s="61"/>
      <c r="U1184" s="62"/>
      <c r="V1184" s="61"/>
      <c r="W1184" s="62"/>
      <c r="X1184" s="61">
        <v>0</v>
      </c>
      <c r="Y1184" s="62">
        <v>0</v>
      </c>
    </row>
    <row r="1185" spans="1:25" customFormat="1" x14ac:dyDescent="0.3">
      <c r="A1185" s="58" t="s">
        <v>311</v>
      </c>
      <c r="B1185" s="65">
        <v>67.291137604400006</v>
      </c>
      <c r="C1185" s="66">
        <v>0.93194291886931002</v>
      </c>
      <c r="D1185" s="65">
        <v>34.0528221681001</v>
      </c>
      <c r="E1185" s="66">
        <v>0.93927744793842505</v>
      </c>
      <c r="F1185" s="67">
        <v>6.7772564091999996</v>
      </c>
      <c r="G1185" s="69">
        <v>100</v>
      </c>
      <c r="H1185" s="67">
        <v>13.7394979834</v>
      </c>
      <c r="I1185" s="69">
        <v>92.992240727181496</v>
      </c>
      <c r="J1185" s="67"/>
      <c r="K1185" s="69"/>
      <c r="L1185" s="67">
        <v>1.9156392123999999</v>
      </c>
      <c r="M1185" s="69">
        <v>100</v>
      </c>
      <c r="N1185" s="67"/>
      <c r="O1185" s="69"/>
      <c r="P1185" s="67">
        <v>1.6616361089</v>
      </c>
      <c r="Q1185" s="69">
        <v>100</v>
      </c>
      <c r="R1185" s="67">
        <v>6.3977373095000001</v>
      </c>
      <c r="S1185" s="69">
        <v>79.229211240042204</v>
      </c>
      <c r="T1185" s="67"/>
      <c r="U1185" s="69"/>
      <c r="V1185" s="67"/>
      <c r="W1185" s="69"/>
      <c r="X1185" s="67">
        <v>2.7465484129000002</v>
      </c>
      <c r="Y1185" s="69">
        <v>100</v>
      </c>
    </row>
    <row r="1186" spans="1:25" customFormat="1" x14ac:dyDescent="0.3">
      <c r="A1186" s="58" t="s">
        <v>312</v>
      </c>
      <c r="B1186" s="73">
        <v>4.4556378338145297</v>
      </c>
      <c r="C1186" s="73">
        <v>4.4556378338145297</v>
      </c>
      <c r="D1186" s="73">
        <v>4.4759873209054097</v>
      </c>
      <c r="E1186" s="73">
        <v>4.4759873209054097</v>
      </c>
      <c r="F1186" s="74">
        <v>4.1854920374553704</v>
      </c>
      <c r="G1186" s="74">
        <v>4.1854920374553704</v>
      </c>
      <c r="H1186" s="74">
        <v>4.5752667415965202</v>
      </c>
      <c r="I1186" s="74">
        <v>4.5752667415965202</v>
      </c>
      <c r="J1186" s="74"/>
      <c r="K1186" s="74"/>
      <c r="L1186" s="74">
        <v>5</v>
      </c>
      <c r="M1186" s="76">
        <v>5</v>
      </c>
      <c r="N1186" s="74"/>
      <c r="O1186" s="74"/>
      <c r="P1186" s="74">
        <v>4.6282445800910503</v>
      </c>
      <c r="Q1186" s="74">
        <v>4.6282445800910503</v>
      </c>
      <c r="R1186" s="74">
        <v>4.2957032990888999</v>
      </c>
      <c r="S1186" s="74">
        <v>4.2957032990888999</v>
      </c>
      <c r="T1186" s="74"/>
      <c r="U1186" s="74"/>
      <c r="V1186" s="74"/>
      <c r="W1186" s="74"/>
      <c r="X1186" s="74">
        <v>4.1962008738928498</v>
      </c>
      <c r="Y1186" s="74">
        <v>4.1962008738928498</v>
      </c>
    </row>
    <row r="1187" spans="1:25" customFormat="1" x14ac:dyDescent="0.3">
      <c r="A1187" s="71" t="s">
        <v>1</v>
      </c>
    </row>
    <row r="1188" spans="1:25" customFormat="1" x14ac:dyDescent="0.3">
      <c r="A1188" s="71" t="s">
        <v>1</v>
      </c>
    </row>
    <row r="1189" spans="1:25" customFormat="1" x14ac:dyDescent="0.3">
      <c r="A1189" s="53" t="s">
        <v>457</v>
      </c>
    </row>
    <row r="1190" spans="1:25" customFormat="1" x14ac:dyDescent="0.3">
      <c r="A1190" s="54" t="s">
        <v>1</v>
      </c>
    </row>
    <row r="1191" spans="1:25" customFormat="1" ht="25.5" customHeight="1" x14ac:dyDescent="0.3">
      <c r="A1191" s="115" t="s">
        <v>1</v>
      </c>
      <c r="B1191" s="114" t="s">
        <v>501</v>
      </c>
      <c r="C1191" s="114" t="s">
        <v>1</v>
      </c>
      <c r="D1191" s="114" t="s">
        <v>53</v>
      </c>
      <c r="E1191" s="114" t="s">
        <v>1</v>
      </c>
      <c r="F1191" s="114" t="s">
        <v>54</v>
      </c>
      <c r="G1191" s="114" t="s">
        <v>1</v>
      </c>
      <c r="H1191" s="117" t="s">
        <v>55</v>
      </c>
      <c r="I1191" s="117" t="s">
        <v>1</v>
      </c>
      <c r="J1191" s="117" t="s">
        <v>56</v>
      </c>
      <c r="K1191" s="117" t="s">
        <v>1</v>
      </c>
      <c r="L1191" s="117" t="s">
        <v>57</v>
      </c>
      <c r="M1191" s="117" t="s">
        <v>1</v>
      </c>
      <c r="N1191" s="117" t="s">
        <v>58</v>
      </c>
      <c r="O1191" s="117" t="s">
        <v>1</v>
      </c>
      <c r="P1191" s="117" t="s">
        <v>59</v>
      </c>
      <c r="Q1191" s="117" t="s">
        <v>1</v>
      </c>
      <c r="R1191" s="117" t="s">
        <v>60</v>
      </c>
      <c r="S1191" s="117" t="s">
        <v>1</v>
      </c>
      <c r="T1191" s="114" t="s">
        <v>61</v>
      </c>
      <c r="U1191" s="114" t="s">
        <v>1</v>
      </c>
      <c r="V1191" s="114" t="s">
        <v>62</v>
      </c>
      <c r="W1191" s="114" t="s">
        <v>1</v>
      </c>
      <c r="X1191" s="114" t="s">
        <v>63</v>
      </c>
      <c r="Y1191" s="114" t="s">
        <v>1</v>
      </c>
    </row>
    <row r="1192" spans="1:25" customFormat="1" x14ac:dyDescent="0.3">
      <c r="A1192" s="116" t="s">
        <v>1</v>
      </c>
      <c r="B1192" s="55" t="s">
        <v>14</v>
      </c>
      <c r="C1192" s="55" t="s">
        <v>15</v>
      </c>
      <c r="D1192" s="55" t="s">
        <v>14</v>
      </c>
      <c r="E1192" s="55" t="s">
        <v>15</v>
      </c>
      <c r="F1192" s="55" t="s">
        <v>14</v>
      </c>
      <c r="G1192" s="55" t="s">
        <v>15</v>
      </c>
      <c r="H1192" s="55" t="s">
        <v>14</v>
      </c>
      <c r="I1192" s="55" t="s">
        <v>15</v>
      </c>
      <c r="J1192" s="55" t="s">
        <v>14</v>
      </c>
      <c r="K1192" s="55" t="s">
        <v>15</v>
      </c>
      <c r="L1192" s="55" t="s">
        <v>14</v>
      </c>
      <c r="M1192" s="55" t="s">
        <v>15</v>
      </c>
      <c r="N1192" s="55" t="s">
        <v>14</v>
      </c>
      <c r="O1192" s="55" t="s">
        <v>15</v>
      </c>
      <c r="P1192" s="55" t="s">
        <v>14</v>
      </c>
      <c r="Q1192" s="55" t="s">
        <v>15</v>
      </c>
      <c r="R1192" s="55" t="s">
        <v>14</v>
      </c>
      <c r="S1192" s="55" t="s">
        <v>15</v>
      </c>
      <c r="T1192" s="55" t="s">
        <v>14</v>
      </c>
      <c r="U1192" s="55" t="s">
        <v>15</v>
      </c>
      <c r="V1192" s="55" t="s">
        <v>14</v>
      </c>
      <c r="W1192" s="55" t="s">
        <v>15</v>
      </c>
      <c r="X1192" s="55" t="s">
        <v>14</v>
      </c>
      <c r="Y1192" s="55" t="s">
        <v>15</v>
      </c>
    </row>
    <row r="1193" spans="1:25" customFormat="1" x14ac:dyDescent="0.3">
      <c r="A1193" s="56" t="s">
        <v>16</v>
      </c>
      <c r="B1193" s="57">
        <v>8.3496854737999993</v>
      </c>
      <c r="C1193" s="57">
        <v>8.3496854737999993</v>
      </c>
      <c r="D1193" s="57">
        <v>3.5081045351000002</v>
      </c>
      <c r="E1193" s="57">
        <v>3.5081045351000002</v>
      </c>
      <c r="F1193" s="57">
        <v>4.4971013436999998</v>
      </c>
      <c r="G1193" s="57">
        <v>4.4971013436999998</v>
      </c>
      <c r="H1193" s="57">
        <v>0</v>
      </c>
      <c r="I1193" s="57">
        <v>0</v>
      </c>
      <c r="J1193" s="57">
        <v>0</v>
      </c>
      <c r="K1193" s="57">
        <v>0</v>
      </c>
      <c r="L1193" s="57">
        <v>0</v>
      </c>
      <c r="M1193" s="57">
        <v>0</v>
      </c>
      <c r="N1193" s="57">
        <v>0</v>
      </c>
      <c r="O1193" s="57">
        <v>0</v>
      </c>
      <c r="P1193" s="57">
        <v>0</v>
      </c>
      <c r="Q1193" s="57">
        <v>0</v>
      </c>
      <c r="R1193" s="57">
        <v>0.34447959500000003</v>
      </c>
      <c r="S1193" s="57">
        <v>0.34447959500000003</v>
      </c>
      <c r="T1193" s="57">
        <v>0</v>
      </c>
      <c r="U1193" s="57">
        <v>0</v>
      </c>
      <c r="V1193" s="57">
        <v>0</v>
      </c>
      <c r="W1193" s="57">
        <v>0</v>
      </c>
      <c r="X1193" s="57">
        <v>0</v>
      </c>
      <c r="Y1193" s="57">
        <v>0</v>
      </c>
    </row>
    <row r="1194" spans="1:25" customFormat="1" x14ac:dyDescent="0.3">
      <c r="A1194" s="58" t="s">
        <v>310</v>
      </c>
      <c r="B1194" s="61">
        <v>0</v>
      </c>
      <c r="C1194" s="62">
        <v>0</v>
      </c>
      <c r="D1194" s="61">
        <v>0</v>
      </c>
      <c r="E1194" s="62">
        <v>0</v>
      </c>
      <c r="F1194" s="61">
        <v>0</v>
      </c>
      <c r="G1194" s="62">
        <v>0</v>
      </c>
      <c r="H1194" s="61"/>
      <c r="I1194" s="62"/>
      <c r="J1194" s="61"/>
      <c r="K1194" s="62"/>
      <c r="L1194" s="61"/>
      <c r="M1194" s="62"/>
      <c r="N1194" s="61"/>
      <c r="O1194" s="62"/>
      <c r="P1194" s="61"/>
      <c r="Q1194" s="62"/>
      <c r="R1194" s="61">
        <v>0</v>
      </c>
      <c r="S1194" s="62">
        <v>0</v>
      </c>
      <c r="T1194" s="61"/>
      <c r="U1194" s="62"/>
      <c r="V1194" s="61"/>
      <c r="W1194" s="62"/>
      <c r="X1194" s="61"/>
      <c r="Y1194" s="62"/>
    </row>
    <row r="1195" spans="1:25" customFormat="1" x14ac:dyDescent="0.3">
      <c r="A1195" s="58" t="s">
        <v>311</v>
      </c>
      <c r="B1195" s="67">
        <v>8.3496854737999993</v>
      </c>
      <c r="C1195" s="69">
        <v>100</v>
      </c>
      <c r="D1195" s="67">
        <v>3.5081045351000002</v>
      </c>
      <c r="E1195" s="69">
        <v>100</v>
      </c>
      <c r="F1195" s="67">
        <v>4.49710134369999</v>
      </c>
      <c r="G1195" s="69">
        <v>100</v>
      </c>
      <c r="H1195" s="67"/>
      <c r="I1195" s="69"/>
      <c r="J1195" s="67"/>
      <c r="K1195" s="69"/>
      <c r="L1195" s="67"/>
      <c r="M1195" s="69"/>
      <c r="N1195" s="67"/>
      <c r="O1195" s="69"/>
      <c r="P1195" s="67"/>
      <c r="Q1195" s="69"/>
      <c r="R1195" s="67">
        <v>0.34447959500000003</v>
      </c>
      <c r="S1195" s="69">
        <v>100</v>
      </c>
      <c r="T1195" s="67"/>
      <c r="U1195" s="69"/>
      <c r="V1195" s="67"/>
      <c r="W1195" s="69"/>
      <c r="X1195" s="67"/>
      <c r="Y1195" s="69"/>
    </row>
    <row r="1196" spans="1:25" customFormat="1" x14ac:dyDescent="0.3">
      <c r="A1196" s="58" t="s">
        <v>312</v>
      </c>
      <c r="B1196" s="74">
        <v>4.4809179171359297</v>
      </c>
      <c r="C1196" s="74">
        <v>4.4809179171359297</v>
      </c>
      <c r="D1196" s="74">
        <v>5</v>
      </c>
      <c r="E1196" s="76">
        <v>5</v>
      </c>
      <c r="F1196" s="74">
        <v>4.1128301928109403</v>
      </c>
      <c r="G1196" s="74">
        <v>4.1128301928109403</v>
      </c>
      <c r="H1196" s="74"/>
      <c r="I1196" s="74"/>
      <c r="J1196" s="74"/>
      <c r="K1196" s="74"/>
      <c r="L1196" s="74"/>
      <c r="M1196" s="74"/>
      <c r="N1196" s="74"/>
      <c r="O1196" s="74"/>
      <c r="P1196" s="74"/>
      <c r="Q1196" s="74"/>
      <c r="R1196" s="74">
        <v>4</v>
      </c>
      <c r="S1196" s="75">
        <v>4</v>
      </c>
      <c r="T1196" s="74"/>
      <c r="U1196" s="74"/>
      <c r="V1196" s="74"/>
      <c r="W1196" s="74"/>
      <c r="X1196" s="74"/>
      <c r="Y1196" s="74"/>
    </row>
    <row r="1197" spans="1:25" customFormat="1" x14ac:dyDescent="0.3">
      <c r="A1197" s="71" t="s">
        <v>1</v>
      </c>
    </row>
    <row r="1198" spans="1:25" customFormat="1" x14ac:dyDescent="0.3">
      <c r="A1198" s="71" t="s">
        <v>1</v>
      </c>
    </row>
    <row r="1199" spans="1:25" customFormat="1" x14ac:dyDescent="0.3">
      <c r="A1199" s="53" t="s">
        <v>458</v>
      </c>
    </row>
    <row r="1200" spans="1:25" customFormat="1" x14ac:dyDescent="0.3">
      <c r="A1200" s="54" t="s">
        <v>1</v>
      </c>
    </row>
    <row r="1201" spans="1:25" customFormat="1" ht="25.5" customHeight="1" x14ac:dyDescent="0.3">
      <c r="A1201" s="115" t="s">
        <v>1</v>
      </c>
      <c r="B1201" s="114" t="s">
        <v>501</v>
      </c>
      <c r="C1201" s="114" t="s">
        <v>1</v>
      </c>
      <c r="D1201" s="114" t="s">
        <v>53</v>
      </c>
      <c r="E1201" s="114" t="s">
        <v>1</v>
      </c>
      <c r="F1201" s="114" t="s">
        <v>54</v>
      </c>
      <c r="G1201" s="114" t="s">
        <v>1</v>
      </c>
      <c r="H1201" s="117" t="s">
        <v>55</v>
      </c>
      <c r="I1201" s="117" t="s">
        <v>1</v>
      </c>
      <c r="J1201" s="117" t="s">
        <v>56</v>
      </c>
      <c r="K1201" s="117" t="s">
        <v>1</v>
      </c>
      <c r="L1201" s="117" t="s">
        <v>57</v>
      </c>
      <c r="M1201" s="117" t="s">
        <v>1</v>
      </c>
      <c r="N1201" s="117" t="s">
        <v>58</v>
      </c>
      <c r="O1201" s="117" t="s">
        <v>1</v>
      </c>
      <c r="P1201" s="117" t="s">
        <v>59</v>
      </c>
      <c r="Q1201" s="117" t="s">
        <v>1</v>
      </c>
      <c r="R1201" s="117" t="s">
        <v>60</v>
      </c>
      <c r="S1201" s="117" t="s">
        <v>1</v>
      </c>
      <c r="T1201" s="114" t="s">
        <v>61</v>
      </c>
      <c r="U1201" s="114" t="s">
        <v>1</v>
      </c>
      <c r="V1201" s="114" t="s">
        <v>62</v>
      </c>
      <c r="W1201" s="114" t="s">
        <v>1</v>
      </c>
      <c r="X1201" s="114" t="s">
        <v>63</v>
      </c>
      <c r="Y1201" s="114" t="s">
        <v>1</v>
      </c>
    </row>
    <row r="1202" spans="1:25" customFormat="1" x14ac:dyDescent="0.3">
      <c r="A1202" s="116" t="s">
        <v>1</v>
      </c>
      <c r="B1202" s="55" t="s">
        <v>14</v>
      </c>
      <c r="C1202" s="55" t="s">
        <v>15</v>
      </c>
      <c r="D1202" s="55" t="s">
        <v>14</v>
      </c>
      <c r="E1202" s="55" t="s">
        <v>15</v>
      </c>
      <c r="F1202" s="55" t="s">
        <v>14</v>
      </c>
      <c r="G1202" s="55" t="s">
        <v>15</v>
      </c>
      <c r="H1202" s="55" t="s">
        <v>14</v>
      </c>
      <c r="I1202" s="55" t="s">
        <v>15</v>
      </c>
      <c r="J1202" s="55" t="s">
        <v>14</v>
      </c>
      <c r="K1202" s="55" t="s">
        <v>15</v>
      </c>
      <c r="L1202" s="55" t="s">
        <v>14</v>
      </c>
      <c r="M1202" s="55" t="s">
        <v>15</v>
      </c>
      <c r="N1202" s="55" t="s">
        <v>14</v>
      </c>
      <c r="O1202" s="55" t="s">
        <v>15</v>
      </c>
      <c r="P1202" s="55" t="s">
        <v>14</v>
      </c>
      <c r="Q1202" s="55" t="s">
        <v>15</v>
      </c>
      <c r="R1202" s="55" t="s">
        <v>14</v>
      </c>
      <c r="S1202" s="55" t="s">
        <v>15</v>
      </c>
      <c r="T1202" s="55" t="s">
        <v>14</v>
      </c>
      <c r="U1202" s="55" t="s">
        <v>15</v>
      </c>
      <c r="V1202" s="55" t="s">
        <v>14</v>
      </c>
      <c r="W1202" s="55" t="s">
        <v>15</v>
      </c>
      <c r="X1202" s="55" t="s">
        <v>14</v>
      </c>
      <c r="Y1202" s="55" t="s">
        <v>15</v>
      </c>
    </row>
    <row r="1203" spans="1:25" customFormat="1" x14ac:dyDescent="0.3">
      <c r="A1203" s="56" t="s">
        <v>16</v>
      </c>
      <c r="B1203" s="57">
        <v>47.017584216099998</v>
      </c>
      <c r="C1203" s="57">
        <v>47.017584216099998</v>
      </c>
      <c r="D1203" s="57">
        <v>38.309155040299999</v>
      </c>
      <c r="E1203" s="57">
        <v>38.309155040299999</v>
      </c>
      <c r="F1203" s="57">
        <v>3.6813887868999999</v>
      </c>
      <c r="G1203" s="57">
        <v>3.6813887868999999</v>
      </c>
      <c r="H1203" s="57">
        <v>0.67438259509999998</v>
      </c>
      <c r="I1203" s="57">
        <v>0.67438259509999998</v>
      </c>
      <c r="J1203" s="57">
        <v>0</v>
      </c>
      <c r="K1203" s="57">
        <v>0</v>
      </c>
      <c r="L1203" s="57">
        <v>1.2828947454999999</v>
      </c>
      <c r="M1203" s="57">
        <v>1.2828947454999999</v>
      </c>
      <c r="N1203" s="57">
        <v>1.9082311966000001</v>
      </c>
      <c r="O1203" s="57">
        <v>1.9082311966000001</v>
      </c>
      <c r="P1203" s="57">
        <v>0</v>
      </c>
      <c r="Q1203" s="57">
        <v>0</v>
      </c>
      <c r="R1203" s="57">
        <v>0</v>
      </c>
      <c r="S1203" s="57">
        <v>0</v>
      </c>
      <c r="T1203" s="57">
        <v>0</v>
      </c>
      <c r="U1203" s="57">
        <v>0</v>
      </c>
      <c r="V1203" s="57">
        <v>0</v>
      </c>
      <c r="W1203" s="57">
        <v>0</v>
      </c>
      <c r="X1203" s="57">
        <v>1.1615318517</v>
      </c>
      <c r="Y1203" s="57">
        <v>1.1615318517</v>
      </c>
    </row>
    <row r="1204" spans="1:25" customFormat="1" x14ac:dyDescent="0.3">
      <c r="A1204" s="58" t="s">
        <v>310</v>
      </c>
      <c r="B1204" s="59">
        <v>0</v>
      </c>
      <c r="C1204" s="60">
        <v>0</v>
      </c>
      <c r="D1204" s="59">
        <v>0</v>
      </c>
      <c r="E1204" s="60">
        <v>0</v>
      </c>
      <c r="F1204" s="61">
        <v>0</v>
      </c>
      <c r="G1204" s="62">
        <v>0</v>
      </c>
      <c r="H1204" s="61">
        <v>0</v>
      </c>
      <c r="I1204" s="62">
        <v>0</v>
      </c>
      <c r="J1204" s="61"/>
      <c r="K1204" s="62"/>
      <c r="L1204" s="61">
        <v>0</v>
      </c>
      <c r="M1204" s="62">
        <v>0</v>
      </c>
      <c r="N1204" s="61">
        <v>0</v>
      </c>
      <c r="O1204" s="62">
        <v>0</v>
      </c>
      <c r="P1204" s="61"/>
      <c r="Q1204" s="62"/>
      <c r="R1204" s="61"/>
      <c r="S1204" s="62"/>
      <c r="T1204" s="61"/>
      <c r="U1204" s="62"/>
      <c r="V1204" s="61"/>
      <c r="W1204" s="62"/>
      <c r="X1204" s="61">
        <v>0</v>
      </c>
      <c r="Y1204" s="62">
        <v>0</v>
      </c>
    </row>
    <row r="1205" spans="1:25" customFormat="1" x14ac:dyDescent="0.3">
      <c r="A1205" s="58" t="s">
        <v>311</v>
      </c>
      <c r="B1205" s="65">
        <v>45.336355011900103</v>
      </c>
      <c r="C1205" s="66">
        <v>0.96424254388586195</v>
      </c>
      <c r="D1205" s="65">
        <v>36.627925836099898</v>
      </c>
      <c r="E1205" s="66">
        <v>0.95611416638055802</v>
      </c>
      <c r="F1205" s="67">
        <v>3.6813887869000101</v>
      </c>
      <c r="G1205" s="69">
        <v>100</v>
      </c>
      <c r="H1205" s="67">
        <v>0.67438259510000098</v>
      </c>
      <c r="I1205" s="69">
        <v>100</v>
      </c>
      <c r="J1205" s="67"/>
      <c r="K1205" s="69"/>
      <c r="L1205" s="67">
        <v>1.2828947454999999</v>
      </c>
      <c r="M1205" s="69">
        <v>100</v>
      </c>
      <c r="N1205" s="67">
        <v>1.9082311966000001</v>
      </c>
      <c r="O1205" s="69">
        <v>100</v>
      </c>
      <c r="P1205" s="67"/>
      <c r="Q1205" s="69"/>
      <c r="R1205" s="67"/>
      <c r="S1205" s="69"/>
      <c r="T1205" s="67"/>
      <c r="U1205" s="69"/>
      <c r="V1205" s="67"/>
      <c r="W1205" s="69"/>
      <c r="X1205" s="67">
        <v>1.1615318517</v>
      </c>
      <c r="Y1205" s="69">
        <v>100</v>
      </c>
    </row>
    <row r="1206" spans="1:25" customFormat="1" x14ac:dyDescent="0.3">
      <c r="A1206" s="58" t="s">
        <v>312</v>
      </c>
      <c r="B1206" s="73">
        <v>4.5828877322075501</v>
      </c>
      <c r="C1206" s="73">
        <v>4.5828877322075501</v>
      </c>
      <c r="D1206" s="73">
        <v>4.6017703919480502</v>
      </c>
      <c r="E1206" s="73">
        <v>4.6017703919480502</v>
      </c>
      <c r="F1206" s="74">
        <v>4</v>
      </c>
      <c r="G1206" s="75">
        <v>4</v>
      </c>
      <c r="H1206" s="74">
        <v>4</v>
      </c>
      <c r="I1206" s="75">
        <v>4</v>
      </c>
      <c r="J1206" s="74"/>
      <c r="K1206" s="74"/>
      <c r="L1206" s="74">
        <v>5</v>
      </c>
      <c r="M1206" s="76">
        <v>5</v>
      </c>
      <c r="N1206" s="74">
        <v>5</v>
      </c>
      <c r="O1206" s="76">
        <v>5</v>
      </c>
      <c r="P1206" s="74"/>
      <c r="Q1206" s="74"/>
      <c r="R1206" s="74"/>
      <c r="S1206" s="74"/>
      <c r="T1206" s="74"/>
      <c r="U1206" s="74"/>
      <c r="V1206" s="74"/>
      <c r="W1206" s="74"/>
      <c r="X1206" s="74">
        <v>5</v>
      </c>
      <c r="Y1206" s="76">
        <v>5</v>
      </c>
    </row>
    <row r="1207" spans="1:25" customFormat="1" x14ac:dyDescent="0.3">
      <c r="A1207" s="71" t="s">
        <v>1</v>
      </c>
    </row>
    <row r="1208" spans="1:25" customFormat="1" x14ac:dyDescent="0.3">
      <c r="A1208" s="71" t="s">
        <v>1</v>
      </c>
    </row>
    <row r="1209" spans="1:25" customFormat="1" x14ac:dyDescent="0.3">
      <c r="A1209" s="53" t="s">
        <v>459</v>
      </c>
    </row>
    <row r="1210" spans="1:25" customFormat="1" x14ac:dyDescent="0.3">
      <c r="A1210" s="54" t="s">
        <v>1</v>
      </c>
    </row>
    <row r="1211" spans="1:25" customFormat="1" ht="25.5" customHeight="1" x14ac:dyDescent="0.3">
      <c r="A1211" s="115" t="s">
        <v>1</v>
      </c>
      <c r="B1211" s="114" t="s">
        <v>501</v>
      </c>
      <c r="C1211" s="114" t="s">
        <v>1</v>
      </c>
      <c r="D1211" s="114" t="s">
        <v>53</v>
      </c>
      <c r="E1211" s="114" t="s">
        <v>1</v>
      </c>
      <c r="F1211" s="114" t="s">
        <v>54</v>
      </c>
      <c r="G1211" s="114" t="s">
        <v>1</v>
      </c>
      <c r="H1211" s="117" t="s">
        <v>55</v>
      </c>
      <c r="I1211" s="117" t="s">
        <v>1</v>
      </c>
      <c r="J1211" s="117" t="s">
        <v>56</v>
      </c>
      <c r="K1211" s="117" t="s">
        <v>1</v>
      </c>
      <c r="L1211" s="117" t="s">
        <v>57</v>
      </c>
      <c r="M1211" s="117" t="s">
        <v>1</v>
      </c>
      <c r="N1211" s="117" t="s">
        <v>58</v>
      </c>
      <c r="O1211" s="117" t="s">
        <v>1</v>
      </c>
      <c r="P1211" s="117" t="s">
        <v>59</v>
      </c>
      <c r="Q1211" s="117" t="s">
        <v>1</v>
      </c>
      <c r="R1211" s="117" t="s">
        <v>60</v>
      </c>
      <c r="S1211" s="117" t="s">
        <v>1</v>
      </c>
      <c r="T1211" s="114" t="s">
        <v>61</v>
      </c>
      <c r="U1211" s="114" t="s">
        <v>1</v>
      </c>
      <c r="V1211" s="114" t="s">
        <v>62</v>
      </c>
      <c r="W1211" s="114" t="s">
        <v>1</v>
      </c>
      <c r="X1211" s="114" t="s">
        <v>63</v>
      </c>
      <c r="Y1211" s="114" t="s">
        <v>1</v>
      </c>
    </row>
    <row r="1212" spans="1:25" customFormat="1" x14ac:dyDescent="0.3">
      <c r="A1212" s="116" t="s">
        <v>1</v>
      </c>
      <c r="B1212" s="55" t="s">
        <v>14</v>
      </c>
      <c r="C1212" s="55" t="s">
        <v>15</v>
      </c>
      <c r="D1212" s="55" t="s">
        <v>14</v>
      </c>
      <c r="E1212" s="55" t="s">
        <v>15</v>
      </c>
      <c r="F1212" s="55" t="s">
        <v>14</v>
      </c>
      <c r="G1212" s="55" t="s">
        <v>15</v>
      </c>
      <c r="H1212" s="55" t="s">
        <v>14</v>
      </c>
      <c r="I1212" s="55" t="s">
        <v>15</v>
      </c>
      <c r="J1212" s="55" t="s">
        <v>14</v>
      </c>
      <c r="K1212" s="55" t="s">
        <v>15</v>
      </c>
      <c r="L1212" s="55" t="s">
        <v>14</v>
      </c>
      <c r="M1212" s="55" t="s">
        <v>15</v>
      </c>
      <c r="N1212" s="55" t="s">
        <v>14</v>
      </c>
      <c r="O1212" s="55" t="s">
        <v>15</v>
      </c>
      <c r="P1212" s="55" t="s">
        <v>14</v>
      </c>
      <c r="Q1212" s="55" t="s">
        <v>15</v>
      </c>
      <c r="R1212" s="55" t="s">
        <v>14</v>
      </c>
      <c r="S1212" s="55" t="s">
        <v>15</v>
      </c>
      <c r="T1212" s="55" t="s">
        <v>14</v>
      </c>
      <c r="U1212" s="55" t="s">
        <v>15</v>
      </c>
      <c r="V1212" s="55" t="s">
        <v>14</v>
      </c>
      <c r="W1212" s="55" t="s">
        <v>15</v>
      </c>
      <c r="X1212" s="55" t="s">
        <v>14</v>
      </c>
      <c r="Y1212" s="55" t="s">
        <v>15</v>
      </c>
    </row>
    <row r="1213" spans="1:25" customFormat="1" x14ac:dyDescent="0.3">
      <c r="A1213" s="56" t="s">
        <v>16</v>
      </c>
      <c r="B1213" s="57">
        <v>18.468246003200001</v>
      </c>
      <c r="C1213" s="57">
        <v>18.468246003200001</v>
      </c>
      <c r="D1213" s="57">
        <v>4.3389270099999999</v>
      </c>
      <c r="E1213" s="57">
        <v>4.3389270099999999</v>
      </c>
      <c r="F1213" s="57">
        <v>0.46049675449999999</v>
      </c>
      <c r="G1213" s="57">
        <v>0.46049675449999999</v>
      </c>
      <c r="H1213" s="57">
        <v>2.6507001297000001</v>
      </c>
      <c r="I1213" s="57">
        <v>2.6507001297000001</v>
      </c>
      <c r="J1213" s="57">
        <v>0</v>
      </c>
      <c r="K1213" s="57">
        <v>0</v>
      </c>
      <c r="L1213" s="57">
        <v>2.4527891747999999</v>
      </c>
      <c r="M1213" s="57">
        <v>2.4527891747999999</v>
      </c>
      <c r="N1213" s="57">
        <v>0</v>
      </c>
      <c r="O1213" s="57">
        <v>0</v>
      </c>
      <c r="P1213" s="57">
        <v>2.1886141978000002</v>
      </c>
      <c r="Q1213" s="57">
        <v>2.1886141978000002</v>
      </c>
      <c r="R1213" s="57">
        <v>6.3767187364</v>
      </c>
      <c r="S1213" s="57">
        <v>6.3767187364</v>
      </c>
      <c r="T1213" s="57">
        <v>0</v>
      </c>
      <c r="U1213" s="57">
        <v>0</v>
      </c>
      <c r="V1213" s="57">
        <v>0</v>
      </c>
      <c r="W1213" s="57">
        <v>0</v>
      </c>
      <c r="X1213" s="57">
        <v>0</v>
      </c>
      <c r="Y1213" s="57">
        <v>0</v>
      </c>
    </row>
    <row r="1214" spans="1:25" customFormat="1" x14ac:dyDescent="0.3">
      <c r="A1214" s="58" t="s">
        <v>310</v>
      </c>
      <c r="B1214" s="61">
        <v>0.46049675449999999</v>
      </c>
      <c r="C1214" s="62">
        <v>2.4934514865147999</v>
      </c>
      <c r="D1214" s="61">
        <v>0</v>
      </c>
      <c r="E1214" s="62">
        <v>0</v>
      </c>
      <c r="F1214" s="61">
        <v>0.46049675449999899</v>
      </c>
      <c r="G1214" s="70">
        <v>100</v>
      </c>
      <c r="H1214" s="61">
        <v>0</v>
      </c>
      <c r="I1214" s="62">
        <v>0</v>
      </c>
      <c r="J1214" s="61"/>
      <c r="K1214" s="62"/>
      <c r="L1214" s="61">
        <v>0</v>
      </c>
      <c r="M1214" s="62">
        <v>0</v>
      </c>
      <c r="N1214" s="61"/>
      <c r="O1214" s="62"/>
      <c r="P1214" s="61">
        <v>0</v>
      </c>
      <c r="Q1214" s="62">
        <v>0</v>
      </c>
      <c r="R1214" s="61">
        <v>0</v>
      </c>
      <c r="S1214" s="62">
        <v>0</v>
      </c>
      <c r="T1214" s="61"/>
      <c r="U1214" s="62"/>
      <c r="V1214" s="61"/>
      <c r="W1214" s="62"/>
      <c r="X1214" s="61"/>
      <c r="Y1214" s="62"/>
    </row>
    <row r="1215" spans="1:25" customFormat="1" x14ac:dyDescent="0.3">
      <c r="A1215" s="58" t="s">
        <v>311</v>
      </c>
      <c r="B1215" s="67">
        <v>18.007749248700001</v>
      </c>
      <c r="C1215" s="69">
        <v>97.5065485134852</v>
      </c>
      <c r="D1215" s="67">
        <v>4.3389270099999901</v>
      </c>
      <c r="E1215" s="69">
        <v>100</v>
      </c>
      <c r="F1215" s="67">
        <v>0</v>
      </c>
      <c r="G1215" s="68">
        <v>0</v>
      </c>
      <c r="H1215" s="67">
        <v>2.6507001297000001</v>
      </c>
      <c r="I1215" s="69">
        <v>100</v>
      </c>
      <c r="J1215" s="67"/>
      <c r="K1215" s="69"/>
      <c r="L1215" s="67">
        <v>2.4527891747999999</v>
      </c>
      <c r="M1215" s="69">
        <v>100</v>
      </c>
      <c r="N1215" s="67"/>
      <c r="O1215" s="69"/>
      <c r="P1215" s="67">
        <v>2.1886141978000002</v>
      </c>
      <c r="Q1215" s="69">
        <v>100</v>
      </c>
      <c r="R1215" s="67">
        <v>6.3767187364</v>
      </c>
      <c r="S1215" s="69">
        <v>100</v>
      </c>
      <c r="T1215" s="67"/>
      <c r="U1215" s="69"/>
      <c r="V1215" s="67"/>
      <c r="W1215" s="69"/>
      <c r="X1215" s="67"/>
      <c r="Y1215" s="69"/>
    </row>
    <row r="1216" spans="1:25" customFormat="1" x14ac:dyDescent="0.3">
      <c r="A1216" s="58" t="s">
        <v>312</v>
      </c>
      <c r="B1216" s="74">
        <v>4.1134907571480701</v>
      </c>
      <c r="C1216" s="74">
        <v>4.1134907571480701</v>
      </c>
      <c r="D1216" s="74">
        <v>4.4047939923515802</v>
      </c>
      <c r="E1216" s="74">
        <v>4.4047939923515802</v>
      </c>
      <c r="F1216" s="74">
        <v>1</v>
      </c>
      <c r="G1216" s="75">
        <v>1</v>
      </c>
      <c r="H1216" s="74">
        <v>4</v>
      </c>
      <c r="I1216" s="74">
        <v>4</v>
      </c>
      <c r="J1216" s="74"/>
      <c r="K1216" s="74"/>
      <c r="L1216" s="74">
        <v>4</v>
      </c>
      <c r="M1216" s="74">
        <v>4</v>
      </c>
      <c r="N1216" s="74"/>
      <c r="O1216" s="74"/>
      <c r="P1216" s="74">
        <v>4</v>
      </c>
      <c r="Q1216" s="74">
        <v>4</v>
      </c>
      <c r="R1216" s="74">
        <v>4.2699027462001</v>
      </c>
      <c r="S1216" s="74">
        <v>4.2699027462001</v>
      </c>
      <c r="T1216" s="74"/>
      <c r="U1216" s="74"/>
      <c r="V1216" s="74"/>
      <c r="W1216" s="74"/>
      <c r="X1216" s="74"/>
      <c r="Y1216" s="74"/>
    </row>
    <row r="1217" spans="1:25" customFormat="1" x14ac:dyDescent="0.3">
      <c r="A1217" s="71" t="s">
        <v>1</v>
      </c>
    </row>
    <row r="1218" spans="1:25" customFormat="1" x14ac:dyDescent="0.3">
      <c r="A1218" s="71" t="s">
        <v>1</v>
      </c>
    </row>
    <row r="1219" spans="1:25" customFormat="1" x14ac:dyDescent="0.3">
      <c r="A1219" s="53" t="s">
        <v>460</v>
      </c>
    </row>
    <row r="1220" spans="1:25" customFormat="1" x14ac:dyDescent="0.3">
      <c r="A1220" s="54" t="s">
        <v>1</v>
      </c>
    </row>
    <row r="1221" spans="1:25" customFormat="1" ht="25.5" customHeight="1" x14ac:dyDescent="0.3">
      <c r="A1221" s="115" t="s">
        <v>1</v>
      </c>
      <c r="B1221" s="114" t="s">
        <v>501</v>
      </c>
      <c r="C1221" s="114" t="s">
        <v>1</v>
      </c>
      <c r="D1221" s="114" t="s">
        <v>53</v>
      </c>
      <c r="E1221" s="114" t="s">
        <v>1</v>
      </c>
      <c r="F1221" s="114" t="s">
        <v>54</v>
      </c>
      <c r="G1221" s="114" t="s">
        <v>1</v>
      </c>
      <c r="H1221" s="117" t="s">
        <v>55</v>
      </c>
      <c r="I1221" s="117" t="s">
        <v>1</v>
      </c>
      <c r="J1221" s="117" t="s">
        <v>56</v>
      </c>
      <c r="K1221" s="117" t="s">
        <v>1</v>
      </c>
      <c r="L1221" s="117" t="s">
        <v>57</v>
      </c>
      <c r="M1221" s="117" t="s">
        <v>1</v>
      </c>
      <c r="N1221" s="117" t="s">
        <v>58</v>
      </c>
      <c r="O1221" s="117" t="s">
        <v>1</v>
      </c>
      <c r="P1221" s="117" t="s">
        <v>59</v>
      </c>
      <c r="Q1221" s="117" t="s">
        <v>1</v>
      </c>
      <c r="R1221" s="117" t="s">
        <v>60</v>
      </c>
      <c r="S1221" s="117" t="s">
        <v>1</v>
      </c>
      <c r="T1221" s="114" t="s">
        <v>61</v>
      </c>
      <c r="U1221" s="114" t="s">
        <v>1</v>
      </c>
      <c r="V1221" s="114" t="s">
        <v>62</v>
      </c>
      <c r="W1221" s="114" t="s">
        <v>1</v>
      </c>
      <c r="X1221" s="114" t="s">
        <v>63</v>
      </c>
      <c r="Y1221" s="114" t="s">
        <v>1</v>
      </c>
    </row>
    <row r="1222" spans="1:25" customFormat="1" x14ac:dyDescent="0.3">
      <c r="A1222" s="116" t="s">
        <v>1</v>
      </c>
      <c r="B1222" s="55" t="s">
        <v>14</v>
      </c>
      <c r="C1222" s="55" t="s">
        <v>15</v>
      </c>
      <c r="D1222" s="55" t="s">
        <v>14</v>
      </c>
      <c r="E1222" s="55" t="s">
        <v>15</v>
      </c>
      <c r="F1222" s="55" t="s">
        <v>14</v>
      </c>
      <c r="G1222" s="55" t="s">
        <v>15</v>
      </c>
      <c r="H1222" s="55" t="s">
        <v>14</v>
      </c>
      <c r="I1222" s="55" t="s">
        <v>15</v>
      </c>
      <c r="J1222" s="55" t="s">
        <v>14</v>
      </c>
      <c r="K1222" s="55" t="s">
        <v>15</v>
      </c>
      <c r="L1222" s="55" t="s">
        <v>14</v>
      </c>
      <c r="M1222" s="55" t="s">
        <v>15</v>
      </c>
      <c r="N1222" s="55" t="s">
        <v>14</v>
      </c>
      <c r="O1222" s="55" t="s">
        <v>15</v>
      </c>
      <c r="P1222" s="55" t="s">
        <v>14</v>
      </c>
      <c r="Q1222" s="55" t="s">
        <v>15</v>
      </c>
      <c r="R1222" s="55" t="s">
        <v>14</v>
      </c>
      <c r="S1222" s="55" t="s">
        <v>15</v>
      </c>
      <c r="T1222" s="55" t="s">
        <v>14</v>
      </c>
      <c r="U1222" s="55" t="s">
        <v>15</v>
      </c>
      <c r="V1222" s="55" t="s">
        <v>14</v>
      </c>
      <c r="W1222" s="55" t="s">
        <v>15</v>
      </c>
      <c r="X1222" s="55" t="s">
        <v>14</v>
      </c>
      <c r="Y1222" s="55" t="s">
        <v>15</v>
      </c>
    </row>
    <row r="1223" spans="1:25" customFormat="1" x14ac:dyDescent="0.3">
      <c r="A1223" s="56" t="s">
        <v>16</v>
      </c>
      <c r="B1223" s="57">
        <v>53.332530119200001</v>
      </c>
      <c r="C1223" s="57">
        <v>53.332530119200001</v>
      </c>
      <c r="D1223" s="57">
        <v>28.450452824799999</v>
      </c>
      <c r="E1223" s="57">
        <v>28.450452824799999</v>
      </c>
      <c r="F1223" s="57">
        <v>4.1116145164000004</v>
      </c>
      <c r="G1223" s="57">
        <v>4.1116145164000004</v>
      </c>
      <c r="H1223" s="57">
        <v>4.2731130737000003</v>
      </c>
      <c r="I1223" s="57">
        <v>4.2731130737000003</v>
      </c>
      <c r="J1223" s="57">
        <v>0</v>
      </c>
      <c r="K1223" s="57">
        <v>0</v>
      </c>
      <c r="L1223" s="57">
        <v>4.7171754649000004</v>
      </c>
      <c r="M1223" s="57">
        <v>4.7171754649000004</v>
      </c>
      <c r="N1223" s="57">
        <v>0</v>
      </c>
      <c r="O1223" s="57">
        <v>0</v>
      </c>
      <c r="P1223" s="57">
        <v>0.49860807070000002</v>
      </c>
      <c r="Q1223" s="57">
        <v>0.49860807070000002</v>
      </c>
      <c r="R1223" s="57">
        <v>8.2720181061000009</v>
      </c>
      <c r="S1223" s="57">
        <v>8.2720181061000009</v>
      </c>
      <c r="T1223" s="57">
        <v>0.34447959500000003</v>
      </c>
      <c r="U1223" s="57">
        <v>0.34447959500000003</v>
      </c>
      <c r="V1223" s="57">
        <v>2.6650684675999998</v>
      </c>
      <c r="W1223" s="57">
        <v>2.6650684675999998</v>
      </c>
      <c r="X1223" s="57">
        <v>0</v>
      </c>
      <c r="Y1223" s="57">
        <v>0</v>
      </c>
    </row>
    <row r="1224" spans="1:25" customFormat="1" x14ac:dyDescent="0.3">
      <c r="A1224" s="58" t="s">
        <v>310</v>
      </c>
      <c r="B1224" s="59">
        <v>0.42384980230000002</v>
      </c>
      <c r="C1224" s="60">
        <v>7.9473034816214694E-3</v>
      </c>
      <c r="D1224" s="61">
        <v>0.42384980230000202</v>
      </c>
      <c r="E1224" s="62">
        <v>1.4897822713406299</v>
      </c>
      <c r="F1224" s="61">
        <v>0</v>
      </c>
      <c r="G1224" s="62">
        <v>0</v>
      </c>
      <c r="H1224" s="61">
        <v>0</v>
      </c>
      <c r="I1224" s="62">
        <v>0</v>
      </c>
      <c r="J1224" s="61"/>
      <c r="K1224" s="62"/>
      <c r="L1224" s="61">
        <v>0</v>
      </c>
      <c r="M1224" s="62">
        <v>0</v>
      </c>
      <c r="N1224" s="61"/>
      <c r="O1224" s="62"/>
      <c r="P1224" s="61">
        <v>0</v>
      </c>
      <c r="Q1224" s="62">
        <v>0</v>
      </c>
      <c r="R1224" s="61">
        <v>0</v>
      </c>
      <c r="S1224" s="62">
        <v>0</v>
      </c>
      <c r="T1224" s="61">
        <v>0</v>
      </c>
      <c r="U1224" s="62">
        <v>0</v>
      </c>
      <c r="V1224" s="61">
        <v>0</v>
      </c>
      <c r="W1224" s="62">
        <v>0</v>
      </c>
      <c r="X1224" s="61"/>
      <c r="Y1224" s="62"/>
    </row>
    <row r="1225" spans="1:25" customFormat="1" x14ac:dyDescent="0.3">
      <c r="A1225" s="58" t="s">
        <v>311</v>
      </c>
      <c r="B1225" s="65">
        <v>52.908680316899897</v>
      </c>
      <c r="C1225" s="66">
        <v>0.99205269651837902</v>
      </c>
      <c r="D1225" s="67">
        <v>28.026603022500002</v>
      </c>
      <c r="E1225" s="69">
        <v>98.510217728659399</v>
      </c>
      <c r="F1225" s="67">
        <v>4.1116145164000004</v>
      </c>
      <c r="G1225" s="69">
        <v>100</v>
      </c>
      <c r="H1225" s="67">
        <v>4.27311307370001</v>
      </c>
      <c r="I1225" s="69">
        <v>100</v>
      </c>
      <c r="J1225" s="67"/>
      <c r="K1225" s="69"/>
      <c r="L1225" s="67">
        <v>4.7171754648999897</v>
      </c>
      <c r="M1225" s="69">
        <v>100</v>
      </c>
      <c r="N1225" s="67"/>
      <c r="O1225" s="69"/>
      <c r="P1225" s="67">
        <v>0.49860807070000002</v>
      </c>
      <c r="Q1225" s="69">
        <v>100</v>
      </c>
      <c r="R1225" s="67">
        <v>8.2720181061000009</v>
      </c>
      <c r="S1225" s="69">
        <v>100</v>
      </c>
      <c r="T1225" s="67">
        <v>0.34447959500000003</v>
      </c>
      <c r="U1225" s="69">
        <v>100</v>
      </c>
      <c r="V1225" s="67">
        <v>2.6650684675999998</v>
      </c>
      <c r="W1225" s="69">
        <v>100</v>
      </c>
      <c r="X1225" s="67"/>
      <c r="Y1225" s="69"/>
    </row>
    <row r="1226" spans="1:25" customFormat="1" x14ac:dyDescent="0.3">
      <c r="A1226" s="58" t="s">
        <v>312</v>
      </c>
      <c r="B1226" s="73">
        <v>4.6884795099676202</v>
      </c>
      <c r="C1226" s="73">
        <v>4.6884795099676202</v>
      </c>
      <c r="D1226" s="74">
        <v>4.6264688897908703</v>
      </c>
      <c r="E1226" s="74">
        <v>4.6264688897908703</v>
      </c>
      <c r="F1226" s="74">
        <v>4.8546720611048002</v>
      </c>
      <c r="G1226" s="74">
        <v>4.8546720611048002</v>
      </c>
      <c r="H1226" s="74">
        <v>4.5027837086790896</v>
      </c>
      <c r="I1226" s="74">
        <v>4.5027837086790896</v>
      </c>
      <c r="J1226" s="74"/>
      <c r="K1226" s="74"/>
      <c r="L1226" s="74">
        <v>5</v>
      </c>
      <c r="M1226" s="76">
        <v>5</v>
      </c>
      <c r="N1226" s="74"/>
      <c r="O1226" s="74"/>
      <c r="P1226" s="74">
        <v>5</v>
      </c>
      <c r="Q1226" s="76">
        <v>5</v>
      </c>
      <c r="R1226" s="74">
        <v>4.6053136311086602</v>
      </c>
      <c r="S1226" s="74">
        <v>4.6053136311086602</v>
      </c>
      <c r="T1226" s="74">
        <v>5</v>
      </c>
      <c r="U1226" s="76">
        <v>5</v>
      </c>
      <c r="V1226" s="74">
        <v>5</v>
      </c>
      <c r="W1226" s="76">
        <v>5</v>
      </c>
      <c r="X1226" s="74"/>
      <c r="Y1226" s="74"/>
    </row>
    <row r="1227" spans="1:25" customFormat="1" x14ac:dyDescent="0.3">
      <c r="A1227" s="71" t="s">
        <v>1</v>
      </c>
    </row>
    <row r="1228" spans="1:25" customFormat="1" x14ac:dyDescent="0.3">
      <c r="A1228" s="71" t="s">
        <v>1</v>
      </c>
    </row>
    <row r="1229" spans="1:25" customFormat="1" x14ac:dyDescent="0.3">
      <c r="A1229" s="53" t="s">
        <v>461</v>
      </c>
    </row>
    <row r="1230" spans="1:25" customFormat="1" x14ac:dyDescent="0.3">
      <c r="A1230" s="54" t="s">
        <v>1</v>
      </c>
    </row>
    <row r="1231" spans="1:25" customFormat="1" ht="25.5" customHeight="1" x14ac:dyDescent="0.3">
      <c r="A1231" s="115" t="s">
        <v>1</v>
      </c>
      <c r="B1231" s="114" t="s">
        <v>501</v>
      </c>
      <c r="C1231" s="114" t="s">
        <v>1</v>
      </c>
      <c r="D1231" s="114" t="s">
        <v>53</v>
      </c>
      <c r="E1231" s="114" t="s">
        <v>1</v>
      </c>
      <c r="F1231" s="114" t="s">
        <v>54</v>
      </c>
      <c r="G1231" s="114" t="s">
        <v>1</v>
      </c>
      <c r="H1231" s="117" t="s">
        <v>55</v>
      </c>
      <c r="I1231" s="117" t="s">
        <v>1</v>
      </c>
      <c r="J1231" s="117" t="s">
        <v>56</v>
      </c>
      <c r="K1231" s="117" t="s">
        <v>1</v>
      </c>
      <c r="L1231" s="117" t="s">
        <v>57</v>
      </c>
      <c r="M1231" s="117" t="s">
        <v>1</v>
      </c>
      <c r="N1231" s="117" t="s">
        <v>58</v>
      </c>
      <c r="O1231" s="117" t="s">
        <v>1</v>
      </c>
      <c r="P1231" s="117" t="s">
        <v>59</v>
      </c>
      <c r="Q1231" s="117" t="s">
        <v>1</v>
      </c>
      <c r="R1231" s="117" t="s">
        <v>60</v>
      </c>
      <c r="S1231" s="117" t="s">
        <v>1</v>
      </c>
      <c r="T1231" s="114" t="s">
        <v>61</v>
      </c>
      <c r="U1231" s="114" t="s">
        <v>1</v>
      </c>
      <c r="V1231" s="114" t="s">
        <v>62</v>
      </c>
      <c r="W1231" s="114" t="s">
        <v>1</v>
      </c>
      <c r="X1231" s="114" t="s">
        <v>63</v>
      </c>
      <c r="Y1231" s="114" t="s">
        <v>1</v>
      </c>
    </row>
    <row r="1232" spans="1:25" customFormat="1" x14ac:dyDescent="0.3">
      <c r="A1232" s="116" t="s">
        <v>1</v>
      </c>
      <c r="B1232" s="55" t="s">
        <v>14</v>
      </c>
      <c r="C1232" s="55" t="s">
        <v>15</v>
      </c>
      <c r="D1232" s="55" t="s">
        <v>14</v>
      </c>
      <c r="E1232" s="55" t="s">
        <v>15</v>
      </c>
      <c r="F1232" s="55" t="s">
        <v>14</v>
      </c>
      <c r="G1232" s="55" t="s">
        <v>15</v>
      </c>
      <c r="H1232" s="55" t="s">
        <v>14</v>
      </c>
      <c r="I1232" s="55" t="s">
        <v>15</v>
      </c>
      <c r="J1232" s="55" t="s">
        <v>14</v>
      </c>
      <c r="K1232" s="55" t="s">
        <v>15</v>
      </c>
      <c r="L1232" s="55" t="s">
        <v>14</v>
      </c>
      <c r="M1232" s="55" t="s">
        <v>15</v>
      </c>
      <c r="N1232" s="55" t="s">
        <v>14</v>
      </c>
      <c r="O1232" s="55" t="s">
        <v>15</v>
      </c>
      <c r="P1232" s="55" t="s">
        <v>14</v>
      </c>
      <c r="Q1232" s="55" t="s">
        <v>15</v>
      </c>
      <c r="R1232" s="55" t="s">
        <v>14</v>
      </c>
      <c r="S1232" s="55" t="s">
        <v>15</v>
      </c>
      <c r="T1232" s="55" t="s">
        <v>14</v>
      </c>
      <c r="U1232" s="55" t="s">
        <v>15</v>
      </c>
      <c r="V1232" s="55" t="s">
        <v>14</v>
      </c>
      <c r="W1232" s="55" t="s">
        <v>15</v>
      </c>
      <c r="X1232" s="55" t="s">
        <v>14</v>
      </c>
      <c r="Y1232" s="55" t="s">
        <v>15</v>
      </c>
    </row>
    <row r="1233" spans="1:25" customFormat="1" x14ac:dyDescent="0.3">
      <c r="A1233" s="56" t="s">
        <v>16</v>
      </c>
      <c r="B1233" s="57">
        <v>680.08735143709998</v>
      </c>
      <c r="C1233" s="57">
        <v>680.08735143709998</v>
      </c>
      <c r="D1233" s="57">
        <v>340.98420175450002</v>
      </c>
      <c r="E1233" s="57">
        <v>340.98420175450002</v>
      </c>
      <c r="F1233" s="57">
        <v>50.3919737493</v>
      </c>
      <c r="G1233" s="57">
        <v>50.3919737493</v>
      </c>
      <c r="H1233" s="57">
        <v>102.0089572545</v>
      </c>
      <c r="I1233" s="57">
        <v>102.0089572545</v>
      </c>
      <c r="J1233" s="57">
        <v>4.7234399577000001</v>
      </c>
      <c r="K1233" s="57">
        <v>4.7234399577000001</v>
      </c>
      <c r="L1233" s="57">
        <v>22.161374850400001</v>
      </c>
      <c r="M1233" s="57">
        <v>22.161374850400001</v>
      </c>
      <c r="N1233" s="57">
        <v>8.9357493876999996</v>
      </c>
      <c r="O1233" s="57">
        <v>8.9357493876999996</v>
      </c>
      <c r="P1233" s="57">
        <v>5.4522300467000004</v>
      </c>
      <c r="Q1233" s="57">
        <v>5.4522300467000004</v>
      </c>
      <c r="R1233" s="57">
        <v>103.16167629810001</v>
      </c>
      <c r="S1233" s="57">
        <v>103.16167629810001</v>
      </c>
      <c r="T1233" s="57">
        <v>2.1710714390999999</v>
      </c>
      <c r="U1233" s="57">
        <v>2.1710714390999999</v>
      </c>
      <c r="V1233" s="57">
        <v>7.9677100285</v>
      </c>
      <c r="W1233" s="57">
        <v>7.9677100285</v>
      </c>
      <c r="X1233" s="57">
        <v>32.128966670600001</v>
      </c>
      <c r="Y1233" s="57">
        <v>32.128966670600001</v>
      </c>
    </row>
    <row r="1234" spans="1:25" customFormat="1" x14ac:dyDescent="0.3">
      <c r="A1234" s="58" t="s">
        <v>276</v>
      </c>
      <c r="B1234" s="59">
        <v>7.2125167213000001</v>
      </c>
      <c r="C1234" s="60">
        <v>1.0605279904205201E-2</v>
      </c>
      <c r="D1234" s="59">
        <v>1.3535723415000001</v>
      </c>
      <c r="E1234" s="60">
        <v>3.9696042647586896E-3</v>
      </c>
      <c r="F1234" s="59">
        <v>2.5851581894000102</v>
      </c>
      <c r="G1234" s="64">
        <v>5.1300990952669497E-2</v>
      </c>
      <c r="H1234" s="59">
        <v>3.2737861904000001</v>
      </c>
      <c r="I1234" s="60">
        <v>3.2093124746215201E-2</v>
      </c>
      <c r="J1234" s="61">
        <v>0</v>
      </c>
      <c r="K1234" s="62">
        <v>0</v>
      </c>
      <c r="L1234" s="61">
        <v>0</v>
      </c>
      <c r="M1234" s="62">
        <v>0</v>
      </c>
      <c r="N1234" s="61">
        <v>0</v>
      </c>
      <c r="O1234" s="62">
        <v>0</v>
      </c>
      <c r="P1234" s="61">
        <v>0</v>
      </c>
      <c r="Q1234" s="62">
        <v>0</v>
      </c>
      <c r="R1234" s="59">
        <v>0</v>
      </c>
      <c r="S1234" s="60">
        <v>0</v>
      </c>
      <c r="T1234" s="61">
        <v>0</v>
      </c>
      <c r="U1234" s="62">
        <v>0</v>
      </c>
      <c r="V1234" s="61">
        <v>0</v>
      </c>
      <c r="W1234" s="62">
        <v>0</v>
      </c>
      <c r="X1234" s="61">
        <v>0</v>
      </c>
      <c r="Y1234" s="62">
        <v>0</v>
      </c>
    </row>
    <row r="1235" spans="1:25" customFormat="1" x14ac:dyDescent="0.3">
      <c r="A1235" s="58" t="s">
        <v>291</v>
      </c>
      <c r="B1235" s="65">
        <v>1.352825918</v>
      </c>
      <c r="C1235" s="66">
        <v>1.9891943514922399E-3</v>
      </c>
      <c r="D1235" s="65">
        <v>1.352825918</v>
      </c>
      <c r="E1235" s="66">
        <v>3.9674152381229703E-3</v>
      </c>
      <c r="F1235" s="65">
        <v>0</v>
      </c>
      <c r="G1235" s="66">
        <v>0</v>
      </c>
      <c r="H1235" s="65">
        <v>0</v>
      </c>
      <c r="I1235" s="66">
        <v>0</v>
      </c>
      <c r="J1235" s="67">
        <v>0</v>
      </c>
      <c r="K1235" s="69">
        <v>0</v>
      </c>
      <c r="L1235" s="67">
        <v>0</v>
      </c>
      <c r="M1235" s="69">
        <v>0</v>
      </c>
      <c r="N1235" s="67">
        <v>0</v>
      </c>
      <c r="O1235" s="69">
        <v>0</v>
      </c>
      <c r="P1235" s="67">
        <v>0</v>
      </c>
      <c r="Q1235" s="69">
        <v>0</v>
      </c>
      <c r="R1235" s="65">
        <v>0</v>
      </c>
      <c r="S1235" s="66">
        <v>0</v>
      </c>
      <c r="T1235" s="67">
        <v>0</v>
      </c>
      <c r="U1235" s="69">
        <v>0</v>
      </c>
      <c r="V1235" s="67">
        <v>0</v>
      </c>
      <c r="W1235" s="69">
        <v>0</v>
      </c>
      <c r="X1235" s="67">
        <v>0</v>
      </c>
      <c r="Y1235" s="69">
        <v>0</v>
      </c>
    </row>
    <row r="1236" spans="1:25" customFormat="1" x14ac:dyDescent="0.3">
      <c r="A1236" s="58" t="s">
        <v>292</v>
      </c>
      <c r="B1236" s="59">
        <v>4.3455292087000004</v>
      </c>
      <c r="C1236" s="60">
        <v>6.3896633270967597E-3</v>
      </c>
      <c r="D1236" s="59">
        <v>2.0556910869</v>
      </c>
      <c r="E1236" s="60">
        <v>6.0286989142683102E-3</v>
      </c>
      <c r="F1236" s="59">
        <v>0</v>
      </c>
      <c r="G1236" s="60">
        <v>0</v>
      </c>
      <c r="H1236" s="59">
        <v>0.50882816379999996</v>
      </c>
      <c r="I1236" s="60">
        <v>4.9880733760520202E-3</v>
      </c>
      <c r="J1236" s="61">
        <v>0</v>
      </c>
      <c r="K1236" s="62">
        <v>0</v>
      </c>
      <c r="L1236" s="61">
        <v>1.7810099580000001</v>
      </c>
      <c r="M1236" s="70">
        <v>8.0365499434158707</v>
      </c>
      <c r="N1236" s="61">
        <v>0</v>
      </c>
      <c r="O1236" s="62">
        <v>0</v>
      </c>
      <c r="P1236" s="61">
        <v>0</v>
      </c>
      <c r="Q1236" s="62">
        <v>0</v>
      </c>
      <c r="R1236" s="59">
        <v>0</v>
      </c>
      <c r="S1236" s="60">
        <v>0</v>
      </c>
      <c r="T1236" s="61">
        <v>0</v>
      </c>
      <c r="U1236" s="62">
        <v>0</v>
      </c>
      <c r="V1236" s="61">
        <v>0</v>
      </c>
      <c r="W1236" s="62">
        <v>0</v>
      </c>
      <c r="X1236" s="61">
        <v>0</v>
      </c>
      <c r="Y1236" s="62">
        <v>0</v>
      </c>
    </row>
    <row r="1237" spans="1:25" customFormat="1" x14ac:dyDescent="0.3">
      <c r="A1237" s="58" t="s">
        <v>293</v>
      </c>
      <c r="B1237" s="65">
        <v>8.5020475417999997</v>
      </c>
      <c r="C1237" s="66">
        <v>1.25014051854284E-2</v>
      </c>
      <c r="D1237" s="65">
        <v>6.2057522673000003</v>
      </c>
      <c r="E1237" s="66">
        <v>1.81995301699285E-2</v>
      </c>
      <c r="F1237" s="65">
        <v>0.87406620560000103</v>
      </c>
      <c r="G1237" s="66">
        <v>1.73453457081971E-2</v>
      </c>
      <c r="H1237" s="65">
        <v>0.80450683950000001</v>
      </c>
      <c r="I1237" s="66">
        <v>7.8866293818968605E-3</v>
      </c>
      <c r="J1237" s="67">
        <v>0</v>
      </c>
      <c r="K1237" s="69">
        <v>0</v>
      </c>
      <c r="L1237" s="67">
        <v>0</v>
      </c>
      <c r="M1237" s="69">
        <v>0</v>
      </c>
      <c r="N1237" s="67">
        <v>0</v>
      </c>
      <c r="O1237" s="69">
        <v>0</v>
      </c>
      <c r="P1237" s="67">
        <v>0.61772222939999999</v>
      </c>
      <c r="Q1237" s="70">
        <v>11.3297169068257</v>
      </c>
      <c r="R1237" s="65">
        <v>0</v>
      </c>
      <c r="S1237" s="66">
        <v>0</v>
      </c>
      <c r="T1237" s="67">
        <v>0</v>
      </c>
      <c r="U1237" s="69">
        <v>0</v>
      </c>
      <c r="V1237" s="67">
        <v>0</v>
      </c>
      <c r="W1237" s="69">
        <v>0</v>
      </c>
      <c r="X1237" s="67">
        <v>0</v>
      </c>
      <c r="Y1237" s="69">
        <v>0</v>
      </c>
    </row>
    <row r="1238" spans="1:25" customFormat="1" x14ac:dyDescent="0.3">
      <c r="A1238" s="58" t="s">
        <v>294</v>
      </c>
      <c r="B1238" s="59">
        <v>5.7913551171000099</v>
      </c>
      <c r="C1238" s="60">
        <v>8.5156048040920407E-3</v>
      </c>
      <c r="D1238" s="59">
        <v>5.2839463054000104</v>
      </c>
      <c r="E1238" s="60">
        <v>1.54961616350904E-2</v>
      </c>
      <c r="F1238" s="59">
        <v>0.50740881169999996</v>
      </c>
      <c r="G1238" s="60">
        <v>1.0069238689168199E-2</v>
      </c>
      <c r="H1238" s="59">
        <v>0</v>
      </c>
      <c r="I1238" s="60">
        <v>0</v>
      </c>
      <c r="J1238" s="61">
        <v>0</v>
      </c>
      <c r="K1238" s="62">
        <v>0</v>
      </c>
      <c r="L1238" s="61">
        <v>0</v>
      </c>
      <c r="M1238" s="62">
        <v>0</v>
      </c>
      <c r="N1238" s="61">
        <v>0</v>
      </c>
      <c r="O1238" s="62">
        <v>0</v>
      </c>
      <c r="P1238" s="61">
        <v>0</v>
      </c>
      <c r="Q1238" s="62">
        <v>0</v>
      </c>
      <c r="R1238" s="59">
        <v>0</v>
      </c>
      <c r="S1238" s="60">
        <v>0</v>
      </c>
      <c r="T1238" s="61">
        <v>0</v>
      </c>
      <c r="U1238" s="62">
        <v>0</v>
      </c>
      <c r="V1238" s="61">
        <v>0</v>
      </c>
      <c r="W1238" s="62">
        <v>0</v>
      </c>
      <c r="X1238" s="61">
        <v>0</v>
      </c>
      <c r="Y1238" s="62">
        <v>0</v>
      </c>
    </row>
    <row r="1239" spans="1:25" customFormat="1" x14ac:dyDescent="0.3">
      <c r="A1239" s="58" t="s">
        <v>295</v>
      </c>
      <c r="B1239" s="65">
        <v>5.9223043035999998</v>
      </c>
      <c r="C1239" s="66">
        <v>8.7081524029016498E-3</v>
      </c>
      <c r="D1239" s="65">
        <v>5.9223043036000096</v>
      </c>
      <c r="E1239" s="66">
        <v>1.7368265958151101E-2</v>
      </c>
      <c r="F1239" s="65">
        <v>0</v>
      </c>
      <c r="G1239" s="66">
        <v>0</v>
      </c>
      <c r="H1239" s="65">
        <v>0</v>
      </c>
      <c r="I1239" s="66">
        <v>0</v>
      </c>
      <c r="J1239" s="67">
        <v>0</v>
      </c>
      <c r="K1239" s="69">
        <v>0</v>
      </c>
      <c r="L1239" s="67">
        <v>0</v>
      </c>
      <c r="M1239" s="69">
        <v>0</v>
      </c>
      <c r="N1239" s="67">
        <v>0</v>
      </c>
      <c r="O1239" s="69">
        <v>0</v>
      </c>
      <c r="P1239" s="67">
        <v>0</v>
      </c>
      <c r="Q1239" s="69">
        <v>0</v>
      </c>
      <c r="R1239" s="65">
        <v>0</v>
      </c>
      <c r="S1239" s="66">
        <v>0</v>
      </c>
      <c r="T1239" s="67">
        <v>0</v>
      </c>
      <c r="U1239" s="69">
        <v>0</v>
      </c>
      <c r="V1239" s="67">
        <v>0</v>
      </c>
      <c r="W1239" s="69">
        <v>0</v>
      </c>
      <c r="X1239" s="67">
        <v>0</v>
      </c>
      <c r="Y1239" s="69">
        <v>0</v>
      </c>
    </row>
    <row r="1240" spans="1:25" customFormat="1" x14ac:dyDescent="0.3">
      <c r="A1240" s="58" t="s">
        <v>296</v>
      </c>
      <c r="B1240" s="59">
        <v>14.384702883899999</v>
      </c>
      <c r="C1240" s="60">
        <v>2.1151257781082899E-2</v>
      </c>
      <c r="D1240" s="59">
        <v>6.4593103623999903</v>
      </c>
      <c r="E1240" s="60">
        <v>1.8943136746993799E-2</v>
      </c>
      <c r="F1240" s="59">
        <v>4.7108228223999999</v>
      </c>
      <c r="G1240" s="64">
        <v>9.3483594150059204E-2</v>
      </c>
      <c r="H1240" s="59">
        <v>3.2145696991000001</v>
      </c>
      <c r="I1240" s="60">
        <v>3.1512621887507801E-2</v>
      </c>
      <c r="J1240" s="61">
        <v>0</v>
      </c>
      <c r="K1240" s="62">
        <v>0</v>
      </c>
      <c r="L1240" s="61">
        <v>0</v>
      </c>
      <c r="M1240" s="62">
        <v>0</v>
      </c>
      <c r="N1240" s="61">
        <v>0</v>
      </c>
      <c r="O1240" s="62">
        <v>0</v>
      </c>
      <c r="P1240" s="61">
        <v>0</v>
      </c>
      <c r="Q1240" s="62">
        <v>0</v>
      </c>
      <c r="R1240" s="59">
        <v>0</v>
      </c>
      <c r="S1240" s="60">
        <v>0</v>
      </c>
      <c r="T1240" s="61">
        <v>0</v>
      </c>
      <c r="U1240" s="62">
        <v>0</v>
      </c>
      <c r="V1240" s="61">
        <v>0</v>
      </c>
      <c r="W1240" s="62">
        <v>0</v>
      </c>
      <c r="X1240" s="61">
        <v>0</v>
      </c>
      <c r="Y1240" s="62">
        <v>0</v>
      </c>
    </row>
    <row r="1241" spans="1:25" customFormat="1" x14ac:dyDescent="0.3">
      <c r="A1241" s="58" t="s">
        <v>297</v>
      </c>
      <c r="B1241" s="65">
        <v>4.5369645569000001</v>
      </c>
      <c r="C1241" s="66">
        <v>6.6711497387988298E-3</v>
      </c>
      <c r="D1241" s="65">
        <v>3.4995851258999902</v>
      </c>
      <c r="E1241" s="66">
        <v>1.02631884641377E-2</v>
      </c>
      <c r="F1241" s="65">
        <v>0</v>
      </c>
      <c r="G1241" s="66">
        <v>0</v>
      </c>
      <c r="H1241" s="65">
        <v>1.037379431</v>
      </c>
      <c r="I1241" s="66">
        <v>1.01694935319441E-2</v>
      </c>
      <c r="J1241" s="67">
        <v>0</v>
      </c>
      <c r="K1241" s="69">
        <v>0</v>
      </c>
      <c r="L1241" s="67">
        <v>0</v>
      </c>
      <c r="M1241" s="69">
        <v>0</v>
      </c>
      <c r="N1241" s="67">
        <v>0</v>
      </c>
      <c r="O1241" s="69">
        <v>0</v>
      </c>
      <c r="P1241" s="67">
        <v>0</v>
      </c>
      <c r="Q1241" s="69">
        <v>0</v>
      </c>
      <c r="R1241" s="65">
        <v>0</v>
      </c>
      <c r="S1241" s="66">
        <v>0</v>
      </c>
      <c r="T1241" s="67">
        <v>0</v>
      </c>
      <c r="U1241" s="69">
        <v>0</v>
      </c>
      <c r="V1241" s="67">
        <v>0</v>
      </c>
      <c r="W1241" s="69">
        <v>0</v>
      </c>
      <c r="X1241" s="67">
        <v>0</v>
      </c>
      <c r="Y1241" s="69">
        <v>0</v>
      </c>
    </row>
    <row r="1242" spans="1:25" customFormat="1" x14ac:dyDescent="0.3">
      <c r="A1242" s="58" t="s">
        <v>298</v>
      </c>
      <c r="B1242" s="59">
        <v>0.89071636370000096</v>
      </c>
      <c r="C1242" s="60">
        <v>1.3097087628785001E-3</v>
      </c>
      <c r="D1242" s="59">
        <v>0</v>
      </c>
      <c r="E1242" s="60">
        <v>0</v>
      </c>
      <c r="F1242" s="59">
        <v>0</v>
      </c>
      <c r="G1242" s="60">
        <v>0</v>
      </c>
      <c r="H1242" s="59">
        <v>0.89071636369999996</v>
      </c>
      <c r="I1242" s="60">
        <v>8.7317465806240006E-3</v>
      </c>
      <c r="J1242" s="61">
        <v>0</v>
      </c>
      <c r="K1242" s="62">
        <v>0</v>
      </c>
      <c r="L1242" s="61">
        <v>0</v>
      </c>
      <c r="M1242" s="62">
        <v>0</v>
      </c>
      <c r="N1242" s="61">
        <v>0</v>
      </c>
      <c r="O1242" s="62">
        <v>0</v>
      </c>
      <c r="P1242" s="61">
        <v>0</v>
      </c>
      <c r="Q1242" s="62">
        <v>0</v>
      </c>
      <c r="R1242" s="59">
        <v>0</v>
      </c>
      <c r="S1242" s="60">
        <v>0</v>
      </c>
      <c r="T1242" s="61">
        <v>0</v>
      </c>
      <c r="U1242" s="62">
        <v>0</v>
      </c>
      <c r="V1242" s="61">
        <v>0</v>
      </c>
      <c r="W1242" s="62">
        <v>0</v>
      </c>
      <c r="X1242" s="61">
        <v>0</v>
      </c>
      <c r="Y1242" s="62">
        <v>0</v>
      </c>
    </row>
    <row r="1243" spans="1:25" customFormat="1" x14ac:dyDescent="0.3">
      <c r="A1243" s="58" t="s">
        <v>299</v>
      </c>
      <c r="B1243" s="65">
        <v>0</v>
      </c>
      <c r="C1243" s="66">
        <v>0</v>
      </c>
      <c r="D1243" s="65">
        <v>0</v>
      </c>
      <c r="E1243" s="66">
        <v>0</v>
      </c>
      <c r="F1243" s="65">
        <v>0</v>
      </c>
      <c r="G1243" s="66">
        <v>0</v>
      </c>
      <c r="H1243" s="65">
        <v>0</v>
      </c>
      <c r="I1243" s="66">
        <v>0</v>
      </c>
      <c r="J1243" s="67">
        <v>0</v>
      </c>
      <c r="K1243" s="69">
        <v>0</v>
      </c>
      <c r="L1243" s="67">
        <v>0</v>
      </c>
      <c r="M1243" s="69">
        <v>0</v>
      </c>
      <c r="N1243" s="67">
        <v>0</v>
      </c>
      <c r="O1243" s="69">
        <v>0</v>
      </c>
      <c r="P1243" s="67">
        <v>0</v>
      </c>
      <c r="Q1243" s="69">
        <v>0</v>
      </c>
      <c r="R1243" s="65">
        <v>0</v>
      </c>
      <c r="S1243" s="66">
        <v>0</v>
      </c>
      <c r="T1243" s="67">
        <v>0</v>
      </c>
      <c r="U1243" s="69">
        <v>0</v>
      </c>
      <c r="V1243" s="67">
        <v>0</v>
      </c>
      <c r="W1243" s="69">
        <v>0</v>
      </c>
      <c r="X1243" s="67">
        <v>0</v>
      </c>
      <c r="Y1243" s="69">
        <v>0</v>
      </c>
    </row>
    <row r="1244" spans="1:25" customFormat="1" x14ac:dyDescent="0.3">
      <c r="A1244" s="58" t="s">
        <v>300</v>
      </c>
      <c r="B1244" s="59">
        <v>0.81399990559999902</v>
      </c>
      <c r="C1244" s="60">
        <v>1.1969049326971399E-3</v>
      </c>
      <c r="D1244" s="59">
        <v>0.38193541360000099</v>
      </c>
      <c r="E1244" s="60">
        <v>1.1200970943368901E-3</v>
      </c>
      <c r="F1244" s="59">
        <v>0</v>
      </c>
      <c r="G1244" s="60">
        <v>0</v>
      </c>
      <c r="H1244" s="59">
        <v>0.43206449200000002</v>
      </c>
      <c r="I1244" s="60">
        <v>4.2355544417736904E-3</v>
      </c>
      <c r="J1244" s="61">
        <v>0</v>
      </c>
      <c r="K1244" s="62">
        <v>0</v>
      </c>
      <c r="L1244" s="61">
        <v>0</v>
      </c>
      <c r="M1244" s="62">
        <v>0</v>
      </c>
      <c r="N1244" s="61">
        <v>0</v>
      </c>
      <c r="O1244" s="62">
        <v>0</v>
      </c>
      <c r="P1244" s="61">
        <v>0</v>
      </c>
      <c r="Q1244" s="62">
        <v>0</v>
      </c>
      <c r="R1244" s="59">
        <v>0</v>
      </c>
      <c r="S1244" s="60">
        <v>0</v>
      </c>
      <c r="T1244" s="61">
        <v>0</v>
      </c>
      <c r="U1244" s="62">
        <v>0</v>
      </c>
      <c r="V1244" s="61">
        <v>0</v>
      </c>
      <c r="W1244" s="62">
        <v>0</v>
      </c>
      <c r="X1244" s="61">
        <v>0</v>
      </c>
      <c r="Y1244" s="62">
        <v>0</v>
      </c>
    </row>
    <row r="1245" spans="1:25" customFormat="1" x14ac:dyDescent="0.3">
      <c r="A1245" s="58" t="s">
        <v>277</v>
      </c>
      <c r="B1245" s="65">
        <v>7.5912349508000103</v>
      </c>
      <c r="C1245" s="66">
        <v>1.11621469429756E-2</v>
      </c>
      <c r="D1245" s="65">
        <v>2.5330749231</v>
      </c>
      <c r="E1245" s="66">
        <v>7.4287163747361797E-3</v>
      </c>
      <c r="F1245" s="65">
        <v>0</v>
      </c>
      <c r="G1245" s="66">
        <v>0</v>
      </c>
      <c r="H1245" s="65">
        <v>0</v>
      </c>
      <c r="I1245" s="66">
        <v>0</v>
      </c>
      <c r="J1245" s="67">
        <v>0</v>
      </c>
      <c r="K1245" s="69">
        <v>0</v>
      </c>
      <c r="L1245" s="67">
        <v>0</v>
      </c>
      <c r="M1245" s="69">
        <v>0</v>
      </c>
      <c r="N1245" s="67">
        <v>0</v>
      </c>
      <c r="O1245" s="69">
        <v>0</v>
      </c>
      <c r="P1245" s="67">
        <v>0</v>
      </c>
      <c r="Q1245" s="69">
        <v>0</v>
      </c>
      <c r="R1245" s="65">
        <v>5.0581600276999996</v>
      </c>
      <c r="S1245" s="64">
        <v>4.9031386549824398E-2</v>
      </c>
      <c r="T1245" s="67">
        <v>0</v>
      </c>
      <c r="U1245" s="69">
        <v>0</v>
      </c>
      <c r="V1245" s="67">
        <v>0</v>
      </c>
      <c r="W1245" s="69">
        <v>0</v>
      </c>
      <c r="X1245" s="67">
        <v>0</v>
      </c>
      <c r="Y1245" s="69">
        <v>0</v>
      </c>
    </row>
    <row r="1246" spans="1:25" customFormat="1" x14ac:dyDescent="0.3">
      <c r="A1246" s="58" t="s">
        <v>278</v>
      </c>
      <c r="B1246" s="59">
        <v>2.3806403166000001</v>
      </c>
      <c r="C1246" s="60">
        <v>3.5004919758755198E-3</v>
      </c>
      <c r="D1246" s="59">
        <v>1.5951943324</v>
      </c>
      <c r="E1246" s="60">
        <v>4.6782059819548503E-3</v>
      </c>
      <c r="F1246" s="59">
        <v>0</v>
      </c>
      <c r="G1246" s="60">
        <v>0</v>
      </c>
      <c r="H1246" s="59">
        <v>0</v>
      </c>
      <c r="I1246" s="60">
        <v>0</v>
      </c>
      <c r="J1246" s="61">
        <v>0</v>
      </c>
      <c r="K1246" s="62">
        <v>0</v>
      </c>
      <c r="L1246" s="61">
        <v>0</v>
      </c>
      <c r="M1246" s="62">
        <v>0</v>
      </c>
      <c r="N1246" s="61">
        <v>0</v>
      </c>
      <c r="O1246" s="62">
        <v>0</v>
      </c>
      <c r="P1246" s="61">
        <v>0</v>
      </c>
      <c r="Q1246" s="62">
        <v>0</v>
      </c>
      <c r="R1246" s="59">
        <v>0.7854459842</v>
      </c>
      <c r="S1246" s="60">
        <v>7.6137380894271698E-3</v>
      </c>
      <c r="T1246" s="61">
        <v>0</v>
      </c>
      <c r="U1246" s="62">
        <v>0</v>
      </c>
      <c r="V1246" s="61">
        <v>0</v>
      </c>
      <c r="W1246" s="62">
        <v>0</v>
      </c>
      <c r="X1246" s="61">
        <v>0</v>
      </c>
      <c r="Y1246" s="62">
        <v>0</v>
      </c>
    </row>
    <row r="1247" spans="1:25" customFormat="1" x14ac:dyDescent="0.3">
      <c r="A1247" s="58" t="s">
        <v>279</v>
      </c>
      <c r="B1247" s="65">
        <v>5.9550553195000004</v>
      </c>
      <c r="C1247" s="66">
        <v>8.7563094754171001E-3</v>
      </c>
      <c r="D1247" s="65">
        <v>5.9550553195000102</v>
      </c>
      <c r="E1247" s="66">
        <v>1.7464314442894601E-2</v>
      </c>
      <c r="F1247" s="65">
        <v>0</v>
      </c>
      <c r="G1247" s="66">
        <v>0</v>
      </c>
      <c r="H1247" s="65">
        <v>0</v>
      </c>
      <c r="I1247" s="66">
        <v>0</v>
      </c>
      <c r="J1247" s="67">
        <v>0</v>
      </c>
      <c r="K1247" s="69">
        <v>0</v>
      </c>
      <c r="L1247" s="67">
        <v>0</v>
      </c>
      <c r="M1247" s="69">
        <v>0</v>
      </c>
      <c r="N1247" s="67">
        <v>0</v>
      </c>
      <c r="O1247" s="69">
        <v>0</v>
      </c>
      <c r="P1247" s="67">
        <v>0</v>
      </c>
      <c r="Q1247" s="69">
        <v>0</v>
      </c>
      <c r="R1247" s="65">
        <v>0</v>
      </c>
      <c r="S1247" s="66">
        <v>0</v>
      </c>
      <c r="T1247" s="67">
        <v>0</v>
      </c>
      <c r="U1247" s="69">
        <v>0</v>
      </c>
      <c r="V1247" s="67">
        <v>0</v>
      </c>
      <c r="W1247" s="69">
        <v>0</v>
      </c>
      <c r="X1247" s="67">
        <v>0</v>
      </c>
      <c r="Y1247" s="69">
        <v>0</v>
      </c>
    </row>
    <row r="1248" spans="1:25" customFormat="1" x14ac:dyDescent="0.3">
      <c r="A1248" s="58" t="s">
        <v>301</v>
      </c>
      <c r="B1248" s="59">
        <v>7.6156234300000003</v>
      </c>
      <c r="C1248" s="60">
        <v>1.11980077469568E-2</v>
      </c>
      <c r="D1248" s="59">
        <v>5.8945295313000097</v>
      </c>
      <c r="E1248" s="60">
        <v>1.72868112392606E-2</v>
      </c>
      <c r="F1248" s="59">
        <v>0</v>
      </c>
      <c r="G1248" s="60">
        <v>0</v>
      </c>
      <c r="H1248" s="59">
        <v>0</v>
      </c>
      <c r="I1248" s="60">
        <v>0</v>
      </c>
      <c r="J1248" s="61">
        <v>0</v>
      </c>
      <c r="K1248" s="62">
        <v>0</v>
      </c>
      <c r="L1248" s="61">
        <v>0</v>
      </c>
      <c r="M1248" s="62">
        <v>0</v>
      </c>
      <c r="N1248" s="61">
        <v>0</v>
      </c>
      <c r="O1248" s="62">
        <v>0</v>
      </c>
      <c r="P1248" s="61">
        <v>0</v>
      </c>
      <c r="Q1248" s="62">
        <v>0</v>
      </c>
      <c r="R1248" s="59">
        <v>0</v>
      </c>
      <c r="S1248" s="60">
        <v>0</v>
      </c>
      <c r="T1248" s="61">
        <v>0</v>
      </c>
      <c r="U1248" s="62">
        <v>0</v>
      </c>
      <c r="V1248" s="61">
        <v>1.7210938987000099</v>
      </c>
      <c r="W1248" s="70">
        <v>21.600860128490599</v>
      </c>
      <c r="X1248" s="61">
        <v>0</v>
      </c>
      <c r="Y1248" s="62">
        <v>0</v>
      </c>
    </row>
    <row r="1249" spans="1:25" customFormat="1" x14ac:dyDescent="0.3">
      <c r="A1249" s="58" t="s">
        <v>280</v>
      </c>
      <c r="B1249" s="65">
        <v>6.6898189308999996</v>
      </c>
      <c r="C1249" s="66">
        <v>9.8367054125674796E-3</v>
      </c>
      <c r="D1249" s="65">
        <v>0.93984382570000002</v>
      </c>
      <c r="E1249" s="66">
        <v>2.75626794691404E-3</v>
      </c>
      <c r="F1249" s="65">
        <v>1.6549027734999999</v>
      </c>
      <c r="G1249" s="66">
        <v>3.2840602389045903E-2</v>
      </c>
      <c r="H1249" s="65">
        <v>4.0950723317</v>
      </c>
      <c r="I1249" s="64">
        <v>4.0144242642175899E-2</v>
      </c>
      <c r="J1249" s="67">
        <v>0</v>
      </c>
      <c r="K1249" s="69">
        <v>0</v>
      </c>
      <c r="L1249" s="67">
        <v>0</v>
      </c>
      <c r="M1249" s="69">
        <v>0</v>
      </c>
      <c r="N1249" s="67">
        <v>0</v>
      </c>
      <c r="O1249" s="69">
        <v>0</v>
      </c>
      <c r="P1249" s="67">
        <v>0</v>
      </c>
      <c r="Q1249" s="69">
        <v>0</v>
      </c>
      <c r="R1249" s="65">
        <v>0</v>
      </c>
      <c r="S1249" s="66">
        <v>0</v>
      </c>
      <c r="T1249" s="67">
        <v>0</v>
      </c>
      <c r="U1249" s="69">
        <v>0</v>
      </c>
      <c r="V1249" s="67">
        <v>0</v>
      </c>
      <c r="W1249" s="69">
        <v>0</v>
      </c>
      <c r="X1249" s="67">
        <v>0</v>
      </c>
      <c r="Y1249" s="69">
        <v>0</v>
      </c>
    </row>
    <row r="1250" spans="1:25" customFormat="1" x14ac:dyDescent="0.3">
      <c r="A1250" s="58" t="s">
        <v>281</v>
      </c>
      <c r="B1250" s="59">
        <v>13.311625855899999</v>
      </c>
      <c r="C1250" s="60">
        <v>1.9573406015816999E-2</v>
      </c>
      <c r="D1250" s="59">
        <v>1.5024815842999999</v>
      </c>
      <c r="E1250" s="60">
        <v>4.4063084933821904E-3</v>
      </c>
      <c r="F1250" s="59">
        <v>3.1308662132000098</v>
      </c>
      <c r="G1250" s="60">
        <v>6.2130255678732801E-2</v>
      </c>
      <c r="H1250" s="59">
        <v>1.2256630479999999</v>
      </c>
      <c r="I1250" s="60">
        <v>1.2015249258377599E-2</v>
      </c>
      <c r="J1250" s="61">
        <v>0</v>
      </c>
      <c r="K1250" s="62">
        <v>0</v>
      </c>
      <c r="L1250" s="61">
        <v>1.4706050750999999</v>
      </c>
      <c r="M1250" s="62">
        <v>6.6358927865590296</v>
      </c>
      <c r="N1250" s="61">
        <v>0</v>
      </c>
      <c r="O1250" s="62">
        <v>0</v>
      </c>
      <c r="P1250" s="61">
        <v>0</v>
      </c>
      <c r="Q1250" s="62">
        <v>0</v>
      </c>
      <c r="R1250" s="59">
        <v>5.9820099352999998</v>
      </c>
      <c r="S1250" s="64">
        <v>5.7986746144121901E-2</v>
      </c>
      <c r="T1250" s="61">
        <v>0</v>
      </c>
      <c r="U1250" s="62">
        <v>0</v>
      </c>
      <c r="V1250" s="61">
        <v>0</v>
      </c>
      <c r="W1250" s="62">
        <v>0</v>
      </c>
      <c r="X1250" s="61">
        <v>0</v>
      </c>
      <c r="Y1250" s="62">
        <v>0</v>
      </c>
    </row>
    <row r="1251" spans="1:25" customFormat="1" x14ac:dyDescent="0.3">
      <c r="A1251" s="58" t="s">
        <v>282</v>
      </c>
      <c r="B1251" s="65">
        <v>13.2051569768</v>
      </c>
      <c r="C1251" s="66">
        <v>1.9416854245114301E-2</v>
      </c>
      <c r="D1251" s="65">
        <v>5.1826217328000004</v>
      </c>
      <c r="E1251" s="66">
        <v>1.5199008359136099E-2</v>
      </c>
      <c r="F1251" s="65">
        <v>4.4398204899999998</v>
      </c>
      <c r="G1251" s="64">
        <v>8.8105707311408404E-2</v>
      </c>
      <c r="H1251" s="65">
        <v>2.4527891747999999</v>
      </c>
      <c r="I1251" s="66">
        <v>2.4044841167041701E-2</v>
      </c>
      <c r="J1251" s="67">
        <v>0</v>
      </c>
      <c r="K1251" s="69">
        <v>0</v>
      </c>
      <c r="L1251" s="67">
        <v>0</v>
      </c>
      <c r="M1251" s="69">
        <v>0</v>
      </c>
      <c r="N1251" s="67">
        <v>0</v>
      </c>
      <c r="O1251" s="69">
        <v>0</v>
      </c>
      <c r="P1251" s="67">
        <v>0</v>
      </c>
      <c r="Q1251" s="69">
        <v>0</v>
      </c>
      <c r="R1251" s="65">
        <v>0.34447959500000003</v>
      </c>
      <c r="S1251" s="66">
        <v>3.33922060363364E-3</v>
      </c>
      <c r="T1251" s="67">
        <v>0</v>
      </c>
      <c r="U1251" s="69">
        <v>0</v>
      </c>
      <c r="V1251" s="67">
        <v>0</v>
      </c>
      <c r="W1251" s="69">
        <v>0</v>
      </c>
      <c r="X1251" s="67">
        <v>0.7854459842</v>
      </c>
      <c r="Y1251" s="69">
        <v>2.4446661862883099</v>
      </c>
    </row>
    <row r="1252" spans="1:25" customFormat="1" x14ac:dyDescent="0.3">
      <c r="A1252" s="58" t="s">
        <v>283</v>
      </c>
      <c r="B1252" s="59">
        <v>11.2812333213</v>
      </c>
      <c r="C1252" s="60">
        <v>1.65879181511926E-2</v>
      </c>
      <c r="D1252" s="59">
        <v>8.1503671080999993</v>
      </c>
      <c r="E1252" s="60">
        <v>2.3902477200301701E-2</v>
      </c>
      <c r="F1252" s="59">
        <v>3.1308662132000098</v>
      </c>
      <c r="G1252" s="64">
        <v>6.2130255678732801E-2</v>
      </c>
      <c r="H1252" s="59">
        <v>0</v>
      </c>
      <c r="I1252" s="60">
        <v>0</v>
      </c>
      <c r="J1252" s="61">
        <v>0</v>
      </c>
      <c r="K1252" s="62">
        <v>0</v>
      </c>
      <c r="L1252" s="61">
        <v>0</v>
      </c>
      <c r="M1252" s="62">
        <v>0</v>
      </c>
      <c r="N1252" s="61">
        <v>0</v>
      </c>
      <c r="O1252" s="62">
        <v>0</v>
      </c>
      <c r="P1252" s="61">
        <v>0</v>
      </c>
      <c r="Q1252" s="62">
        <v>0</v>
      </c>
      <c r="R1252" s="59">
        <v>0</v>
      </c>
      <c r="S1252" s="60">
        <v>0</v>
      </c>
      <c r="T1252" s="61">
        <v>0</v>
      </c>
      <c r="U1252" s="62">
        <v>0</v>
      </c>
      <c r="V1252" s="61">
        <v>0</v>
      </c>
      <c r="W1252" s="62">
        <v>0</v>
      </c>
      <c r="X1252" s="61">
        <v>0</v>
      </c>
      <c r="Y1252" s="62">
        <v>0</v>
      </c>
    </row>
    <row r="1253" spans="1:25" customFormat="1" x14ac:dyDescent="0.3">
      <c r="A1253" s="58" t="s">
        <v>284</v>
      </c>
      <c r="B1253" s="65">
        <v>3.02334711839999</v>
      </c>
      <c r="C1253" s="66">
        <v>4.4455276399587998E-3</v>
      </c>
      <c r="D1253" s="65">
        <v>1.5527420433000001</v>
      </c>
      <c r="E1253" s="66">
        <v>4.5537066975845902E-3</v>
      </c>
      <c r="F1253" s="65">
        <v>0</v>
      </c>
      <c r="G1253" s="66">
        <v>0</v>
      </c>
      <c r="H1253" s="65">
        <v>0</v>
      </c>
      <c r="I1253" s="66">
        <v>0</v>
      </c>
      <c r="J1253" s="67">
        <v>0</v>
      </c>
      <c r="K1253" s="69">
        <v>0</v>
      </c>
      <c r="L1253" s="67">
        <v>1.4706050750999999</v>
      </c>
      <c r="M1253" s="70">
        <v>6.6358927865590296</v>
      </c>
      <c r="N1253" s="67">
        <v>0</v>
      </c>
      <c r="O1253" s="69">
        <v>0</v>
      </c>
      <c r="P1253" s="67">
        <v>0</v>
      </c>
      <c r="Q1253" s="69">
        <v>0</v>
      </c>
      <c r="R1253" s="65">
        <v>0</v>
      </c>
      <c r="S1253" s="66">
        <v>0</v>
      </c>
      <c r="T1253" s="67">
        <v>0</v>
      </c>
      <c r="U1253" s="69">
        <v>0</v>
      </c>
      <c r="V1253" s="67">
        <v>0</v>
      </c>
      <c r="W1253" s="69">
        <v>0</v>
      </c>
      <c r="X1253" s="67">
        <v>0</v>
      </c>
      <c r="Y1253" s="69">
        <v>0</v>
      </c>
    </row>
    <row r="1254" spans="1:25" customFormat="1" x14ac:dyDescent="0.3">
      <c r="A1254" s="58" t="s">
        <v>285</v>
      </c>
      <c r="B1254" s="59">
        <v>4.0532559993000001</v>
      </c>
      <c r="C1254" s="60">
        <v>5.9599049897561297E-3</v>
      </c>
      <c r="D1254" s="59">
        <v>1.0439138795</v>
      </c>
      <c r="E1254" s="60">
        <v>3.0614728604100899E-3</v>
      </c>
      <c r="F1254" s="59">
        <v>2.6648625248000002</v>
      </c>
      <c r="G1254" s="64">
        <v>5.2882678064123598E-2</v>
      </c>
      <c r="H1254" s="59">
        <v>0</v>
      </c>
      <c r="I1254" s="60">
        <v>0</v>
      </c>
      <c r="J1254" s="61">
        <v>0</v>
      </c>
      <c r="K1254" s="62">
        <v>0</v>
      </c>
      <c r="L1254" s="61">
        <v>0</v>
      </c>
      <c r="M1254" s="62">
        <v>0</v>
      </c>
      <c r="N1254" s="61">
        <v>0</v>
      </c>
      <c r="O1254" s="62">
        <v>0</v>
      </c>
      <c r="P1254" s="61">
        <v>0</v>
      </c>
      <c r="Q1254" s="62">
        <v>0</v>
      </c>
      <c r="R1254" s="59">
        <v>0.34447959500000003</v>
      </c>
      <c r="S1254" s="60">
        <v>3.33922060363364E-3</v>
      </c>
      <c r="T1254" s="61">
        <v>0</v>
      </c>
      <c r="U1254" s="62">
        <v>0</v>
      </c>
      <c r="V1254" s="61">
        <v>0</v>
      </c>
      <c r="W1254" s="62">
        <v>0</v>
      </c>
      <c r="X1254" s="61">
        <v>0</v>
      </c>
      <c r="Y1254" s="62">
        <v>0</v>
      </c>
    </row>
    <row r="1255" spans="1:25" customFormat="1" x14ac:dyDescent="0.3">
      <c r="A1255" s="58" t="s">
        <v>286</v>
      </c>
      <c r="B1255" s="65">
        <v>4.8554691451999998</v>
      </c>
      <c r="C1255" s="66">
        <v>7.1394786786430501E-3</v>
      </c>
      <c r="D1255" s="65">
        <v>1.7035457124</v>
      </c>
      <c r="E1255" s="66">
        <v>4.9959666859478403E-3</v>
      </c>
      <c r="F1255" s="65">
        <v>0</v>
      </c>
      <c r="G1255" s="66">
        <v>0</v>
      </c>
      <c r="H1255" s="65">
        <v>0</v>
      </c>
      <c r="I1255" s="66">
        <v>0</v>
      </c>
      <c r="J1255" s="67">
        <v>0</v>
      </c>
      <c r="K1255" s="69">
        <v>0</v>
      </c>
      <c r="L1255" s="67">
        <v>1.7810099580000001</v>
      </c>
      <c r="M1255" s="70">
        <v>8.0365499434158707</v>
      </c>
      <c r="N1255" s="67">
        <v>0</v>
      </c>
      <c r="O1255" s="69">
        <v>0</v>
      </c>
      <c r="P1255" s="67">
        <v>0</v>
      </c>
      <c r="Q1255" s="69">
        <v>0</v>
      </c>
      <c r="R1255" s="65">
        <v>0.7854459842</v>
      </c>
      <c r="S1255" s="66">
        <v>7.6137380894271698E-3</v>
      </c>
      <c r="T1255" s="67">
        <v>0</v>
      </c>
      <c r="U1255" s="69">
        <v>0</v>
      </c>
      <c r="V1255" s="67">
        <v>0</v>
      </c>
      <c r="W1255" s="69">
        <v>0</v>
      </c>
      <c r="X1255" s="67">
        <v>0.58546749059999903</v>
      </c>
      <c r="Y1255" s="69">
        <v>1.8222418934367399</v>
      </c>
    </row>
    <row r="1256" spans="1:25" customFormat="1" x14ac:dyDescent="0.3">
      <c r="A1256" s="58" t="s">
        <v>287</v>
      </c>
      <c r="B1256" s="59">
        <v>11.2614135299</v>
      </c>
      <c r="C1256" s="60">
        <v>1.6558775142786301E-2</v>
      </c>
      <c r="D1256" s="59">
        <v>9.1367520950000003</v>
      </c>
      <c r="E1256" s="60">
        <v>2.6795235814409499E-2</v>
      </c>
      <c r="F1256" s="59">
        <v>2.1246614349000001</v>
      </c>
      <c r="G1256" s="60">
        <v>4.2162695302831101E-2</v>
      </c>
      <c r="H1256" s="59">
        <v>0</v>
      </c>
      <c r="I1256" s="60">
        <v>0</v>
      </c>
      <c r="J1256" s="61">
        <v>0</v>
      </c>
      <c r="K1256" s="62">
        <v>0</v>
      </c>
      <c r="L1256" s="61">
        <v>0</v>
      </c>
      <c r="M1256" s="62">
        <v>0</v>
      </c>
      <c r="N1256" s="61">
        <v>0</v>
      </c>
      <c r="O1256" s="62">
        <v>0</v>
      </c>
      <c r="P1256" s="61">
        <v>0</v>
      </c>
      <c r="Q1256" s="62">
        <v>0</v>
      </c>
      <c r="R1256" s="59">
        <v>0</v>
      </c>
      <c r="S1256" s="60">
        <v>0</v>
      </c>
      <c r="T1256" s="61">
        <v>0</v>
      </c>
      <c r="U1256" s="62">
        <v>0</v>
      </c>
      <c r="V1256" s="61">
        <v>0</v>
      </c>
      <c r="W1256" s="62">
        <v>0</v>
      </c>
      <c r="X1256" s="61">
        <v>0</v>
      </c>
      <c r="Y1256" s="62">
        <v>0</v>
      </c>
    </row>
    <row r="1257" spans="1:25" customFormat="1" x14ac:dyDescent="0.3">
      <c r="A1257" s="58" t="s">
        <v>288</v>
      </c>
      <c r="B1257" s="65">
        <v>31.102034314400001</v>
      </c>
      <c r="C1257" s="66">
        <v>4.5732411062605297E-2</v>
      </c>
      <c r="D1257" s="65">
        <v>16.385493298299998</v>
      </c>
      <c r="E1257" s="66">
        <v>4.8053526274795401E-2</v>
      </c>
      <c r="F1257" s="65">
        <v>0.87406620560000103</v>
      </c>
      <c r="G1257" s="66">
        <v>1.73453457081971E-2</v>
      </c>
      <c r="H1257" s="65">
        <v>1.5037159645</v>
      </c>
      <c r="I1257" s="66">
        <v>1.47410188768856E-2</v>
      </c>
      <c r="J1257" s="67">
        <v>0</v>
      </c>
      <c r="K1257" s="69">
        <v>0</v>
      </c>
      <c r="L1257" s="67">
        <v>1.3535723415000001</v>
      </c>
      <c r="M1257" s="69">
        <v>6.1077994963636897</v>
      </c>
      <c r="N1257" s="67">
        <v>0</v>
      </c>
      <c r="O1257" s="69">
        <v>0</v>
      </c>
      <c r="P1257" s="67">
        <v>0.61772222939999999</v>
      </c>
      <c r="Q1257" s="69">
        <v>11.3297169068257</v>
      </c>
      <c r="R1257" s="65">
        <v>7.6197150665000004</v>
      </c>
      <c r="S1257" s="66">
        <v>7.3861877200228604E-2</v>
      </c>
      <c r="T1257" s="67">
        <v>0</v>
      </c>
      <c r="U1257" s="69">
        <v>0</v>
      </c>
      <c r="V1257" s="67">
        <v>1.9623032244</v>
      </c>
      <c r="W1257" s="70">
        <v>24.628195772448599</v>
      </c>
      <c r="X1257" s="67">
        <v>0.7854459842</v>
      </c>
      <c r="Y1257" s="69">
        <v>2.4446661862883099</v>
      </c>
    </row>
    <row r="1258" spans="1:25" customFormat="1" x14ac:dyDescent="0.3">
      <c r="A1258" s="58" t="s">
        <v>313</v>
      </c>
      <c r="B1258" s="59">
        <v>0.41380770030000003</v>
      </c>
      <c r="C1258" s="60">
        <v>6.0846257385257705E-4</v>
      </c>
      <c r="D1258" s="59">
        <v>0</v>
      </c>
      <c r="E1258" s="60">
        <v>0</v>
      </c>
      <c r="F1258" s="59">
        <v>0</v>
      </c>
      <c r="G1258" s="60">
        <v>0</v>
      </c>
      <c r="H1258" s="59">
        <v>0.41380770030000003</v>
      </c>
      <c r="I1258" s="60">
        <v>4.0565820045351496E-3</v>
      </c>
      <c r="J1258" s="61">
        <v>0</v>
      </c>
      <c r="K1258" s="62">
        <v>0</v>
      </c>
      <c r="L1258" s="61">
        <v>0</v>
      </c>
      <c r="M1258" s="62">
        <v>0</v>
      </c>
      <c r="N1258" s="61">
        <v>0</v>
      </c>
      <c r="O1258" s="62">
        <v>0</v>
      </c>
      <c r="P1258" s="61">
        <v>0</v>
      </c>
      <c r="Q1258" s="62">
        <v>0</v>
      </c>
      <c r="R1258" s="59">
        <v>0</v>
      </c>
      <c r="S1258" s="60">
        <v>0</v>
      </c>
      <c r="T1258" s="61">
        <v>0</v>
      </c>
      <c r="U1258" s="62">
        <v>0</v>
      </c>
      <c r="V1258" s="61">
        <v>0</v>
      </c>
      <c r="W1258" s="62">
        <v>0</v>
      </c>
      <c r="X1258" s="61">
        <v>0</v>
      </c>
      <c r="Y1258" s="62">
        <v>0</v>
      </c>
    </row>
    <row r="1259" spans="1:25" customFormat="1" x14ac:dyDescent="0.3">
      <c r="A1259" s="58" t="s">
        <v>290</v>
      </c>
      <c r="B1259" s="65">
        <v>5.6967332706000002</v>
      </c>
      <c r="C1259" s="66">
        <v>8.3764729024325604E-3</v>
      </c>
      <c r="D1259" s="65">
        <v>3.9243208649000101</v>
      </c>
      <c r="E1259" s="66">
        <v>1.15088055244431E-2</v>
      </c>
      <c r="F1259" s="65">
        <v>0.96790556620000101</v>
      </c>
      <c r="G1259" s="66">
        <v>1.9207534339006599E-2</v>
      </c>
      <c r="H1259" s="65">
        <v>0.80450683950000001</v>
      </c>
      <c r="I1259" s="66">
        <v>7.8866293818968605E-3</v>
      </c>
      <c r="J1259" s="67">
        <v>0</v>
      </c>
      <c r="K1259" s="69">
        <v>0</v>
      </c>
      <c r="L1259" s="67">
        <v>0</v>
      </c>
      <c r="M1259" s="69">
        <v>0</v>
      </c>
      <c r="N1259" s="67">
        <v>0</v>
      </c>
      <c r="O1259" s="69">
        <v>0</v>
      </c>
      <c r="P1259" s="67">
        <v>0</v>
      </c>
      <c r="Q1259" s="69">
        <v>0</v>
      </c>
      <c r="R1259" s="65">
        <v>0</v>
      </c>
      <c r="S1259" s="66">
        <v>0</v>
      </c>
      <c r="T1259" s="67">
        <v>0</v>
      </c>
      <c r="U1259" s="69">
        <v>0</v>
      </c>
      <c r="V1259" s="67">
        <v>0</v>
      </c>
      <c r="W1259" s="69">
        <v>0</v>
      </c>
      <c r="X1259" s="67">
        <v>0</v>
      </c>
      <c r="Y1259" s="69">
        <v>0</v>
      </c>
    </row>
    <row r="1260" spans="1:25" customFormat="1" x14ac:dyDescent="0.3">
      <c r="A1260" s="58" t="s">
        <v>63</v>
      </c>
      <c r="B1260" s="59">
        <v>4.2657943781999998</v>
      </c>
      <c r="C1260" s="60">
        <v>6.2724212840981402E-3</v>
      </c>
      <c r="D1260" s="59">
        <v>1.967200984</v>
      </c>
      <c r="E1260" s="60">
        <v>5.7691851231756897E-3</v>
      </c>
      <c r="F1260" s="59">
        <v>1.543758891</v>
      </c>
      <c r="G1260" s="60">
        <v>3.0635015383207599E-2</v>
      </c>
      <c r="H1260" s="59">
        <v>0.75483450320000101</v>
      </c>
      <c r="I1260" s="60">
        <v>7.3996884539931102E-3</v>
      </c>
      <c r="J1260" s="61">
        <v>0</v>
      </c>
      <c r="K1260" s="62">
        <v>0</v>
      </c>
      <c r="L1260" s="61">
        <v>0</v>
      </c>
      <c r="M1260" s="62">
        <v>0</v>
      </c>
      <c r="N1260" s="61">
        <v>0</v>
      </c>
      <c r="O1260" s="62">
        <v>0</v>
      </c>
      <c r="P1260" s="61">
        <v>0</v>
      </c>
      <c r="Q1260" s="62">
        <v>0</v>
      </c>
      <c r="R1260" s="59">
        <v>0</v>
      </c>
      <c r="S1260" s="60">
        <v>0</v>
      </c>
      <c r="T1260" s="61">
        <v>0</v>
      </c>
      <c r="U1260" s="62">
        <v>0</v>
      </c>
      <c r="V1260" s="61">
        <v>0</v>
      </c>
      <c r="W1260" s="62">
        <v>0</v>
      </c>
      <c r="X1260" s="61">
        <v>0</v>
      </c>
      <c r="Y1260" s="62">
        <v>0</v>
      </c>
    </row>
    <row r="1261" spans="1:25" customFormat="1" x14ac:dyDescent="0.3">
      <c r="A1261" s="58" t="s">
        <v>314</v>
      </c>
      <c r="B1261" s="65">
        <v>576.03291894740005</v>
      </c>
      <c r="C1261" s="66">
        <v>0.84699843002546404</v>
      </c>
      <c r="D1261" s="65">
        <v>291.49532526370001</v>
      </c>
      <c r="E1261" s="66">
        <v>0.85486460593728397</v>
      </c>
      <c r="F1261" s="65">
        <v>33.521672782800003</v>
      </c>
      <c r="G1261" s="63">
        <v>0.66521849192830396</v>
      </c>
      <c r="H1261" s="65">
        <v>87.4050195879</v>
      </c>
      <c r="I1261" s="66">
        <v>0.85683671258235705</v>
      </c>
      <c r="J1261" s="67">
        <v>4.7234399577000001</v>
      </c>
      <c r="K1261" s="69">
        <v>100</v>
      </c>
      <c r="L1261" s="67">
        <v>17.556187475800002</v>
      </c>
      <c r="M1261" s="69">
        <v>79.219757773661399</v>
      </c>
      <c r="N1261" s="67">
        <v>8.9357493876999996</v>
      </c>
      <c r="O1261" s="69">
        <v>100</v>
      </c>
      <c r="P1261" s="67">
        <v>4.8345078172999996</v>
      </c>
      <c r="Q1261" s="69">
        <v>88.670283093174305</v>
      </c>
      <c r="R1261" s="65">
        <v>88.626485235499999</v>
      </c>
      <c r="S1261" s="66">
        <v>0.85910280266677197</v>
      </c>
      <c r="T1261" s="67">
        <v>2.1710714390999999</v>
      </c>
      <c r="U1261" s="69">
        <v>100</v>
      </c>
      <c r="V1261" s="67">
        <v>6.0054068040999997</v>
      </c>
      <c r="W1261" s="69">
        <v>75.371804227551394</v>
      </c>
      <c r="X1261" s="67">
        <v>30.758053195799999</v>
      </c>
      <c r="Y1261" s="69">
        <v>95.733091920275001</v>
      </c>
    </row>
    <row r="1262" spans="1:25" customFormat="1" x14ac:dyDescent="0.3">
      <c r="A1262" s="71" t="s">
        <v>1</v>
      </c>
    </row>
    <row r="1263" spans="1:25" customFormat="1" x14ac:dyDescent="0.3">
      <c r="A1263" s="71" t="s">
        <v>1</v>
      </c>
    </row>
    <row r="1264" spans="1:25" customFormat="1" x14ac:dyDescent="0.3">
      <c r="A1264" s="53" t="s">
        <v>315</v>
      </c>
    </row>
    <row r="1265" spans="1:25" customFormat="1" x14ac:dyDescent="0.3">
      <c r="A1265" s="54" t="s">
        <v>1</v>
      </c>
    </row>
    <row r="1266" spans="1:25" customFormat="1" ht="25.5" customHeight="1" x14ac:dyDescent="0.3">
      <c r="A1266" s="115" t="s">
        <v>1</v>
      </c>
      <c r="B1266" s="114" t="s">
        <v>501</v>
      </c>
      <c r="C1266" s="114" t="s">
        <v>1</v>
      </c>
      <c r="D1266" s="114" t="s">
        <v>53</v>
      </c>
      <c r="E1266" s="114" t="s">
        <v>1</v>
      </c>
      <c r="F1266" s="114" t="s">
        <v>54</v>
      </c>
      <c r="G1266" s="114" t="s">
        <v>1</v>
      </c>
      <c r="H1266" s="117" t="s">
        <v>55</v>
      </c>
      <c r="I1266" s="117" t="s">
        <v>1</v>
      </c>
      <c r="J1266" s="117" t="s">
        <v>56</v>
      </c>
      <c r="K1266" s="117" t="s">
        <v>1</v>
      </c>
      <c r="L1266" s="117" t="s">
        <v>57</v>
      </c>
      <c r="M1266" s="117" t="s">
        <v>1</v>
      </c>
      <c r="N1266" s="117" t="s">
        <v>58</v>
      </c>
      <c r="O1266" s="117" t="s">
        <v>1</v>
      </c>
      <c r="P1266" s="117" t="s">
        <v>59</v>
      </c>
      <c r="Q1266" s="117" t="s">
        <v>1</v>
      </c>
      <c r="R1266" s="117" t="s">
        <v>60</v>
      </c>
      <c r="S1266" s="117" t="s">
        <v>1</v>
      </c>
      <c r="T1266" s="114" t="s">
        <v>61</v>
      </c>
      <c r="U1266" s="114" t="s">
        <v>1</v>
      </c>
      <c r="V1266" s="114" t="s">
        <v>62</v>
      </c>
      <c r="W1266" s="114" t="s">
        <v>1</v>
      </c>
      <c r="X1266" s="114" t="s">
        <v>63</v>
      </c>
      <c r="Y1266" s="114" t="s">
        <v>1</v>
      </c>
    </row>
    <row r="1267" spans="1:25" customFormat="1" x14ac:dyDescent="0.3">
      <c r="A1267" s="116" t="s">
        <v>1</v>
      </c>
      <c r="B1267" s="55" t="s">
        <v>14</v>
      </c>
      <c r="C1267" s="55" t="s">
        <v>15</v>
      </c>
      <c r="D1267" s="55" t="s">
        <v>14</v>
      </c>
      <c r="E1267" s="55" t="s">
        <v>15</v>
      </c>
      <c r="F1267" s="55" t="s">
        <v>14</v>
      </c>
      <c r="G1267" s="55" t="s">
        <v>15</v>
      </c>
      <c r="H1267" s="55" t="s">
        <v>14</v>
      </c>
      <c r="I1267" s="55" t="s">
        <v>15</v>
      </c>
      <c r="J1267" s="55" t="s">
        <v>14</v>
      </c>
      <c r="K1267" s="55" t="s">
        <v>15</v>
      </c>
      <c r="L1267" s="55" t="s">
        <v>14</v>
      </c>
      <c r="M1267" s="55" t="s">
        <v>15</v>
      </c>
      <c r="N1267" s="55" t="s">
        <v>14</v>
      </c>
      <c r="O1267" s="55" t="s">
        <v>15</v>
      </c>
      <c r="P1267" s="55" t="s">
        <v>14</v>
      </c>
      <c r="Q1267" s="55" t="s">
        <v>15</v>
      </c>
      <c r="R1267" s="55" t="s">
        <v>14</v>
      </c>
      <c r="S1267" s="55" t="s">
        <v>15</v>
      </c>
      <c r="T1267" s="55" t="s">
        <v>14</v>
      </c>
      <c r="U1267" s="55" t="s">
        <v>15</v>
      </c>
      <c r="V1267" s="55" t="s">
        <v>14</v>
      </c>
      <c r="W1267" s="55" t="s">
        <v>15</v>
      </c>
      <c r="X1267" s="55" t="s">
        <v>14</v>
      </c>
      <c r="Y1267" s="55" t="s">
        <v>15</v>
      </c>
    </row>
    <row r="1268" spans="1:25" customFormat="1" x14ac:dyDescent="0.3">
      <c r="A1268" s="56" t="s">
        <v>16</v>
      </c>
      <c r="B1268" s="57">
        <v>680.08735143709998</v>
      </c>
      <c r="C1268" s="57">
        <v>680.08735143709998</v>
      </c>
      <c r="D1268" s="57">
        <v>340.98420175450002</v>
      </c>
      <c r="E1268" s="57">
        <v>340.98420175450002</v>
      </c>
      <c r="F1268" s="57">
        <v>50.3919737493</v>
      </c>
      <c r="G1268" s="57">
        <v>50.3919737493</v>
      </c>
      <c r="H1268" s="57">
        <v>102.0089572545</v>
      </c>
      <c r="I1268" s="57">
        <v>102.0089572545</v>
      </c>
      <c r="J1268" s="57">
        <v>4.7234399577000001</v>
      </c>
      <c r="K1268" s="57">
        <v>4.7234399577000001</v>
      </c>
      <c r="L1268" s="57">
        <v>22.161374850400001</v>
      </c>
      <c r="M1268" s="57">
        <v>22.161374850400001</v>
      </c>
      <c r="N1268" s="57">
        <v>8.9357493876999996</v>
      </c>
      <c r="O1268" s="57">
        <v>8.9357493876999996</v>
      </c>
      <c r="P1268" s="57">
        <v>5.4522300467000004</v>
      </c>
      <c r="Q1268" s="57">
        <v>5.4522300467000004</v>
      </c>
      <c r="R1268" s="57">
        <v>103.16167629810001</v>
      </c>
      <c r="S1268" s="57">
        <v>103.16167629810001</v>
      </c>
      <c r="T1268" s="57">
        <v>2.1710714390999999</v>
      </c>
      <c r="U1268" s="57">
        <v>2.1710714390999999</v>
      </c>
      <c r="V1268" s="57">
        <v>7.9677100285</v>
      </c>
      <c r="W1268" s="57">
        <v>7.9677100285</v>
      </c>
      <c r="X1268" s="57">
        <v>32.128966670600001</v>
      </c>
      <c r="Y1268" s="57">
        <v>32.128966670600001</v>
      </c>
    </row>
    <row r="1269" spans="1:25" customFormat="1" x14ac:dyDescent="0.3">
      <c r="A1269" s="58" t="s">
        <v>316</v>
      </c>
      <c r="B1269" s="59">
        <v>3.5938961055999998</v>
      </c>
      <c r="C1269" s="60">
        <v>5.2844625003033796E-3</v>
      </c>
      <c r="D1269" s="59">
        <v>0.60916883849999903</v>
      </c>
      <c r="E1269" s="60">
        <v>1.7865016483625401E-3</v>
      </c>
      <c r="F1269" s="59">
        <v>0.42384980230000002</v>
      </c>
      <c r="G1269" s="60">
        <v>8.41105776901401E-3</v>
      </c>
      <c r="H1269" s="59">
        <v>0</v>
      </c>
      <c r="I1269" s="60">
        <v>0</v>
      </c>
      <c r="J1269" s="61">
        <v>0</v>
      </c>
      <c r="K1269" s="62">
        <v>0</v>
      </c>
      <c r="L1269" s="61">
        <v>0</v>
      </c>
      <c r="M1269" s="62">
        <v>0</v>
      </c>
      <c r="N1269" s="61">
        <v>0.88364190840000001</v>
      </c>
      <c r="O1269" s="70">
        <v>9.8888394253349006</v>
      </c>
      <c r="P1269" s="61">
        <v>0</v>
      </c>
      <c r="Q1269" s="62">
        <v>0</v>
      </c>
      <c r="R1269" s="59">
        <v>1.6772355564000001</v>
      </c>
      <c r="S1269" s="60">
        <v>1.62583201105941E-2</v>
      </c>
      <c r="T1269" s="61">
        <v>0</v>
      </c>
      <c r="U1269" s="62">
        <v>0</v>
      </c>
      <c r="V1269" s="61">
        <v>0</v>
      </c>
      <c r="W1269" s="62">
        <v>0</v>
      </c>
      <c r="X1269" s="61">
        <v>0</v>
      </c>
      <c r="Y1269" s="62">
        <v>0</v>
      </c>
    </row>
    <row r="1270" spans="1:25" customFormat="1" x14ac:dyDescent="0.3">
      <c r="A1270" s="58" t="s">
        <v>317</v>
      </c>
      <c r="B1270" s="65">
        <v>0</v>
      </c>
      <c r="C1270" s="66">
        <v>0</v>
      </c>
      <c r="D1270" s="65">
        <v>0</v>
      </c>
      <c r="E1270" s="66">
        <v>0</v>
      </c>
      <c r="F1270" s="65">
        <v>0</v>
      </c>
      <c r="G1270" s="66">
        <v>0</v>
      </c>
      <c r="H1270" s="65">
        <v>0</v>
      </c>
      <c r="I1270" s="66">
        <v>0</v>
      </c>
      <c r="J1270" s="67">
        <v>0</v>
      </c>
      <c r="K1270" s="69">
        <v>0</v>
      </c>
      <c r="L1270" s="67">
        <v>0</v>
      </c>
      <c r="M1270" s="69">
        <v>0</v>
      </c>
      <c r="N1270" s="67">
        <v>0</v>
      </c>
      <c r="O1270" s="69">
        <v>0</v>
      </c>
      <c r="P1270" s="67">
        <v>0</v>
      </c>
      <c r="Q1270" s="69">
        <v>0</v>
      </c>
      <c r="R1270" s="65">
        <v>0</v>
      </c>
      <c r="S1270" s="66">
        <v>0</v>
      </c>
      <c r="T1270" s="67">
        <v>0</v>
      </c>
      <c r="U1270" s="69">
        <v>0</v>
      </c>
      <c r="V1270" s="67">
        <v>0</v>
      </c>
      <c r="W1270" s="69">
        <v>0</v>
      </c>
      <c r="X1270" s="67">
        <v>0</v>
      </c>
      <c r="Y1270" s="69">
        <v>0</v>
      </c>
    </row>
    <row r="1271" spans="1:25" customFormat="1" x14ac:dyDescent="0.3">
      <c r="A1271" s="58" t="s">
        <v>237</v>
      </c>
      <c r="B1271" s="59">
        <v>1.6342849050999999</v>
      </c>
      <c r="C1271" s="60">
        <v>2.4030514633841902E-3</v>
      </c>
      <c r="D1271" s="59">
        <v>0.75921794880000004</v>
      </c>
      <c r="E1271" s="60">
        <v>2.2265487517999999E-3</v>
      </c>
      <c r="F1271" s="59">
        <v>0</v>
      </c>
      <c r="G1271" s="60">
        <v>0</v>
      </c>
      <c r="H1271" s="59">
        <v>0.87506695629999998</v>
      </c>
      <c r="I1271" s="60">
        <v>8.5783344899489009E-3</v>
      </c>
      <c r="J1271" s="61">
        <v>0</v>
      </c>
      <c r="K1271" s="62">
        <v>0</v>
      </c>
      <c r="L1271" s="61">
        <v>0</v>
      </c>
      <c r="M1271" s="62">
        <v>0</v>
      </c>
      <c r="N1271" s="61">
        <v>0</v>
      </c>
      <c r="O1271" s="62">
        <v>0</v>
      </c>
      <c r="P1271" s="61">
        <v>0</v>
      </c>
      <c r="Q1271" s="62">
        <v>0</v>
      </c>
      <c r="R1271" s="59">
        <v>0</v>
      </c>
      <c r="S1271" s="60">
        <v>0</v>
      </c>
      <c r="T1271" s="61">
        <v>0</v>
      </c>
      <c r="U1271" s="62">
        <v>0</v>
      </c>
      <c r="V1271" s="61">
        <v>0</v>
      </c>
      <c r="W1271" s="62">
        <v>0</v>
      </c>
      <c r="X1271" s="61">
        <v>0</v>
      </c>
      <c r="Y1271" s="62">
        <v>0</v>
      </c>
    </row>
    <row r="1272" spans="1:25" customFormat="1" x14ac:dyDescent="0.3">
      <c r="A1272" s="58" t="s">
        <v>238</v>
      </c>
      <c r="B1272" s="65">
        <v>1.7063936062</v>
      </c>
      <c r="C1272" s="66">
        <v>2.5090800506643801E-3</v>
      </c>
      <c r="D1272" s="65">
        <v>0.88629451209999799</v>
      </c>
      <c r="E1272" s="66">
        <v>2.5992245609610699E-3</v>
      </c>
      <c r="F1272" s="65">
        <v>0</v>
      </c>
      <c r="G1272" s="66">
        <v>0</v>
      </c>
      <c r="H1272" s="65">
        <v>0.82009909410000004</v>
      </c>
      <c r="I1272" s="66">
        <v>8.0394812002043299E-3</v>
      </c>
      <c r="J1272" s="67">
        <v>0</v>
      </c>
      <c r="K1272" s="69">
        <v>0</v>
      </c>
      <c r="L1272" s="67">
        <v>0</v>
      </c>
      <c r="M1272" s="69">
        <v>0</v>
      </c>
      <c r="N1272" s="67">
        <v>0</v>
      </c>
      <c r="O1272" s="69">
        <v>0</v>
      </c>
      <c r="P1272" s="67">
        <v>0</v>
      </c>
      <c r="Q1272" s="69">
        <v>0</v>
      </c>
      <c r="R1272" s="65">
        <v>0</v>
      </c>
      <c r="S1272" s="66">
        <v>0</v>
      </c>
      <c r="T1272" s="67">
        <v>0</v>
      </c>
      <c r="U1272" s="69">
        <v>0</v>
      </c>
      <c r="V1272" s="67">
        <v>0</v>
      </c>
      <c r="W1272" s="69">
        <v>0</v>
      </c>
      <c r="X1272" s="67">
        <v>0</v>
      </c>
      <c r="Y1272" s="69">
        <v>0</v>
      </c>
    </row>
    <row r="1273" spans="1:25" customFormat="1" x14ac:dyDescent="0.3">
      <c r="A1273" s="58" t="s">
        <v>239</v>
      </c>
      <c r="B1273" s="59">
        <v>4.7046315017999998</v>
      </c>
      <c r="C1273" s="60">
        <v>6.9176871057204502E-3</v>
      </c>
      <c r="D1273" s="59">
        <v>1.6399981890999999</v>
      </c>
      <c r="E1273" s="60">
        <v>4.8096016784987504E-3</v>
      </c>
      <c r="F1273" s="59">
        <v>0.79793661789999903</v>
      </c>
      <c r="G1273" s="60">
        <v>1.5834597427553301E-2</v>
      </c>
      <c r="H1273" s="59">
        <v>0</v>
      </c>
      <c r="I1273" s="60">
        <v>0</v>
      </c>
      <c r="J1273" s="61">
        <v>0</v>
      </c>
      <c r="K1273" s="62">
        <v>0</v>
      </c>
      <c r="L1273" s="61">
        <v>0</v>
      </c>
      <c r="M1273" s="62">
        <v>0</v>
      </c>
      <c r="N1273" s="61">
        <v>0</v>
      </c>
      <c r="O1273" s="62">
        <v>0</v>
      </c>
      <c r="P1273" s="61">
        <v>0</v>
      </c>
      <c r="Q1273" s="62">
        <v>0</v>
      </c>
      <c r="R1273" s="59">
        <v>1.6812292042000001</v>
      </c>
      <c r="S1273" s="60">
        <v>1.6297032624226201E-2</v>
      </c>
      <c r="T1273" s="61">
        <v>0</v>
      </c>
      <c r="U1273" s="62">
        <v>0</v>
      </c>
      <c r="V1273" s="61">
        <v>0</v>
      </c>
      <c r="W1273" s="62">
        <v>0</v>
      </c>
      <c r="X1273" s="61">
        <v>0.58546749059999903</v>
      </c>
      <c r="Y1273" s="62">
        <v>1.8222418934367399</v>
      </c>
    </row>
    <row r="1274" spans="1:25" customFormat="1" x14ac:dyDescent="0.3">
      <c r="A1274" s="58" t="s">
        <v>318</v>
      </c>
      <c r="B1274" s="65">
        <v>24.6874731907</v>
      </c>
      <c r="C1274" s="66">
        <v>3.6300444551031E-2</v>
      </c>
      <c r="D1274" s="65">
        <v>15.616174621100001</v>
      </c>
      <c r="E1274" s="66">
        <v>4.5797355246221201E-2</v>
      </c>
      <c r="F1274" s="65">
        <v>3.4096134337000001</v>
      </c>
      <c r="G1274" s="66">
        <v>6.7661835407813606E-2</v>
      </c>
      <c r="H1274" s="65">
        <v>0.36974895120000001</v>
      </c>
      <c r="I1274" s="66">
        <v>3.62467141270272E-3</v>
      </c>
      <c r="J1274" s="67">
        <v>0</v>
      </c>
      <c r="K1274" s="69">
        <v>0</v>
      </c>
      <c r="L1274" s="67">
        <v>0</v>
      </c>
      <c r="M1274" s="69">
        <v>0</v>
      </c>
      <c r="N1274" s="67">
        <v>0</v>
      </c>
      <c r="O1274" s="69">
        <v>0</v>
      </c>
      <c r="P1274" s="67">
        <v>0</v>
      </c>
      <c r="Q1274" s="69">
        <v>0</v>
      </c>
      <c r="R1274" s="65">
        <v>4.5757325109</v>
      </c>
      <c r="S1274" s="66">
        <v>4.4354964702956003E-2</v>
      </c>
      <c r="T1274" s="67">
        <v>0</v>
      </c>
      <c r="U1274" s="69">
        <v>0</v>
      </c>
      <c r="V1274" s="67">
        <v>0</v>
      </c>
      <c r="W1274" s="69">
        <v>0</v>
      </c>
      <c r="X1274" s="67">
        <v>0.71620367380000105</v>
      </c>
      <c r="Y1274" s="69">
        <v>2.2291525312433098</v>
      </c>
    </row>
    <row r="1275" spans="1:25" customFormat="1" x14ac:dyDescent="0.3">
      <c r="A1275" s="58" t="s">
        <v>319</v>
      </c>
      <c r="B1275" s="59">
        <v>36.400710883999999</v>
      </c>
      <c r="C1275" s="60">
        <v>5.3523581650329603E-2</v>
      </c>
      <c r="D1275" s="59">
        <v>13.3060047371</v>
      </c>
      <c r="E1275" s="60">
        <v>3.9022349623927699E-2</v>
      </c>
      <c r="F1275" s="59">
        <v>1.2619603572</v>
      </c>
      <c r="G1275" s="60">
        <v>2.50428840806723E-2</v>
      </c>
      <c r="H1275" s="59">
        <v>6.3506005030999999</v>
      </c>
      <c r="I1275" s="60">
        <v>6.2255322218969698E-2</v>
      </c>
      <c r="J1275" s="61">
        <v>0</v>
      </c>
      <c r="K1275" s="62">
        <v>0</v>
      </c>
      <c r="L1275" s="61">
        <v>3.9233942498999999</v>
      </c>
      <c r="M1275" s="70">
        <v>17.703749322344901</v>
      </c>
      <c r="N1275" s="61">
        <v>2.6648625248000002</v>
      </c>
      <c r="O1275" s="70">
        <v>29.822485044938301</v>
      </c>
      <c r="P1275" s="61">
        <v>0</v>
      </c>
      <c r="Q1275" s="62">
        <v>0</v>
      </c>
      <c r="R1275" s="59">
        <v>8.8938885119000002</v>
      </c>
      <c r="S1275" s="60">
        <v>8.6213105787461899E-2</v>
      </c>
      <c r="T1275" s="61">
        <v>0</v>
      </c>
      <c r="U1275" s="62">
        <v>0</v>
      </c>
      <c r="V1275" s="61">
        <v>0</v>
      </c>
      <c r="W1275" s="62">
        <v>0</v>
      </c>
      <c r="X1275" s="61">
        <v>0</v>
      </c>
      <c r="Y1275" s="62">
        <v>0</v>
      </c>
    </row>
    <row r="1276" spans="1:25" customFormat="1" x14ac:dyDescent="0.3">
      <c r="A1276" s="58" t="s">
        <v>320</v>
      </c>
      <c r="B1276" s="65">
        <v>136.2933265037</v>
      </c>
      <c r="C1276" s="66">
        <v>0.20040561880131599</v>
      </c>
      <c r="D1276" s="65">
        <v>73.727370118600007</v>
      </c>
      <c r="E1276" s="66">
        <v>0.21621931379589801</v>
      </c>
      <c r="F1276" s="65">
        <v>13.088309280600001</v>
      </c>
      <c r="G1276" s="66">
        <v>0.25973003847228399</v>
      </c>
      <c r="H1276" s="65">
        <v>14.6184241166</v>
      </c>
      <c r="I1276" s="66">
        <v>0.14330529896633301</v>
      </c>
      <c r="J1276" s="67">
        <v>0</v>
      </c>
      <c r="K1276" s="69">
        <v>0</v>
      </c>
      <c r="L1276" s="67">
        <v>2.8490375954</v>
      </c>
      <c r="M1276" s="69">
        <v>12.8558702455618</v>
      </c>
      <c r="N1276" s="67">
        <v>0</v>
      </c>
      <c r="O1276" s="69">
        <v>0</v>
      </c>
      <c r="P1276" s="67">
        <v>1.4031682136000001</v>
      </c>
      <c r="Q1276" s="69">
        <v>25.7356751564303</v>
      </c>
      <c r="R1276" s="65">
        <v>14.1460908279</v>
      </c>
      <c r="S1276" s="66">
        <v>0.137125445567818</v>
      </c>
      <c r="T1276" s="67">
        <v>1.8265918441</v>
      </c>
      <c r="U1276" s="70">
        <v>84.133198530638793</v>
      </c>
      <c r="V1276" s="67">
        <v>3.4023231029000001</v>
      </c>
      <c r="W1276" s="69">
        <v>42.7013921281034</v>
      </c>
      <c r="X1276" s="67">
        <v>11.232011404</v>
      </c>
      <c r="Y1276" s="69">
        <v>34.959143003743101</v>
      </c>
    </row>
    <row r="1277" spans="1:25" customFormat="1" x14ac:dyDescent="0.3">
      <c r="A1277" s="58" t="s">
        <v>321</v>
      </c>
      <c r="B1277" s="59">
        <v>285.6390848007</v>
      </c>
      <c r="C1277" s="60">
        <v>0.42000352483708597</v>
      </c>
      <c r="D1277" s="59">
        <v>141.6089875159</v>
      </c>
      <c r="E1277" s="60">
        <v>0.41529486347832301</v>
      </c>
      <c r="F1277" s="59">
        <v>23.3274544302</v>
      </c>
      <c r="G1277" s="60">
        <v>0.46292003854133701</v>
      </c>
      <c r="H1277" s="59">
        <v>40.616170780899999</v>
      </c>
      <c r="I1277" s="60">
        <v>0.39816278760273499</v>
      </c>
      <c r="J1277" s="61">
        <v>2.4720256940000098</v>
      </c>
      <c r="K1277" s="62">
        <v>52.3352835250966</v>
      </c>
      <c r="L1277" s="61">
        <v>11.745467420200001</v>
      </c>
      <c r="M1277" s="62">
        <v>52.999723615919997</v>
      </c>
      <c r="N1277" s="61">
        <v>0.31890669500000002</v>
      </c>
      <c r="O1277" s="62">
        <v>3.5688858445266298</v>
      </c>
      <c r="P1277" s="61">
        <v>1.8293598636999999</v>
      </c>
      <c r="Q1277" s="62">
        <v>33.552506919755402</v>
      </c>
      <c r="R1277" s="59">
        <v>50.001635098800001</v>
      </c>
      <c r="S1277" s="60">
        <v>0.48469196016467703</v>
      </c>
      <c r="T1277" s="61">
        <v>0.34447959500000003</v>
      </c>
      <c r="U1277" s="62">
        <v>15.866801469361199</v>
      </c>
      <c r="V1277" s="61">
        <v>3.7188626609000002</v>
      </c>
      <c r="W1277" s="62">
        <v>46.674171720580503</v>
      </c>
      <c r="X1277" s="61">
        <v>9.6557350460999896</v>
      </c>
      <c r="Y1277" s="62">
        <v>30.053051954937601</v>
      </c>
    </row>
    <row r="1278" spans="1:25" customFormat="1" x14ac:dyDescent="0.3">
      <c r="A1278" s="58" t="s">
        <v>322</v>
      </c>
      <c r="B1278" s="65">
        <v>109.7466408241</v>
      </c>
      <c r="C1278" s="66">
        <v>0.16137138941371701</v>
      </c>
      <c r="D1278" s="65">
        <v>62.8394079356001</v>
      </c>
      <c r="E1278" s="66">
        <v>0.184288326591866</v>
      </c>
      <c r="F1278" s="65">
        <v>2.1279305627000098</v>
      </c>
      <c r="G1278" s="63">
        <v>4.2227569280902801E-2</v>
      </c>
      <c r="H1278" s="65">
        <v>18.436562567599999</v>
      </c>
      <c r="I1278" s="66">
        <v>0.180734741965875</v>
      </c>
      <c r="J1278" s="67">
        <v>0.84162342739999896</v>
      </c>
      <c r="K1278" s="69">
        <v>17.8180189636583</v>
      </c>
      <c r="L1278" s="67">
        <v>1.0070084979</v>
      </c>
      <c r="M1278" s="69">
        <v>4.5439802570815004</v>
      </c>
      <c r="N1278" s="67">
        <v>3.5245793685</v>
      </c>
      <c r="O1278" s="69">
        <v>39.443578994634301</v>
      </c>
      <c r="P1278" s="67">
        <v>0.49860807070000002</v>
      </c>
      <c r="Q1278" s="69">
        <v>9.1450299497503007</v>
      </c>
      <c r="R1278" s="65">
        <v>18.3055399761</v>
      </c>
      <c r="S1278" s="66">
        <v>0.177445158250469</v>
      </c>
      <c r="T1278" s="67">
        <v>0</v>
      </c>
      <c r="U1278" s="69">
        <v>0</v>
      </c>
      <c r="V1278" s="67">
        <v>0.84652426469999997</v>
      </c>
      <c r="W1278" s="69">
        <v>10.6244361513162</v>
      </c>
      <c r="X1278" s="67">
        <v>1.3188561529</v>
      </c>
      <c r="Y1278" s="69">
        <v>4.1048819478742704</v>
      </c>
    </row>
    <row r="1279" spans="1:25" customFormat="1" x14ac:dyDescent="0.3">
      <c r="A1279" s="58" t="s">
        <v>323</v>
      </c>
      <c r="B1279" s="59">
        <v>75.680909115199896</v>
      </c>
      <c r="C1279" s="60">
        <v>0.111281159626448</v>
      </c>
      <c r="D1279" s="59">
        <v>29.991577337700001</v>
      </c>
      <c r="E1279" s="60">
        <v>8.7955914624141998E-2</v>
      </c>
      <c r="F1279" s="59">
        <v>5.9549192647</v>
      </c>
      <c r="G1279" s="60">
        <v>0.11817197902042299</v>
      </c>
      <c r="H1279" s="59">
        <v>19.922284284700002</v>
      </c>
      <c r="I1279" s="64">
        <v>0.19529936214323099</v>
      </c>
      <c r="J1279" s="61">
        <v>1.4097908363</v>
      </c>
      <c r="K1279" s="62">
        <v>29.846697511245001</v>
      </c>
      <c r="L1279" s="61">
        <v>2.6364670870000002</v>
      </c>
      <c r="M1279" s="62">
        <v>11.8966765590918</v>
      </c>
      <c r="N1279" s="61">
        <v>1.543758891</v>
      </c>
      <c r="O1279" s="62">
        <v>17.2762106905659</v>
      </c>
      <c r="P1279" s="61">
        <v>1.7210938987</v>
      </c>
      <c r="Q1279" s="62">
        <v>31.566787974063999</v>
      </c>
      <c r="R1279" s="59">
        <v>3.8803246118999999</v>
      </c>
      <c r="S1279" s="63">
        <v>3.7614012791797401E-2</v>
      </c>
      <c r="T1279" s="61">
        <v>0</v>
      </c>
      <c r="U1279" s="62">
        <v>0</v>
      </c>
      <c r="V1279" s="61">
        <v>0</v>
      </c>
      <c r="W1279" s="62">
        <v>0</v>
      </c>
      <c r="X1279" s="61">
        <v>8.6206929032000108</v>
      </c>
      <c r="Y1279" s="70">
        <v>26.831528668764999</v>
      </c>
    </row>
    <row r="1280" spans="1:25" customFormat="1" x14ac:dyDescent="0.3">
      <c r="A1280" s="58" t="s">
        <v>312</v>
      </c>
      <c r="B1280" s="78">
        <v>7.8706694354526103</v>
      </c>
      <c r="C1280" s="78">
        <v>7.8706694354526103</v>
      </c>
      <c r="D1280" s="78">
        <v>7.8686582418412296</v>
      </c>
      <c r="E1280" s="78">
        <v>7.8686582418412296</v>
      </c>
      <c r="F1280" s="78">
        <v>7.6351433626023599</v>
      </c>
      <c r="G1280" s="78">
        <v>7.6351433626023599</v>
      </c>
      <c r="H1280" s="78">
        <v>8.2009760956692404</v>
      </c>
      <c r="I1280" s="77">
        <v>8.2009760956692404</v>
      </c>
      <c r="J1280" s="79">
        <v>8.7751141398614791</v>
      </c>
      <c r="K1280" s="76">
        <v>8.7751141398614791</v>
      </c>
      <c r="L1280" s="79">
        <v>7.8007396448501396</v>
      </c>
      <c r="M1280" s="79">
        <v>7.8007396448501396</v>
      </c>
      <c r="N1280" s="79">
        <v>7.3524031488321002</v>
      </c>
      <c r="O1280" s="79">
        <v>7.3524031488321002</v>
      </c>
      <c r="P1280" s="79">
        <v>8.46542930741448</v>
      </c>
      <c r="Q1280" s="79">
        <v>8.46542930741448</v>
      </c>
      <c r="R1280" s="78">
        <v>7.6148019412007999</v>
      </c>
      <c r="S1280" s="78">
        <v>7.6148019412007999</v>
      </c>
      <c r="T1280" s="79">
        <v>7.1586680146936104</v>
      </c>
      <c r="U1280" s="75">
        <v>7.1586680146936104</v>
      </c>
      <c r="V1280" s="79">
        <v>7.6792304402321303</v>
      </c>
      <c r="W1280" s="79">
        <v>7.6792304402321303</v>
      </c>
      <c r="X1280" s="79">
        <v>8.0883237111418396</v>
      </c>
      <c r="Y1280" s="79">
        <v>8.0883237111418396</v>
      </c>
    </row>
    <row r="1281" spans="1:25" customFormat="1" x14ac:dyDescent="0.3">
      <c r="A1281" s="71" t="s">
        <v>1</v>
      </c>
    </row>
    <row r="1282" spans="1:25" customFormat="1" x14ac:dyDescent="0.3">
      <c r="A1282" s="71" t="s">
        <v>1</v>
      </c>
    </row>
    <row r="1283" spans="1:25" customFormat="1" x14ac:dyDescent="0.3">
      <c r="A1283" s="53" t="s">
        <v>324</v>
      </c>
    </row>
    <row r="1284" spans="1:25" customFormat="1" x14ac:dyDescent="0.3">
      <c r="A1284" s="54" t="s">
        <v>1</v>
      </c>
    </row>
    <row r="1285" spans="1:25" customFormat="1" ht="25.5" customHeight="1" x14ac:dyDescent="0.3">
      <c r="A1285" s="115" t="s">
        <v>1</v>
      </c>
      <c r="B1285" s="114" t="s">
        <v>501</v>
      </c>
      <c r="C1285" s="114" t="s">
        <v>1</v>
      </c>
      <c r="D1285" s="114" t="s">
        <v>53</v>
      </c>
      <c r="E1285" s="114" t="s">
        <v>1</v>
      </c>
      <c r="F1285" s="114" t="s">
        <v>54</v>
      </c>
      <c r="G1285" s="114" t="s">
        <v>1</v>
      </c>
      <c r="H1285" s="117" t="s">
        <v>55</v>
      </c>
      <c r="I1285" s="117" t="s">
        <v>1</v>
      </c>
      <c r="J1285" s="117" t="s">
        <v>56</v>
      </c>
      <c r="K1285" s="117" t="s">
        <v>1</v>
      </c>
      <c r="L1285" s="117" t="s">
        <v>57</v>
      </c>
      <c r="M1285" s="117" t="s">
        <v>1</v>
      </c>
      <c r="N1285" s="117" t="s">
        <v>58</v>
      </c>
      <c r="O1285" s="117" t="s">
        <v>1</v>
      </c>
      <c r="P1285" s="117" t="s">
        <v>59</v>
      </c>
      <c r="Q1285" s="117" t="s">
        <v>1</v>
      </c>
      <c r="R1285" s="117" t="s">
        <v>60</v>
      </c>
      <c r="S1285" s="117" t="s">
        <v>1</v>
      </c>
      <c r="T1285" s="114" t="s">
        <v>61</v>
      </c>
      <c r="U1285" s="114" t="s">
        <v>1</v>
      </c>
      <c r="V1285" s="114" t="s">
        <v>62</v>
      </c>
      <c r="W1285" s="114" t="s">
        <v>1</v>
      </c>
      <c r="X1285" s="114" t="s">
        <v>63</v>
      </c>
      <c r="Y1285" s="114" t="s">
        <v>1</v>
      </c>
    </row>
    <row r="1286" spans="1:25" customFormat="1" x14ac:dyDescent="0.3">
      <c r="A1286" s="116" t="s">
        <v>1</v>
      </c>
      <c r="B1286" s="55" t="s">
        <v>14</v>
      </c>
      <c r="C1286" s="55" t="s">
        <v>15</v>
      </c>
      <c r="D1286" s="55" t="s">
        <v>14</v>
      </c>
      <c r="E1286" s="55" t="s">
        <v>15</v>
      </c>
      <c r="F1286" s="55" t="s">
        <v>14</v>
      </c>
      <c r="G1286" s="55" t="s">
        <v>15</v>
      </c>
      <c r="H1286" s="55" t="s">
        <v>14</v>
      </c>
      <c r="I1286" s="55" t="s">
        <v>15</v>
      </c>
      <c r="J1286" s="55" t="s">
        <v>14</v>
      </c>
      <c r="K1286" s="55" t="s">
        <v>15</v>
      </c>
      <c r="L1286" s="55" t="s">
        <v>14</v>
      </c>
      <c r="M1286" s="55" t="s">
        <v>15</v>
      </c>
      <c r="N1286" s="55" t="s">
        <v>14</v>
      </c>
      <c r="O1286" s="55" t="s">
        <v>15</v>
      </c>
      <c r="P1286" s="55" t="s">
        <v>14</v>
      </c>
      <c r="Q1286" s="55" t="s">
        <v>15</v>
      </c>
      <c r="R1286" s="55" t="s">
        <v>14</v>
      </c>
      <c r="S1286" s="55" t="s">
        <v>15</v>
      </c>
      <c r="T1286" s="55" t="s">
        <v>14</v>
      </c>
      <c r="U1286" s="55" t="s">
        <v>15</v>
      </c>
      <c r="V1286" s="55" t="s">
        <v>14</v>
      </c>
      <c r="W1286" s="55" t="s">
        <v>15</v>
      </c>
      <c r="X1286" s="55" t="s">
        <v>14</v>
      </c>
      <c r="Y1286" s="55" t="s">
        <v>15</v>
      </c>
    </row>
    <row r="1287" spans="1:25" customFormat="1" x14ac:dyDescent="0.3">
      <c r="A1287" s="56" t="s">
        <v>16</v>
      </c>
      <c r="B1287" s="57">
        <v>680.08735143709998</v>
      </c>
      <c r="C1287" s="57">
        <v>680.08735143709998</v>
      </c>
      <c r="D1287" s="57">
        <v>340.98420175450002</v>
      </c>
      <c r="E1287" s="57">
        <v>340.98420175450002</v>
      </c>
      <c r="F1287" s="57">
        <v>50.3919737493</v>
      </c>
      <c r="G1287" s="57">
        <v>50.3919737493</v>
      </c>
      <c r="H1287" s="57">
        <v>102.0089572545</v>
      </c>
      <c r="I1287" s="57">
        <v>102.0089572545</v>
      </c>
      <c r="J1287" s="57">
        <v>4.7234399577000001</v>
      </c>
      <c r="K1287" s="57">
        <v>4.7234399577000001</v>
      </c>
      <c r="L1287" s="57">
        <v>22.161374850400001</v>
      </c>
      <c r="M1287" s="57">
        <v>22.161374850400001</v>
      </c>
      <c r="N1287" s="57">
        <v>8.9357493876999996</v>
      </c>
      <c r="O1287" s="57">
        <v>8.9357493876999996</v>
      </c>
      <c r="P1287" s="57">
        <v>5.4522300467000004</v>
      </c>
      <c r="Q1287" s="57">
        <v>5.4522300467000004</v>
      </c>
      <c r="R1287" s="57">
        <v>103.16167629810001</v>
      </c>
      <c r="S1287" s="57">
        <v>103.16167629810001</v>
      </c>
      <c r="T1287" s="57">
        <v>2.1710714390999999</v>
      </c>
      <c r="U1287" s="57">
        <v>2.1710714390999999</v>
      </c>
      <c r="V1287" s="57">
        <v>7.9677100285</v>
      </c>
      <c r="W1287" s="57">
        <v>7.9677100285</v>
      </c>
      <c r="X1287" s="57">
        <v>32.128966670600001</v>
      </c>
      <c r="Y1287" s="57">
        <v>32.128966670600001</v>
      </c>
    </row>
    <row r="1288" spans="1:25" customFormat="1" x14ac:dyDescent="0.3">
      <c r="A1288" s="58" t="s">
        <v>325</v>
      </c>
      <c r="B1288" s="59">
        <v>9.7542793499999991</v>
      </c>
      <c r="C1288" s="60">
        <v>1.4342686023182401E-2</v>
      </c>
      <c r="D1288" s="59">
        <v>4.7137692578999904</v>
      </c>
      <c r="E1288" s="60">
        <v>1.38240107126541E-2</v>
      </c>
      <c r="F1288" s="59">
        <v>1.1941563354</v>
      </c>
      <c r="G1288" s="60">
        <v>2.3697351910463502E-2</v>
      </c>
      <c r="H1288" s="59">
        <v>0.46722243460000001</v>
      </c>
      <c r="I1288" s="60">
        <v>4.5802098871997703E-3</v>
      </c>
      <c r="J1288" s="61">
        <v>0</v>
      </c>
      <c r="K1288" s="62">
        <v>0</v>
      </c>
      <c r="L1288" s="61">
        <v>0</v>
      </c>
      <c r="M1288" s="62">
        <v>0</v>
      </c>
      <c r="N1288" s="61">
        <v>0</v>
      </c>
      <c r="O1288" s="62">
        <v>0</v>
      </c>
      <c r="P1288" s="61">
        <v>0</v>
      </c>
      <c r="Q1288" s="62">
        <v>0</v>
      </c>
      <c r="R1288" s="59">
        <v>3.3791313221000001</v>
      </c>
      <c r="S1288" s="60">
        <v>3.2755684507641498E-2</v>
      </c>
      <c r="T1288" s="61">
        <v>0</v>
      </c>
      <c r="U1288" s="62">
        <v>0</v>
      </c>
      <c r="V1288" s="61">
        <v>0</v>
      </c>
      <c r="W1288" s="62">
        <v>0</v>
      </c>
      <c r="X1288" s="61">
        <v>0</v>
      </c>
      <c r="Y1288" s="62">
        <v>0</v>
      </c>
    </row>
    <row r="1289" spans="1:25" customFormat="1" x14ac:dyDescent="0.3">
      <c r="A1289" s="58" t="s">
        <v>326</v>
      </c>
      <c r="B1289" s="65">
        <v>49.120027185300003</v>
      </c>
      <c r="C1289" s="66">
        <v>7.2226056081625301E-2</v>
      </c>
      <c r="D1289" s="65">
        <v>24.707526016799999</v>
      </c>
      <c r="E1289" s="66">
        <v>7.2459445011440096E-2</v>
      </c>
      <c r="F1289" s="65">
        <v>5.72781331080001</v>
      </c>
      <c r="G1289" s="66">
        <v>0.11366519079597601</v>
      </c>
      <c r="H1289" s="65">
        <v>5.4201230070999999</v>
      </c>
      <c r="I1289" s="66">
        <v>5.3133794844872802E-2</v>
      </c>
      <c r="J1289" s="67">
        <v>0</v>
      </c>
      <c r="K1289" s="69">
        <v>0</v>
      </c>
      <c r="L1289" s="67">
        <v>2.4527891747999999</v>
      </c>
      <c r="M1289" s="69">
        <v>11.0678565357859</v>
      </c>
      <c r="N1289" s="67">
        <v>0</v>
      </c>
      <c r="O1289" s="69">
        <v>0</v>
      </c>
      <c r="P1289" s="67">
        <v>0.785445984199999</v>
      </c>
      <c r="Q1289" s="69">
        <v>14.4059582496046</v>
      </c>
      <c r="R1289" s="65">
        <v>8.1997378474999998</v>
      </c>
      <c r="S1289" s="66">
        <v>7.94843409078166E-2</v>
      </c>
      <c r="T1289" s="67">
        <v>1.8265918441</v>
      </c>
      <c r="U1289" s="70">
        <v>84.133198530638793</v>
      </c>
      <c r="V1289" s="67">
        <v>0</v>
      </c>
      <c r="W1289" s="69">
        <v>0</v>
      </c>
      <c r="X1289" s="67">
        <v>0</v>
      </c>
      <c r="Y1289" s="69">
        <v>0</v>
      </c>
    </row>
    <row r="1290" spans="1:25" customFormat="1" x14ac:dyDescent="0.3">
      <c r="A1290" s="58" t="s">
        <v>327</v>
      </c>
      <c r="B1290" s="59">
        <v>262.75803525269998</v>
      </c>
      <c r="C1290" s="60">
        <v>0.38635924443744302</v>
      </c>
      <c r="D1290" s="59">
        <v>135.7919614054</v>
      </c>
      <c r="E1290" s="60">
        <v>0.39823534552831502</v>
      </c>
      <c r="F1290" s="59">
        <v>18.254200577500001</v>
      </c>
      <c r="G1290" s="60">
        <v>0.36224420714923</v>
      </c>
      <c r="H1290" s="59">
        <v>41.138163961899998</v>
      </c>
      <c r="I1290" s="60">
        <v>0.403279918441527</v>
      </c>
      <c r="J1290" s="61">
        <v>0</v>
      </c>
      <c r="K1290" s="68">
        <v>0</v>
      </c>
      <c r="L1290" s="61">
        <v>12.056532191600001</v>
      </c>
      <c r="M1290" s="62">
        <v>54.403358424228799</v>
      </c>
      <c r="N1290" s="61">
        <v>0</v>
      </c>
      <c r="O1290" s="62">
        <v>0</v>
      </c>
      <c r="P1290" s="61">
        <v>1.1163303001</v>
      </c>
      <c r="Q1290" s="62">
        <v>20.474746856576001</v>
      </c>
      <c r="R1290" s="59">
        <v>43.945586754700003</v>
      </c>
      <c r="S1290" s="60">
        <v>0.42598752106075799</v>
      </c>
      <c r="T1290" s="61">
        <v>0</v>
      </c>
      <c r="U1290" s="62">
        <v>0</v>
      </c>
      <c r="V1290" s="61">
        <v>1.7210938987000099</v>
      </c>
      <c r="W1290" s="62">
        <v>21.600860128490599</v>
      </c>
      <c r="X1290" s="61">
        <v>8.7341661627999798</v>
      </c>
      <c r="Y1290" s="62">
        <v>27.184709213795902</v>
      </c>
    </row>
    <row r="1291" spans="1:25" customFormat="1" x14ac:dyDescent="0.3">
      <c r="A1291" s="58" t="s">
        <v>328</v>
      </c>
      <c r="B1291" s="65">
        <v>225.2881858234</v>
      </c>
      <c r="C1291" s="66">
        <v>0.33126360216425299</v>
      </c>
      <c r="D1291" s="65">
        <v>141.07144223949999</v>
      </c>
      <c r="E1291" s="64">
        <v>0.41371841133293302</v>
      </c>
      <c r="F1291" s="65">
        <v>17.2995563357</v>
      </c>
      <c r="G1291" s="66">
        <v>0.34329983623513699</v>
      </c>
      <c r="H1291" s="65">
        <v>28.864344081799999</v>
      </c>
      <c r="I1291" s="66">
        <v>0.28295891712516003</v>
      </c>
      <c r="J1291" s="67">
        <v>0</v>
      </c>
      <c r="K1291" s="69">
        <v>0</v>
      </c>
      <c r="L1291" s="67">
        <v>5.3621502405999903</v>
      </c>
      <c r="M1291" s="69">
        <v>24.195927720175799</v>
      </c>
      <c r="N1291" s="67">
        <v>2.2271378916</v>
      </c>
      <c r="O1291" s="69">
        <v>24.9239072736937</v>
      </c>
      <c r="P1291" s="67">
        <v>1.0439138795</v>
      </c>
      <c r="Q1291" s="69">
        <v>19.1465486701508</v>
      </c>
      <c r="R1291" s="65">
        <v>20.199149555599998</v>
      </c>
      <c r="S1291" s="63">
        <v>0.19580090475877601</v>
      </c>
      <c r="T1291" s="67">
        <v>0.34447959500000003</v>
      </c>
      <c r="U1291" s="69">
        <v>15.866801469361199</v>
      </c>
      <c r="V1291" s="67">
        <v>5.1928219364999997</v>
      </c>
      <c r="W1291" s="69">
        <v>65.173329826582602</v>
      </c>
      <c r="X1291" s="67">
        <v>3.6831900675999898</v>
      </c>
      <c r="Y1291" s="68">
        <v>11.4637675881756</v>
      </c>
    </row>
    <row r="1292" spans="1:25" customFormat="1" x14ac:dyDescent="0.3">
      <c r="A1292" s="58" t="s">
        <v>329</v>
      </c>
      <c r="B1292" s="59">
        <v>133.16682382569999</v>
      </c>
      <c r="C1292" s="60">
        <v>0.19580841129349599</v>
      </c>
      <c r="D1292" s="59">
        <v>34.699502834900002</v>
      </c>
      <c r="E1292" s="63">
        <v>0.101762787414658</v>
      </c>
      <c r="F1292" s="59">
        <v>7.9162471899000098</v>
      </c>
      <c r="G1292" s="60">
        <v>0.15709341390919401</v>
      </c>
      <c r="H1292" s="59">
        <v>26.119103769100001</v>
      </c>
      <c r="I1292" s="60">
        <v>0.25604715970124098</v>
      </c>
      <c r="J1292" s="61">
        <v>4.7234399577000001</v>
      </c>
      <c r="K1292" s="70">
        <v>100</v>
      </c>
      <c r="L1292" s="61">
        <v>2.2899032434</v>
      </c>
      <c r="M1292" s="62">
        <v>10.3328573198096</v>
      </c>
      <c r="N1292" s="61">
        <v>6.7086114960999996</v>
      </c>
      <c r="O1292" s="70">
        <v>75.0760927263063</v>
      </c>
      <c r="P1292" s="61">
        <v>2.5065398828999998</v>
      </c>
      <c r="Q1292" s="62">
        <v>45.972746223668601</v>
      </c>
      <c r="R1292" s="59">
        <v>27.4380708182</v>
      </c>
      <c r="S1292" s="60">
        <v>0.265971548765007</v>
      </c>
      <c r="T1292" s="61">
        <v>0</v>
      </c>
      <c r="U1292" s="62">
        <v>0</v>
      </c>
      <c r="V1292" s="61">
        <v>1.0537941932999999</v>
      </c>
      <c r="W1292" s="62">
        <v>13.2258100449269</v>
      </c>
      <c r="X1292" s="61">
        <v>19.711610440200001</v>
      </c>
      <c r="Y1292" s="70">
        <v>61.351523198028502</v>
      </c>
    </row>
    <row r="1293" spans="1:25" customFormat="1" x14ac:dyDescent="0.3">
      <c r="A1293" s="58" t="s">
        <v>330</v>
      </c>
      <c r="B1293" s="65">
        <v>58.874306535300001</v>
      </c>
      <c r="C1293" s="66">
        <v>8.6568742104807597E-2</v>
      </c>
      <c r="D1293" s="65">
        <v>29.421295274699901</v>
      </c>
      <c r="E1293" s="66">
        <v>8.6283455724094196E-2</v>
      </c>
      <c r="F1293" s="65">
        <v>6.9219696462</v>
      </c>
      <c r="G1293" s="66">
        <v>0.13736254270643999</v>
      </c>
      <c r="H1293" s="65">
        <v>5.8873454417</v>
      </c>
      <c r="I1293" s="66">
        <v>5.7714004732072603E-2</v>
      </c>
      <c r="J1293" s="67">
        <v>0</v>
      </c>
      <c r="K1293" s="69">
        <v>0</v>
      </c>
      <c r="L1293" s="67">
        <v>2.4527891747999999</v>
      </c>
      <c r="M1293" s="69">
        <v>11.0678565357859</v>
      </c>
      <c r="N1293" s="67">
        <v>0</v>
      </c>
      <c r="O1293" s="69">
        <v>0</v>
      </c>
      <c r="P1293" s="67">
        <v>0.785445984199999</v>
      </c>
      <c r="Q1293" s="69">
        <v>14.4059582496046</v>
      </c>
      <c r="R1293" s="65">
        <v>11.578869169600001</v>
      </c>
      <c r="S1293" s="66">
        <v>0.11224002541545799</v>
      </c>
      <c r="T1293" s="67">
        <v>1.8265918441</v>
      </c>
      <c r="U1293" s="70">
        <v>84.133198530638793</v>
      </c>
      <c r="V1293" s="67">
        <v>0</v>
      </c>
      <c r="W1293" s="69">
        <v>0</v>
      </c>
      <c r="X1293" s="67">
        <v>0</v>
      </c>
      <c r="Y1293" s="69">
        <v>0</v>
      </c>
    </row>
    <row r="1294" spans="1:25" customFormat="1" x14ac:dyDescent="0.3">
      <c r="A1294" s="58" t="s">
        <v>331</v>
      </c>
      <c r="B1294" s="59">
        <v>358.45500964910099</v>
      </c>
      <c r="C1294" s="60">
        <v>0.52707201345774901</v>
      </c>
      <c r="D1294" s="59">
        <v>175.7709450744</v>
      </c>
      <c r="E1294" s="60">
        <v>0.51548119874759102</v>
      </c>
      <c r="F1294" s="59">
        <v>25.215803525599998</v>
      </c>
      <c r="G1294" s="60">
        <v>0.50039325014433</v>
      </c>
      <c r="H1294" s="59">
        <v>54.983447850899999</v>
      </c>
      <c r="I1294" s="60">
        <v>0.5390060768264</v>
      </c>
      <c r="J1294" s="61">
        <v>4.7234399577000001</v>
      </c>
      <c r="K1294" s="70">
        <v>100</v>
      </c>
      <c r="L1294" s="61">
        <v>7.6520534839999899</v>
      </c>
      <c r="M1294" s="62">
        <v>34.528785039985401</v>
      </c>
      <c r="N1294" s="61">
        <v>8.9357493876999996</v>
      </c>
      <c r="O1294" s="70">
        <v>100</v>
      </c>
      <c r="P1294" s="61">
        <v>3.5504537623999899</v>
      </c>
      <c r="Q1294" s="62">
        <v>65.119294893819401</v>
      </c>
      <c r="R1294" s="59">
        <v>47.637220373799998</v>
      </c>
      <c r="S1294" s="60">
        <v>0.46177245352378399</v>
      </c>
      <c r="T1294" s="61">
        <v>0.34447959500000003</v>
      </c>
      <c r="U1294" s="62">
        <v>15.866801469361199</v>
      </c>
      <c r="V1294" s="61">
        <v>6.2466161297999996</v>
      </c>
      <c r="W1294" s="62">
        <v>78.399139871509405</v>
      </c>
      <c r="X1294" s="61">
        <v>23.394800507799999</v>
      </c>
      <c r="Y1294" s="62">
        <v>72.815290786204102</v>
      </c>
    </row>
    <row r="1295" spans="1:25" customFormat="1" x14ac:dyDescent="0.3">
      <c r="A1295" s="71" t="s">
        <v>1</v>
      </c>
    </row>
    <row r="1296" spans="1:25" customFormat="1" x14ac:dyDescent="0.3">
      <c r="A1296" s="71" t="s">
        <v>1</v>
      </c>
    </row>
    <row r="1297" spans="1:25" customFormat="1" x14ac:dyDescent="0.3">
      <c r="A1297" s="53" t="s">
        <v>462</v>
      </c>
    </row>
    <row r="1298" spans="1:25" customFormat="1" x14ac:dyDescent="0.3">
      <c r="A1298" s="54" t="s">
        <v>1</v>
      </c>
    </row>
    <row r="1299" spans="1:25" customFormat="1" ht="25.5" customHeight="1" x14ac:dyDescent="0.3">
      <c r="A1299" s="115" t="s">
        <v>1</v>
      </c>
      <c r="B1299" s="114" t="s">
        <v>501</v>
      </c>
      <c r="C1299" s="114" t="s">
        <v>1</v>
      </c>
      <c r="D1299" s="114" t="s">
        <v>53</v>
      </c>
      <c r="E1299" s="114" t="s">
        <v>1</v>
      </c>
      <c r="F1299" s="114" t="s">
        <v>54</v>
      </c>
      <c r="G1299" s="114" t="s">
        <v>1</v>
      </c>
      <c r="H1299" s="117" t="s">
        <v>55</v>
      </c>
      <c r="I1299" s="117" t="s">
        <v>1</v>
      </c>
      <c r="J1299" s="117" t="s">
        <v>56</v>
      </c>
      <c r="K1299" s="117" t="s">
        <v>1</v>
      </c>
      <c r="L1299" s="117" t="s">
        <v>57</v>
      </c>
      <c r="M1299" s="117" t="s">
        <v>1</v>
      </c>
      <c r="N1299" s="117" t="s">
        <v>58</v>
      </c>
      <c r="O1299" s="117" t="s">
        <v>1</v>
      </c>
      <c r="P1299" s="117" t="s">
        <v>59</v>
      </c>
      <c r="Q1299" s="117" t="s">
        <v>1</v>
      </c>
      <c r="R1299" s="117" t="s">
        <v>60</v>
      </c>
      <c r="S1299" s="117" t="s">
        <v>1</v>
      </c>
      <c r="T1299" s="114" t="s">
        <v>61</v>
      </c>
      <c r="U1299" s="114" t="s">
        <v>1</v>
      </c>
      <c r="V1299" s="114" t="s">
        <v>62</v>
      </c>
      <c r="W1299" s="114" t="s">
        <v>1</v>
      </c>
      <c r="X1299" s="114" t="s">
        <v>63</v>
      </c>
      <c r="Y1299" s="114" t="s">
        <v>1</v>
      </c>
    </row>
    <row r="1300" spans="1:25" customFormat="1" x14ac:dyDescent="0.3">
      <c r="A1300" s="116" t="s">
        <v>1</v>
      </c>
      <c r="B1300" s="55" t="s">
        <v>14</v>
      </c>
      <c r="C1300" s="55" t="s">
        <v>15</v>
      </c>
      <c r="D1300" s="55" t="s">
        <v>14</v>
      </c>
      <c r="E1300" s="55" t="s">
        <v>15</v>
      </c>
      <c r="F1300" s="55" t="s">
        <v>14</v>
      </c>
      <c r="G1300" s="55" t="s">
        <v>15</v>
      </c>
      <c r="H1300" s="55" t="s">
        <v>14</v>
      </c>
      <c r="I1300" s="55" t="s">
        <v>15</v>
      </c>
      <c r="J1300" s="55" t="s">
        <v>14</v>
      </c>
      <c r="K1300" s="55" t="s">
        <v>15</v>
      </c>
      <c r="L1300" s="55" t="s">
        <v>14</v>
      </c>
      <c r="M1300" s="55" t="s">
        <v>15</v>
      </c>
      <c r="N1300" s="55" t="s">
        <v>14</v>
      </c>
      <c r="O1300" s="55" t="s">
        <v>15</v>
      </c>
      <c r="P1300" s="55" t="s">
        <v>14</v>
      </c>
      <c r="Q1300" s="55" t="s">
        <v>15</v>
      </c>
      <c r="R1300" s="55" t="s">
        <v>14</v>
      </c>
      <c r="S1300" s="55" t="s">
        <v>15</v>
      </c>
      <c r="T1300" s="55" t="s">
        <v>14</v>
      </c>
      <c r="U1300" s="55" t="s">
        <v>15</v>
      </c>
      <c r="V1300" s="55" t="s">
        <v>14</v>
      </c>
      <c r="W1300" s="55" t="s">
        <v>15</v>
      </c>
      <c r="X1300" s="55" t="s">
        <v>14</v>
      </c>
      <c r="Y1300" s="55" t="s">
        <v>15</v>
      </c>
    </row>
    <row r="1301" spans="1:25" customFormat="1" x14ac:dyDescent="0.3">
      <c r="A1301" s="56" t="s">
        <v>16</v>
      </c>
      <c r="B1301" s="57">
        <v>680.08735143709998</v>
      </c>
      <c r="C1301" s="57">
        <v>680.08735143709998</v>
      </c>
      <c r="D1301" s="57">
        <v>340.98420175450002</v>
      </c>
      <c r="E1301" s="57">
        <v>340.98420175450002</v>
      </c>
      <c r="F1301" s="57">
        <v>50.3919737493</v>
      </c>
      <c r="G1301" s="57">
        <v>50.3919737493</v>
      </c>
      <c r="H1301" s="57">
        <v>102.0089572545</v>
      </c>
      <c r="I1301" s="57">
        <v>102.0089572545</v>
      </c>
      <c r="J1301" s="57">
        <v>4.7234399577000001</v>
      </c>
      <c r="K1301" s="57">
        <v>4.7234399577000001</v>
      </c>
      <c r="L1301" s="57">
        <v>22.161374850400001</v>
      </c>
      <c r="M1301" s="57">
        <v>22.161374850400001</v>
      </c>
      <c r="N1301" s="57">
        <v>8.9357493876999996</v>
      </c>
      <c r="O1301" s="57">
        <v>8.9357493876999996</v>
      </c>
      <c r="P1301" s="57">
        <v>5.4522300467000004</v>
      </c>
      <c r="Q1301" s="57">
        <v>5.4522300467000004</v>
      </c>
      <c r="R1301" s="57">
        <v>103.16167629810001</v>
      </c>
      <c r="S1301" s="57">
        <v>103.16167629810001</v>
      </c>
      <c r="T1301" s="57">
        <v>2.1710714390999999</v>
      </c>
      <c r="U1301" s="57">
        <v>2.1710714390999999</v>
      </c>
      <c r="V1301" s="57">
        <v>7.9677100285</v>
      </c>
      <c r="W1301" s="57">
        <v>7.9677100285</v>
      </c>
      <c r="X1301" s="57">
        <v>32.128966670600001</v>
      </c>
      <c r="Y1301" s="57">
        <v>32.128966670600001</v>
      </c>
    </row>
    <row r="1302" spans="1:25" customFormat="1" x14ac:dyDescent="0.3">
      <c r="A1302" s="58" t="s">
        <v>332</v>
      </c>
      <c r="B1302" s="59">
        <v>0</v>
      </c>
      <c r="C1302" s="60">
        <v>0</v>
      </c>
      <c r="D1302" s="59">
        <v>0</v>
      </c>
      <c r="E1302" s="60">
        <v>0</v>
      </c>
      <c r="F1302" s="59">
        <v>0</v>
      </c>
      <c r="G1302" s="60">
        <v>0</v>
      </c>
      <c r="H1302" s="59">
        <v>0</v>
      </c>
      <c r="I1302" s="60">
        <v>0</v>
      </c>
      <c r="J1302" s="61">
        <v>0</v>
      </c>
      <c r="K1302" s="62">
        <v>0</v>
      </c>
      <c r="L1302" s="61">
        <v>0</v>
      </c>
      <c r="M1302" s="62">
        <v>0</v>
      </c>
      <c r="N1302" s="61">
        <v>0</v>
      </c>
      <c r="O1302" s="62">
        <v>0</v>
      </c>
      <c r="P1302" s="61">
        <v>0</v>
      </c>
      <c r="Q1302" s="62">
        <v>0</v>
      </c>
      <c r="R1302" s="59">
        <v>0</v>
      </c>
      <c r="S1302" s="60">
        <v>0</v>
      </c>
      <c r="T1302" s="61">
        <v>0</v>
      </c>
      <c r="U1302" s="62">
        <v>0</v>
      </c>
      <c r="V1302" s="61">
        <v>0</v>
      </c>
      <c r="W1302" s="62">
        <v>0</v>
      </c>
      <c r="X1302" s="61">
        <v>0</v>
      </c>
      <c r="Y1302" s="62">
        <v>0</v>
      </c>
    </row>
    <row r="1303" spans="1:25" customFormat="1" x14ac:dyDescent="0.3">
      <c r="A1303" s="58" t="s">
        <v>333</v>
      </c>
      <c r="B1303" s="65">
        <v>2.8463496185999899</v>
      </c>
      <c r="C1303" s="66">
        <v>4.1852706311701704E-3</v>
      </c>
      <c r="D1303" s="65">
        <v>0</v>
      </c>
      <c r="E1303" s="66">
        <v>0</v>
      </c>
      <c r="F1303" s="65">
        <v>0</v>
      </c>
      <c r="G1303" s="66">
        <v>0</v>
      </c>
      <c r="H1303" s="65">
        <v>0.1814870938</v>
      </c>
      <c r="I1303" s="66">
        <v>1.77912899694888E-3</v>
      </c>
      <c r="J1303" s="67">
        <v>0</v>
      </c>
      <c r="K1303" s="69">
        <v>0</v>
      </c>
      <c r="L1303" s="67">
        <v>0</v>
      </c>
      <c r="M1303" s="69">
        <v>0</v>
      </c>
      <c r="N1303" s="67">
        <v>2.6648625248000002</v>
      </c>
      <c r="O1303" s="70">
        <v>29.822485044938301</v>
      </c>
      <c r="P1303" s="67">
        <v>0</v>
      </c>
      <c r="Q1303" s="69">
        <v>0</v>
      </c>
      <c r="R1303" s="65">
        <v>0</v>
      </c>
      <c r="S1303" s="66">
        <v>0</v>
      </c>
      <c r="T1303" s="67">
        <v>0</v>
      </c>
      <c r="U1303" s="69">
        <v>0</v>
      </c>
      <c r="V1303" s="67">
        <v>0</v>
      </c>
      <c r="W1303" s="69">
        <v>0</v>
      </c>
      <c r="X1303" s="67">
        <v>0</v>
      </c>
      <c r="Y1303" s="69">
        <v>0</v>
      </c>
    </row>
    <row r="1304" spans="1:25" customFormat="1" x14ac:dyDescent="0.3">
      <c r="A1304" s="58" t="s">
        <v>334</v>
      </c>
      <c r="B1304" s="59">
        <v>34.921789054899897</v>
      </c>
      <c r="C1304" s="60">
        <v>5.1348975953024803E-2</v>
      </c>
      <c r="D1304" s="59">
        <v>9.8187146769999991</v>
      </c>
      <c r="E1304" s="60">
        <v>2.8795218741744601E-2</v>
      </c>
      <c r="F1304" s="59">
        <v>2.49169426160001</v>
      </c>
      <c r="G1304" s="60">
        <v>4.9446252571811802E-2</v>
      </c>
      <c r="H1304" s="59">
        <v>1.7563715869000001</v>
      </c>
      <c r="I1304" s="60">
        <v>1.7217817279693098E-2</v>
      </c>
      <c r="J1304" s="61">
        <v>0</v>
      </c>
      <c r="K1304" s="62">
        <v>0</v>
      </c>
      <c r="L1304" s="61">
        <v>0</v>
      </c>
      <c r="M1304" s="62">
        <v>0</v>
      </c>
      <c r="N1304" s="61">
        <v>0</v>
      </c>
      <c r="O1304" s="62">
        <v>0</v>
      </c>
      <c r="P1304" s="61">
        <v>0</v>
      </c>
      <c r="Q1304" s="62">
        <v>0</v>
      </c>
      <c r="R1304" s="59">
        <v>11.518066213199999</v>
      </c>
      <c r="S1304" s="64">
        <v>0.111650630607406</v>
      </c>
      <c r="T1304" s="61">
        <v>0</v>
      </c>
      <c r="U1304" s="62">
        <v>0</v>
      </c>
      <c r="V1304" s="61">
        <v>2.7350233975</v>
      </c>
      <c r="W1304" s="70">
        <v>34.3263420445397</v>
      </c>
      <c r="X1304" s="61">
        <v>6.6019189187</v>
      </c>
      <c r="Y1304" s="70">
        <v>20.548183159407898</v>
      </c>
    </row>
    <row r="1305" spans="1:25" customFormat="1" x14ac:dyDescent="0.3">
      <c r="A1305" s="58" t="s">
        <v>335</v>
      </c>
      <c r="B1305" s="65">
        <v>377.14910445459998</v>
      </c>
      <c r="C1305" s="66">
        <v>0.55455979832243896</v>
      </c>
      <c r="D1305" s="65">
        <v>200.3655245029</v>
      </c>
      <c r="E1305" s="66">
        <v>0.58760940674652795</v>
      </c>
      <c r="F1305" s="65">
        <v>21.5521871489</v>
      </c>
      <c r="G1305" s="66">
        <v>0.427690871092331</v>
      </c>
      <c r="H1305" s="65">
        <v>57.826868395600002</v>
      </c>
      <c r="I1305" s="66">
        <v>0.56688030102424203</v>
      </c>
      <c r="J1305" s="67">
        <v>2.71723784120001</v>
      </c>
      <c r="K1305" s="69">
        <v>57.526672627021497</v>
      </c>
      <c r="L1305" s="67">
        <v>15.6568626203</v>
      </c>
      <c r="M1305" s="69">
        <v>70.649328960822103</v>
      </c>
      <c r="N1305" s="67">
        <v>0</v>
      </c>
      <c r="O1305" s="68">
        <v>0</v>
      </c>
      <c r="P1305" s="67">
        <v>2.1886141978000002</v>
      </c>
      <c r="Q1305" s="69">
        <v>40.141633406034899</v>
      </c>
      <c r="R1305" s="65">
        <v>55.508779276299997</v>
      </c>
      <c r="S1305" s="66">
        <v>0.53807558454071303</v>
      </c>
      <c r="T1305" s="67">
        <v>1.8265918441</v>
      </c>
      <c r="U1305" s="69">
        <v>84.133198530638793</v>
      </c>
      <c r="V1305" s="67">
        <v>4.3861623662999998</v>
      </c>
      <c r="W1305" s="69">
        <v>55.049221804144103</v>
      </c>
      <c r="X1305" s="67">
        <v>15.120276261200001</v>
      </c>
      <c r="Y1305" s="69">
        <v>47.0611968826124</v>
      </c>
    </row>
    <row r="1306" spans="1:25" customFormat="1" x14ac:dyDescent="0.3">
      <c r="A1306" s="58" t="s">
        <v>336</v>
      </c>
      <c r="B1306" s="59">
        <v>241.7999187904</v>
      </c>
      <c r="C1306" s="60">
        <v>0.35554244359853199</v>
      </c>
      <c r="D1306" s="59">
        <v>119.0332506491</v>
      </c>
      <c r="E1306" s="60">
        <v>0.349087289195882</v>
      </c>
      <c r="F1306" s="59">
        <v>23.6185390276001</v>
      </c>
      <c r="G1306" s="60">
        <v>0.46869644648376302</v>
      </c>
      <c r="H1306" s="59">
        <v>40.5989383856</v>
      </c>
      <c r="I1306" s="60">
        <v>0.39799385738558801</v>
      </c>
      <c r="J1306" s="61">
        <v>2.0062021164999999</v>
      </c>
      <c r="K1306" s="62">
        <v>42.473327372978503</v>
      </c>
      <c r="L1306" s="61">
        <v>6.50451223009998</v>
      </c>
      <c r="M1306" s="62">
        <v>29.3506710391779</v>
      </c>
      <c r="N1306" s="61">
        <v>6.2708868628999896</v>
      </c>
      <c r="O1306" s="62">
        <v>70.177514955061696</v>
      </c>
      <c r="P1306" s="61">
        <v>3.2636158488999998</v>
      </c>
      <c r="Q1306" s="62">
        <v>59.858366593965101</v>
      </c>
      <c r="R1306" s="59">
        <v>28.9061983193</v>
      </c>
      <c r="S1306" s="60">
        <v>0.280202875298105</v>
      </c>
      <c r="T1306" s="61">
        <v>0.34447959500000003</v>
      </c>
      <c r="U1306" s="62">
        <v>15.866801469361199</v>
      </c>
      <c r="V1306" s="61">
        <v>0.84652426469999997</v>
      </c>
      <c r="W1306" s="62">
        <v>10.6244361513162</v>
      </c>
      <c r="X1306" s="61">
        <v>10.406771490700001</v>
      </c>
      <c r="Y1306" s="62">
        <v>32.390619957979702</v>
      </c>
    </row>
    <row r="1307" spans="1:25" customFormat="1" x14ac:dyDescent="0.3">
      <c r="A1307" s="58" t="s">
        <v>337</v>
      </c>
      <c r="B1307" s="65">
        <v>23.3701895186001</v>
      </c>
      <c r="C1307" s="66">
        <v>3.4363511494834E-2</v>
      </c>
      <c r="D1307" s="65">
        <v>11.766711925499999</v>
      </c>
      <c r="E1307" s="66">
        <v>3.4508085315846197E-2</v>
      </c>
      <c r="F1307" s="65">
        <v>2.7295533111999899</v>
      </c>
      <c r="G1307" s="66">
        <v>5.4166429852093599E-2</v>
      </c>
      <c r="H1307" s="65">
        <v>1.6452917925999999</v>
      </c>
      <c r="I1307" s="66">
        <v>1.6128895313528201E-2</v>
      </c>
      <c r="J1307" s="67">
        <v>0</v>
      </c>
      <c r="K1307" s="69">
        <v>0</v>
      </c>
      <c r="L1307" s="67">
        <v>0</v>
      </c>
      <c r="M1307" s="69">
        <v>0</v>
      </c>
      <c r="N1307" s="67">
        <v>0</v>
      </c>
      <c r="O1307" s="69">
        <v>0</v>
      </c>
      <c r="P1307" s="67">
        <v>0</v>
      </c>
      <c r="Q1307" s="69">
        <v>0</v>
      </c>
      <c r="R1307" s="65">
        <v>7.2286324893000096</v>
      </c>
      <c r="S1307" s="66">
        <v>7.0070909553775207E-2</v>
      </c>
      <c r="T1307" s="67">
        <v>0</v>
      </c>
      <c r="U1307" s="69">
        <v>0</v>
      </c>
      <c r="V1307" s="67">
        <v>0</v>
      </c>
      <c r="W1307" s="69">
        <v>0</v>
      </c>
      <c r="X1307" s="67">
        <v>0</v>
      </c>
      <c r="Y1307" s="69">
        <v>0</v>
      </c>
    </row>
    <row r="1308" spans="1:25" customFormat="1" x14ac:dyDescent="0.3">
      <c r="A1308" s="58" t="s">
        <v>310</v>
      </c>
      <c r="B1308" s="59">
        <v>2.8463496185999899</v>
      </c>
      <c r="C1308" s="60">
        <v>4.1852706311701704E-3</v>
      </c>
      <c r="D1308" s="59">
        <v>0</v>
      </c>
      <c r="E1308" s="60">
        <v>0</v>
      </c>
      <c r="F1308" s="59">
        <v>0</v>
      </c>
      <c r="G1308" s="60">
        <v>0</v>
      </c>
      <c r="H1308" s="59">
        <v>0.1814870938</v>
      </c>
      <c r="I1308" s="60">
        <v>1.77912899694888E-3</v>
      </c>
      <c r="J1308" s="61">
        <v>0</v>
      </c>
      <c r="K1308" s="62">
        <v>0</v>
      </c>
      <c r="L1308" s="61">
        <v>0</v>
      </c>
      <c r="M1308" s="62">
        <v>0</v>
      </c>
      <c r="N1308" s="61">
        <v>2.6648625248000002</v>
      </c>
      <c r="O1308" s="70">
        <v>29.822485044938301</v>
      </c>
      <c r="P1308" s="61">
        <v>0</v>
      </c>
      <c r="Q1308" s="62">
        <v>0</v>
      </c>
      <c r="R1308" s="59">
        <v>0</v>
      </c>
      <c r="S1308" s="60">
        <v>0</v>
      </c>
      <c r="T1308" s="61">
        <v>0</v>
      </c>
      <c r="U1308" s="62">
        <v>0</v>
      </c>
      <c r="V1308" s="61">
        <v>0</v>
      </c>
      <c r="W1308" s="62">
        <v>0</v>
      </c>
      <c r="X1308" s="61">
        <v>0</v>
      </c>
      <c r="Y1308" s="62">
        <v>0</v>
      </c>
    </row>
    <row r="1309" spans="1:25" customFormat="1" x14ac:dyDescent="0.3">
      <c r="A1309" s="58" t="s">
        <v>311</v>
      </c>
      <c r="B1309" s="65">
        <v>618.94902324500003</v>
      </c>
      <c r="C1309" s="66">
        <v>0.910102241920971</v>
      </c>
      <c r="D1309" s="65">
        <v>319.39877515200101</v>
      </c>
      <c r="E1309" s="66">
        <v>0.93669669594240901</v>
      </c>
      <c r="F1309" s="65">
        <v>45.170726176500096</v>
      </c>
      <c r="G1309" s="66">
        <v>0.89638731757609402</v>
      </c>
      <c r="H1309" s="65">
        <v>98.425806781199896</v>
      </c>
      <c r="I1309" s="66">
        <v>0.96487415840983004</v>
      </c>
      <c r="J1309" s="67">
        <v>4.7234399577000001</v>
      </c>
      <c r="K1309" s="69">
        <v>100</v>
      </c>
      <c r="L1309" s="67">
        <v>22.161374850400001</v>
      </c>
      <c r="M1309" s="69">
        <v>100</v>
      </c>
      <c r="N1309" s="67">
        <v>6.2708868628999896</v>
      </c>
      <c r="O1309" s="69">
        <v>70.177514955061696</v>
      </c>
      <c r="P1309" s="67">
        <v>5.4522300467000004</v>
      </c>
      <c r="Q1309" s="69">
        <v>100</v>
      </c>
      <c r="R1309" s="65">
        <v>84.414977595600007</v>
      </c>
      <c r="S1309" s="63">
        <v>0.81827845983881797</v>
      </c>
      <c r="T1309" s="67">
        <v>2.1710714390999999</v>
      </c>
      <c r="U1309" s="69">
        <v>100</v>
      </c>
      <c r="V1309" s="67">
        <v>5.232686631</v>
      </c>
      <c r="W1309" s="68">
        <v>65.6736579554603</v>
      </c>
      <c r="X1309" s="67">
        <v>25.5270477519</v>
      </c>
      <c r="Y1309" s="69">
        <v>79.451816840592102</v>
      </c>
    </row>
    <row r="1310" spans="1:25" customFormat="1" x14ac:dyDescent="0.3">
      <c r="A1310" s="71" t="s">
        <v>1</v>
      </c>
    </row>
    <row r="1311" spans="1:25" customFormat="1" x14ac:dyDescent="0.3">
      <c r="A1311" s="71" t="s">
        <v>1</v>
      </c>
    </row>
    <row r="1312" spans="1:25" customFormat="1" x14ac:dyDescent="0.3">
      <c r="A1312" s="53" t="s">
        <v>463</v>
      </c>
    </row>
    <row r="1313" spans="1:25" customFormat="1" x14ac:dyDescent="0.3">
      <c r="A1313" s="54" t="s">
        <v>1</v>
      </c>
    </row>
    <row r="1314" spans="1:25" customFormat="1" ht="25.5" customHeight="1" x14ac:dyDescent="0.3">
      <c r="A1314" s="115" t="s">
        <v>1</v>
      </c>
      <c r="B1314" s="114" t="s">
        <v>501</v>
      </c>
      <c r="C1314" s="114" t="s">
        <v>1</v>
      </c>
      <c r="D1314" s="114" t="s">
        <v>53</v>
      </c>
      <c r="E1314" s="114" t="s">
        <v>1</v>
      </c>
      <c r="F1314" s="114" t="s">
        <v>54</v>
      </c>
      <c r="G1314" s="114" t="s">
        <v>1</v>
      </c>
      <c r="H1314" s="117" t="s">
        <v>55</v>
      </c>
      <c r="I1314" s="117" t="s">
        <v>1</v>
      </c>
      <c r="J1314" s="117" t="s">
        <v>56</v>
      </c>
      <c r="K1314" s="117" t="s">
        <v>1</v>
      </c>
      <c r="L1314" s="117" t="s">
        <v>57</v>
      </c>
      <c r="M1314" s="117" t="s">
        <v>1</v>
      </c>
      <c r="N1314" s="117" t="s">
        <v>58</v>
      </c>
      <c r="O1314" s="117" t="s">
        <v>1</v>
      </c>
      <c r="P1314" s="117" t="s">
        <v>59</v>
      </c>
      <c r="Q1314" s="117" t="s">
        <v>1</v>
      </c>
      <c r="R1314" s="117" t="s">
        <v>60</v>
      </c>
      <c r="S1314" s="117" t="s">
        <v>1</v>
      </c>
      <c r="T1314" s="114" t="s">
        <v>61</v>
      </c>
      <c r="U1314" s="114" t="s">
        <v>1</v>
      </c>
      <c r="V1314" s="114" t="s">
        <v>62</v>
      </c>
      <c r="W1314" s="114" t="s">
        <v>1</v>
      </c>
      <c r="X1314" s="114" t="s">
        <v>63</v>
      </c>
      <c r="Y1314" s="114" t="s">
        <v>1</v>
      </c>
    </row>
    <row r="1315" spans="1:25" customFormat="1" x14ac:dyDescent="0.3">
      <c r="A1315" s="116" t="s">
        <v>1</v>
      </c>
      <c r="B1315" s="55" t="s">
        <v>14</v>
      </c>
      <c r="C1315" s="55" t="s">
        <v>15</v>
      </c>
      <c r="D1315" s="55" t="s">
        <v>14</v>
      </c>
      <c r="E1315" s="55" t="s">
        <v>15</v>
      </c>
      <c r="F1315" s="55" t="s">
        <v>14</v>
      </c>
      <c r="G1315" s="55" t="s">
        <v>15</v>
      </c>
      <c r="H1315" s="55" t="s">
        <v>14</v>
      </c>
      <c r="I1315" s="55" t="s">
        <v>15</v>
      </c>
      <c r="J1315" s="55" t="s">
        <v>14</v>
      </c>
      <c r="K1315" s="55" t="s">
        <v>15</v>
      </c>
      <c r="L1315" s="55" t="s">
        <v>14</v>
      </c>
      <c r="M1315" s="55" t="s">
        <v>15</v>
      </c>
      <c r="N1315" s="55" t="s">
        <v>14</v>
      </c>
      <c r="O1315" s="55" t="s">
        <v>15</v>
      </c>
      <c r="P1315" s="55" t="s">
        <v>14</v>
      </c>
      <c r="Q1315" s="55" t="s">
        <v>15</v>
      </c>
      <c r="R1315" s="55" t="s">
        <v>14</v>
      </c>
      <c r="S1315" s="55" t="s">
        <v>15</v>
      </c>
      <c r="T1315" s="55" t="s">
        <v>14</v>
      </c>
      <c r="U1315" s="55" t="s">
        <v>15</v>
      </c>
      <c r="V1315" s="55" t="s">
        <v>14</v>
      </c>
      <c r="W1315" s="55" t="s">
        <v>15</v>
      </c>
      <c r="X1315" s="55" t="s">
        <v>14</v>
      </c>
      <c r="Y1315" s="55" t="s">
        <v>15</v>
      </c>
    </row>
    <row r="1316" spans="1:25" customFormat="1" x14ac:dyDescent="0.3">
      <c r="A1316" s="56" t="s">
        <v>16</v>
      </c>
      <c r="B1316" s="57">
        <v>680.08735143709998</v>
      </c>
      <c r="C1316" s="57">
        <v>680.08735143709998</v>
      </c>
      <c r="D1316" s="57">
        <v>340.98420175450002</v>
      </c>
      <c r="E1316" s="57">
        <v>340.98420175450002</v>
      </c>
      <c r="F1316" s="57">
        <v>50.3919737493</v>
      </c>
      <c r="G1316" s="57">
        <v>50.3919737493</v>
      </c>
      <c r="H1316" s="57">
        <v>102.0089572545</v>
      </c>
      <c r="I1316" s="57">
        <v>102.0089572545</v>
      </c>
      <c r="J1316" s="57">
        <v>4.7234399577000001</v>
      </c>
      <c r="K1316" s="57">
        <v>4.7234399577000001</v>
      </c>
      <c r="L1316" s="57">
        <v>22.161374850400001</v>
      </c>
      <c r="M1316" s="57">
        <v>22.161374850400001</v>
      </c>
      <c r="N1316" s="57">
        <v>8.9357493876999996</v>
      </c>
      <c r="O1316" s="57">
        <v>8.9357493876999996</v>
      </c>
      <c r="P1316" s="57">
        <v>5.4522300467000004</v>
      </c>
      <c r="Q1316" s="57">
        <v>5.4522300467000004</v>
      </c>
      <c r="R1316" s="57">
        <v>103.16167629810001</v>
      </c>
      <c r="S1316" s="57">
        <v>103.16167629810001</v>
      </c>
      <c r="T1316" s="57">
        <v>2.1710714390999999</v>
      </c>
      <c r="U1316" s="57">
        <v>2.1710714390999999</v>
      </c>
      <c r="V1316" s="57">
        <v>7.9677100285</v>
      </c>
      <c r="W1316" s="57">
        <v>7.9677100285</v>
      </c>
      <c r="X1316" s="57">
        <v>32.128966670600001</v>
      </c>
      <c r="Y1316" s="57">
        <v>32.128966670600001</v>
      </c>
    </row>
    <row r="1317" spans="1:25" customFormat="1" x14ac:dyDescent="0.3">
      <c r="A1317" s="58" t="s">
        <v>332</v>
      </c>
      <c r="B1317" s="59">
        <v>0.88574593880000096</v>
      </c>
      <c r="C1317" s="60">
        <v>1.30240025333264E-3</v>
      </c>
      <c r="D1317" s="59">
        <v>0.88574593879999897</v>
      </c>
      <c r="E1317" s="60">
        <v>2.5976157670721499E-3</v>
      </c>
      <c r="F1317" s="59">
        <v>0</v>
      </c>
      <c r="G1317" s="60">
        <v>0</v>
      </c>
      <c r="H1317" s="59">
        <v>0</v>
      </c>
      <c r="I1317" s="60">
        <v>0</v>
      </c>
      <c r="J1317" s="61">
        <v>0</v>
      </c>
      <c r="K1317" s="62">
        <v>0</v>
      </c>
      <c r="L1317" s="61">
        <v>0</v>
      </c>
      <c r="M1317" s="62">
        <v>0</v>
      </c>
      <c r="N1317" s="61">
        <v>0</v>
      </c>
      <c r="O1317" s="62">
        <v>0</v>
      </c>
      <c r="P1317" s="61">
        <v>0</v>
      </c>
      <c r="Q1317" s="62">
        <v>0</v>
      </c>
      <c r="R1317" s="59">
        <v>0</v>
      </c>
      <c r="S1317" s="60">
        <v>0</v>
      </c>
      <c r="T1317" s="61">
        <v>0</v>
      </c>
      <c r="U1317" s="62">
        <v>0</v>
      </c>
      <c r="V1317" s="61">
        <v>0</v>
      </c>
      <c r="W1317" s="62">
        <v>0</v>
      </c>
      <c r="X1317" s="61">
        <v>0</v>
      </c>
      <c r="Y1317" s="62">
        <v>0</v>
      </c>
    </row>
    <row r="1318" spans="1:25" customFormat="1" x14ac:dyDescent="0.3">
      <c r="A1318" s="58" t="s">
        <v>333</v>
      </c>
      <c r="B1318" s="65">
        <v>5.1698372955000096</v>
      </c>
      <c r="C1318" s="66">
        <v>7.6017254027376897E-3</v>
      </c>
      <c r="D1318" s="65">
        <v>2.2266477341000002</v>
      </c>
      <c r="E1318" s="66">
        <v>6.5300612833175502E-3</v>
      </c>
      <c r="F1318" s="65">
        <v>0</v>
      </c>
      <c r="G1318" s="66">
        <v>0</v>
      </c>
      <c r="H1318" s="65">
        <v>0</v>
      </c>
      <c r="I1318" s="66">
        <v>0</v>
      </c>
      <c r="J1318" s="67">
        <v>0</v>
      </c>
      <c r="K1318" s="69">
        <v>0</v>
      </c>
      <c r="L1318" s="67">
        <v>0</v>
      </c>
      <c r="M1318" s="69">
        <v>0</v>
      </c>
      <c r="N1318" s="67">
        <v>0</v>
      </c>
      <c r="O1318" s="69">
        <v>0</v>
      </c>
      <c r="P1318" s="67">
        <v>0</v>
      </c>
      <c r="Q1318" s="69">
        <v>0</v>
      </c>
      <c r="R1318" s="65">
        <v>2.9431895614000001</v>
      </c>
      <c r="S1318" s="66">
        <v>2.8529873369789401E-2</v>
      </c>
      <c r="T1318" s="67">
        <v>0</v>
      </c>
      <c r="U1318" s="69">
        <v>0</v>
      </c>
      <c r="V1318" s="67">
        <v>0</v>
      </c>
      <c r="W1318" s="69">
        <v>0</v>
      </c>
      <c r="X1318" s="67">
        <v>0</v>
      </c>
      <c r="Y1318" s="69">
        <v>0</v>
      </c>
    </row>
    <row r="1319" spans="1:25" customFormat="1" x14ac:dyDescent="0.3">
      <c r="A1319" s="58" t="s">
        <v>334</v>
      </c>
      <c r="B1319" s="59">
        <v>29.216241456399999</v>
      </c>
      <c r="C1319" s="60">
        <v>4.2959542468570901E-2</v>
      </c>
      <c r="D1319" s="59">
        <v>11.751031902899999</v>
      </c>
      <c r="E1319" s="60">
        <v>3.4462100714450203E-2</v>
      </c>
      <c r="F1319" s="59">
        <v>0.50740881169999996</v>
      </c>
      <c r="G1319" s="60">
        <v>1.0069238689168199E-2</v>
      </c>
      <c r="H1319" s="59">
        <v>2.4602161241</v>
      </c>
      <c r="I1319" s="60">
        <v>2.4117648001852E-2</v>
      </c>
      <c r="J1319" s="61">
        <v>0</v>
      </c>
      <c r="K1319" s="62">
        <v>0</v>
      </c>
      <c r="L1319" s="61">
        <v>1.2828947454999999</v>
      </c>
      <c r="M1319" s="62">
        <v>5.7888770627281003</v>
      </c>
      <c r="N1319" s="61">
        <v>0</v>
      </c>
      <c r="O1319" s="62">
        <v>0</v>
      </c>
      <c r="P1319" s="61">
        <v>0.61772222939999999</v>
      </c>
      <c r="Q1319" s="62">
        <v>11.3297169068257</v>
      </c>
      <c r="R1319" s="59">
        <v>5.8575784109000004</v>
      </c>
      <c r="S1319" s="60">
        <v>5.6780566399228599E-2</v>
      </c>
      <c r="T1319" s="61">
        <v>0</v>
      </c>
      <c r="U1319" s="62">
        <v>0</v>
      </c>
      <c r="V1319" s="61">
        <v>1.6812292042000001</v>
      </c>
      <c r="W1319" s="70">
        <v>21.100531999612802</v>
      </c>
      <c r="X1319" s="61">
        <v>5.0581600276999898</v>
      </c>
      <c r="Y1319" s="70">
        <v>15.743301300531799</v>
      </c>
    </row>
    <row r="1320" spans="1:25" customFormat="1" x14ac:dyDescent="0.3">
      <c r="A1320" s="58" t="s">
        <v>335</v>
      </c>
      <c r="B1320" s="65">
        <v>321.08491983189901</v>
      </c>
      <c r="C1320" s="66">
        <v>0.472123057653421</v>
      </c>
      <c r="D1320" s="65">
        <v>181.35486938049999</v>
      </c>
      <c r="E1320" s="66">
        <v>0.53185710202219605</v>
      </c>
      <c r="F1320" s="65">
        <v>21.902983813499901</v>
      </c>
      <c r="G1320" s="66">
        <v>0.434652230977642</v>
      </c>
      <c r="H1320" s="65">
        <v>47.7990427784</v>
      </c>
      <c r="I1320" s="66">
        <v>0.46857691780092597</v>
      </c>
      <c r="J1320" s="67">
        <v>2.3276560962000099</v>
      </c>
      <c r="K1320" s="69">
        <v>49.278833160682602</v>
      </c>
      <c r="L1320" s="67">
        <v>11.124975321100001</v>
      </c>
      <c r="M1320" s="69">
        <v>50.199842727262897</v>
      </c>
      <c r="N1320" s="67">
        <v>3.5485044332000002</v>
      </c>
      <c r="O1320" s="69">
        <v>39.711324470273198</v>
      </c>
      <c r="P1320" s="67">
        <v>4.8345078172999996</v>
      </c>
      <c r="Q1320" s="70">
        <v>88.670283093174305</v>
      </c>
      <c r="R1320" s="65">
        <v>39.050655511000002</v>
      </c>
      <c r="S1320" s="66">
        <v>0.37853839635329001</v>
      </c>
      <c r="T1320" s="67">
        <v>1.8265918441</v>
      </c>
      <c r="U1320" s="69">
        <v>84.133198530638793</v>
      </c>
      <c r="V1320" s="67">
        <v>4.3861623662999998</v>
      </c>
      <c r="W1320" s="69">
        <v>55.049221804144103</v>
      </c>
      <c r="X1320" s="67">
        <v>2.9289704702999999</v>
      </c>
      <c r="Y1320" s="68">
        <v>9.1162921619268609</v>
      </c>
    </row>
    <row r="1321" spans="1:25" customFormat="1" x14ac:dyDescent="0.3">
      <c r="A1321" s="58" t="s">
        <v>336</v>
      </c>
      <c r="B1321" s="59">
        <v>310.2931033534</v>
      </c>
      <c r="C1321" s="60">
        <v>0.45625477771012202</v>
      </c>
      <c r="D1321" s="59">
        <v>144.35209909790001</v>
      </c>
      <c r="E1321" s="60">
        <v>0.42333955167175102</v>
      </c>
      <c r="F1321" s="59">
        <v>26.565922276799999</v>
      </c>
      <c r="G1321" s="60">
        <v>0.52718558731129295</v>
      </c>
      <c r="H1321" s="59">
        <v>51.749698352000003</v>
      </c>
      <c r="I1321" s="60">
        <v>0.50730543419722196</v>
      </c>
      <c r="J1321" s="61">
        <v>2.3957838615</v>
      </c>
      <c r="K1321" s="62">
        <v>50.721166839317398</v>
      </c>
      <c r="L1321" s="61">
        <v>9.7535047837999809</v>
      </c>
      <c r="M1321" s="62">
        <v>44.011280210008998</v>
      </c>
      <c r="N1321" s="61">
        <v>5.3872449544999998</v>
      </c>
      <c r="O1321" s="62">
        <v>60.288675529726802</v>
      </c>
      <c r="P1321" s="61">
        <v>0</v>
      </c>
      <c r="Q1321" s="68">
        <v>0</v>
      </c>
      <c r="R1321" s="59">
        <v>50.261978259499998</v>
      </c>
      <c r="S1321" s="60">
        <v>0.487215602374093</v>
      </c>
      <c r="T1321" s="61">
        <v>0.34447959500000003</v>
      </c>
      <c r="U1321" s="62">
        <v>15.866801469361199</v>
      </c>
      <c r="V1321" s="61">
        <v>1.9003184580000101</v>
      </c>
      <c r="W1321" s="62">
        <v>23.850246196243098</v>
      </c>
      <c r="X1321" s="61">
        <v>17.5820737144</v>
      </c>
      <c r="Y1321" s="62">
        <v>54.723433513000899</v>
      </c>
    </row>
    <row r="1322" spans="1:25" customFormat="1" x14ac:dyDescent="0.3">
      <c r="A1322" s="58" t="s">
        <v>337</v>
      </c>
      <c r="B1322" s="65">
        <v>13.4375035611</v>
      </c>
      <c r="C1322" s="66">
        <v>1.9758496511815798E-2</v>
      </c>
      <c r="D1322" s="65">
        <v>0.41380770030000003</v>
      </c>
      <c r="E1322" s="63">
        <v>1.2135685412133299E-3</v>
      </c>
      <c r="F1322" s="65">
        <v>1.4156588473</v>
      </c>
      <c r="G1322" s="66">
        <v>2.8092943021896698E-2</v>
      </c>
      <c r="H1322" s="65">
        <v>0</v>
      </c>
      <c r="I1322" s="66">
        <v>0</v>
      </c>
      <c r="J1322" s="67">
        <v>0</v>
      </c>
      <c r="K1322" s="69">
        <v>0</v>
      </c>
      <c r="L1322" s="67">
        <v>0</v>
      </c>
      <c r="M1322" s="69">
        <v>0</v>
      </c>
      <c r="N1322" s="67">
        <v>0</v>
      </c>
      <c r="O1322" s="69">
        <v>0</v>
      </c>
      <c r="P1322" s="67">
        <v>0</v>
      </c>
      <c r="Q1322" s="69">
        <v>0</v>
      </c>
      <c r="R1322" s="65">
        <v>5.0482745552999999</v>
      </c>
      <c r="S1322" s="66">
        <v>4.8935561503598603E-2</v>
      </c>
      <c r="T1322" s="67">
        <v>0</v>
      </c>
      <c r="U1322" s="69">
        <v>0</v>
      </c>
      <c r="V1322" s="67">
        <v>0</v>
      </c>
      <c r="W1322" s="69">
        <v>0</v>
      </c>
      <c r="X1322" s="67">
        <v>6.5597624581999998</v>
      </c>
      <c r="Y1322" s="70">
        <v>20.4169730245405</v>
      </c>
    </row>
    <row r="1323" spans="1:25" customFormat="1" x14ac:dyDescent="0.3">
      <c r="A1323" s="58" t="s">
        <v>310</v>
      </c>
      <c r="B1323" s="59">
        <v>6.05558323430001</v>
      </c>
      <c r="C1323" s="60">
        <v>8.9041256560703306E-3</v>
      </c>
      <c r="D1323" s="59">
        <v>3.1123936728999899</v>
      </c>
      <c r="E1323" s="60">
        <v>9.1276770503897001E-3</v>
      </c>
      <c r="F1323" s="59">
        <v>0</v>
      </c>
      <c r="G1323" s="60">
        <v>0</v>
      </c>
      <c r="H1323" s="59">
        <v>0</v>
      </c>
      <c r="I1323" s="60">
        <v>0</v>
      </c>
      <c r="J1323" s="61">
        <v>0</v>
      </c>
      <c r="K1323" s="62">
        <v>0</v>
      </c>
      <c r="L1323" s="61">
        <v>0</v>
      </c>
      <c r="M1323" s="62">
        <v>0</v>
      </c>
      <c r="N1323" s="61">
        <v>0</v>
      </c>
      <c r="O1323" s="62">
        <v>0</v>
      </c>
      <c r="P1323" s="61">
        <v>0</v>
      </c>
      <c r="Q1323" s="62">
        <v>0</v>
      </c>
      <c r="R1323" s="59">
        <v>2.9431895614000001</v>
      </c>
      <c r="S1323" s="60">
        <v>2.8529873369789401E-2</v>
      </c>
      <c r="T1323" s="61">
        <v>0</v>
      </c>
      <c r="U1323" s="62">
        <v>0</v>
      </c>
      <c r="V1323" s="61">
        <v>0</v>
      </c>
      <c r="W1323" s="62">
        <v>0</v>
      </c>
      <c r="X1323" s="61">
        <v>0</v>
      </c>
      <c r="Y1323" s="62">
        <v>0</v>
      </c>
    </row>
    <row r="1324" spans="1:25" customFormat="1" x14ac:dyDescent="0.3">
      <c r="A1324" s="58" t="s">
        <v>311</v>
      </c>
      <c r="B1324" s="65">
        <v>631.378023185301</v>
      </c>
      <c r="C1324" s="66">
        <v>0.92837783536354301</v>
      </c>
      <c r="D1324" s="65">
        <v>325.70696847839901</v>
      </c>
      <c r="E1324" s="66">
        <v>0.95519665369394702</v>
      </c>
      <c r="F1324" s="65">
        <v>48.468906090299903</v>
      </c>
      <c r="G1324" s="66">
        <v>0.961837818288935</v>
      </c>
      <c r="H1324" s="65">
        <v>99.548741130400401</v>
      </c>
      <c r="I1324" s="66">
        <v>0.97588235199814799</v>
      </c>
      <c r="J1324" s="67">
        <v>4.7234399577000001</v>
      </c>
      <c r="K1324" s="69">
        <v>100</v>
      </c>
      <c r="L1324" s="67">
        <v>20.8784801049</v>
      </c>
      <c r="M1324" s="69">
        <v>94.211122937271895</v>
      </c>
      <c r="N1324" s="67">
        <v>8.9357493876999996</v>
      </c>
      <c r="O1324" s="69">
        <v>100</v>
      </c>
      <c r="P1324" s="67">
        <v>4.8345078172999996</v>
      </c>
      <c r="Q1324" s="69">
        <v>88.670283093174305</v>
      </c>
      <c r="R1324" s="65">
        <v>89.3126337705</v>
      </c>
      <c r="S1324" s="63">
        <v>0.86575399872738301</v>
      </c>
      <c r="T1324" s="67">
        <v>2.1710714390999999</v>
      </c>
      <c r="U1324" s="69">
        <v>100</v>
      </c>
      <c r="V1324" s="67">
        <v>6.2864808242999901</v>
      </c>
      <c r="W1324" s="69">
        <v>78.899468000387202</v>
      </c>
      <c r="X1324" s="67">
        <v>20.511044184700001</v>
      </c>
      <c r="Y1324" s="68">
        <v>63.839725674927699</v>
      </c>
    </row>
    <row r="1325" spans="1:25" customFormat="1" x14ac:dyDescent="0.3">
      <c r="A1325" s="71" t="s">
        <v>1</v>
      </c>
    </row>
    <row r="1326" spans="1:25" customFormat="1" x14ac:dyDescent="0.3">
      <c r="A1326" s="71" t="s">
        <v>1</v>
      </c>
    </row>
    <row r="1327" spans="1:25" customFormat="1" x14ac:dyDescent="0.3">
      <c r="A1327" s="53" t="s">
        <v>464</v>
      </c>
    </row>
    <row r="1328" spans="1:25" customFormat="1" x14ac:dyDescent="0.3">
      <c r="A1328" s="54" t="s">
        <v>1</v>
      </c>
    </row>
    <row r="1329" spans="1:25" customFormat="1" ht="25.5" customHeight="1" x14ac:dyDescent="0.3">
      <c r="A1329" s="115" t="s">
        <v>1</v>
      </c>
      <c r="B1329" s="114" t="s">
        <v>501</v>
      </c>
      <c r="C1329" s="114" t="s">
        <v>1</v>
      </c>
      <c r="D1329" s="114" t="s">
        <v>53</v>
      </c>
      <c r="E1329" s="114" t="s">
        <v>1</v>
      </c>
      <c r="F1329" s="114" t="s">
        <v>54</v>
      </c>
      <c r="G1329" s="114" t="s">
        <v>1</v>
      </c>
      <c r="H1329" s="117" t="s">
        <v>55</v>
      </c>
      <c r="I1329" s="117" t="s">
        <v>1</v>
      </c>
      <c r="J1329" s="117" t="s">
        <v>56</v>
      </c>
      <c r="K1329" s="117" t="s">
        <v>1</v>
      </c>
      <c r="L1329" s="117" t="s">
        <v>57</v>
      </c>
      <c r="M1329" s="117" t="s">
        <v>1</v>
      </c>
      <c r="N1329" s="117" t="s">
        <v>58</v>
      </c>
      <c r="O1329" s="117" t="s">
        <v>1</v>
      </c>
      <c r="P1329" s="117" t="s">
        <v>59</v>
      </c>
      <c r="Q1329" s="117" t="s">
        <v>1</v>
      </c>
      <c r="R1329" s="117" t="s">
        <v>60</v>
      </c>
      <c r="S1329" s="117" t="s">
        <v>1</v>
      </c>
      <c r="T1329" s="114" t="s">
        <v>61</v>
      </c>
      <c r="U1329" s="114" t="s">
        <v>1</v>
      </c>
      <c r="V1329" s="114" t="s">
        <v>62</v>
      </c>
      <c r="W1329" s="114" t="s">
        <v>1</v>
      </c>
      <c r="X1329" s="114" t="s">
        <v>63</v>
      </c>
      <c r="Y1329" s="114" t="s">
        <v>1</v>
      </c>
    </row>
    <row r="1330" spans="1:25" customFormat="1" x14ac:dyDescent="0.3">
      <c r="A1330" s="116" t="s">
        <v>1</v>
      </c>
      <c r="B1330" s="55" t="s">
        <v>14</v>
      </c>
      <c r="C1330" s="55" t="s">
        <v>15</v>
      </c>
      <c r="D1330" s="55" t="s">
        <v>14</v>
      </c>
      <c r="E1330" s="55" t="s">
        <v>15</v>
      </c>
      <c r="F1330" s="55" t="s">
        <v>14</v>
      </c>
      <c r="G1330" s="55" t="s">
        <v>15</v>
      </c>
      <c r="H1330" s="55" t="s">
        <v>14</v>
      </c>
      <c r="I1330" s="55" t="s">
        <v>15</v>
      </c>
      <c r="J1330" s="55" t="s">
        <v>14</v>
      </c>
      <c r="K1330" s="55" t="s">
        <v>15</v>
      </c>
      <c r="L1330" s="55" t="s">
        <v>14</v>
      </c>
      <c r="M1330" s="55" t="s">
        <v>15</v>
      </c>
      <c r="N1330" s="55" t="s">
        <v>14</v>
      </c>
      <c r="O1330" s="55" t="s">
        <v>15</v>
      </c>
      <c r="P1330" s="55" t="s">
        <v>14</v>
      </c>
      <c r="Q1330" s="55" t="s">
        <v>15</v>
      </c>
      <c r="R1330" s="55" t="s">
        <v>14</v>
      </c>
      <c r="S1330" s="55" t="s">
        <v>15</v>
      </c>
      <c r="T1330" s="55" t="s">
        <v>14</v>
      </c>
      <c r="U1330" s="55" t="s">
        <v>15</v>
      </c>
      <c r="V1330" s="55" t="s">
        <v>14</v>
      </c>
      <c r="W1330" s="55" t="s">
        <v>15</v>
      </c>
      <c r="X1330" s="55" t="s">
        <v>14</v>
      </c>
      <c r="Y1330" s="55" t="s">
        <v>15</v>
      </c>
    </row>
    <row r="1331" spans="1:25" customFormat="1" x14ac:dyDescent="0.3">
      <c r="A1331" s="56" t="s">
        <v>16</v>
      </c>
      <c r="B1331" s="57">
        <v>680.08735143709998</v>
      </c>
      <c r="C1331" s="57">
        <v>680.08735143709998</v>
      </c>
      <c r="D1331" s="57">
        <v>340.98420175450002</v>
      </c>
      <c r="E1331" s="57">
        <v>340.98420175450002</v>
      </c>
      <c r="F1331" s="57">
        <v>50.3919737493</v>
      </c>
      <c r="G1331" s="57">
        <v>50.3919737493</v>
      </c>
      <c r="H1331" s="57">
        <v>102.0089572545</v>
      </c>
      <c r="I1331" s="57">
        <v>102.0089572545</v>
      </c>
      <c r="J1331" s="57">
        <v>4.7234399577000001</v>
      </c>
      <c r="K1331" s="57">
        <v>4.7234399577000001</v>
      </c>
      <c r="L1331" s="57">
        <v>22.161374850400001</v>
      </c>
      <c r="M1331" s="57">
        <v>22.161374850400001</v>
      </c>
      <c r="N1331" s="57">
        <v>8.9357493876999996</v>
      </c>
      <c r="O1331" s="57">
        <v>8.9357493876999996</v>
      </c>
      <c r="P1331" s="57">
        <v>5.4522300467000004</v>
      </c>
      <c r="Q1331" s="57">
        <v>5.4522300467000004</v>
      </c>
      <c r="R1331" s="57">
        <v>103.16167629810001</v>
      </c>
      <c r="S1331" s="57">
        <v>103.16167629810001</v>
      </c>
      <c r="T1331" s="57">
        <v>2.1710714390999999</v>
      </c>
      <c r="U1331" s="57">
        <v>2.1710714390999999</v>
      </c>
      <c r="V1331" s="57">
        <v>7.9677100285</v>
      </c>
      <c r="W1331" s="57">
        <v>7.9677100285</v>
      </c>
      <c r="X1331" s="57">
        <v>32.128966670600001</v>
      </c>
      <c r="Y1331" s="57">
        <v>32.128966670600001</v>
      </c>
    </row>
    <row r="1332" spans="1:25" customFormat="1" x14ac:dyDescent="0.3">
      <c r="A1332" s="58" t="s">
        <v>332</v>
      </c>
      <c r="B1332" s="59">
        <v>0</v>
      </c>
      <c r="C1332" s="60">
        <v>0</v>
      </c>
      <c r="D1332" s="59">
        <v>0</v>
      </c>
      <c r="E1332" s="60">
        <v>0</v>
      </c>
      <c r="F1332" s="59">
        <v>0</v>
      </c>
      <c r="G1332" s="60">
        <v>0</v>
      </c>
      <c r="H1332" s="59">
        <v>0</v>
      </c>
      <c r="I1332" s="60">
        <v>0</v>
      </c>
      <c r="J1332" s="61">
        <v>0</v>
      </c>
      <c r="K1332" s="62">
        <v>0</v>
      </c>
      <c r="L1332" s="61">
        <v>0</v>
      </c>
      <c r="M1332" s="62">
        <v>0</v>
      </c>
      <c r="N1332" s="61">
        <v>0</v>
      </c>
      <c r="O1332" s="62">
        <v>0</v>
      </c>
      <c r="P1332" s="61">
        <v>0</v>
      </c>
      <c r="Q1332" s="62">
        <v>0</v>
      </c>
      <c r="R1332" s="59">
        <v>0</v>
      </c>
      <c r="S1332" s="60">
        <v>0</v>
      </c>
      <c r="T1332" s="61">
        <v>0</v>
      </c>
      <c r="U1332" s="62">
        <v>0</v>
      </c>
      <c r="V1332" s="61">
        <v>0</v>
      </c>
      <c r="W1332" s="62">
        <v>0</v>
      </c>
      <c r="X1332" s="61">
        <v>0</v>
      </c>
      <c r="Y1332" s="62">
        <v>0</v>
      </c>
    </row>
    <row r="1333" spans="1:25" customFormat="1" x14ac:dyDescent="0.3">
      <c r="A1333" s="58" t="s">
        <v>333</v>
      </c>
      <c r="B1333" s="65">
        <v>11.448300829400001</v>
      </c>
      <c r="C1333" s="66">
        <v>1.68335741066327E-2</v>
      </c>
      <c r="D1333" s="65">
        <v>2.5861808297</v>
      </c>
      <c r="E1333" s="66">
        <v>7.5844593866609203E-3</v>
      </c>
      <c r="F1333" s="65">
        <v>1.543758891</v>
      </c>
      <c r="G1333" s="66">
        <v>3.0635015383207599E-2</v>
      </c>
      <c r="H1333" s="65">
        <v>0</v>
      </c>
      <c r="I1333" s="66">
        <v>0</v>
      </c>
      <c r="J1333" s="67">
        <v>0.8474197604</v>
      </c>
      <c r="K1333" s="70">
        <v>17.940733194217099</v>
      </c>
      <c r="L1333" s="67">
        <v>0</v>
      </c>
      <c r="M1333" s="69">
        <v>0</v>
      </c>
      <c r="N1333" s="67">
        <v>2.6648625248000002</v>
      </c>
      <c r="O1333" s="70">
        <v>29.822485044938301</v>
      </c>
      <c r="P1333" s="67">
        <v>0</v>
      </c>
      <c r="Q1333" s="69">
        <v>0</v>
      </c>
      <c r="R1333" s="65">
        <v>3.8060788235</v>
      </c>
      <c r="S1333" s="66">
        <v>3.6894309593242802E-2</v>
      </c>
      <c r="T1333" s="67">
        <v>0</v>
      </c>
      <c r="U1333" s="69">
        <v>0</v>
      </c>
      <c r="V1333" s="67">
        <v>0</v>
      </c>
      <c r="W1333" s="69">
        <v>0</v>
      </c>
      <c r="X1333" s="67">
        <v>0</v>
      </c>
      <c r="Y1333" s="69">
        <v>0</v>
      </c>
    </row>
    <row r="1334" spans="1:25" customFormat="1" x14ac:dyDescent="0.3">
      <c r="A1334" s="58" t="s">
        <v>334</v>
      </c>
      <c r="B1334" s="59">
        <v>33.275306637200003</v>
      </c>
      <c r="C1334" s="60">
        <v>4.8927989275033001E-2</v>
      </c>
      <c r="D1334" s="59">
        <v>16.817097865099999</v>
      </c>
      <c r="E1334" s="60">
        <v>4.9319287458390502E-2</v>
      </c>
      <c r="F1334" s="59">
        <v>1.0148176233999999</v>
      </c>
      <c r="G1334" s="60">
        <v>2.0138477378336399E-2</v>
      </c>
      <c r="H1334" s="59">
        <v>1.037379431</v>
      </c>
      <c r="I1334" s="60">
        <v>1.01694935319441E-2</v>
      </c>
      <c r="J1334" s="61">
        <v>0</v>
      </c>
      <c r="K1334" s="62">
        <v>0</v>
      </c>
      <c r="L1334" s="61">
        <v>1.2079830352000001</v>
      </c>
      <c r="M1334" s="62">
        <v>5.4508488004668898</v>
      </c>
      <c r="N1334" s="61">
        <v>0</v>
      </c>
      <c r="O1334" s="62">
        <v>0</v>
      </c>
      <c r="P1334" s="61">
        <v>0</v>
      </c>
      <c r="Q1334" s="62">
        <v>0</v>
      </c>
      <c r="R1334" s="59">
        <v>8.8517310107</v>
      </c>
      <c r="S1334" s="60">
        <v>8.5804451113431796E-2</v>
      </c>
      <c r="T1334" s="61">
        <v>0</v>
      </c>
      <c r="U1334" s="62">
        <v>0</v>
      </c>
      <c r="V1334" s="61">
        <v>4.3462976718000004</v>
      </c>
      <c r="W1334" s="70">
        <v>54.548893675266399</v>
      </c>
      <c r="X1334" s="61">
        <v>0</v>
      </c>
      <c r="Y1334" s="62">
        <v>0</v>
      </c>
    </row>
    <row r="1335" spans="1:25" customFormat="1" x14ac:dyDescent="0.3">
      <c r="A1335" s="58" t="s">
        <v>335</v>
      </c>
      <c r="B1335" s="65">
        <v>348.35455326279998</v>
      </c>
      <c r="C1335" s="66">
        <v>0.51222030894515003</v>
      </c>
      <c r="D1335" s="65">
        <v>179.53970916610001</v>
      </c>
      <c r="E1335" s="66">
        <v>0.52653380491617097</v>
      </c>
      <c r="F1335" s="65">
        <v>30.044263767599901</v>
      </c>
      <c r="G1335" s="66">
        <v>0.59621129184322397</v>
      </c>
      <c r="H1335" s="65">
        <v>61.327579255899998</v>
      </c>
      <c r="I1335" s="66">
        <v>0.60119798208401598</v>
      </c>
      <c r="J1335" s="67">
        <v>1.8698180808</v>
      </c>
      <c r="K1335" s="69">
        <v>39.585939432804302</v>
      </c>
      <c r="L1335" s="67">
        <v>7.55874888289999</v>
      </c>
      <c r="M1335" s="69">
        <v>34.107761517167603</v>
      </c>
      <c r="N1335" s="67">
        <v>2.4274007994</v>
      </c>
      <c r="O1335" s="69">
        <v>27.165050115900801</v>
      </c>
      <c r="P1335" s="67">
        <v>1.4031682136000001</v>
      </c>
      <c r="Q1335" s="69">
        <v>25.7356751564303</v>
      </c>
      <c r="R1335" s="65">
        <v>47.5749539384</v>
      </c>
      <c r="S1335" s="66">
        <v>0.46116887244954802</v>
      </c>
      <c r="T1335" s="67">
        <v>2.1710714390999999</v>
      </c>
      <c r="U1335" s="69">
        <v>100</v>
      </c>
      <c r="V1335" s="67">
        <v>2.7748880919999999</v>
      </c>
      <c r="W1335" s="69">
        <v>34.826670173417398</v>
      </c>
      <c r="X1335" s="67">
        <v>11.662951627</v>
      </c>
      <c r="Y1335" s="69">
        <v>36.3004255523485</v>
      </c>
    </row>
    <row r="1336" spans="1:25" customFormat="1" x14ac:dyDescent="0.3">
      <c r="A1336" s="58" t="s">
        <v>336</v>
      </c>
      <c r="B1336" s="59">
        <v>262.36368763000002</v>
      </c>
      <c r="C1336" s="60">
        <v>0.38577939594905902</v>
      </c>
      <c r="D1336" s="59">
        <v>139.07980659649999</v>
      </c>
      <c r="E1336" s="60">
        <v>0.40787756699834998</v>
      </c>
      <c r="F1336" s="59">
        <v>16.6276016156</v>
      </c>
      <c r="G1336" s="60">
        <v>0.32996527777066798</v>
      </c>
      <c r="H1336" s="59">
        <v>34.697968060900102</v>
      </c>
      <c r="I1336" s="60">
        <v>0.34014628709842398</v>
      </c>
      <c r="J1336" s="61">
        <v>2.0062021164999999</v>
      </c>
      <c r="K1336" s="62">
        <v>42.473327372978503</v>
      </c>
      <c r="L1336" s="61">
        <v>10.9158619108</v>
      </c>
      <c r="M1336" s="62">
        <v>49.256248696154202</v>
      </c>
      <c r="N1336" s="61">
        <v>3.8434860634999999</v>
      </c>
      <c r="O1336" s="62">
        <v>43.012464839160899</v>
      </c>
      <c r="P1336" s="61">
        <v>4.0490618330999997</v>
      </c>
      <c r="Q1336" s="62">
        <v>74.264324843569696</v>
      </c>
      <c r="R1336" s="59">
        <v>31.613319323199999</v>
      </c>
      <c r="S1336" s="60">
        <v>0.30644441286363899</v>
      </c>
      <c r="T1336" s="61">
        <v>0</v>
      </c>
      <c r="U1336" s="62">
        <v>0</v>
      </c>
      <c r="V1336" s="61">
        <v>0.84652426469999997</v>
      </c>
      <c r="W1336" s="62">
        <v>10.6244361513162</v>
      </c>
      <c r="X1336" s="61">
        <v>18.6838558452</v>
      </c>
      <c r="Y1336" s="62">
        <v>58.152682085156798</v>
      </c>
    </row>
    <row r="1337" spans="1:25" customFormat="1" x14ac:dyDescent="0.3">
      <c r="A1337" s="58" t="s">
        <v>337</v>
      </c>
      <c r="B1337" s="65">
        <v>24.645503077699999</v>
      </c>
      <c r="C1337" s="66">
        <v>3.6238731724125298E-2</v>
      </c>
      <c r="D1337" s="65">
        <v>2.9614072970999898</v>
      </c>
      <c r="E1337" s="63">
        <v>8.6848812404280804E-3</v>
      </c>
      <c r="F1337" s="65">
        <v>1.1615318517</v>
      </c>
      <c r="G1337" s="66">
        <v>2.3049937624563401E-2</v>
      </c>
      <c r="H1337" s="65">
        <v>4.9460305066999997</v>
      </c>
      <c r="I1337" s="66">
        <v>4.8486237285616497E-2</v>
      </c>
      <c r="J1337" s="67">
        <v>0</v>
      </c>
      <c r="K1337" s="69">
        <v>0</v>
      </c>
      <c r="L1337" s="67">
        <v>2.4787810215000001</v>
      </c>
      <c r="M1337" s="69">
        <v>11.1851409862112</v>
      </c>
      <c r="N1337" s="67">
        <v>0</v>
      </c>
      <c r="O1337" s="69">
        <v>0</v>
      </c>
      <c r="P1337" s="67">
        <v>0</v>
      </c>
      <c r="Q1337" s="69">
        <v>0</v>
      </c>
      <c r="R1337" s="65">
        <v>11.315593202300001</v>
      </c>
      <c r="S1337" s="64">
        <v>0.109687953980139</v>
      </c>
      <c r="T1337" s="67">
        <v>0</v>
      </c>
      <c r="U1337" s="69">
        <v>0</v>
      </c>
      <c r="V1337" s="67">
        <v>0</v>
      </c>
      <c r="W1337" s="69">
        <v>0</v>
      </c>
      <c r="X1337" s="67">
        <v>1.7821591984</v>
      </c>
      <c r="Y1337" s="69">
        <v>5.5468923624947601</v>
      </c>
    </row>
    <row r="1338" spans="1:25" customFormat="1" x14ac:dyDescent="0.3">
      <c r="A1338" s="58" t="s">
        <v>310</v>
      </c>
      <c r="B1338" s="59">
        <v>11.448300829400001</v>
      </c>
      <c r="C1338" s="60">
        <v>1.68335741066327E-2</v>
      </c>
      <c r="D1338" s="59">
        <v>2.5861808297</v>
      </c>
      <c r="E1338" s="60">
        <v>7.5844593866609203E-3</v>
      </c>
      <c r="F1338" s="59">
        <v>1.543758891</v>
      </c>
      <c r="G1338" s="60">
        <v>3.0635015383207599E-2</v>
      </c>
      <c r="H1338" s="59">
        <v>0</v>
      </c>
      <c r="I1338" s="60">
        <v>0</v>
      </c>
      <c r="J1338" s="61">
        <v>0.8474197604</v>
      </c>
      <c r="K1338" s="70">
        <v>17.940733194217099</v>
      </c>
      <c r="L1338" s="61">
        <v>0</v>
      </c>
      <c r="M1338" s="62">
        <v>0</v>
      </c>
      <c r="N1338" s="61">
        <v>2.6648625248000002</v>
      </c>
      <c r="O1338" s="70">
        <v>29.822485044938301</v>
      </c>
      <c r="P1338" s="61">
        <v>0</v>
      </c>
      <c r="Q1338" s="62">
        <v>0</v>
      </c>
      <c r="R1338" s="59">
        <v>3.8060788235</v>
      </c>
      <c r="S1338" s="60">
        <v>3.6894309593242802E-2</v>
      </c>
      <c r="T1338" s="61">
        <v>0</v>
      </c>
      <c r="U1338" s="62">
        <v>0</v>
      </c>
      <c r="V1338" s="61">
        <v>0</v>
      </c>
      <c r="W1338" s="62">
        <v>0</v>
      </c>
      <c r="X1338" s="61">
        <v>0</v>
      </c>
      <c r="Y1338" s="62">
        <v>0</v>
      </c>
    </row>
    <row r="1339" spans="1:25" customFormat="1" x14ac:dyDescent="0.3">
      <c r="A1339" s="58" t="s">
        <v>311</v>
      </c>
      <c r="B1339" s="65">
        <v>610.71824089280005</v>
      </c>
      <c r="C1339" s="66">
        <v>0.89799970489420899</v>
      </c>
      <c r="D1339" s="65">
        <v>318.61951576259901</v>
      </c>
      <c r="E1339" s="66">
        <v>0.93441137191451995</v>
      </c>
      <c r="F1339" s="65">
        <v>46.6718653832</v>
      </c>
      <c r="G1339" s="66">
        <v>0.92617656961389305</v>
      </c>
      <c r="H1339" s="65">
        <v>96.025547316800001</v>
      </c>
      <c r="I1339" s="66">
        <v>0.94134426918243896</v>
      </c>
      <c r="J1339" s="67">
        <v>3.8760201973000101</v>
      </c>
      <c r="K1339" s="69">
        <v>82.059266805782798</v>
      </c>
      <c r="L1339" s="67">
        <v>18.474610793699998</v>
      </c>
      <c r="M1339" s="69">
        <v>83.364010213321905</v>
      </c>
      <c r="N1339" s="67">
        <v>6.2708868628999896</v>
      </c>
      <c r="O1339" s="69">
        <v>70.177514955061696</v>
      </c>
      <c r="P1339" s="67">
        <v>5.4522300467000004</v>
      </c>
      <c r="Q1339" s="69">
        <v>100</v>
      </c>
      <c r="R1339" s="65">
        <v>79.188273261600003</v>
      </c>
      <c r="S1339" s="63">
        <v>0.76761328531318596</v>
      </c>
      <c r="T1339" s="67">
        <v>2.1710714390999999</v>
      </c>
      <c r="U1339" s="69">
        <v>100</v>
      </c>
      <c r="V1339" s="67">
        <v>3.6214123567000001</v>
      </c>
      <c r="W1339" s="68">
        <v>45.451106324733601</v>
      </c>
      <c r="X1339" s="67">
        <v>30.346807472199998</v>
      </c>
      <c r="Y1339" s="69">
        <v>94.453107637505198</v>
      </c>
    </row>
    <row r="1340" spans="1:25" customFormat="1" x14ac:dyDescent="0.3">
      <c r="A1340" s="71" t="s">
        <v>1</v>
      </c>
    </row>
    <row r="1341" spans="1:25" customFormat="1" x14ac:dyDescent="0.3">
      <c r="A1341" s="71" t="s">
        <v>1</v>
      </c>
    </row>
    <row r="1342" spans="1:25" customFormat="1" x14ac:dyDescent="0.3">
      <c r="A1342" s="53" t="s">
        <v>465</v>
      </c>
    </row>
    <row r="1343" spans="1:25" customFormat="1" x14ac:dyDescent="0.3">
      <c r="A1343" s="54" t="s">
        <v>1</v>
      </c>
    </row>
    <row r="1344" spans="1:25" customFormat="1" ht="25.5" customHeight="1" x14ac:dyDescent="0.3">
      <c r="A1344" s="115" t="s">
        <v>1</v>
      </c>
      <c r="B1344" s="114" t="s">
        <v>501</v>
      </c>
      <c r="C1344" s="114" t="s">
        <v>1</v>
      </c>
      <c r="D1344" s="114" t="s">
        <v>53</v>
      </c>
      <c r="E1344" s="114" t="s">
        <v>1</v>
      </c>
      <c r="F1344" s="114" t="s">
        <v>54</v>
      </c>
      <c r="G1344" s="114" t="s">
        <v>1</v>
      </c>
      <c r="H1344" s="117" t="s">
        <v>55</v>
      </c>
      <c r="I1344" s="117" t="s">
        <v>1</v>
      </c>
      <c r="J1344" s="117" t="s">
        <v>56</v>
      </c>
      <c r="K1344" s="117" t="s">
        <v>1</v>
      </c>
      <c r="L1344" s="117" t="s">
        <v>57</v>
      </c>
      <c r="M1344" s="117" t="s">
        <v>1</v>
      </c>
      <c r="N1344" s="117" t="s">
        <v>58</v>
      </c>
      <c r="O1344" s="117" t="s">
        <v>1</v>
      </c>
      <c r="P1344" s="117" t="s">
        <v>59</v>
      </c>
      <c r="Q1344" s="117" t="s">
        <v>1</v>
      </c>
      <c r="R1344" s="117" t="s">
        <v>60</v>
      </c>
      <c r="S1344" s="117" t="s">
        <v>1</v>
      </c>
      <c r="T1344" s="114" t="s">
        <v>61</v>
      </c>
      <c r="U1344" s="114" t="s">
        <v>1</v>
      </c>
      <c r="V1344" s="114" t="s">
        <v>62</v>
      </c>
      <c r="W1344" s="114" t="s">
        <v>1</v>
      </c>
      <c r="X1344" s="114" t="s">
        <v>63</v>
      </c>
      <c r="Y1344" s="114" t="s">
        <v>1</v>
      </c>
    </row>
    <row r="1345" spans="1:25" customFormat="1" x14ac:dyDescent="0.3">
      <c r="A1345" s="116" t="s">
        <v>1</v>
      </c>
      <c r="B1345" s="55" t="s">
        <v>14</v>
      </c>
      <c r="C1345" s="55" t="s">
        <v>15</v>
      </c>
      <c r="D1345" s="55" t="s">
        <v>14</v>
      </c>
      <c r="E1345" s="55" t="s">
        <v>15</v>
      </c>
      <c r="F1345" s="55" t="s">
        <v>14</v>
      </c>
      <c r="G1345" s="55" t="s">
        <v>15</v>
      </c>
      <c r="H1345" s="55" t="s">
        <v>14</v>
      </c>
      <c r="I1345" s="55" t="s">
        <v>15</v>
      </c>
      <c r="J1345" s="55" t="s">
        <v>14</v>
      </c>
      <c r="K1345" s="55" t="s">
        <v>15</v>
      </c>
      <c r="L1345" s="55" t="s">
        <v>14</v>
      </c>
      <c r="M1345" s="55" t="s">
        <v>15</v>
      </c>
      <c r="N1345" s="55" t="s">
        <v>14</v>
      </c>
      <c r="O1345" s="55" t="s">
        <v>15</v>
      </c>
      <c r="P1345" s="55" t="s">
        <v>14</v>
      </c>
      <c r="Q1345" s="55" t="s">
        <v>15</v>
      </c>
      <c r="R1345" s="55" t="s">
        <v>14</v>
      </c>
      <c r="S1345" s="55" t="s">
        <v>15</v>
      </c>
      <c r="T1345" s="55" t="s">
        <v>14</v>
      </c>
      <c r="U1345" s="55" t="s">
        <v>15</v>
      </c>
      <c r="V1345" s="55" t="s">
        <v>14</v>
      </c>
      <c r="W1345" s="55" t="s">
        <v>15</v>
      </c>
      <c r="X1345" s="55" t="s">
        <v>14</v>
      </c>
      <c r="Y1345" s="55" t="s">
        <v>15</v>
      </c>
    </row>
    <row r="1346" spans="1:25" customFormat="1" x14ac:dyDescent="0.3">
      <c r="A1346" s="56" t="s">
        <v>16</v>
      </c>
      <c r="B1346" s="57">
        <v>680.08735143709998</v>
      </c>
      <c r="C1346" s="57">
        <v>680.08735143709998</v>
      </c>
      <c r="D1346" s="57">
        <v>340.98420175450002</v>
      </c>
      <c r="E1346" s="57">
        <v>340.98420175450002</v>
      </c>
      <c r="F1346" s="57">
        <v>50.3919737493</v>
      </c>
      <c r="G1346" s="57">
        <v>50.3919737493</v>
      </c>
      <c r="H1346" s="57">
        <v>102.0089572545</v>
      </c>
      <c r="I1346" s="57">
        <v>102.0089572545</v>
      </c>
      <c r="J1346" s="57">
        <v>4.7234399577000001</v>
      </c>
      <c r="K1346" s="57">
        <v>4.7234399577000001</v>
      </c>
      <c r="L1346" s="57">
        <v>22.161374850400001</v>
      </c>
      <c r="M1346" s="57">
        <v>22.161374850400001</v>
      </c>
      <c r="N1346" s="57">
        <v>8.9357493876999996</v>
      </c>
      <c r="O1346" s="57">
        <v>8.9357493876999996</v>
      </c>
      <c r="P1346" s="57">
        <v>5.4522300467000004</v>
      </c>
      <c r="Q1346" s="57">
        <v>5.4522300467000004</v>
      </c>
      <c r="R1346" s="57">
        <v>103.16167629810001</v>
      </c>
      <c r="S1346" s="57">
        <v>103.16167629810001</v>
      </c>
      <c r="T1346" s="57">
        <v>2.1710714390999999</v>
      </c>
      <c r="U1346" s="57">
        <v>2.1710714390999999</v>
      </c>
      <c r="V1346" s="57">
        <v>7.9677100285</v>
      </c>
      <c r="W1346" s="57">
        <v>7.9677100285</v>
      </c>
      <c r="X1346" s="57">
        <v>32.128966670600001</v>
      </c>
      <c r="Y1346" s="57">
        <v>32.128966670600001</v>
      </c>
    </row>
    <row r="1347" spans="1:25" customFormat="1" x14ac:dyDescent="0.3">
      <c r="A1347" s="58" t="s">
        <v>332</v>
      </c>
      <c r="B1347" s="59">
        <v>1.1400534761000001</v>
      </c>
      <c r="C1347" s="60">
        <v>1.6763338910669901E-3</v>
      </c>
      <c r="D1347" s="59">
        <v>0.42384980230000002</v>
      </c>
      <c r="E1347" s="60">
        <v>1.24301888509533E-3</v>
      </c>
      <c r="F1347" s="59">
        <v>0</v>
      </c>
      <c r="G1347" s="60">
        <v>0</v>
      </c>
      <c r="H1347" s="59">
        <v>0</v>
      </c>
      <c r="I1347" s="60">
        <v>0</v>
      </c>
      <c r="J1347" s="61">
        <v>0</v>
      </c>
      <c r="K1347" s="62">
        <v>0</v>
      </c>
      <c r="L1347" s="61">
        <v>0</v>
      </c>
      <c r="M1347" s="62">
        <v>0</v>
      </c>
      <c r="N1347" s="61">
        <v>0</v>
      </c>
      <c r="O1347" s="62">
        <v>0</v>
      </c>
      <c r="P1347" s="61">
        <v>0</v>
      </c>
      <c r="Q1347" s="62">
        <v>0</v>
      </c>
      <c r="R1347" s="59">
        <v>0</v>
      </c>
      <c r="S1347" s="60">
        <v>0</v>
      </c>
      <c r="T1347" s="61">
        <v>0</v>
      </c>
      <c r="U1347" s="62">
        <v>0</v>
      </c>
      <c r="V1347" s="61">
        <v>0</v>
      </c>
      <c r="W1347" s="62">
        <v>0</v>
      </c>
      <c r="X1347" s="61">
        <v>0.71620367380000105</v>
      </c>
      <c r="Y1347" s="70">
        <v>2.2291525312433098</v>
      </c>
    </row>
    <row r="1348" spans="1:25" customFormat="1" x14ac:dyDescent="0.3">
      <c r="A1348" s="58" t="s">
        <v>333</v>
      </c>
      <c r="B1348" s="65">
        <v>4.3437511256999901</v>
      </c>
      <c r="C1348" s="66">
        <v>6.38704883500799E-3</v>
      </c>
      <c r="D1348" s="65">
        <v>1.0580292176999999</v>
      </c>
      <c r="E1348" s="66">
        <v>3.1028687319119702E-3</v>
      </c>
      <c r="F1348" s="65">
        <v>0.42384980230000002</v>
      </c>
      <c r="G1348" s="66">
        <v>8.41105776901401E-3</v>
      </c>
      <c r="H1348" s="65">
        <v>2.8618721056999998</v>
      </c>
      <c r="I1348" s="64">
        <v>2.8055105970351001E-2</v>
      </c>
      <c r="J1348" s="67">
        <v>0</v>
      </c>
      <c r="K1348" s="69">
        <v>0</v>
      </c>
      <c r="L1348" s="67">
        <v>0</v>
      </c>
      <c r="M1348" s="69">
        <v>0</v>
      </c>
      <c r="N1348" s="67">
        <v>0</v>
      </c>
      <c r="O1348" s="69">
        <v>0</v>
      </c>
      <c r="P1348" s="67">
        <v>0</v>
      </c>
      <c r="Q1348" s="69">
        <v>0</v>
      </c>
      <c r="R1348" s="65">
        <v>0</v>
      </c>
      <c r="S1348" s="66">
        <v>0</v>
      </c>
      <c r="T1348" s="67">
        <v>0</v>
      </c>
      <c r="U1348" s="69">
        <v>0</v>
      </c>
      <c r="V1348" s="67">
        <v>0</v>
      </c>
      <c r="W1348" s="69">
        <v>0</v>
      </c>
      <c r="X1348" s="67">
        <v>0</v>
      </c>
      <c r="Y1348" s="69">
        <v>0</v>
      </c>
    </row>
    <row r="1349" spans="1:25" customFormat="1" x14ac:dyDescent="0.3">
      <c r="A1349" s="58" t="s">
        <v>334</v>
      </c>
      <c r="B1349" s="59">
        <v>56.1179907466</v>
      </c>
      <c r="C1349" s="60">
        <v>8.2515857158667105E-2</v>
      </c>
      <c r="D1349" s="59">
        <v>17.896992069700001</v>
      </c>
      <c r="E1349" s="60">
        <v>5.2486279357263001E-2</v>
      </c>
      <c r="F1349" s="59">
        <v>2.1554774358999902</v>
      </c>
      <c r="G1349" s="60">
        <v>4.2774221280228002E-2</v>
      </c>
      <c r="H1349" s="59">
        <v>5.3793242067999998</v>
      </c>
      <c r="I1349" s="60">
        <v>5.2733841729008503E-2</v>
      </c>
      <c r="J1349" s="61">
        <v>1.8854103354</v>
      </c>
      <c r="K1349" s="70">
        <v>39.916043228758802</v>
      </c>
      <c r="L1349" s="61">
        <v>0.754834503200002</v>
      </c>
      <c r="M1349" s="62">
        <v>3.4060815644133</v>
      </c>
      <c r="N1349" s="61">
        <v>2.6648625248000002</v>
      </c>
      <c r="O1349" s="62">
        <v>29.822485044938301</v>
      </c>
      <c r="P1349" s="61">
        <v>0.785445984199999</v>
      </c>
      <c r="Q1349" s="62">
        <v>14.4059582496046</v>
      </c>
      <c r="R1349" s="59">
        <v>9.4226635156</v>
      </c>
      <c r="S1349" s="60">
        <v>9.1338798027785995E-2</v>
      </c>
      <c r="T1349" s="61">
        <v>0</v>
      </c>
      <c r="U1349" s="62">
        <v>0</v>
      </c>
      <c r="V1349" s="61">
        <v>4.3462976718000004</v>
      </c>
      <c r="W1349" s="70">
        <v>54.548893675266399</v>
      </c>
      <c r="X1349" s="61">
        <v>10.8266824992</v>
      </c>
      <c r="Y1349" s="70">
        <v>33.697574560052999</v>
      </c>
    </row>
    <row r="1350" spans="1:25" customFormat="1" x14ac:dyDescent="0.3">
      <c r="A1350" s="58" t="s">
        <v>335</v>
      </c>
      <c r="B1350" s="65">
        <v>339.71570672529998</v>
      </c>
      <c r="C1350" s="66">
        <v>0.49951775460526199</v>
      </c>
      <c r="D1350" s="65">
        <v>178.3731493585</v>
      </c>
      <c r="E1350" s="66">
        <v>0.523112649913688</v>
      </c>
      <c r="F1350" s="65">
        <v>24.8052442687999</v>
      </c>
      <c r="G1350" s="66">
        <v>0.49224593567630498</v>
      </c>
      <c r="H1350" s="65">
        <v>44.048387659699998</v>
      </c>
      <c r="I1350" s="66">
        <v>0.431809018004219</v>
      </c>
      <c r="J1350" s="67">
        <v>2.4935500272999902</v>
      </c>
      <c r="K1350" s="69">
        <v>52.790975425337898</v>
      </c>
      <c r="L1350" s="67">
        <v>15.966161870000001</v>
      </c>
      <c r="M1350" s="69">
        <v>72.044997107712504</v>
      </c>
      <c r="N1350" s="67">
        <v>1.543758891</v>
      </c>
      <c r="O1350" s="69">
        <v>17.2762106905659</v>
      </c>
      <c r="P1350" s="67">
        <v>2.4470820930999899</v>
      </c>
      <c r="Q1350" s="69">
        <v>44.882223826581097</v>
      </c>
      <c r="R1350" s="65">
        <v>59.898554123300002</v>
      </c>
      <c r="S1350" s="66">
        <v>0.580627964499286</v>
      </c>
      <c r="T1350" s="67">
        <v>0</v>
      </c>
      <c r="U1350" s="69">
        <v>0</v>
      </c>
      <c r="V1350" s="67">
        <v>3.01609741769999</v>
      </c>
      <c r="W1350" s="69">
        <v>37.854005817375501</v>
      </c>
      <c r="X1350" s="67">
        <v>7.1237210159000002</v>
      </c>
      <c r="Y1350" s="68">
        <v>22.172269307430401</v>
      </c>
    </row>
    <row r="1351" spans="1:25" customFormat="1" x14ac:dyDescent="0.3">
      <c r="A1351" s="58" t="s">
        <v>336</v>
      </c>
      <c r="B1351" s="59">
        <v>161.4961724538</v>
      </c>
      <c r="C1351" s="60">
        <v>0.23746386712315801</v>
      </c>
      <c r="D1351" s="59">
        <v>94.039145767499804</v>
      </c>
      <c r="E1351" s="60">
        <v>0.275787398019119</v>
      </c>
      <c r="F1351" s="59">
        <v>15.731564761</v>
      </c>
      <c r="G1351" s="60">
        <v>0.31218393705443098</v>
      </c>
      <c r="H1351" s="59">
        <v>23.932801127400001</v>
      </c>
      <c r="I1351" s="60">
        <v>0.23461470219414701</v>
      </c>
      <c r="J1351" s="61">
        <v>0.34447959499999897</v>
      </c>
      <c r="K1351" s="62">
        <v>7.29298134590322</v>
      </c>
      <c r="L1351" s="61">
        <v>3.5619704203999998</v>
      </c>
      <c r="M1351" s="62">
        <v>16.072876545092601</v>
      </c>
      <c r="N1351" s="61">
        <v>4.7271279718999999</v>
      </c>
      <c r="O1351" s="62">
        <v>52.901304264495799</v>
      </c>
      <c r="P1351" s="61">
        <v>2.2197019693999902</v>
      </c>
      <c r="Q1351" s="62">
        <v>40.711817923814301</v>
      </c>
      <c r="R1351" s="59">
        <v>10.9097139054</v>
      </c>
      <c r="S1351" s="63">
        <v>0.10575355400269799</v>
      </c>
      <c r="T1351" s="61">
        <v>0.34447959500000003</v>
      </c>
      <c r="U1351" s="62">
        <v>15.866801469361199</v>
      </c>
      <c r="V1351" s="61">
        <v>0.605314939000001</v>
      </c>
      <c r="W1351" s="62">
        <v>7.5971005073581503</v>
      </c>
      <c r="X1351" s="61">
        <v>5.0798724018000003</v>
      </c>
      <c r="Y1351" s="62">
        <v>15.810880112893299</v>
      </c>
    </row>
    <row r="1352" spans="1:25" customFormat="1" x14ac:dyDescent="0.3">
      <c r="A1352" s="58" t="s">
        <v>337</v>
      </c>
      <c r="B1352" s="65">
        <v>117.2736769096</v>
      </c>
      <c r="C1352" s="66">
        <v>0.172439138386838</v>
      </c>
      <c r="D1352" s="65">
        <v>49.193035538800103</v>
      </c>
      <c r="E1352" s="66">
        <v>0.14426778509292301</v>
      </c>
      <c r="F1352" s="65">
        <v>7.2758374813000097</v>
      </c>
      <c r="G1352" s="66">
        <v>0.14438484822002201</v>
      </c>
      <c r="H1352" s="65">
        <v>25.7865721549</v>
      </c>
      <c r="I1352" s="66">
        <v>0.252787332102274</v>
      </c>
      <c r="J1352" s="67">
        <v>0</v>
      </c>
      <c r="K1352" s="69">
        <v>0</v>
      </c>
      <c r="L1352" s="67">
        <v>1.8784080567999999</v>
      </c>
      <c r="M1352" s="69">
        <v>8.4760447827815906</v>
      </c>
      <c r="N1352" s="67">
        <v>0</v>
      </c>
      <c r="O1352" s="69">
        <v>0</v>
      </c>
      <c r="P1352" s="67">
        <v>0</v>
      </c>
      <c r="Q1352" s="69">
        <v>0</v>
      </c>
      <c r="R1352" s="65">
        <v>22.930744753799999</v>
      </c>
      <c r="S1352" s="66">
        <v>0.22227968347023</v>
      </c>
      <c r="T1352" s="67">
        <v>1.8265918441</v>
      </c>
      <c r="U1352" s="70">
        <v>84.133198530638793</v>
      </c>
      <c r="V1352" s="67">
        <v>0</v>
      </c>
      <c r="W1352" s="69">
        <v>0</v>
      </c>
      <c r="X1352" s="67">
        <v>8.38248707989999</v>
      </c>
      <c r="Y1352" s="69">
        <v>26.090123488380002</v>
      </c>
    </row>
    <row r="1353" spans="1:25" customFormat="1" x14ac:dyDescent="0.3">
      <c r="A1353" s="58" t="s">
        <v>310</v>
      </c>
      <c r="B1353" s="59">
        <v>5.4838046018000002</v>
      </c>
      <c r="C1353" s="60">
        <v>8.0633827260749892E-3</v>
      </c>
      <c r="D1353" s="59">
        <v>1.48187902</v>
      </c>
      <c r="E1353" s="60">
        <v>4.3458876170073E-3</v>
      </c>
      <c r="F1353" s="59">
        <v>0.42384980230000002</v>
      </c>
      <c r="G1353" s="60">
        <v>8.41105776901401E-3</v>
      </c>
      <c r="H1353" s="59">
        <v>2.8618721056999998</v>
      </c>
      <c r="I1353" s="60">
        <v>2.8055105970351001E-2</v>
      </c>
      <c r="J1353" s="61">
        <v>0</v>
      </c>
      <c r="K1353" s="62">
        <v>0</v>
      </c>
      <c r="L1353" s="61">
        <v>0</v>
      </c>
      <c r="M1353" s="62">
        <v>0</v>
      </c>
      <c r="N1353" s="61">
        <v>0</v>
      </c>
      <c r="O1353" s="62">
        <v>0</v>
      </c>
      <c r="P1353" s="61">
        <v>0</v>
      </c>
      <c r="Q1353" s="62">
        <v>0</v>
      </c>
      <c r="R1353" s="59">
        <v>0</v>
      </c>
      <c r="S1353" s="60">
        <v>0</v>
      </c>
      <c r="T1353" s="61">
        <v>0</v>
      </c>
      <c r="U1353" s="62">
        <v>0</v>
      </c>
      <c r="V1353" s="61">
        <v>0</v>
      </c>
      <c r="W1353" s="62">
        <v>0</v>
      </c>
      <c r="X1353" s="61">
        <v>0.71620367380000105</v>
      </c>
      <c r="Y1353" s="62">
        <v>2.2291525312433098</v>
      </c>
    </row>
    <row r="1354" spans="1:25" customFormat="1" x14ac:dyDescent="0.3">
      <c r="A1354" s="58" t="s">
        <v>311</v>
      </c>
      <c r="B1354" s="65">
        <v>501.21187917909998</v>
      </c>
      <c r="C1354" s="66">
        <v>0.73698162172841997</v>
      </c>
      <c r="D1354" s="65">
        <v>272.412295126</v>
      </c>
      <c r="E1354" s="64">
        <v>0.798900047932807</v>
      </c>
      <c r="F1354" s="65">
        <v>40.536809029799997</v>
      </c>
      <c r="G1354" s="66">
        <v>0.80442987273073596</v>
      </c>
      <c r="H1354" s="65">
        <v>67.981188787099995</v>
      </c>
      <c r="I1354" s="66">
        <v>0.66642372019836604</v>
      </c>
      <c r="J1354" s="67">
        <v>2.8380296223000099</v>
      </c>
      <c r="K1354" s="69">
        <v>60.083956771241198</v>
      </c>
      <c r="L1354" s="67">
        <v>19.528132290399999</v>
      </c>
      <c r="M1354" s="69">
        <v>88.117873652805102</v>
      </c>
      <c r="N1354" s="67">
        <v>6.2708868628999896</v>
      </c>
      <c r="O1354" s="69">
        <v>70.177514955061696</v>
      </c>
      <c r="P1354" s="67">
        <v>4.6667840624999997</v>
      </c>
      <c r="Q1354" s="69">
        <v>85.594041750395405</v>
      </c>
      <c r="R1354" s="65">
        <v>70.808268028699999</v>
      </c>
      <c r="S1354" s="66">
        <v>0.68638151850198403</v>
      </c>
      <c r="T1354" s="67">
        <v>0.34447959500000003</v>
      </c>
      <c r="U1354" s="69">
        <v>15.866801469361199</v>
      </c>
      <c r="V1354" s="67">
        <v>3.6214123567000001</v>
      </c>
      <c r="W1354" s="69">
        <v>45.451106324733601</v>
      </c>
      <c r="X1354" s="67">
        <v>12.203593417700001</v>
      </c>
      <c r="Y1354" s="68">
        <v>37.983149420323699</v>
      </c>
    </row>
    <row r="1355" spans="1:25" customFormat="1" x14ac:dyDescent="0.3">
      <c r="A1355" s="71" t="s">
        <v>1</v>
      </c>
    </row>
    <row r="1356" spans="1:25" customFormat="1" x14ac:dyDescent="0.3">
      <c r="A1356" s="71" t="s">
        <v>1</v>
      </c>
    </row>
    <row r="1357" spans="1:25" customFormat="1" x14ac:dyDescent="0.3">
      <c r="A1357" s="53" t="s">
        <v>466</v>
      </c>
    </row>
    <row r="1358" spans="1:25" customFormat="1" x14ac:dyDescent="0.3">
      <c r="A1358" s="54" t="s">
        <v>1</v>
      </c>
    </row>
    <row r="1359" spans="1:25" customFormat="1" ht="25.5" customHeight="1" x14ac:dyDescent="0.3">
      <c r="A1359" s="115" t="s">
        <v>1</v>
      </c>
      <c r="B1359" s="114" t="s">
        <v>501</v>
      </c>
      <c r="C1359" s="114" t="s">
        <v>1</v>
      </c>
      <c r="D1359" s="114" t="s">
        <v>53</v>
      </c>
      <c r="E1359" s="114" t="s">
        <v>1</v>
      </c>
      <c r="F1359" s="114" t="s">
        <v>54</v>
      </c>
      <c r="G1359" s="114" t="s">
        <v>1</v>
      </c>
      <c r="H1359" s="117" t="s">
        <v>55</v>
      </c>
      <c r="I1359" s="117" t="s">
        <v>1</v>
      </c>
      <c r="J1359" s="117" t="s">
        <v>56</v>
      </c>
      <c r="K1359" s="117" t="s">
        <v>1</v>
      </c>
      <c r="L1359" s="117" t="s">
        <v>57</v>
      </c>
      <c r="M1359" s="117" t="s">
        <v>1</v>
      </c>
      <c r="N1359" s="117" t="s">
        <v>58</v>
      </c>
      <c r="O1359" s="117" t="s">
        <v>1</v>
      </c>
      <c r="P1359" s="117" t="s">
        <v>59</v>
      </c>
      <c r="Q1359" s="117" t="s">
        <v>1</v>
      </c>
      <c r="R1359" s="117" t="s">
        <v>60</v>
      </c>
      <c r="S1359" s="117" t="s">
        <v>1</v>
      </c>
      <c r="T1359" s="114" t="s">
        <v>61</v>
      </c>
      <c r="U1359" s="114" t="s">
        <v>1</v>
      </c>
      <c r="V1359" s="114" t="s">
        <v>62</v>
      </c>
      <c r="W1359" s="114" t="s">
        <v>1</v>
      </c>
      <c r="X1359" s="114" t="s">
        <v>63</v>
      </c>
      <c r="Y1359" s="114" t="s">
        <v>1</v>
      </c>
    </row>
    <row r="1360" spans="1:25" customFormat="1" x14ac:dyDescent="0.3">
      <c r="A1360" s="116" t="s">
        <v>1</v>
      </c>
      <c r="B1360" s="55" t="s">
        <v>14</v>
      </c>
      <c r="C1360" s="55" t="s">
        <v>15</v>
      </c>
      <c r="D1360" s="55" t="s">
        <v>14</v>
      </c>
      <c r="E1360" s="55" t="s">
        <v>15</v>
      </c>
      <c r="F1360" s="55" t="s">
        <v>14</v>
      </c>
      <c r="G1360" s="55" t="s">
        <v>15</v>
      </c>
      <c r="H1360" s="55" t="s">
        <v>14</v>
      </c>
      <c r="I1360" s="55" t="s">
        <v>15</v>
      </c>
      <c r="J1360" s="55" t="s">
        <v>14</v>
      </c>
      <c r="K1360" s="55" t="s">
        <v>15</v>
      </c>
      <c r="L1360" s="55" t="s">
        <v>14</v>
      </c>
      <c r="M1360" s="55" t="s">
        <v>15</v>
      </c>
      <c r="N1360" s="55" t="s">
        <v>14</v>
      </c>
      <c r="O1360" s="55" t="s">
        <v>15</v>
      </c>
      <c r="P1360" s="55" t="s">
        <v>14</v>
      </c>
      <c r="Q1360" s="55" t="s">
        <v>15</v>
      </c>
      <c r="R1360" s="55" t="s">
        <v>14</v>
      </c>
      <c r="S1360" s="55" t="s">
        <v>15</v>
      </c>
      <c r="T1360" s="55" t="s">
        <v>14</v>
      </c>
      <c r="U1360" s="55" t="s">
        <v>15</v>
      </c>
      <c r="V1360" s="55" t="s">
        <v>14</v>
      </c>
      <c r="W1360" s="55" t="s">
        <v>15</v>
      </c>
      <c r="X1360" s="55" t="s">
        <v>14</v>
      </c>
      <c r="Y1360" s="55" t="s">
        <v>15</v>
      </c>
    </row>
    <row r="1361" spans="1:25" customFormat="1" x14ac:dyDescent="0.3">
      <c r="A1361" s="56" t="s">
        <v>16</v>
      </c>
      <c r="B1361" s="57">
        <v>680.08735143709998</v>
      </c>
      <c r="C1361" s="57">
        <v>680.08735143709998</v>
      </c>
      <c r="D1361" s="57">
        <v>340.98420175450002</v>
      </c>
      <c r="E1361" s="57">
        <v>340.98420175450002</v>
      </c>
      <c r="F1361" s="57">
        <v>50.3919737493</v>
      </c>
      <c r="G1361" s="57">
        <v>50.3919737493</v>
      </c>
      <c r="H1361" s="57">
        <v>102.0089572545</v>
      </c>
      <c r="I1361" s="57">
        <v>102.0089572545</v>
      </c>
      <c r="J1361" s="57">
        <v>4.7234399577000001</v>
      </c>
      <c r="K1361" s="57">
        <v>4.7234399577000001</v>
      </c>
      <c r="L1361" s="57">
        <v>22.161374850400001</v>
      </c>
      <c r="M1361" s="57">
        <v>22.161374850400001</v>
      </c>
      <c r="N1361" s="57">
        <v>8.9357493876999996</v>
      </c>
      <c r="O1361" s="57">
        <v>8.9357493876999996</v>
      </c>
      <c r="P1361" s="57">
        <v>5.4522300467000004</v>
      </c>
      <c r="Q1361" s="57">
        <v>5.4522300467000004</v>
      </c>
      <c r="R1361" s="57">
        <v>103.16167629810001</v>
      </c>
      <c r="S1361" s="57">
        <v>103.16167629810001</v>
      </c>
      <c r="T1361" s="57">
        <v>2.1710714390999999</v>
      </c>
      <c r="U1361" s="57">
        <v>2.1710714390999999</v>
      </c>
      <c r="V1361" s="57">
        <v>7.9677100285</v>
      </c>
      <c r="W1361" s="57">
        <v>7.9677100285</v>
      </c>
      <c r="X1361" s="57">
        <v>32.128966670600001</v>
      </c>
      <c r="Y1361" s="57">
        <v>32.128966670600001</v>
      </c>
    </row>
    <row r="1362" spans="1:25" customFormat="1" x14ac:dyDescent="0.3">
      <c r="A1362" s="58" t="s">
        <v>332</v>
      </c>
      <c r="B1362" s="59">
        <v>0.46722243460000101</v>
      </c>
      <c r="C1362" s="60">
        <v>6.8700356448727804E-4</v>
      </c>
      <c r="D1362" s="59">
        <v>0</v>
      </c>
      <c r="E1362" s="60">
        <v>0</v>
      </c>
      <c r="F1362" s="59">
        <v>0</v>
      </c>
      <c r="G1362" s="60">
        <v>0</v>
      </c>
      <c r="H1362" s="59">
        <v>0.46722243460000001</v>
      </c>
      <c r="I1362" s="60">
        <v>4.5802098871997703E-3</v>
      </c>
      <c r="J1362" s="61">
        <v>0</v>
      </c>
      <c r="K1362" s="62">
        <v>0</v>
      </c>
      <c r="L1362" s="61">
        <v>0</v>
      </c>
      <c r="M1362" s="62">
        <v>0</v>
      </c>
      <c r="N1362" s="61">
        <v>0</v>
      </c>
      <c r="O1362" s="62">
        <v>0</v>
      </c>
      <c r="P1362" s="61">
        <v>0</v>
      </c>
      <c r="Q1362" s="62">
        <v>0</v>
      </c>
      <c r="R1362" s="59">
        <v>0</v>
      </c>
      <c r="S1362" s="60">
        <v>0</v>
      </c>
      <c r="T1362" s="61">
        <v>0</v>
      </c>
      <c r="U1362" s="62">
        <v>0</v>
      </c>
      <c r="V1362" s="61">
        <v>0</v>
      </c>
      <c r="W1362" s="62">
        <v>0</v>
      </c>
      <c r="X1362" s="61">
        <v>0</v>
      </c>
      <c r="Y1362" s="62">
        <v>0</v>
      </c>
    </row>
    <row r="1363" spans="1:25" customFormat="1" x14ac:dyDescent="0.3">
      <c r="A1363" s="58" t="s">
        <v>333</v>
      </c>
      <c r="B1363" s="65">
        <v>3.0660821416000101</v>
      </c>
      <c r="C1363" s="66">
        <v>4.5083651903259601E-3</v>
      </c>
      <c r="D1363" s="65">
        <v>0.73269114349999898</v>
      </c>
      <c r="E1363" s="66">
        <v>2.14875392974223E-3</v>
      </c>
      <c r="F1363" s="65">
        <v>0.76249902970000005</v>
      </c>
      <c r="G1363" s="66">
        <v>1.5131358686076299E-2</v>
      </c>
      <c r="H1363" s="65">
        <v>0</v>
      </c>
      <c r="I1363" s="66">
        <v>0</v>
      </c>
      <c r="J1363" s="67">
        <v>0</v>
      </c>
      <c r="K1363" s="69">
        <v>0</v>
      </c>
      <c r="L1363" s="67">
        <v>0</v>
      </c>
      <c r="M1363" s="69">
        <v>0</v>
      </c>
      <c r="N1363" s="67">
        <v>0</v>
      </c>
      <c r="O1363" s="69">
        <v>0</v>
      </c>
      <c r="P1363" s="67">
        <v>0</v>
      </c>
      <c r="Q1363" s="69">
        <v>0</v>
      </c>
      <c r="R1363" s="65">
        <v>1.5708919684</v>
      </c>
      <c r="S1363" s="66">
        <v>1.52274761788543E-2</v>
      </c>
      <c r="T1363" s="67">
        <v>0</v>
      </c>
      <c r="U1363" s="69">
        <v>0</v>
      </c>
      <c r="V1363" s="67">
        <v>0</v>
      </c>
      <c r="W1363" s="69">
        <v>0</v>
      </c>
      <c r="X1363" s="67">
        <v>0</v>
      </c>
      <c r="Y1363" s="69">
        <v>0</v>
      </c>
    </row>
    <row r="1364" spans="1:25" customFormat="1" x14ac:dyDescent="0.3">
      <c r="A1364" s="58" t="s">
        <v>334</v>
      </c>
      <c r="B1364" s="59">
        <v>38.454416710899899</v>
      </c>
      <c r="C1364" s="60">
        <v>5.6543349364815497E-2</v>
      </c>
      <c r="D1364" s="59">
        <v>18.198214724300001</v>
      </c>
      <c r="E1364" s="60">
        <v>5.33696711773241E-2</v>
      </c>
      <c r="F1364" s="59">
        <v>2.1932189711999999</v>
      </c>
      <c r="G1364" s="60">
        <v>4.3523180538854497E-2</v>
      </c>
      <c r="H1364" s="59">
        <v>1.0613084198</v>
      </c>
      <c r="I1364" s="60">
        <v>1.0404070861661299E-2</v>
      </c>
      <c r="J1364" s="61">
        <v>0</v>
      </c>
      <c r="K1364" s="62">
        <v>0</v>
      </c>
      <c r="L1364" s="61">
        <v>1.7810099580000001</v>
      </c>
      <c r="M1364" s="62">
        <v>8.0365499434158707</v>
      </c>
      <c r="N1364" s="61">
        <v>1.9082311966000001</v>
      </c>
      <c r="O1364" s="62">
        <v>21.355021429167099</v>
      </c>
      <c r="P1364" s="61">
        <v>0</v>
      </c>
      <c r="Q1364" s="62">
        <v>0</v>
      </c>
      <c r="R1364" s="59">
        <v>6.5730442090999999</v>
      </c>
      <c r="S1364" s="60">
        <v>6.3715950001687394E-2</v>
      </c>
      <c r="T1364" s="61">
        <v>0</v>
      </c>
      <c r="U1364" s="62">
        <v>0</v>
      </c>
      <c r="V1364" s="61">
        <v>1.6812292042000001</v>
      </c>
      <c r="W1364" s="62">
        <v>21.100531999612802</v>
      </c>
      <c r="X1364" s="61">
        <v>5.0581600276999898</v>
      </c>
      <c r="Y1364" s="70">
        <v>15.743301300531799</v>
      </c>
    </row>
    <row r="1365" spans="1:25" customFormat="1" x14ac:dyDescent="0.3">
      <c r="A1365" s="58" t="s">
        <v>335</v>
      </c>
      <c r="B1365" s="65">
        <v>305.72488809539902</v>
      </c>
      <c r="C1365" s="66">
        <v>0.449537676960716</v>
      </c>
      <c r="D1365" s="65">
        <v>164.5777806079</v>
      </c>
      <c r="E1365" s="66">
        <v>0.48265514871680698</v>
      </c>
      <c r="F1365" s="65">
        <v>19.048832649200001</v>
      </c>
      <c r="G1365" s="66">
        <v>0.37801322774074902</v>
      </c>
      <c r="H1365" s="65">
        <v>40.099538534300002</v>
      </c>
      <c r="I1365" s="66">
        <v>0.39309821032928</v>
      </c>
      <c r="J1365" s="67">
        <v>1.9127310017000001</v>
      </c>
      <c r="K1365" s="69">
        <v>40.494449359558999</v>
      </c>
      <c r="L1365" s="67">
        <v>7.00660633160002</v>
      </c>
      <c r="M1365" s="69">
        <v>31.616298081224599</v>
      </c>
      <c r="N1365" s="67">
        <v>4.2086214157999997</v>
      </c>
      <c r="O1365" s="69">
        <v>47.098695735504201</v>
      </c>
      <c r="P1365" s="67">
        <v>1.2840540548999999</v>
      </c>
      <c r="Q1365" s="69">
        <v>23.550988199354901</v>
      </c>
      <c r="R1365" s="65">
        <v>50.221882657999998</v>
      </c>
      <c r="S1365" s="66">
        <v>0.48682693477059102</v>
      </c>
      <c r="T1365" s="67">
        <v>0.34447959500000003</v>
      </c>
      <c r="U1365" s="69">
        <v>15.866801469361199</v>
      </c>
      <c r="V1365" s="67">
        <v>0</v>
      </c>
      <c r="W1365" s="68">
        <v>0</v>
      </c>
      <c r="X1365" s="67">
        <v>17.020361247</v>
      </c>
      <c r="Y1365" s="69">
        <v>52.9751280876851</v>
      </c>
    </row>
    <row r="1366" spans="1:25" customFormat="1" x14ac:dyDescent="0.3">
      <c r="A1366" s="58" t="s">
        <v>336</v>
      </c>
      <c r="B1366" s="59">
        <v>208.464441935</v>
      </c>
      <c r="C1366" s="60">
        <v>0.306525980073724</v>
      </c>
      <c r="D1366" s="59">
        <v>80.127001191600002</v>
      </c>
      <c r="E1366" s="63">
        <v>0.23498742985544399</v>
      </c>
      <c r="F1366" s="59">
        <v>17.9183663514</v>
      </c>
      <c r="G1366" s="60">
        <v>0.35557976832866001</v>
      </c>
      <c r="H1366" s="59">
        <v>48.163664376500002</v>
      </c>
      <c r="I1366" s="64">
        <v>0.47215132545995397</v>
      </c>
      <c r="J1366" s="61">
        <v>2.0062021164999999</v>
      </c>
      <c r="K1366" s="62">
        <v>42.473327372978503</v>
      </c>
      <c r="L1366" s="61">
        <v>10.0113001524</v>
      </c>
      <c r="M1366" s="62">
        <v>45.174544539682799</v>
      </c>
      <c r="N1366" s="61">
        <v>2.8188967752999998</v>
      </c>
      <c r="O1366" s="62">
        <v>31.5462828353288</v>
      </c>
      <c r="P1366" s="61">
        <v>2.4470820930999899</v>
      </c>
      <c r="Q1366" s="62">
        <v>44.882223826581097</v>
      </c>
      <c r="R1366" s="59">
        <v>30.336124673</v>
      </c>
      <c r="S1366" s="60">
        <v>0.29406389816058798</v>
      </c>
      <c r="T1366" s="61">
        <v>0</v>
      </c>
      <c r="U1366" s="62">
        <v>0</v>
      </c>
      <c r="V1366" s="61">
        <v>6.2864808242999901</v>
      </c>
      <c r="W1366" s="70">
        <v>78.899468000387202</v>
      </c>
      <c r="X1366" s="61">
        <v>8.3493233808999907</v>
      </c>
      <c r="Y1366" s="62">
        <v>25.9869029293748</v>
      </c>
    </row>
    <row r="1367" spans="1:25" customFormat="1" x14ac:dyDescent="0.3">
      <c r="A1367" s="58" t="s">
        <v>337</v>
      </c>
      <c r="B1367" s="65">
        <v>123.9103001196</v>
      </c>
      <c r="C1367" s="66">
        <v>0.18219762484593199</v>
      </c>
      <c r="D1367" s="65">
        <v>77.348514087200002</v>
      </c>
      <c r="E1367" s="66">
        <v>0.226838996320683</v>
      </c>
      <c r="F1367" s="65">
        <v>10.4690567478</v>
      </c>
      <c r="G1367" s="66">
        <v>0.20775246470566</v>
      </c>
      <c r="H1367" s="65">
        <v>12.2172234893</v>
      </c>
      <c r="I1367" s="66">
        <v>0.119766183461904</v>
      </c>
      <c r="J1367" s="67">
        <v>0.80450683950000001</v>
      </c>
      <c r="K1367" s="69">
        <v>17.032223267462498</v>
      </c>
      <c r="L1367" s="67">
        <v>3.3624584084000002</v>
      </c>
      <c r="M1367" s="69">
        <v>15.172607435676801</v>
      </c>
      <c r="N1367" s="67">
        <v>0</v>
      </c>
      <c r="O1367" s="69">
        <v>0</v>
      </c>
      <c r="P1367" s="67">
        <v>1.7210938987</v>
      </c>
      <c r="Q1367" s="69">
        <v>31.566787974063999</v>
      </c>
      <c r="R1367" s="65">
        <v>14.4597327896</v>
      </c>
      <c r="S1367" s="66">
        <v>0.14016574088827899</v>
      </c>
      <c r="T1367" s="67">
        <v>1.8265918441</v>
      </c>
      <c r="U1367" s="70">
        <v>84.133198530638793</v>
      </c>
      <c r="V1367" s="67">
        <v>0</v>
      </c>
      <c r="W1367" s="69">
        <v>0</v>
      </c>
      <c r="X1367" s="67">
        <v>1.7011220149999999</v>
      </c>
      <c r="Y1367" s="69">
        <v>5.2946676824083196</v>
      </c>
    </row>
    <row r="1368" spans="1:25" customFormat="1" x14ac:dyDescent="0.3">
      <c r="A1368" s="58" t="s">
        <v>310</v>
      </c>
      <c r="B1368" s="59">
        <v>3.5333045761999999</v>
      </c>
      <c r="C1368" s="60">
        <v>5.1953687548132402E-3</v>
      </c>
      <c r="D1368" s="59">
        <v>0.73269114349999898</v>
      </c>
      <c r="E1368" s="60">
        <v>2.14875392974223E-3</v>
      </c>
      <c r="F1368" s="59">
        <v>0.76249902970000005</v>
      </c>
      <c r="G1368" s="60">
        <v>1.5131358686076299E-2</v>
      </c>
      <c r="H1368" s="59">
        <v>0.46722243460000001</v>
      </c>
      <c r="I1368" s="60">
        <v>4.5802098871997703E-3</v>
      </c>
      <c r="J1368" s="61">
        <v>0</v>
      </c>
      <c r="K1368" s="62">
        <v>0</v>
      </c>
      <c r="L1368" s="61">
        <v>0</v>
      </c>
      <c r="M1368" s="62">
        <v>0</v>
      </c>
      <c r="N1368" s="61">
        <v>0</v>
      </c>
      <c r="O1368" s="62">
        <v>0</v>
      </c>
      <c r="P1368" s="61">
        <v>0</v>
      </c>
      <c r="Q1368" s="62">
        <v>0</v>
      </c>
      <c r="R1368" s="59">
        <v>1.5708919684</v>
      </c>
      <c r="S1368" s="60">
        <v>1.52274761788543E-2</v>
      </c>
      <c r="T1368" s="61">
        <v>0</v>
      </c>
      <c r="U1368" s="62">
        <v>0</v>
      </c>
      <c r="V1368" s="61">
        <v>0</v>
      </c>
      <c r="W1368" s="62">
        <v>0</v>
      </c>
      <c r="X1368" s="61">
        <v>0</v>
      </c>
      <c r="Y1368" s="62">
        <v>0</v>
      </c>
    </row>
    <row r="1369" spans="1:25" customFormat="1" x14ac:dyDescent="0.3">
      <c r="A1369" s="58" t="s">
        <v>311</v>
      </c>
      <c r="B1369" s="65">
        <v>514.18933003040001</v>
      </c>
      <c r="C1369" s="66">
        <v>0.75606365703444001</v>
      </c>
      <c r="D1369" s="65">
        <v>244.70478179950001</v>
      </c>
      <c r="E1369" s="66">
        <v>0.717642578572251</v>
      </c>
      <c r="F1369" s="65">
        <v>36.967199000599898</v>
      </c>
      <c r="G1369" s="66">
        <v>0.73359299606940898</v>
      </c>
      <c r="H1369" s="65">
        <v>88.263202910800004</v>
      </c>
      <c r="I1369" s="64">
        <v>0.86524953578923403</v>
      </c>
      <c r="J1369" s="67">
        <v>3.9189331181999898</v>
      </c>
      <c r="K1369" s="69">
        <v>82.967776732537502</v>
      </c>
      <c r="L1369" s="67">
        <v>17.017906484000001</v>
      </c>
      <c r="M1369" s="69">
        <v>76.790842620907299</v>
      </c>
      <c r="N1369" s="67">
        <v>7.0275181911000004</v>
      </c>
      <c r="O1369" s="69">
        <v>78.644978570833004</v>
      </c>
      <c r="P1369" s="67">
        <v>3.731136148</v>
      </c>
      <c r="Q1369" s="69">
        <v>68.433212025936001</v>
      </c>
      <c r="R1369" s="65">
        <v>80.558007330999999</v>
      </c>
      <c r="S1369" s="66">
        <v>0.780890832931179</v>
      </c>
      <c r="T1369" s="67">
        <v>0.34447959500000003</v>
      </c>
      <c r="U1369" s="69">
        <v>15.866801469361199</v>
      </c>
      <c r="V1369" s="67">
        <v>6.2864808242999901</v>
      </c>
      <c r="W1369" s="69">
        <v>78.899468000387202</v>
      </c>
      <c r="X1369" s="67">
        <v>25.3696846279</v>
      </c>
      <c r="Y1369" s="69">
        <v>78.9620310170599</v>
      </c>
    </row>
    <row r="1370" spans="1:25" customFormat="1" x14ac:dyDescent="0.3">
      <c r="A1370" s="71" t="s">
        <v>1</v>
      </c>
    </row>
    <row r="1371" spans="1:25" customFormat="1" x14ac:dyDescent="0.3">
      <c r="A1371" s="71" t="s">
        <v>1</v>
      </c>
    </row>
    <row r="1372" spans="1:25" customFormat="1" x14ac:dyDescent="0.3">
      <c r="A1372" s="53" t="s">
        <v>467</v>
      </c>
    </row>
    <row r="1373" spans="1:25" customFormat="1" x14ac:dyDescent="0.3">
      <c r="A1373" s="54" t="s">
        <v>1</v>
      </c>
    </row>
    <row r="1374" spans="1:25" customFormat="1" ht="25.5" customHeight="1" x14ac:dyDescent="0.3">
      <c r="A1374" s="115" t="s">
        <v>1</v>
      </c>
      <c r="B1374" s="114" t="s">
        <v>501</v>
      </c>
      <c r="C1374" s="114" t="s">
        <v>1</v>
      </c>
      <c r="D1374" s="114" t="s">
        <v>53</v>
      </c>
      <c r="E1374" s="114" t="s">
        <v>1</v>
      </c>
      <c r="F1374" s="114" t="s">
        <v>54</v>
      </c>
      <c r="G1374" s="114" t="s">
        <v>1</v>
      </c>
      <c r="H1374" s="117" t="s">
        <v>55</v>
      </c>
      <c r="I1374" s="117" t="s">
        <v>1</v>
      </c>
      <c r="J1374" s="117" t="s">
        <v>56</v>
      </c>
      <c r="K1374" s="117" t="s">
        <v>1</v>
      </c>
      <c r="L1374" s="117" t="s">
        <v>57</v>
      </c>
      <c r="M1374" s="117" t="s">
        <v>1</v>
      </c>
      <c r="N1374" s="117" t="s">
        <v>58</v>
      </c>
      <c r="O1374" s="117" t="s">
        <v>1</v>
      </c>
      <c r="P1374" s="117" t="s">
        <v>59</v>
      </c>
      <c r="Q1374" s="117" t="s">
        <v>1</v>
      </c>
      <c r="R1374" s="117" t="s">
        <v>60</v>
      </c>
      <c r="S1374" s="117" t="s">
        <v>1</v>
      </c>
      <c r="T1374" s="114" t="s">
        <v>61</v>
      </c>
      <c r="U1374" s="114" t="s">
        <v>1</v>
      </c>
      <c r="V1374" s="114" t="s">
        <v>62</v>
      </c>
      <c r="W1374" s="114" t="s">
        <v>1</v>
      </c>
      <c r="X1374" s="114" t="s">
        <v>63</v>
      </c>
      <c r="Y1374" s="114" t="s">
        <v>1</v>
      </c>
    </row>
    <row r="1375" spans="1:25" customFormat="1" x14ac:dyDescent="0.3">
      <c r="A1375" s="116" t="s">
        <v>1</v>
      </c>
      <c r="B1375" s="55" t="s">
        <v>14</v>
      </c>
      <c r="C1375" s="55" t="s">
        <v>15</v>
      </c>
      <c r="D1375" s="55" t="s">
        <v>14</v>
      </c>
      <c r="E1375" s="55" t="s">
        <v>15</v>
      </c>
      <c r="F1375" s="55" t="s">
        <v>14</v>
      </c>
      <c r="G1375" s="55" t="s">
        <v>15</v>
      </c>
      <c r="H1375" s="55" t="s">
        <v>14</v>
      </c>
      <c r="I1375" s="55" t="s">
        <v>15</v>
      </c>
      <c r="J1375" s="55" t="s">
        <v>14</v>
      </c>
      <c r="K1375" s="55" t="s">
        <v>15</v>
      </c>
      <c r="L1375" s="55" t="s">
        <v>14</v>
      </c>
      <c r="M1375" s="55" t="s">
        <v>15</v>
      </c>
      <c r="N1375" s="55" t="s">
        <v>14</v>
      </c>
      <c r="O1375" s="55" t="s">
        <v>15</v>
      </c>
      <c r="P1375" s="55" t="s">
        <v>14</v>
      </c>
      <c r="Q1375" s="55" t="s">
        <v>15</v>
      </c>
      <c r="R1375" s="55" t="s">
        <v>14</v>
      </c>
      <c r="S1375" s="55" t="s">
        <v>15</v>
      </c>
      <c r="T1375" s="55" t="s">
        <v>14</v>
      </c>
      <c r="U1375" s="55" t="s">
        <v>15</v>
      </c>
      <c r="V1375" s="55" t="s">
        <v>14</v>
      </c>
      <c r="W1375" s="55" t="s">
        <v>15</v>
      </c>
      <c r="X1375" s="55" t="s">
        <v>14</v>
      </c>
      <c r="Y1375" s="55" t="s">
        <v>15</v>
      </c>
    </row>
    <row r="1376" spans="1:25" customFormat="1" x14ac:dyDescent="0.3">
      <c r="A1376" s="56" t="s">
        <v>16</v>
      </c>
      <c r="B1376" s="57">
        <v>680.08735143709998</v>
      </c>
      <c r="C1376" s="57">
        <v>680.08735143709998</v>
      </c>
      <c r="D1376" s="57">
        <v>340.98420175450002</v>
      </c>
      <c r="E1376" s="57">
        <v>340.98420175450002</v>
      </c>
      <c r="F1376" s="57">
        <v>50.3919737493</v>
      </c>
      <c r="G1376" s="57">
        <v>50.3919737493</v>
      </c>
      <c r="H1376" s="57">
        <v>102.0089572545</v>
      </c>
      <c r="I1376" s="57">
        <v>102.0089572545</v>
      </c>
      <c r="J1376" s="57">
        <v>4.7234399577000001</v>
      </c>
      <c r="K1376" s="57">
        <v>4.7234399577000001</v>
      </c>
      <c r="L1376" s="57">
        <v>22.161374850400001</v>
      </c>
      <c r="M1376" s="57">
        <v>22.161374850400001</v>
      </c>
      <c r="N1376" s="57">
        <v>8.9357493876999996</v>
      </c>
      <c r="O1376" s="57">
        <v>8.9357493876999996</v>
      </c>
      <c r="P1376" s="57">
        <v>5.4522300467000004</v>
      </c>
      <c r="Q1376" s="57">
        <v>5.4522300467000004</v>
      </c>
      <c r="R1376" s="57">
        <v>103.16167629810001</v>
      </c>
      <c r="S1376" s="57">
        <v>103.16167629810001</v>
      </c>
      <c r="T1376" s="57">
        <v>2.1710714390999999</v>
      </c>
      <c r="U1376" s="57">
        <v>2.1710714390999999</v>
      </c>
      <c r="V1376" s="57">
        <v>7.9677100285</v>
      </c>
      <c r="W1376" s="57">
        <v>7.9677100285</v>
      </c>
      <c r="X1376" s="57">
        <v>32.128966670600001</v>
      </c>
      <c r="Y1376" s="57">
        <v>32.128966670600001</v>
      </c>
    </row>
    <row r="1377" spans="1:25" customFormat="1" x14ac:dyDescent="0.3">
      <c r="A1377" s="58" t="s">
        <v>332</v>
      </c>
      <c r="B1377" s="59">
        <v>0</v>
      </c>
      <c r="C1377" s="60">
        <v>0</v>
      </c>
      <c r="D1377" s="59">
        <v>0</v>
      </c>
      <c r="E1377" s="60">
        <v>0</v>
      </c>
      <c r="F1377" s="59">
        <v>0</v>
      </c>
      <c r="G1377" s="60">
        <v>0</v>
      </c>
      <c r="H1377" s="59">
        <v>0</v>
      </c>
      <c r="I1377" s="60">
        <v>0</v>
      </c>
      <c r="J1377" s="61">
        <v>0</v>
      </c>
      <c r="K1377" s="62">
        <v>0</v>
      </c>
      <c r="L1377" s="61">
        <v>0</v>
      </c>
      <c r="M1377" s="62">
        <v>0</v>
      </c>
      <c r="N1377" s="61">
        <v>0</v>
      </c>
      <c r="O1377" s="62">
        <v>0</v>
      </c>
      <c r="P1377" s="61">
        <v>0</v>
      </c>
      <c r="Q1377" s="62">
        <v>0</v>
      </c>
      <c r="R1377" s="59">
        <v>0</v>
      </c>
      <c r="S1377" s="60">
        <v>0</v>
      </c>
      <c r="T1377" s="61">
        <v>0</v>
      </c>
      <c r="U1377" s="62">
        <v>0</v>
      </c>
      <c r="V1377" s="61">
        <v>0</v>
      </c>
      <c r="W1377" s="62">
        <v>0</v>
      </c>
      <c r="X1377" s="61">
        <v>0</v>
      </c>
      <c r="Y1377" s="62">
        <v>0</v>
      </c>
    </row>
    <row r="1378" spans="1:25" customFormat="1" x14ac:dyDescent="0.3">
      <c r="A1378" s="58" t="s">
        <v>333</v>
      </c>
      <c r="B1378" s="65">
        <v>1.7278066139999899</v>
      </c>
      <c r="C1378" s="66">
        <v>2.5405657234309001E-3</v>
      </c>
      <c r="D1378" s="65">
        <v>0.92986999609999799</v>
      </c>
      <c r="E1378" s="66">
        <v>2.7270178246248601E-3</v>
      </c>
      <c r="F1378" s="65">
        <v>0.79793661789999903</v>
      </c>
      <c r="G1378" s="66">
        <v>1.5834597427553301E-2</v>
      </c>
      <c r="H1378" s="65">
        <v>0</v>
      </c>
      <c r="I1378" s="66">
        <v>0</v>
      </c>
      <c r="J1378" s="67">
        <v>0</v>
      </c>
      <c r="K1378" s="69">
        <v>0</v>
      </c>
      <c r="L1378" s="67">
        <v>0</v>
      </c>
      <c r="M1378" s="69">
        <v>0</v>
      </c>
      <c r="N1378" s="67">
        <v>0</v>
      </c>
      <c r="O1378" s="69">
        <v>0</v>
      </c>
      <c r="P1378" s="67">
        <v>0</v>
      </c>
      <c r="Q1378" s="69">
        <v>0</v>
      </c>
      <c r="R1378" s="65">
        <v>0</v>
      </c>
      <c r="S1378" s="66">
        <v>0</v>
      </c>
      <c r="T1378" s="67">
        <v>0</v>
      </c>
      <c r="U1378" s="69">
        <v>0</v>
      </c>
      <c r="V1378" s="67">
        <v>0</v>
      </c>
      <c r="W1378" s="69">
        <v>0</v>
      </c>
      <c r="X1378" s="67">
        <v>0</v>
      </c>
      <c r="Y1378" s="69">
        <v>0</v>
      </c>
    </row>
    <row r="1379" spans="1:25" customFormat="1" x14ac:dyDescent="0.3">
      <c r="A1379" s="58" t="s">
        <v>334</v>
      </c>
      <c r="B1379" s="59">
        <v>33.791994281800001</v>
      </c>
      <c r="C1379" s="60">
        <v>4.9687726452188503E-2</v>
      </c>
      <c r="D1379" s="59">
        <v>18.5390157864</v>
      </c>
      <c r="E1379" s="60">
        <v>5.4369134086005598E-2</v>
      </c>
      <c r="F1379" s="59">
        <v>1.2619603572</v>
      </c>
      <c r="G1379" s="60">
        <v>2.50428840806723E-2</v>
      </c>
      <c r="H1379" s="59">
        <v>6.6490041208999999</v>
      </c>
      <c r="I1379" s="60">
        <v>6.51805909976272E-2</v>
      </c>
      <c r="J1379" s="61">
        <v>0</v>
      </c>
      <c r="K1379" s="62">
        <v>0</v>
      </c>
      <c r="L1379" s="61">
        <v>0</v>
      </c>
      <c r="M1379" s="62">
        <v>0</v>
      </c>
      <c r="N1379" s="61">
        <v>0</v>
      </c>
      <c r="O1379" s="62">
        <v>0</v>
      </c>
      <c r="P1379" s="61">
        <v>0</v>
      </c>
      <c r="Q1379" s="62">
        <v>0</v>
      </c>
      <c r="R1379" s="59">
        <v>0</v>
      </c>
      <c r="S1379" s="63">
        <v>0</v>
      </c>
      <c r="T1379" s="61">
        <v>0</v>
      </c>
      <c r="U1379" s="62">
        <v>0</v>
      </c>
      <c r="V1379" s="61">
        <v>2.7350233975</v>
      </c>
      <c r="W1379" s="70">
        <v>34.3263420445397</v>
      </c>
      <c r="X1379" s="61">
        <v>4.6069906198000004</v>
      </c>
      <c r="Y1379" s="70">
        <v>14.3390563009164</v>
      </c>
    </row>
    <row r="1380" spans="1:25" customFormat="1" x14ac:dyDescent="0.3">
      <c r="A1380" s="58" t="s">
        <v>335</v>
      </c>
      <c r="B1380" s="65">
        <v>226.41838041240001</v>
      </c>
      <c r="C1380" s="66">
        <v>0.33292543955412901</v>
      </c>
      <c r="D1380" s="65">
        <v>100.97326239340001</v>
      </c>
      <c r="E1380" s="66">
        <v>0.29612299301214601</v>
      </c>
      <c r="F1380" s="65">
        <v>20.2698929341</v>
      </c>
      <c r="G1380" s="66">
        <v>0.402244473196122</v>
      </c>
      <c r="H1380" s="65">
        <v>37.451891827099999</v>
      </c>
      <c r="I1380" s="66">
        <v>0.36714316894409599</v>
      </c>
      <c r="J1380" s="67">
        <v>1.5231492567</v>
      </c>
      <c r="K1380" s="69">
        <v>32.246609893220104</v>
      </c>
      <c r="L1380" s="67">
        <v>7.5380219526000101</v>
      </c>
      <c r="M1380" s="69">
        <v>34.014234240814503</v>
      </c>
      <c r="N1380" s="67">
        <v>4.5730937214000003</v>
      </c>
      <c r="O1380" s="69">
        <v>51.1775064741054</v>
      </c>
      <c r="P1380" s="67">
        <v>1.8293598636999999</v>
      </c>
      <c r="Q1380" s="69">
        <v>33.552506919755402</v>
      </c>
      <c r="R1380" s="65">
        <v>34.659380520100001</v>
      </c>
      <c r="S1380" s="66">
        <v>0.33597147471651101</v>
      </c>
      <c r="T1380" s="67">
        <v>1.8265918441</v>
      </c>
      <c r="U1380" s="69">
        <v>84.133198530638793</v>
      </c>
      <c r="V1380" s="67">
        <v>1.7210938987000099</v>
      </c>
      <c r="W1380" s="69">
        <v>21.600860128490599</v>
      </c>
      <c r="X1380" s="67">
        <v>14.052642200499999</v>
      </c>
      <c r="Y1380" s="69">
        <v>43.738232681348698</v>
      </c>
    </row>
    <row r="1381" spans="1:25" customFormat="1" x14ac:dyDescent="0.3">
      <c r="A1381" s="58" t="s">
        <v>336</v>
      </c>
      <c r="B1381" s="59">
        <v>183.1984485129</v>
      </c>
      <c r="C1381" s="60">
        <v>0.26937487975005198</v>
      </c>
      <c r="D1381" s="59">
        <v>51.513948819100101</v>
      </c>
      <c r="E1381" s="63">
        <v>0.151074297735907</v>
      </c>
      <c r="F1381" s="59">
        <v>13.053884715100001</v>
      </c>
      <c r="G1381" s="60">
        <v>0.25904690258895302</v>
      </c>
      <c r="H1381" s="59">
        <v>33.5631137807</v>
      </c>
      <c r="I1381" s="60">
        <v>0.32902124170296199</v>
      </c>
      <c r="J1381" s="61">
        <v>2.3957838615</v>
      </c>
      <c r="K1381" s="62">
        <v>50.721166839317398</v>
      </c>
      <c r="L1381" s="61">
        <v>9.3759525333000102</v>
      </c>
      <c r="M1381" s="62">
        <v>42.307630264783697</v>
      </c>
      <c r="N1381" s="61">
        <v>3.4790137578999998</v>
      </c>
      <c r="O1381" s="62">
        <v>38.9336541005597</v>
      </c>
      <c r="P1381" s="61">
        <v>1.4031682136000001</v>
      </c>
      <c r="Q1381" s="62">
        <v>25.7356751564303</v>
      </c>
      <c r="R1381" s="59">
        <v>54.828134928099999</v>
      </c>
      <c r="S1381" s="64">
        <v>0.53147774343707299</v>
      </c>
      <c r="T1381" s="61">
        <v>0</v>
      </c>
      <c r="U1381" s="62">
        <v>0</v>
      </c>
      <c r="V1381" s="61">
        <v>2.9062777933000099</v>
      </c>
      <c r="W1381" s="62">
        <v>36.475697319611598</v>
      </c>
      <c r="X1381" s="61">
        <v>10.679170110299999</v>
      </c>
      <c r="Y1381" s="62">
        <v>33.238448717593201</v>
      </c>
    </row>
    <row r="1382" spans="1:25" customFormat="1" x14ac:dyDescent="0.3">
      <c r="A1382" s="58" t="s">
        <v>337</v>
      </c>
      <c r="B1382" s="65">
        <v>234.95072161600001</v>
      </c>
      <c r="C1382" s="66">
        <v>0.34547138852019998</v>
      </c>
      <c r="D1382" s="65">
        <v>169.0281047595</v>
      </c>
      <c r="E1382" s="64">
        <v>0.49570655734131602</v>
      </c>
      <c r="F1382" s="65">
        <v>15.008299125000001</v>
      </c>
      <c r="G1382" s="66">
        <v>0.29783114270669903</v>
      </c>
      <c r="H1382" s="65">
        <v>24.344947525799999</v>
      </c>
      <c r="I1382" s="63">
        <v>0.23865499835531401</v>
      </c>
      <c r="J1382" s="67">
        <v>0.80450683950000001</v>
      </c>
      <c r="K1382" s="69">
        <v>17.032223267462498</v>
      </c>
      <c r="L1382" s="67">
        <v>5.2474003644999998</v>
      </c>
      <c r="M1382" s="69">
        <v>23.678135494401801</v>
      </c>
      <c r="N1382" s="67">
        <v>0.88364190840000001</v>
      </c>
      <c r="O1382" s="69">
        <v>9.8888394253349006</v>
      </c>
      <c r="P1382" s="67">
        <v>2.2197019693999902</v>
      </c>
      <c r="Q1382" s="69">
        <v>40.711817923814301</v>
      </c>
      <c r="R1382" s="65">
        <v>13.6741608499</v>
      </c>
      <c r="S1382" s="63">
        <v>0.132550781846416</v>
      </c>
      <c r="T1382" s="67">
        <v>0.34447959500000003</v>
      </c>
      <c r="U1382" s="69">
        <v>15.866801469361199</v>
      </c>
      <c r="V1382" s="67">
        <v>0.605314939000001</v>
      </c>
      <c r="W1382" s="69">
        <v>7.5971005073581503</v>
      </c>
      <c r="X1382" s="67">
        <v>2.7901637400000001</v>
      </c>
      <c r="Y1382" s="68">
        <v>8.6842623001416808</v>
      </c>
    </row>
    <row r="1383" spans="1:25" customFormat="1" x14ac:dyDescent="0.3">
      <c r="A1383" s="58" t="s">
        <v>310</v>
      </c>
      <c r="B1383" s="59">
        <v>1.7278066139999899</v>
      </c>
      <c r="C1383" s="60">
        <v>2.5405657234309001E-3</v>
      </c>
      <c r="D1383" s="59">
        <v>0.92986999609999799</v>
      </c>
      <c r="E1383" s="60">
        <v>2.7270178246248601E-3</v>
      </c>
      <c r="F1383" s="59">
        <v>0.79793661789999903</v>
      </c>
      <c r="G1383" s="60">
        <v>1.5834597427553301E-2</v>
      </c>
      <c r="H1383" s="59">
        <v>0</v>
      </c>
      <c r="I1383" s="60">
        <v>0</v>
      </c>
      <c r="J1383" s="61">
        <v>0</v>
      </c>
      <c r="K1383" s="62">
        <v>0</v>
      </c>
      <c r="L1383" s="61">
        <v>0</v>
      </c>
      <c r="M1383" s="62">
        <v>0</v>
      </c>
      <c r="N1383" s="61">
        <v>0</v>
      </c>
      <c r="O1383" s="62">
        <v>0</v>
      </c>
      <c r="P1383" s="61">
        <v>0</v>
      </c>
      <c r="Q1383" s="62">
        <v>0</v>
      </c>
      <c r="R1383" s="59">
        <v>0</v>
      </c>
      <c r="S1383" s="60">
        <v>0</v>
      </c>
      <c r="T1383" s="61">
        <v>0</v>
      </c>
      <c r="U1383" s="62">
        <v>0</v>
      </c>
      <c r="V1383" s="61">
        <v>0</v>
      </c>
      <c r="W1383" s="62">
        <v>0</v>
      </c>
      <c r="X1383" s="61">
        <v>0</v>
      </c>
      <c r="Y1383" s="62">
        <v>0</v>
      </c>
    </row>
    <row r="1384" spans="1:25" customFormat="1" x14ac:dyDescent="0.3">
      <c r="A1384" s="58" t="s">
        <v>311</v>
      </c>
      <c r="B1384" s="65">
        <v>409.61682892530001</v>
      </c>
      <c r="C1384" s="66">
        <v>0.60230031930418104</v>
      </c>
      <c r="D1384" s="65">
        <v>152.4872112125</v>
      </c>
      <c r="E1384" s="63">
        <v>0.44719729074805298</v>
      </c>
      <c r="F1384" s="65">
        <v>33.323777649200103</v>
      </c>
      <c r="G1384" s="66">
        <v>0.66129137578507502</v>
      </c>
      <c r="H1384" s="65">
        <v>71.015005607800006</v>
      </c>
      <c r="I1384" s="66">
        <v>0.69616441064705903</v>
      </c>
      <c r="J1384" s="67">
        <v>3.9189331181999898</v>
      </c>
      <c r="K1384" s="69">
        <v>82.967776732537502</v>
      </c>
      <c r="L1384" s="67">
        <v>16.913974485899999</v>
      </c>
      <c r="M1384" s="69">
        <v>76.321864505598199</v>
      </c>
      <c r="N1384" s="67">
        <v>8.0521074793</v>
      </c>
      <c r="O1384" s="69">
        <v>90.111160574665107</v>
      </c>
      <c r="P1384" s="67">
        <v>3.2325280772999898</v>
      </c>
      <c r="Q1384" s="69">
        <v>59.288182076185699</v>
      </c>
      <c r="R1384" s="65">
        <v>89.4875154482</v>
      </c>
      <c r="S1384" s="64">
        <v>0.867449218153584</v>
      </c>
      <c r="T1384" s="67">
        <v>1.8265918441</v>
      </c>
      <c r="U1384" s="69">
        <v>84.133198530638793</v>
      </c>
      <c r="V1384" s="67">
        <v>4.6273716919999996</v>
      </c>
      <c r="W1384" s="69">
        <v>58.0765574481022</v>
      </c>
      <c r="X1384" s="67">
        <v>24.731812310799999</v>
      </c>
      <c r="Y1384" s="69">
        <v>76.976681398941906</v>
      </c>
    </row>
    <row r="1385" spans="1:25" customFormat="1" x14ac:dyDescent="0.3">
      <c r="A1385" s="71" t="s">
        <v>1</v>
      </c>
    </row>
    <row r="1386" spans="1:25" customFormat="1" x14ac:dyDescent="0.3">
      <c r="A1386" s="71" t="s">
        <v>1</v>
      </c>
    </row>
    <row r="1387" spans="1:25" customFormat="1" x14ac:dyDescent="0.3">
      <c r="A1387" s="53" t="s">
        <v>468</v>
      </c>
    </row>
    <row r="1388" spans="1:25" customFormat="1" x14ac:dyDescent="0.3">
      <c r="A1388" s="54" t="s">
        <v>1</v>
      </c>
    </row>
    <row r="1389" spans="1:25" customFormat="1" ht="25.5" customHeight="1" x14ac:dyDescent="0.3">
      <c r="A1389" s="115" t="s">
        <v>1</v>
      </c>
      <c r="B1389" s="114" t="s">
        <v>501</v>
      </c>
      <c r="C1389" s="114" t="s">
        <v>1</v>
      </c>
      <c r="D1389" s="114" t="s">
        <v>53</v>
      </c>
      <c r="E1389" s="114" t="s">
        <v>1</v>
      </c>
      <c r="F1389" s="114" t="s">
        <v>54</v>
      </c>
      <c r="G1389" s="114" t="s">
        <v>1</v>
      </c>
      <c r="H1389" s="117" t="s">
        <v>55</v>
      </c>
      <c r="I1389" s="117" t="s">
        <v>1</v>
      </c>
      <c r="J1389" s="117" t="s">
        <v>56</v>
      </c>
      <c r="K1389" s="117" t="s">
        <v>1</v>
      </c>
      <c r="L1389" s="117" t="s">
        <v>57</v>
      </c>
      <c r="M1389" s="117" t="s">
        <v>1</v>
      </c>
      <c r="N1389" s="117" t="s">
        <v>58</v>
      </c>
      <c r="O1389" s="117" t="s">
        <v>1</v>
      </c>
      <c r="P1389" s="117" t="s">
        <v>59</v>
      </c>
      <c r="Q1389" s="117" t="s">
        <v>1</v>
      </c>
      <c r="R1389" s="117" t="s">
        <v>60</v>
      </c>
      <c r="S1389" s="117" t="s">
        <v>1</v>
      </c>
      <c r="T1389" s="114" t="s">
        <v>61</v>
      </c>
      <c r="U1389" s="114" t="s">
        <v>1</v>
      </c>
      <c r="V1389" s="114" t="s">
        <v>62</v>
      </c>
      <c r="W1389" s="114" t="s">
        <v>1</v>
      </c>
      <c r="X1389" s="114" t="s">
        <v>63</v>
      </c>
      <c r="Y1389" s="114" t="s">
        <v>1</v>
      </c>
    </row>
    <row r="1390" spans="1:25" customFormat="1" x14ac:dyDescent="0.3">
      <c r="A1390" s="116" t="s">
        <v>1</v>
      </c>
      <c r="B1390" s="55" t="s">
        <v>14</v>
      </c>
      <c r="C1390" s="55" t="s">
        <v>15</v>
      </c>
      <c r="D1390" s="55" t="s">
        <v>14</v>
      </c>
      <c r="E1390" s="55" t="s">
        <v>15</v>
      </c>
      <c r="F1390" s="55" t="s">
        <v>14</v>
      </c>
      <c r="G1390" s="55" t="s">
        <v>15</v>
      </c>
      <c r="H1390" s="55" t="s">
        <v>14</v>
      </c>
      <c r="I1390" s="55" t="s">
        <v>15</v>
      </c>
      <c r="J1390" s="55" t="s">
        <v>14</v>
      </c>
      <c r="K1390" s="55" t="s">
        <v>15</v>
      </c>
      <c r="L1390" s="55" t="s">
        <v>14</v>
      </c>
      <c r="M1390" s="55" t="s">
        <v>15</v>
      </c>
      <c r="N1390" s="55" t="s">
        <v>14</v>
      </c>
      <c r="O1390" s="55" t="s">
        <v>15</v>
      </c>
      <c r="P1390" s="55" t="s">
        <v>14</v>
      </c>
      <c r="Q1390" s="55" t="s">
        <v>15</v>
      </c>
      <c r="R1390" s="55" t="s">
        <v>14</v>
      </c>
      <c r="S1390" s="55" t="s">
        <v>15</v>
      </c>
      <c r="T1390" s="55" t="s">
        <v>14</v>
      </c>
      <c r="U1390" s="55" t="s">
        <v>15</v>
      </c>
      <c r="V1390" s="55" t="s">
        <v>14</v>
      </c>
      <c r="W1390" s="55" t="s">
        <v>15</v>
      </c>
      <c r="X1390" s="55" t="s">
        <v>14</v>
      </c>
      <c r="Y1390" s="55" t="s">
        <v>15</v>
      </c>
    </row>
    <row r="1391" spans="1:25" customFormat="1" x14ac:dyDescent="0.3">
      <c r="A1391" s="56" t="s">
        <v>16</v>
      </c>
      <c r="B1391" s="57">
        <v>680.08735143709998</v>
      </c>
      <c r="C1391" s="57">
        <v>680.08735143709998</v>
      </c>
      <c r="D1391" s="57">
        <v>340.98420175450002</v>
      </c>
      <c r="E1391" s="57">
        <v>340.98420175450002</v>
      </c>
      <c r="F1391" s="57">
        <v>50.3919737493</v>
      </c>
      <c r="G1391" s="57">
        <v>50.3919737493</v>
      </c>
      <c r="H1391" s="57">
        <v>102.0089572545</v>
      </c>
      <c r="I1391" s="57">
        <v>102.0089572545</v>
      </c>
      <c r="J1391" s="57">
        <v>4.7234399577000001</v>
      </c>
      <c r="K1391" s="57">
        <v>4.7234399577000001</v>
      </c>
      <c r="L1391" s="57">
        <v>22.161374850400001</v>
      </c>
      <c r="M1391" s="57">
        <v>22.161374850400001</v>
      </c>
      <c r="N1391" s="57">
        <v>8.9357493876999996</v>
      </c>
      <c r="O1391" s="57">
        <v>8.9357493876999996</v>
      </c>
      <c r="P1391" s="57">
        <v>5.4522300467000004</v>
      </c>
      <c r="Q1391" s="57">
        <v>5.4522300467000004</v>
      </c>
      <c r="R1391" s="57">
        <v>103.16167629810001</v>
      </c>
      <c r="S1391" s="57">
        <v>103.16167629810001</v>
      </c>
      <c r="T1391" s="57">
        <v>2.1710714390999999</v>
      </c>
      <c r="U1391" s="57">
        <v>2.1710714390999999</v>
      </c>
      <c r="V1391" s="57">
        <v>7.9677100285</v>
      </c>
      <c r="W1391" s="57">
        <v>7.9677100285</v>
      </c>
      <c r="X1391" s="57">
        <v>32.128966670600001</v>
      </c>
      <c r="Y1391" s="57">
        <v>32.128966670600001</v>
      </c>
    </row>
    <row r="1392" spans="1:25" customFormat="1" x14ac:dyDescent="0.3">
      <c r="A1392" s="58" t="s">
        <v>332</v>
      </c>
      <c r="B1392" s="59">
        <v>1.54375889099999</v>
      </c>
      <c r="C1392" s="60">
        <v>2.2699420710264101E-3</v>
      </c>
      <c r="D1392" s="59">
        <v>0</v>
      </c>
      <c r="E1392" s="60">
        <v>0</v>
      </c>
      <c r="F1392" s="59">
        <v>0</v>
      </c>
      <c r="G1392" s="60">
        <v>0</v>
      </c>
      <c r="H1392" s="59">
        <v>0</v>
      </c>
      <c r="I1392" s="60">
        <v>0</v>
      </c>
      <c r="J1392" s="61">
        <v>0</v>
      </c>
      <c r="K1392" s="62">
        <v>0</v>
      </c>
      <c r="L1392" s="61">
        <v>0</v>
      </c>
      <c r="M1392" s="62">
        <v>0</v>
      </c>
      <c r="N1392" s="61">
        <v>0</v>
      </c>
      <c r="O1392" s="62">
        <v>0</v>
      </c>
      <c r="P1392" s="61">
        <v>0</v>
      </c>
      <c r="Q1392" s="62">
        <v>0</v>
      </c>
      <c r="R1392" s="59">
        <v>1.543758891</v>
      </c>
      <c r="S1392" s="60">
        <v>1.49644610905613E-2</v>
      </c>
      <c r="T1392" s="61">
        <v>0</v>
      </c>
      <c r="U1392" s="62">
        <v>0</v>
      </c>
      <c r="V1392" s="61">
        <v>0</v>
      </c>
      <c r="W1392" s="62">
        <v>0</v>
      </c>
      <c r="X1392" s="61">
        <v>0</v>
      </c>
      <c r="Y1392" s="62">
        <v>0</v>
      </c>
    </row>
    <row r="1393" spans="1:25" customFormat="1" x14ac:dyDescent="0.3">
      <c r="A1393" s="58" t="s">
        <v>333</v>
      </c>
      <c r="B1393" s="65">
        <v>10.4900397805</v>
      </c>
      <c r="C1393" s="66">
        <v>1.54245476824902E-2</v>
      </c>
      <c r="D1393" s="65">
        <v>2.3200950884</v>
      </c>
      <c r="E1393" s="66">
        <v>6.80411314208161E-3</v>
      </c>
      <c r="F1393" s="65">
        <v>1.2619603572</v>
      </c>
      <c r="G1393" s="66">
        <v>2.50428840806723E-2</v>
      </c>
      <c r="H1393" s="65">
        <v>1.9975809125999999</v>
      </c>
      <c r="I1393" s="66">
        <v>1.9582406941150099E-2</v>
      </c>
      <c r="J1393" s="67">
        <v>0</v>
      </c>
      <c r="K1393" s="69">
        <v>0</v>
      </c>
      <c r="L1393" s="67">
        <v>0</v>
      </c>
      <c r="M1393" s="69">
        <v>0</v>
      </c>
      <c r="N1393" s="67">
        <v>0</v>
      </c>
      <c r="O1393" s="69">
        <v>0</v>
      </c>
      <c r="P1393" s="67">
        <v>0.785445984199999</v>
      </c>
      <c r="Q1393" s="70">
        <v>14.4059582496046</v>
      </c>
      <c r="R1393" s="65">
        <v>2.4437282338999999</v>
      </c>
      <c r="S1393" s="66">
        <v>2.3688333900648399E-2</v>
      </c>
      <c r="T1393" s="67">
        <v>0</v>
      </c>
      <c r="U1393" s="69">
        <v>0</v>
      </c>
      <c r="V1393" s="67">
        <v>1.6812292042000001</v>
      </c>
      <c r="W1393" s="70">
        <v>21.100531999612802</v>
      </c>
      <c r="X1393" s="67">
        <v>0</v>
      </c>
      <c r="Y1393" s="69">
        <v>0</v>
      </c>
    </row>
    <row r="1394" spans="1:25" customFormat="1" x14ac:dyDescent="0.3">
      <c r="A1394" s="58" t="s">
        <v>334</v>
      </c>
      <c r="B1394" s="59">
        <v>59.001646873299897</v>
      </c>
      <c r="C1394" s="60">
        <v>8.6755983255125901E-2</v>
      </c>
      <c r="D1394" s="59">
        <v>37.118961700400099</v>
      </c>
      <c r="E1394" s="60">
        <v>0.10885830343285099</v>
      </c>
      <c r="F1394" s="59">
        <v>1.8002636076</v>
      </c>
      <c r="G1394" s="60">
        <v>3.57252052986912E-2</v>
      </c>
      <c r="H1394" s="59">
        <v>5.8619357927999998</v>
      </c>
      <c r="I1394" s="60">
        <v>5.7464912401517597E-2</v>
      </c>
      <c r="J1394" s="61">
        <v>0.45783801540000002</v>
      </c>
      <c r="K1394" s="62">
        <v>9.6928937278782801</v>
      </c>
      <c r="L1394" s="61">
        <v>3.0639047035</v>
      </c>
      <c r="M1394" s="62">
        <v>13.825427006144</v>
      </c>
      <c r="N1394" s="61">
        <v>2.6648625248000002</v>
      </c>
      <c r="O1394" s="62">
        <v>29.822485044938301</v>
      </c>
      <c r="P1394" s="61">
        <v>0</v>
      </c>
      <c r="Q1394" s="62">
        <v>0</v>
      </c>
      <c r="R1394" s="59">
        <v>7.5842941378999997</v>
      </c>
      <c r="S1394" s="60">
        <v>7.3518523642288697E-2</v>
      </c>
      <c r="T1394" s="61">
        <v>0</v>
      </c>
      <c r="U1394" s="62">
        <v>0</v>
      </c>
      <c r="V1394" s="61">
        <v>0</v>
      </c>
      <c r="W1394" s="62">
        <v>0</v>
      </c>
      <c r="X1394" s="61">
        <v>0.44958639089999902</v>
      </c>
      <c r="Y1394" s="62">
        <v>1.3993179286136199</v>
      </c>
    </row>
    <row r="1395" spans="1:25" customFormat="1" x14ac:dyDescent="0.3">
      <c r="A1395" s="58" t="s">
        <v>335</v>
      </c>
      <c r="B1395" s="65">
        <v>405.82444198970001</v>
      </c>
      <c r="C1395" s="66">
        <v>0.59672399601631698</v>
      </c>
      <c r="D1395" s="65">
        <v>219.56671451299999</v>
      </c>
      <c r="E1395" s="66">
        <v>0.64392049069499901</v>
      </c>
      <c r="F1395" s="65">
        <v>35.0227292549</v>
      </c>
      <c r="G1395" s="66">
        <v>0.69500610214511604</v>
      </c>
      <c r="H1395" s="65">
        <v>59.5267040194</v>
      </c>
      <c r="I1395" s="66">
        <v>0.58354389282588304</v>
      </c>
      <c r="J1395" s="67">
        <v>2.71723784120001</v>
      </c>
      <c r="K1395" s="69">
        <v>57.526672627021497</v>
      </c>
      <c r="L1395" s="67">
        <v>10.4721795062</v>
      </c>
      <c r="M1395" s="69">
        <v>47.2541959914142</v>
      </c>
      <c r="N1395" s="67">
        <v>3.5245793685</v>
      </c>
      <c r="O1395" s="69">
        <v>39.443578994634301</v>
      </c>
      <c r="P1395" s="67">
        <v>2.4470820930999899</v>
      </c>
      <c r="Q1395" s="69">
        <v>44.882223826581097</v>
      </c>
      <c r="R1395" s="65">
        <v>60.6117015417</v>
      </c>
      <c r="S1395" s="66">
        <v>0.58754087483567097</v>
      </c>
      <c r="T1395" s="67">
        <v>2.1710714390999999</v>
      </c>
      <c r="U1395" s="69">
        <v>100</v>
      </c>
      <c r="V1395" s="67">
        <v>4.3861623662999998</v>
      </c>
      <c r="W1395" s="69">
        <v>55.049221804144103</v>
      </c>
      <c r="X1395" s="67">
        <v>5.3782800463000102</v>
      </c>
      <c r="Y1395" s="68">
        <v>16.7396608220876</v>
      </c>
    </row>
    <row r="1396" spans="1:25" customFormat="1" x14ac:dyDescent="0.3">
      <c r="A1396" s="58" t="s">
        <v>336</v>
      </c>
      <c r="B1396" s="59">
        <v>187.10945610869999</v>
      </c>
      <c r="C1396" s="60">
        <v>0.27512562277965802</v>
      </c>
      <c r="D1396" s="59">
        <v>78.437842363399795</v>
      </c>
      <c r="E1396" s="60">
        <v>0.23003365540047299</v>
      </c>
      <c r="F1396" s="59">
        <v>11.689298300200001</v>
      </c>
      <c r="G1396" s="60">
        <v>0.23196746288117701</v>
      </c>
      <c r="H1396" s="59">
        <v>34.622736529699999</v>
      </c>
      <c r="I1396" s="60">
        <v>0.33940878783145001</v>
      </c>
      <c r="J1396" s="61">
        <v>0.72826500699999996</v>
      </c>
      <c r="K1396" s="62">
        <v>15.418106581683199</v>
      </c>
      <c r="L1396" s="61">
        <v>8.6252906407000207</v>
      </c>
      <c r="M1396" s="62">
        <v>38.920377002441803</v>
      </c>
      <c r="N1396" s="61">
        <v>2.7463074943999999</v>
      </c>
      <c r="O1396" s="62">
        <v>30.733935960427399</v>
      </c>
      <c r="P1396" s="61">
        <v>2.2197019693999902</v>
      </c>
      <c r="Q1396" s="62">
        <v>40.711817923814301</v>
      </c>
      <c r="R1396" s="59">
        <v>28.731132906100001</v>
      </c>
      <c r="S1396" s="60">
        <v>0.27850587482775502</v>
      </c>
      <c r="T1396" s="61">
        <v>0</v>
      </c>
      <c r="U1396" s="62">
        <v>0</v>
      </c>
      <c r="V1396" s="61">
        <v>1.9003184580000101</v>
      </c>
      <c r="W1396" s="62">
        <v>23.850246196243098</v>
      </c>
      <c r="X1396" s="61">
        <v>17.408562439800001</v>
      </c>
      <c r="Y1396" s="70">
        <v>54.183387278775797</v>
      </c>
    </row>
    <row r="1397" spans="1:25" customFormat="1" x14ac:dyDescent="0.3">
      <c r="A1397" s="58" t="s">
        <v>337</v>
      </c>
      <c r="B1397" s="65">
        <v>16.118007793899999</v>
      </c>
      <c r="C1397" s="66">
        <v>2.3699908195382299E-2</v>
      </c>
      <c r="D1397" s="65">
        <v>3.5405880892999999</v>
      </c>
      <c r="E1397" s="66">
        <v>1.0383437329595501E-2</v>
      </c>
      <c r="F1397" s="65">
        <v>0.61772222940000099</v>
      </c>
      <c r="G1397" s="66">
        <v>1.22583455943434E-2</v>
      </c>
      <c r="H1397" s="65">
        <v>0</v>
      </c>
      <c r="I1397" s="66">
        <v>0</v>
      </c>
      <c r="J1397" s="67">
        <v>0.82009909410000004</v>
      </c>
      <c r="K1397" s="70">
        <v>17.362327063416998</v>
      </c>
      <c r="L1397" s="67">
        <v>0</v>
      </c>
      <c r="M1397" s="69">
        <v>0</v>
      </c>
      <c r="N1397" s="67">
        <v>0</v>
      </c>
      <c r="O1397" s="69">
        <v>0</v>
      </c>
      <c r="P1397" s="67">
        <v>0</v>
      </c>
      <c r="Q1397" s="69">
        <v>0</v>
      </c>
      <c r="R1397" s="65">
        <v>2.2470605875</v>
      </c>
      <c r="S1397" s="66">
        <v>2.1781931703075501E-2</v>
      </c>
      <c r="T1397" s="67">
        <v>0</v>
      </c>
      <c r="U1397" s="69">
        <v>0</v>
      </c>
      <c r="V1397" s="67">
        <v>0</v>
      </c>
      <c r="W1397" s="69">
        <v>0</v>
      </c>
      <c r="X1397" s="67">
        <v>8.8925377935999901</v>
      </c>
      <c r="Y1397" s="70">
        <v>27.677633970523001</v>
      </c>
    </row>
    <row r="1398" spans="1:25" customFormat="1" x14ac:dyDescent="0.3">
      <c r="A1398" s="58" t="s">
        <v>310</v>
      </c>
      <c r="B1398" s="59">
        <v>12.0337986715</v>
      </c>
      <c r="C1398" s="60">
        <v>1.7694489753516601E-2</v>
      </c>
      <c r="D1398" s="59">
        <v>2.3200950884</v>
      </c>
      <c r="E1398" s="60">
        <v>6.80411314208161E-3</v>
      </c>
      <c r="F1398" s="59">
        <v>1.2619603572</v>
      </c>
      <c r="G1398" s="60">
        <v>2.50428840806723E-2</v>
      </c>
      <c r="H1398" s="59">
        <v>1.9975809125999999</v>
      </c>
      <c r="I1398" s="60">
        <v>1.9582406941150099E-2</v>
      </c>
      <c r="J1398" s="61">
        <v>0</v>
      </c>
      <c r="K1398" s="62">
        <v>0</v>
      </c>
      <c r="L1398" s="61">
        <v>0</v>
      </c>
      <c r="M1398" s="62">
        <v>0</v>
      </c>
      <c r="N1398" s="61">
        <v>0</v>
      </c>
      <c r="O1398" s="62">
        <v>0</v>
      </c>
      <c r="P1398" s="61">
        <v>0.785445984199999</v>
      </c>
      <c r="Q1398" s="70">
        <v>14.4059582496046</v>
      </c>
      <c r="R1398" s="59">
        <v>3.9874871248999999</v>
      </c>
      <c r="S1398" s="60">
        <v>3.8652794991209702E-2</v>
      </c>
      <c r="T1398" s="61">
        <v>0</v>
      </c>
      <c r="U1398" s="62">
        <v>0</v>
      </c>
      <c r="V1398" s="61">
        <v>1.6812292042000001</v>
      </c>
      <c r="W1398" s="70">
        <v>21.100531999612802</v>
      </c>
      <c r="X1398" s="61">
        <v>0</v>
      </c>
      <c r="Y1398" s="62">
        <v>0</v>
      </c>
    </row>
    <row r="1399" spans="1:25" customFormat="1" x14ac:dyDescent="0.3">
      <c r="A1399" s="58" t="s">
        <v>311</v>
      </c>
      <c r="B1399" s="65">
        <v>592.93389809840005</v>
      </c>
      <c r="C1399" s="66">
        <v>0.871849618795975</v>
      </c>
      <c r="D1399" s="65">
        <v>298.00455687640101</v>
      </c>
      <c r="E1399" s="66">
        <v>0.87395414609547195</v>
      </c>
      <c r="F1399" s="65">
        <v>46.7120275551001</v>
      </c>
      <c r="G1399" s="66">
        <v>0.92697356502629302</v>
      </c>
      <c r="H1399" s="65">
        <v>94.149440549100007</v>
      </c>
      <c r="I1399" s="66">
        <v>0.92295268065733205</v>
      </c>
      <c r="J1399" s="67">
        <v>3.4455028481999901</v>
      </c>
      <c r="K1399" s="69">
        <v>72.944779208704702</v>
      </c>
      <c r="L1399" s="67">
        <v>19.097470146900001</v>
      </c>
      <c r="M1399" s="69">
        <v>86.174572993856003</v>
      </c>
      <c r="N1399" s="67">
        <v>6.2708868628999896</v>
      </c>
      <c r="O1399" s="69">
        <v>70.177514955061696</v>
      </c>
      <c r="P1399" s="67">
        <v>4.6667840624999997</v>
      </c>
      <c r="Q1399" s="69">
        <v>85.594041750395405</v>
      </c>
      <c r="R1399" s="65">
        <v>89.342834447800001</v>
      </c>
      <c r="S1399" s="66">
        <v>0.86604674966342599</v>
      </c>
      <c r="T1399" s="67">
        <v>2.1710714390999999</v>
      </c>
      <c r="U1399" s="69">
        <v>100</v>
      </c>
      <c r="V1399" s="67">
        <v>6.2864808242999901</v>
      </c>
      <c r="W1399" s="69">
        <v>78.899468000387202</v>
      </c>
      <c r="X1399" s="67">
        <v>22.786842486099999</v>
      </c>
      <c r="Y1399" s="68">
        <v>70.923048100863397</v>
      </c>
    </row>
    <row r="1400" spans="1:25" customFormat="1" x14ac:dyDescent="0.3">
      <c r="A1400" s="71" t="s">
        <v>1</v>
      </c>
    </row>
    <row r="1401" spans="1:25" customFormat="1" x14ac:dyDescent="0.3">
      <c r="A1401" s="71" t="s">
        <v>1</v>
      </c>
    </row>
    <row r="1402" spans="1:25" customFormat="1" x14ac:dyDescent="0.3">
      <c r="A1402" s="53" t="s">
        <v>469</v>
      </c>
    </row>
    <row r="1403" spans="1:25" customFormat="1" x14ac:dyDescent="0.3">
      <c r="A1403" s="54" t="s">
        <v>1</v>
      </c>
    </row>
    <row r="1404" spans="1:25" customFormat="1" ht="25.5" customHeight="1" x14ac:dyDescent="0.3">
      <c r="A1404" s="115" t="s">
        <v>1</v>
      </c>
      <c r="B1404" s="114" t="s">
        <v>501</v>
      </c>
      <c r="C1404" s="114" t="s">
        <v>1</v>
      </c>
      <c r="D1404" s="114" t="s">
        <v>53</v>
      </c>
      <c r="E1404" s="114" t="s">
        <v>1</v>
      </c>
      <c r="F1404" s="114" t="s">
        <v>54</v>
      </c>
      <c r="G1404" s="114" t="s">
        <v>1</v>
      </c>
      <c r="H1404" s="117" t="s">
        <v>55</v>
      </c>
      <c r="I1404" s="117" t="s">
        <v>1</v>
      </c>
      <c r="J1404" s="117" t="s">
        <v>56</v>
      </c>
      <c r="K1404" s="117" t="s">
        <v>1</v>
      </c>
      <c r="L1404" s="117" t="s">
        <v>57</v>
      </c>
      <c r="M1404" s="117" t="s">
        <v>1</v>
      </c>
      <c r="N1404" s="117" t="s">
        <v>58</v>
      </c>
      <c r="O1404" s="117" t="s">
        <v>1</v>
      </c>
      <c r="P1404" s="117" t="s">
        <v>59</v>
      </c>
      <c r="Q1404" s="117" t="s">
        <v>1</v>
      </c>
      <c r="R1404" s="117" t="s">
        <v>60</v>
      </c>
      <c r="S1404" s="117" t="s">
        <v>1</v>
      </c>
      <c r="T1404" s="114" t="s">
        <v>61</v>
      </c>
      <c r="U1404" s="114" t="s">
        <v>1</v>
      </c>
      <c r="V1404" s="114" t="s">
        <v>62</v>
      </c>
      <c r="W1404" s="114" t="s">
        <v>1</v>
      </c>
      <c r="X1404" s="114" t="s">
        <v>63</v>
      </c>
      <c r="Y1404" s="114" t="s">
        <v>1</v>
      </c>
    </row>
    <row r="1405" spans="1:25" customFormat="1" x14ac:dyDescent="0.3">
      <c r="A1405" s="116" t="s">
        <v>1</v>
      </c>
      <c r="B1405" s="55" t="s">
        <v>14</v>
      </c>
      <c r="C1405" s="55" t="s">
        <v>15</v>
      </c>
      <c r="D1405" s="55" t="s">
        <v>14</v>
      </c>
      <c r="E1405" s="55" t="s">
        <v>15</v>
      </c>
      <c r="F1405" s="55" t="s">
        <v>14</v>
      </c>
      <c r="G1405" s="55" t="s">
        <v>15</v>
      </c>
      <c r="H1405" s="55" t="s">
        <v>14</v>
      </c>
      <c r="I1405" s="55" t="s">
        <v>15</v>
      </c>
      <c r="J1405" s="55" t="s">
        <v>14</v>
      </c>
      <c r="K1405" s="55" t="s">
        <v>15</v>
      </c>
      <c r="L1405" s="55" t="s">
        <v>14</v>
      </c>
      <c r="M1405" s="55" t="s">
        <v>15</v>
      </c>
      <c r="N1405" s="55" t="s">
        <v>14</v>
      </c>
      <c r="O1405" s="55" t="s">
        <v>15</v>
      </c>
      <c r="P1405" s="55" t="s">
        <v>14</v>
      </c>
      <c r="Q1405" s="55" t="s">
        <v>15</v>
      </c>
      <c r="R1405" s="55" t="s">
        <v>14</v>
      </c>
      <c r="S1405" s="55" t="s">
        <v>15</v>
      </c>
      <c r="T1405" s="55" t="s">
        <v>14</v>
      </c>
      <c r="U1405" s="55" t="s">
        <v>15</v>
      </c>
      <c r="V1405" s="55" t="s">
        <v>14</v>
      </c>
      <c r="W1405" s="55" t="s">
        <v>15</v>
      </c>
      <c r="X1405" s="55" t="s">
        <v>14</v>
      </c>
      <c r="Y1405" s="55" t="s">
        <v>15</v>
      </c>
    </row>
    <row r="1406" spans="1:25" customFormat="1" x14ac:dyDescent="0.3">
      <c r="A1406" s="56" t="s">
        <v>16</v>
      </c>
      <c r="B1406" s="57">
        <v>680.08735143709998</v>
      </c>
      <c r="C1406" s="57">
        <v>680.08735143709998</v>
      </c>
      <c r="D1406" s="57">
        <v>340.98420175450002</v>
      </c>
      <c r="E1406" s="57">
        <v>340.98420175450002</v>
      </c>
      <c r="F1406" s="57">
        <v>50.3919737493</v>
      </c>
      <c r="G1406" s="57">
        <v>50.3919737493</v>
      </c>
      <c r="H1406" s="57">
        <v>102.0089572545</v>
      </c>
      <c r="I1406" s="57">
        <v>102.0089572545</v>
      </c>
      <c r="J1406" s="57">
        <v>4.7234399577000001</v>
      </c>
      <c r="K1406" s="57">
        <v>4.7234399577000001</v>
      </c>
      <c r="L1406" s="57">
        <v>22.161374850400001</v>
      </c>
      <c r="M1406" s="57">
        <v>22.161374850400001</v>
      </c>
      <c r="N1406" s="57">
        <v>8.9357493876999996</v>
      </c>
      <c r="O1406" s="57">
        <v>8.9357493876999996</v>
      </c>
      <c r="P1406" s="57">
        <v>5.4522300467000004</v>
      </c>
      <c r="Q1406" s="57">
        <v>5.4522300467000004</v>
      </c>
      <c r="R1406" s="57">
        <v>103.16167629810001</v>
      </c>
      <c r="S1406" s="57">
        <v>103.16167629810001</v>
      </c>
      <c r="T1406" s="57">
        <v>2.1710714390999999</v>
      </c>
      <c r="U1406" s="57">
        <v>2.1710714390999999</v>
      </c>
      <c r="V1406" s="57">
        <v>7.9677100285</v>
      </c>
      <c r="W1406" s="57">
        <v>7.9677100285</v>
      </c>
      <c r="X1406" s="57">
        <v>32.128966670600001</v>
      </c>
      <c r="Y1406" s="57">
        <v>32.128966670600001</v>
      </c>
    </row>
    <row r="1407" spans="1:25" customFormat="1" x14ac:dyDescent="0.3">
      <c r="A1407" s="58" t="s">
        <v>332</v>
      </c>
      <c r="B1407" s="59">
        <v>1.1400534761000001</v>
      </c>
      <c r="C1407" s="60">
        <v>1.6763338910669901E-3</v>
      </c>
      <c r="D1407" s="59">
        <v>0.42384980230000002</v>
      </c>
      <c r="E1407" s="60">
        <v>1.24301888509533E-3</v>
      </c>
      <c r="F1407" s="59">
        <v>0</v>
      </c>
      <c r="G1407" s="60">
        <v>0</v>
      </c>
      <c r="H1407" s="59">
        <v>0</v>
      </c>
      <c r="I1407" s="60">
        <v>0</v>
      </c>
      <c r="J1407" s="61">
        <v>0</v>
      </c>
      <c r="K1407" s="62">
        <v>0</v>
      </c>
      <c r="L1407" s="61">
        <v>0</v>
      </c>
      <c r="M1407" s="62">
        <v>0</v>
      </c>
      <c r="N1407" s="61">
        <v>0</v>
      </c>
      <c r="O1407" s="62">
        <v>0</v>
      </c>
      <c r="P1407" s="61">
        <v>0</v>
      </c>
      <c r="Q1407" s="62">
        <v>0</v>
      </c>
      <c r="R1407" s="59">
        <v>0</v>
      </c>
      <c r="S1407" s="60">
        <v>0</v>
      </c>
      <c r="T1407" s="61">
        <v>0</v>
      </c>
      <c r="U1407" s="62">
        <v>0</v>
      </c>
      <c r="V1407" s="61">
        <v>0</v>
      </c>
      <c r="W1407" s="62">
        <v>0</v>
      </c>
      <c r="X1407" s="61">
        <v>0.71620367380000105</v>
      </c>
      <c r="Y1407" s="70">
        <v>2.2291525312433098</v>
      </c>
    </row>
    <row r="1408" spans="1:25" customFormat="1" x14ac:dyDescent="0.3">
      <c r="A1408" s="58" t="s">
        <v>333</v>
      </c>
      <c r="B1408" s="65">
        <v>14.065214898200001</v>
      </c>
      <c r="C1408" s="66">
        <v>2.06814828543402E-2</v>
      </c>
      <c r="D1408" s="65">
        <v>4.77881287429999</v>
      </c>
      <c r="E1408" s="66">
        <v>1.40147632931705E-2</v>
      </c>
      <c r="F1408" s="65">
        <v>2.1932189711999999</v>
      </c>
      <c r="G1408" s="66">
        <v>4.3523180538854497E-2</v>
      </c>
      <c r="H1408" s="65">
        <v>1.0987219194</v>
      </c>
      <c r="I1408" s="66">
        <v>1.07708376692727E-2</v>
      </c>
      <c r="J1408" s="67">
        <v>0</v>
      </c>
      <c r="K1408" s="69">
        <v>0</v>
      </c>
      <c r="L1408" s="67">
        <v>0</v>
      </c>
      <c r="M1408" s="69">
        <v>0</v>
      </c>
      <c r="N1408" s="67">
        <v>0.88364190840000001</v>
      </c>
      <c r="O1408" s="69">
        <v>9.8888394253349006</v>
      </c>
      <c r="P1408" s="67">
        <v>0</v>
      </c>
      <c r="Q1408" s="69">
        <v>0</v>
      </c>
      <c r="R1408" s="65">
        <v>2.4457507572999999</v>
      </c>
      <c r="S1408" s="66">
        <v>2.3707939276138401E-2</v>
      </c>
      <c r="T1408" s="67">
        <v>0</v>
      </c>
      <c r="U1408" s="69">
        <v>0</v>
      </c>
      <c r="V1408" s="67">
        <v>2.6650684675999901</v>
      </c>
      <c r="W1408" s="70">
        <v>33.448361675653601</v>
      </c>
      <c r="X1408" s="67">
        <v>0</v>
      </c>
      <c r="Y1408" s="69">
        <v>0</v>
      </c>
    </row>
    <row r="1409" spans="1:25" customFormat="1" x14ac:dyDescent="0.3">
      <c r="A1409" s="58" t="s">
        <v>334</v>
      </c>
      <c r="B1409" s="59">
        <v>80.241473050600007</v>
      </c>
      <c r="C1409" s="60">
        <v>0.117987009876071</v>
      </c>
      <c r="D1409" s="59">
        <v>28.5909686418</v>
      </c>
      <c r="E1409" s="60">
        <v>8.3848367445436001E-2</v>
      </c>
      <c r="F1409" s="59">
        <v>1.6480686242</v>
      </c>
      <c r="G1409" s="60">
        <v>3.2704982591059799E-2</v>
      </c>
      <c r="H1409" s="59">
        <v>18.408773490800002</v>
      </c>
      <c r="I1409" s="60">
        <v>0.18046232395918299</v>
      </c>
      <c r="J1409" s="61">
        <v>1.0653112413000001</v>
      </c>
      <c r="K1409" s="62">
        <v>22.5537161653418</v>
      </c>
      <c r="L1409" s="61">
        <v>4.4851698112999996</v>
      </c>
      <c r="M1409" s="62">
        <v>20.238680323657999</v>
      </c>
      <c r="N1409" s="61">
        <v>0</v>
      </c>
      <c r="O1409" s="62">
        <v>0</v>
      </c>
      <c r="P1409" s="61">
        <v>0.785445984199999</v>
      </c>
      <c r="Q1409" s="62">
        <v>14.4059582496046</v>
      </c>
      <c r="R1409" s="59">
        <v>11.862413713</v>
      </c>
      <c r="S1409" s="60">
        <v>0.114988570743286</v>
      </c>
      <c r="T1409" s="61">
        <v>0.34447959500000003</v>
      </c>
      <c r="U1409" s="62">
        <v>15.866801469361199</v>
      </c>
      <c r="V1409" s="61">
        <v>3.4023231029000001</v>
      </c>
      <c r="W1409" s="70">
        <v>42.7013921281034</v>
      </c>
      <c r="X1409" s="61">
        <v>9.6485188461</v>
      </c>
      <c r="Y1409" s="70">
        <v>30.030591848847099</v>
      </c>
    </row>
    <row r="1410" spans="1:25" customFormat="1" x14ac:dyDescent="0.3">
      <c r="A1410" s="58" t="s">
        <v>335</v>
      </c>
      <c r="B1410" s="65">
        <v>257.8357381921</v>
      </c>
      <c r="C1410" s="66">
        <v>0.37912150203538503</v>
      </c>
      <c r="D1410" s="65">
        <v>128.45025870329999</v>
      </c>
      <c r="E1410" s="66">
        <v>0.37670442807136501</v>
      </c>
      <c r="F1410" s="65">
        <v>19.571262284199999</v>
      </c>
      <c r="G1410" s="66">
        <v>0.38838054610773898</v>
      </c>
      <c r="H1410" s="65">
        <v>46.1628896498</v>
      </c>
      <c r="I1410" s="66">
        <v>0.45253760936531501</v>
      </c>
      <c r="J1410" s="67">
        <v>2.082443949</v>
      </c>
      <c r="K1410" s="69">
        <v>44.087444058757796</v>
      </c>
      <c r="L1410" s="67">
        <v>8.8266643455999905</v>
      </c>
      <c r="M1410" s="69">
        <v>39.829046731912001</v>
      </c>
      <c r="N1410" s="67">
        <v>6.1894418932999997</v>
      </c>
      <c r="O1410" s="69">
        <v>69.266064039572598</v>
      </c>
      <c r="P1410" s="67">
        <v>1.1163303001</v>
      </c>
      <c r="Q1410" s="69">
        <v>20.474746856576001</v>
      </c>
      <c r="R1410" s="65">
        <v>43.110330314099997</v>
      </c>
      <c r="S1410" s="66">
        <v>0.41789094420612799</v>
      </c>
      <c r="T1410" s="67">
        <v>0</v>
      </c>
      <c r="U1410" s="69">
        <v>0</v>
      </c>
      <c r="V1410" s="67">
        <v>0.2412093257</v>
      </c>
      <c r="W1410" s="69">
        <v>3.0273356439580401</v>
      </c>
      <c r="X1410" s="67">
        <v>2.0849074270000001</v>
      </c>
      <c r="Y1410" s="68">
        <v>6.48918294937826</v>
      </c>
    </row>
    <row r="1411" spans="1:25" customFormat="1" x14ac:dyDescent="0.3">
      <c r="A1411" s="58" t="s">
        <v>336</v>
      </c>
      <c r="B1411" s="59">
        <v>161.45570729260001</v>
      </c>
      <c r="C1411" s="60">
        <v>0.23740436717640201</v>
      </c>
      <c r="D1411" s="59">
        <v>103.8324748948</v>
      </c>
      <c r="E1411" s="64">
        <v>0.30450816888448301</v>
      </c>
      <c r="F1411" s="59">
        <v>14.817613252999999</v>
      </c>
      <c r="G1411" s="60">
        <v>0.29404709025126902</v>
      </c>
      <c r="H1411" s="59">
        <v>10.214731111800001</v>
      </c>
      <c r="I1411" s="63">
        <v>0.100135629132209</v>
      </c>
      <c r="J1411" s="61">
        <v>1.5756847674000001</v>
      </c>
      <c r="K1411" s="62">
        <v>33.3588397759004</v>
      </c>
      <c r="L1411" s="61">
        <v>3.5331200846000002</v>
      </c>
      <c r="M1411" s="62">
        <v>15.9426935758736</v>
      </c>
      <c r="N1411" s="61">
        <v>1.8626655860000001</v>
      </c>
      <c r="O1411" s="62">
        <v>20.845096535092502</v>
      </c>
      <c r="P1411" s="61">
        <v>1.0439138795</v>
      </c>
      <c r="Q1411" s="62">
        <v>19.1465486701508</v>
      </c>
      <c r="R1411" s="59">
        <v>13.6358642824</v>
      </c>
      <c r="S1411" s="63">
        <v>0.13217955321894201</v>
      </c>
      <c r="T1411" s="61">
        <v>0</v>
      </c>
      <c r="U1411" s="62">
        <v>0</v>
      </c>
      <c r="V1411" s="61">
        <v>0</v>
      </c>
      <c r="W1411" s="62">
        <v>0</v>
      </c>
      <c r="X1411" s="61">
        <v>10.9396394331</v>
      </c>
      <c r="Y1411" s="62">
        <v>34.049148063981903</v>
      </c>
    </row>
    <row r="1412" spans="1:25" customFormat="1" x14ac:dyDescent="0.3">
      <c r="A1412" s="58" t="s">
        <v>337</v>
      </c>
      <c r="B1412" s="65">
        <v>165.34916452749999</v>
      </c>
      <c r="C1412" s="66">
        <v>0.24312930416673501</v>
      </c>
      <c r="D1412" s="65">
        <v>74.907836838000094</v>
      </c>
      <c r="E1412" s="66">
        <v>0.21968125342045</v>
      </c>
      <c r="F1412" s="65">
        <v>12.1618106167</v>
      </c>
      <c r="G1412" s="66">
        <v>0.241344200511077</v>
      </c>
      <c r="H1412" s="65">
        <v>26.1238410827</v>
      </c>
      <c r="I1412" s="66">
        <v>0.25609359987402103</v>
      </c>
      <c r="J1412" s="67">
        <v>0</v>
      </c>
      <c r="K1412" s="69">
        <v>0</v>
      </c>
      <c r="L1412" s="67">
        <v>5.3164206089000103</v>
      </c>
      <c r="M1412" s="69">
        <v>23.989579368556399</v>
      </c>
      <c r="N1412" s="67">
        <v>0</v>
      </c>
      <c r="O1412" s="69">
        <v>0</v>
      </c>
      <c r="P1412" s="67">
        <v>2.5065398828999998</v>
      </c>
      <c r="Q1412" s="69">
        <v>45.972746223668601</v>
      </c>
      <c r="R1412" s="65">
        <v>32.107317231300001</v>
      </c>
      <c r="S1412" s="66">
        <v>0.31123299255550502</v>
      </c>
      <c r="T1412" s="67">
        <v>1.8265918441</v>
      </c>
      <c r="U1412" s="69">
        <v>84.133198530638793</v>
      </c>
      <c r="V1412" s="67">
        <v>1.65910913229999</v>
      </c>
      <c r="W1412" s="69">
        <v>20.822910552284998</v>
      </c>
      <c r="X1412" s="67">
        <v>8.7396972906000094</v>
      </c>
      <c r="Y1412" s="69">
        <v>27.201924606549401</v>
      </c>
    </row>
    <row r="1413" spans="1:25" customFormat="1" x14ac:dyDescent="0.3">
      <c r="A1413" s="58" t="s">
        <v>310</v>
      </c>
      <c r="B1413" s="59">
        <v>15.205268374299999</v>
      </c>
      <c r="C1413" s="60">
        <v>2.23578167454072E-2</v>
      </c>
      <c r="D1413" s="59">
        <v>5.2026626766000001</v>
      </c>
      <c r="E1413" s="60">
        <v>1.5257782178265801E-2</v>
      </c>
      <c r="F1413" s="59">
        <v>2.1932189711999999</v>
      </c>
      <c r="G1413" s="60">
        <v>4.3523180538854497E-2</v>
      </c>
      <c r="H1413" s="59">
        <v>1.0987219194</v>
      </c>
      <c r="I1413" s="60">
        <v>1.07708376692727E-2</v>
      </c>
      <c r="J1413" s="61">
        <v>0</v>
      </c>
      <c r="K1413" s="62">
        <v>0</v>
      </c>
      <c r="L1413" s="61">
        <v>0</v>
      </c>
      <c r="M1413" s="62">
        <v>0</v>
      </c>
      <c r="N1413" s="61">
        <v>0.88364190840000001</v>
      </c>
      <c r="O1413" s="62">
        <v>9.8888394253349006</v>
      </c>
      <c r="P1413" s="61">
        <v>0</v>
      </c>
      <c r="Q1413" s="62">
        <v>0</v>
      </c>
      <c r="R1413" s="59">
        <v>2.4457507572999999</v>
      </c>
      <c r="S1413" s="60">
        <v>2.3707939276138401E-2</v>
      </c>
      <c r="T1413" s="61">
        <v>0</v>
      </c>
      <c r="U1413" s="62">
        <v>0</v>
      </c>
      <c r="V1413" s="61">
        <v>2.6650684675999901</v>
      </c>
      <c r="W1413" s="70">
        <v>33.448361675653601</v>
      </c>
      <c r="X1413" s="61">
        <v>0.71620367380000105</v>
      </c>
      <c r="Y1413" s="62">
        <v>2.2291525312433098</v>
      </c>
    </row>
    <row r="1414" spans="1:25" customFormat="1" x14ac:dyDescent="0.3">
      <c r="A1414" s="58" t="s">
        <v>311</v>
      </c>
      <c r="B1414" s="65">
        <v>419.29144548469998</v>
      </c>
      <c r="C1414" s="66">
        <v>0.61652586921178698</v>
      </c>
      <c r="D1414" s="65">
        <v>232.28273359810001</v>
      </c>
      <c r="E1414" s="66">
        <v>0.68121259695584901</v>
      </c>
      <c r="F1414" s="65">
        <v>34.3888755372001</v>
      </c>
      <c r="G1414" s="66">
        <v>0.68242763635900805</v>
      </c>
      <c r="H1414" s="65">
        <v>56.377620761599999</v>
      </c>
      <c r="I1414" s="66">
        <v>0.55267323849752403</v>
      </c>
      <c r="J1414" s="67">
        <v>3.65812871640001</v>
      </c>
      <c r="K1414" s="69">
        <v>77.446283834658203</v>
      </c>
      <c r="L1414" s="67">
        <v>12.3597844302</v>
      </c>
      <c r="M1414" s="69">
        <v>55.771740307785599</v>
      </c>
      <c r="N1414" s="67">
        <v>8.0521074793</v>
      </c>
      <c r="O1414" s="69">
        <v>90.111160574665107</v>
      </c>
      <c r="P1414" s="67">
        <v>2.1602441795999998</v>
      </c>
      <c r="Q1414" s="69">
        <v>39.621295526726797</v>
      </c>
      <c r="R1414" s="65">
        <v>56.746194596499997</v>
      </c>
      <c r="S1414" s="66">
        <v>0.55007049742507097</v>
      </c>
      <c r="T1414" s="67">
        <v>0</v>
      </c>
      <c r="U1414" s="69">
        <v>0</v>
      </c>
      <c r="V1414" s="67">
        <v>0.2412093257</v>
      </c>
      <c r="W1414" s="68">
        <v>3.0273356439580401</v>
      </c>
      <c r="X1414" s="67">
        <v>13.024546860099999</v>
      </c>
      <c r="Y1414" s="68">
        <v>40.5383310133602</v>
      </c>
    </row>
    <row r="1415" spans="1:25" customFormat="1" x14ac:dyDescent="0.3">
      <c r="A1415" s="71" t="s">
        <v>1</v>
      </c>
    </row>
    <row r="1416" spans="1:25" customFormat="1" x14ac:dyDescent="0.3">
      <c r="A1416" s="71" t="s">
        <v>1</v>
      </c>
    </row>
    <row r="1417" spans="1:25" customFormat="1" x14ac:dyDescent="0.3">
      <c r="A1417" s="53" t="s">
        <v>470</v>
      </c>
    </row>
    <row r="1418" spans="1:25" customFormat="1" x14ac:dyDescent="0.3">
      <c r="A1418" s="54" t="s">
        <v>1</v>
      </c>
    </row>
    <row r="1419" spans="1:25" customFormat="1" ht="25.5" customHeight="1" x14ac:dyDescent="0.3">
      <c r="A1419" s="115" t="s">
        <v>1</v>
      </c>
      <c r="B1419" s="114" t="s">
        <v>501</v>
      </c>
      <c r="C1419" s="114" t="s">
        <v>1</v>
      </c>
      <c r="D1419" s="114" t="s">
        <v>53</v>
      </c>
      <c r="E1419" s="114" t="s">
        <v>1</v>
      </c>
      <c r="F1419" s="114" t="s">
        <v>54</v>
      </c>
      <c r="G1419" s="114" t="s">
        <v>1</v>
      </c>
      <c r="H1419" s="117" t="s">
        <v>55</v>
      </c>
      <c r="I1419" s="117" t="s">
        <v>1</v>
      </c>
      <c r="J1419" s="117" t="s">
        <v>56</v>
      </c>
      <c r="K1419" s="117" t="s">
        <v>1</v>
      </c>
      <c r="L1419" s="117" t="s">
        <v>57</v>
      </c>
      <c r="M1419" s="117" t="s">
        <v>1</v>
      </c>
      <c r="N1419" s="117" t="s">
        <v>58</v>
      </c>
      <c r="O1419" s="117" t="s">
        <v>1</v>
      </c>
      <c r="P1419" s="117" t="s">
        <v>59</v>
      </c>
      <c r="Q1419" s="117" t="s">
        <v>1</v>
      </c>
      <c r="R1419" s="117" t="s">
        <v>60</v>
      </c>
      <c r="S1419" s="117" t="s">
        <v>1</v>
      </c>
      <c r="T1419" s="114" t="s">
        <v>61</v>
      </c>
      <c r="U1419" s="114" t="s">
        <v>1</v>
      </c>
      <c r="V1419" s="114" t="s">
        <v>62</v>
      </c>
      <c r="W1419" s="114" t="s">
        <v>1</v>
      </c>
      <c r="X1419" s="114" t="s">
        <v>63</v>
      </c>
      <c r="Y1419" s="114" t="s">
        <v>1</v>
      </c>
    </row>
    <row r="1420" spans="1:25" customFormat="1" x14ac:dyDescent="0.3">
      <c r="A1420" s="116" t="s">
        <v>1</v>
      </c>
      <c r="B1420" s="55" t="s">
        <v>14</v>
      </c>
      <c r="C1420" s="55" t="s">
        <v>15</v>
      </c>
      <c r="D1420" s="55" t="s">
        <v>14</v>
      </c>
      <c r="E1420" s="55" t="s">
        <v>15</v>
      </c>
      <c r="F1420" s="55" t="s">
        <v>14</v>
      </c>
      <c r="G1420" s="55" t="s">
        <v>15</v>
      </c>
      <c r="H1420" s="55" t="s">
        <v>14</v>
      </c>
      <c r="I1420" s="55" t="s">
        <v>15</v>
      </c>
      <c r="J1420" s="55" t="s">
        <v>14</v>
      </c>
      <c r="K1420" s="55" t="s">
        <v>15</v>
      </c>
      <c r="L1420" s="55" t="s">
        <v>14</v>
      </c>
      <c r="M1420" s="55" t="s">
        <v>15</v>
      </c>
      <c r="N1420" s="55" t="s">
        <v>14</v>
      </c>
      <c r="O1420" s="55" t="s">
        <v>15</v>
      </c>
      <c r="P1420" s="55" t="s">
        <v>14</v>
      </c>
      <c r="Q1420" s="55" t="s">
        <v>15</v>
      </c>
      <c r="R1420" s="55" t="s">
        <v>14</v>
      </c>
      <c r="S1420" s="55" t="s">
        <v>15</v>
      </c>
      <c r="T1420" s="55" t="s">
        <v>14</v>
      </c>
      <c r="U1420" s="55" t="s">
        <v>15</v>
      </c>
      <c r="V1420" s="55" t="s">
        <v>14</v>
      </c>
      <c r="W1420" s="55" t="s">
        <v>15</v>
      </c>
      <c r="X1420" s="55" t="s">
        <v>14</v>
      </c>
      <c r="Y1420" s="55" t="s">
        <v>15</v>
      </c>
    </row>
    <row r="1421" spans="1:25" customFormat="1" x14ac:dyDescent="0.3">
      <c r="A1421" s="56" t="s">
        <v>16</v>
      </c>
      <c r="B1421" s="57">
        <v>680.08735143709998</v>
      </c>
      <c r="C1421" s="57">
        <v>680.08735143709998</v>
      </c>
      <c r="D1421" s="57">
        <v>340.98420175450002</v>
      </c>
      <c r="E1421" s="57">
        <v>340.98420175450002</v>
      </c>
      <c r="F1421" s="57">
        <v>50.3919737493</v>
      </c>
      <c r="G1421" s="57">
        <v>50.3919737493</v>
      </c>
      <c r="H1421" s="57">
        <v>102.0089572545</v>
      </c>
      <c r="I1421" s="57">
        <v>102.0089572545</v>
      </c>
      <c r="J1421" s="57">
        <v>4.7234399577000001</v>
      </c>
      <c r="K1421" s="57">
        <v>4.7234399577000001</v>
      </c>
      <c r="L1421" s="57">
        <v>22.161374850400001</v>
      </c>
      <c r="M1421" s="57">
        <v>22.161374850400001</v>
      </c>
      <c r="N1421" s="57">
        <v>8.9357493876999996</v>
      </c>
      <c r="O1421" s="57">
        <v>8.9357493876999996</v>
      </c>
      <c r="P1421" s="57">
        <v>5.4522300467000004</v>
      </c>
      <c r="Q1421" s="57">
        <v>5.4522300467000004</v>
      </c>
      <c r="R1421" s="57">
        <v>103.16167629810001</v>
      </c>
      <c r="S1421" s="57">
        <v>103.16167629810001</v>
      </c>
      <c r="T1421" s="57">
        <v>2.1710714390999999</v>
      </c>
      <c r="U1421" s="57">
        <v>2.1710714390999999</v>
      </c>
      <c r="V1421" s="57">
        <v>7.9677100285</v>
      </c>
      <c r="W1421" s="57">
        <v>7.9677100285</v>
      </c>
      <c r="X1421" s="57">
        <v>32.128966670600001</v>
      </c>
      <c r="Y1421" s="57">
        <v>32.128966670600001</v>
      </c>
    </row>
    <row r="1422" spans="1:25" customFormat="1" x14ac:dyDescent="0.3">
      <c r="A1422" s="58" t="s">
        <v>332</v>
      </c>
      <c r="B1422" s="59">
        <v>1.4754216226000001</v>
      </c>
      <c r="C1422" s="60">
        <v>2.1694589959396701E-3</v>
      </c>
      <c r="D1422" s="59">
        <v>0.75921794880000004</v>
      </c>
      <c r="E1422" s="60">
        <v>2.2265487517999999E-3</v>
      </c>
      <c r="F1422" s="59">
        <v>0</v>
      </c>
      <c r="G1422" s="60">
        <v>0</v>
      </c>
      <c r="H1422" s="59">
        <v>0</v>
      </c>
      <c r="I1422" s="60">
        <v>0</v>
      </c>
      <c r="J1422" s="61">
        <v>0</v>
      </c>
      <c r="K1422" s="62">
        <v>0</v>
      </c>
      <c r="L1422" s="61">
        <v>0</v>
      </c>
      <c r="M1422" s="62">
        <v>0</v>
      </c>
      <c r="N1422" s="61">
        <v>0</v>
      </c>
      <c r="O1422" s="62">
        <v>0</v>
      </c>
      <c r="P1422" s="61">
        <v>0</v>
      </c>
      <c r="Q1422" s="62">
        <v>0</v>
      </c>
      <c r="R1422" s="59">
        <v>0</v>
      </c>
      <c r="S1422" s="60">
        <v>0</v>
      </c>
      <c r="T1422" s="61">
        <v>0</v>
      </c>
      <c r="U1422" s="62">
        <v>0</v>
      </c>
      <c r="V1422" s="61">
        <v>0</v>
      </c>
      <c r="W1422" s="62">
        <v>0</v>
      </c>
      <c r="X1422" s="61">
        <v>0.71620367380000105</v>
      </c>
      <c r="Y1422" s="62">
        <v>2.2291525312433098</v>
      </c>
    </row>
    <row r="1423" spans="1:25" customFormat="1" x14ac:dyDescent="0.3">
      <c r="A1423" s="58" t="s">
        <v>333</v>
      </c>
      <c r="B1423" s="65">
        <v>10.249080959600001</v>
      </c>
      <c r="C1423" s="66">
        <v>1.50702419886836E-2</v>
      </c>
      <c r="D1423" s="65">
        <v>1.8137318468000001</v>
      </c>
      <c r="E1423" s="66">
        <v>5.3191081506639504E-3</v>
      </c>
      <c r="F1423" s="65">
        <v>3.6098410409000099</v>
      </c>
      <c r="G1423" s="64">
        <v>7.1635238160326006E-2</v>
      </c>
      <c r="H1423" s="65">
        <v>2.6154810659000001</v>
      </c>
      <c r="I1423" s="66">
        <v>2.5639719651037E-2</v>
      </c>
      <c r="J1423" s="67">
        <v>0</v>
      </c>
      <c r="K1423" s="69">
        <v>0</v>
      </c>
      <c r="L1423" s="67">
        <v>0</v>
      </c>
      <c r="M1423" s="69">
        <v>0</v>
      </c>
      <c r="N1423" s="67">
        <v>0.88364190840000001</v>
      </c>
      <c r="O1423" s="69">
        <v>9.8888394253349006</v>
      </c>
      <c r="P1423" s="67">
        <v>0</v>
      </c>
      <c r="Q1423" s="69">
        <v>0</v>
      </c>
      <c r="R1423" s="65">
        <v>1.3263850976</v>
      </c>
      <c r="S1423" s="66">
        <v>1.2857343397244E-2</v>
      </c>
      <c r="T1423" s="67">
        <v>0</v>
      </c>
      <c r="U1423" s="69">
        <v>0</v>
      </c>
      <c r="V1423" s="67">
        <v>0</v>
      </c>
      <c r="W1423" s="69">
        <v>0</v>
      </c>
      <c r="X1423" s="67">
        <v>0</v>
      </c>
      <c r="Y1423" s="69">
        <v>0</v>
      </c>
    </row>
    <row r="1424" spans="1:25" customFormat="1" x14ac:dyDescent="0.3">
      <c r="A1424" s="58" t="s">
        <v>334</v>
      </c>
      <c r="B1424" s="59">
        <v>62.486873062699999</v>
      </c>
      <c r="C1424" s="60">
        <v>9.1880657581203798E-2</v>
      </c>
      <c r="D1424" s="59">
        <v>10.357786578300001</v>
      </c>
      <c r="E1424" s="63">
        <v>3.03761480004207E-2</v>
      </c>
      <c r="F1424" s="59">
        <v>2.4216004594000098</v>
      </c>
      <c r="G1424" s="60">
        <v>4.8055281014541297E-2</v>
      </c>
      <c r="H1424" s="59">
        <v>17.671603859000001</v>
      </c>
      <c r="I1424" s="64">
        <v>0.173235805311797</v>
      </c>
      <c r="J1424" s="61">
        <v>0</v>
      </c>
      <c r="K1424" s="62">
        <v>0</v>
      </c>
      <c r="L1424" s="61">
        <v>2.8241774166</v>
      </c>
      <c r="M1424" s="62">
        <v>12.7436922829227</v>
      </c>
      <c r="N1424" s="61">
        <v>0</v>
      </c>
      <c r="O1424" s="62">
        <v>0</v>
      </c>
      <c r="P1424" s="61">
        <v>0.785445984199999</v>
      </c>
      <c r="Q1424" s="62">
        <v>14.4059582496046</v>
      </c>
      <c r="R1424" s="59">
        <v>15.875273312599999</v>
      </c>
      <c r="S1424" s="60">
        <v>0.15388731438142</v>
      </c>
      <c r="T1424" s="61">
        <v>0</v>
      </c>
      <c r="U1424" s="62">
        <v>0</v>
      </c>
      <c r="V1424" s="61">
        <v>3.4023231029000001</v>
      </c>
      <c r="W1424" s="70">
        <v>42.7013921281034</v>
      </c>
      <c r="X1424" s="61">
        <v>9.1486623496999897</v>
      </c>
      <c r="Y1424" s="70">
        <v>28.474810421063399</v>
      </c>
    </row>
    <row r="1425" spans="1:25" customFormat="1" x14ac:dyDescent="0.3">
      <c r="A1425" s="58" t="s">
        <v>335</v>
      </c>
      <c r="B1425" s="65">
        <v>348.19393362549999</v>
      </c>
      <c r="C1425" s="66">
        <v>0.51198413393474795</v>
      </c>
      <c r="D1425" s="65">
        <v>172.50910339750001</v>
      </c>
      <c r="E1425" s="66">
        <v>0.50591523745050904</v>
      </c>
      <c r="F1425" s="65">
        <v>19.544582645599998</v>
      </c>
      <c r="G1425" s="66">
        <v>0.38785110388480298</v>
      </c>
      <c r="H1425" s="65">
        <v>57.039348411200002</v>
      </c>
      <c r="I1425" s="66">
        <v>0.55916019481400803</v>
      </c>
      <c r="J1425" s="67">
        <v>3.5373369352999999</v>
      </c>
      <c r="K1425" s="69">
        <v>74.888999690438496</v>
      </c>
      <c r="L1425" s="67">
        <v>10.990473425699999</v>
      </c>
      <c r="M1425" s="69">
        <v>49.592922370074099</v>
      </c>
      <c r="N1425" s="67">
        <v>4.2086214157999997</v>
      </c>
      <c r="O1425" s="69">
        <v>47.098695735504201</v>
      </c>
      <c r="P1425" s="67">
        <v>2.8374241987999902</v>
      </c>
      <c r="Q1425" s="69">
        <v>52.041534830640003</v>
      </c>
      <c r="R1425" s="65">
        <v>62.2679609873</v>
      </c>
      <c r="S1425" s="66">
        <v>0.60359586255043096</v>
      </c>
      <c r="T1425" s="67">
        <v>1.8265918441</v>
      </c>
      <c r="U1425" s="69">
        <v>84.133198530638793</v>
      </c>
      <c r="V1425" s="67">
        <v>2.9062777933000099</v>
      </c>
      <c r="W1425" s="69">
        <v>36.475697319611598</v>
      </c>
      <c r="X1425" s="67">
        <v>10.5262125709</v>
      </c>
      <c r="Y1425" s="69">
        <v>32.762375082956297</v>
      </c>
    </row>
    <row r="1426" spans="1:25" customFormat="1" x14ac:dyDescent="0.3">
      <c r="A1426" s="58" t="s">
        <v>336</v>
      </c>
      <c r="B1426" s="59">
        <v>208.94781815009901</v>
      </c>
      <c r="C1426" s="60">
        <v>0.30723673614656999</v>
      </c>
      <c r="D1426" s="59">
        <v>140.89530226740001</v>
      </c>
      <c r="E1426" s="64">
        <v>0.41320184789335501</v>
      </c>
      <c r="F1426" s="59">
        <v>20.8642235748</v>
      </c>
      <c r="G1426" s="60">
        <v>0.41403862604389102</v>
      </c>
      <c r="H1426" s="59">
        <v>17.478239805099999</v>
      </c>
      <c r="I1426" s="63">
        <v>0.17134024575404599</v>
      </c>
      <c r="J1426" s="61">
        <v>1.1861030224</v>
      </c>
      <c r="K1426" s="62">
        <v>25.111000309561501</v>
      </c>
      <c r="L1426" s="61">
        <v>3.6858216018999999</v>
      </c>
      <c r="M1426" s="62">
        <v>16.6317370956499</v>
      </c>
      <c r="N1426" s="61">
        <v>3.8434860634999999</v>
      </c>
      <c r="O1426" s="62">
        <v>43.012464839160899</v>
      </c>
      <c r="P1426" s="61">
        <v>0</v>
      </c>
      <c r="Q1426" s="62">
        <v>0</v>
      </c>
      <c r="R1426" s="59">
        <v>11.4330166603</v>
      </c>
      <c r="S1426" s="63">
        <v>0.110826200877763</v>
      </c>
      <c r="T1426" s="61">
        <v>0</v>
      </c>
      <c r="U1426" s="62">
        <v>0</v>
      </c>
      <c r="V1426" s="61">
        <v>0.605314939000001</v>
      </c>
      <c r="W1426" s="62">
        <v>7.5971005073581503</v>
      </c>
      <c r="X1426" s="61">
        <v>8.9563102157000092</v>
      </c>
      <c r="Y1426" s="62">
        <v>27.876122838073002</v>
      </c>
    </row>
    <row r="1427" spans="1:25" customFormat="1" x14ac:dyDescent="0.3">
      <c r="A1427" s="58" t="s">
        <v>337</v>
      </c>
      <c r="B1427" s="65">
        <v>48.734224016600002</v>
      </c>
      <c r="C1427" s="66">
        <v>7.1658771352855199E-2</v>
      </c>
      <c r="D1427" s="65">
        <v>14.6490597157</v>
      </c>
      <c r="E1427" s="66">
        <v>4.2961109753251701E-2</v>
      </c>
      <c r="F1427" s="65">
        <v>3.9517260286000102</v>
      </c>
      <c r="G1427" s="66">
        <v>7.8419750896439003E-2</v>
      </c>
      <c r="H1427" s="65">
        <v>7.2042841133</v>
      </c>
      <c r="I1427" s="66">
        <v>7.0624034469112196E-2</v>
      </c>
      <c r="J1427" s="67">
        <v>0</v>
      </c>
      <c r="K1427" s="69">
        <v>0</v>
      </c>
      <c r="L1427" s="67">
        <v>4.6609024062000204</v>
      </c>
      <c r="M1427" s="70">
        <v>21.0316482513533</v>
      </c>
      <c r="N1427" s="67">
        <v>0</v>
      </c>
      <c r="O1427" s="69">
        <v>0</v>
      </c>
      <c r="P1427" s="67">
        <v>1.8293598636999999</v>
      </c>
      <c r="Q1427" s="70">
        <v>33.552506919755402</v>
      </c>
      <c r="R1427" s="65">
        <v>12.259040240299999</v>
      </c>
      <c r="S1427" s="66">
        <v>0.118833278793142</v>
      </c>
      <c r="T1427" s="67">
        <v>0.34447959500000003</v>
      </c>
      <c r="U1427" s="69">
        <v>15.866801469361199</v>
      </c>
      <c r="V1427" s="67">
        <v>1.0537941932999999</v>
      </c>
      <c r="W1427" s="69">
        <v>13.2258100449269</v>
      </c>
      <c r="X1427" s="67">
        <v>2.7815778605000001</v>
      </c>
      <c r="Y1427" s="69">
        <v>8.6575391266639006</v>
      </c>
    </row>
    <row r="1428" spans="1:25" customFormat="1" x14ac:dyDescent="0.3">
      <c r="A1428" s="58" t="s">
        <v>310</v>
      </c>
      <c r="B1428" s="59">
        <v>11.7245025822</v>
      </c>
      <c r="C1428" s="60">
        <v>1.72397009846233E-2</v>
      </c>
      <c r="D1428" s="59">
        <v>2.5729497956</v>
      </c>
      <c r="E1428" s="60">
        <v>7.5456569024639399E-3</v>
      </c>
      <c r="F1428" s="59">
        <v>3.6098410409000099</v>
      </c>
      <c r="G1428" s="64">
        <v>7.1635238160326006E-2</v>
      </c>
      <c r="H1428" s="59">
        <v>2.6154810659000001</v>
      </c>
      <c r="I1428" s="60">
        <v>2.5639719651037E-2</v>
      </c>
      <c r="J1428" s="61">
        <v>0</v>
      </c>
      <c r="K1428" s="62">
        <v>0</v>
      </c>
      <c r="L1428" s="61">
        <v>0</v>
      </c>
      <c r="M1428" s="62">
        <v>0</v>
      </c>
      <c r="N1428" s="61">
        <v>0.88364190840000001</v>
      </c>
      <c r="O1428" s="62">
        <v>9.8888394253349006</v>
      </c>
      <c r="P1428" s="61">
        <v>0</v>
      </c>
      <c r="Q1428" s="62">
        <v>0</v>
      </c>
      <c r="R1428" s="59">
        <v>1.3263850976</v>
      </c>
      <c r="S1428" s="60">
        <v>1.2857343397244E-2</v>
      </c>
      <c r="T1428" s="61">
        <v>0</v>
      </c>
      <c r="U1428" s="62">
        <v>0</v>
      </c>
      <c r="V1428" s="61">
        <v>0</v>
      </c>
      <c r="W1428" s="62">
        <v>0</v>
      </c>
      <c r="X1428" s="61">
        <v>0.71620367380000105</v>
      </c>
      <c r="Y1428" s="62">
        <v>2.2291525312433098</v>
      </c>
    </row>
    <row r="1429" spans="1:25" customFormat="1" x14ac:dyDescent="0.3">
      <c r="A1429" s="58" t="s">
        <v>311</v>
      </c>
      <c r="B1429" s="65">
        <v>557.14175177560003</v>
      </c>
      <c r="C1429" s="66">
        <v>0.81922087008131805</v>
      </c>
      <c r="D1429" s="65">
        <v>313.404405664899</v>
      </c>
      <c r="E1429" s="64">
        <v>0.91911708534386405</v>
      </c>
      <c r="F1429" s="65">
        <v>40.408806220400102</v>
      </c>
      <c r="G1429" s="66">
        <v>0.80188972992869401</v>
      </c>
      <c r="H1429" s="65">
        <v>74.517588216299998</v>
      </c>
      <c r="I1429" s="63">
        <v>0.73050044056805397</v>
      </c>
      <c r="J1429" s="67">
        <v>4.7234399577000001</v>
      </c>
      <c r="K1429" s="69">
        <v>100</v>
      </c>
      <c r="L1429" s="67">
        <v>14.6762950276</v>
      </c>
      <c r="M1429" s="69">
        <v>66.224659465724002</v>
      </c>
      <c r="N1429" s="67">
        <v>8.0521074793</v>
      </c>
      <c r="O1429" s="69">
        <v>90.111160574665107</v>
      </c>
      <c r="P1429" s="67">
        <v>2.8374241987999902</v>
      </c>
      <c r="Q1429" s="69">
        <v>52.041534830640003</v>
      </c>
      <c r="R1429" s="65">
        <v>73.700977647599998</v>
      </c>
      <c r="S1429" s="63">
        <v>0.71442206342819403</v>
      </c>
      <c r="T1429" s="67">
        <v>1.8265918441</v>
      </c>
      <c r="U1429" s="69">
        <v>84.133198530638793</v>
      </c>
      <c r="V1429" s="67">
        <v>3.5115927323</v>
      </c>
      <c r="W1429" s="68">
        <v>44.072797826969797</v>
      </c>
      <c r="X1429" s="67">
        <v>19.482522786600001</v>
      </c>
      <c r="Y1429" s="68">
        <v>60.638497921029398</v>
      </c>
    </row>
    <row r="1430" spans="1:25" customFormat="1" x14ac:dyDescent="0.3">
      <c r="A1430" s="71" t="s">
        <v>1</v>
      </c>
    </row>
    <row r="1431" spans="1:25" customFormat="1" x14ac:dyDescent="0.3">
      <c r="A1431" s="71" t="s">
        <v>1</v>
      </c>
    </row>
    <row r="1432" spans="1:25" customFormat="1" x14ac:dyDescent="0.3">
      <c r="A1432" s="53" t="s">
        <v>471</v>
      </c>
    </row>
    <row r="1433" spans="1:25" customFormat="1" x14ac:dyDescent="0.3">
      <c r="A1433" s="54" t="s">
        <v>1</v>
      </c>
    </row>
    <row r="1434" spans="1:25" customFormat="1" ht="25.5" customHeight="1" x14ac:dyDescent="0.3">
      <c r="A1434" s="115" t="s">
        <v>1</v>
      </c>
      <c r="B1434" s="114" t="s">
        <v>501</v>
      </c>
      <c r="C1434" s="114" t="s">
        <v>1</v>
      </c>
      <c r="D1434" s="114" t="s">
        <v>53</v>
      </c>
      <c r="E1434" s="114" t="s">
        <v>1</v>
      </c>
      <c r="F1434" s="114" t="s">
        <v>54</v>
      </c>
      <c r="G1434" s="114" t="s">
        <v>1</v>
      </c>
      <c r="H1434" s="117" t="s">
        <v>55</v>
      </c>
      <c r="I1434" s="117" t="s">
        <v>1</v>
      </c>
      <c r="J1434" s="117" t="s">
        <v>56</v>
      </c>
      <c r="K1434" s="117" t="s">
        <v>1</v>
      </c>
      <c r="L1434" s="117" t="s">
        <v>57</v>
      </c>
      <c r="M1434" s="117" t="s">
        <v>1</v>
      </c>
      <c r="N1434" s="117" t="s">
        <v>58</v>
      </c>
      <c r="O1434" s="117" t="s">
        <v>1</v>
      </c>
      <c r="P1434" s="117" t="s">
        <v>59</v>
      </c>
      <c r="Q1434" s="117" t="s">
        <v>1</v>
      </c>
      <c r="R1434" s="117" t="s">
        <v>60</v>
      </c>
      <c r="S1434" s="117" t="s">
        <v>1</v>
      </c>
      <c r="T1434" s="114" t="s">
        <v>61</v>
      </c>
      <c r="U1434" s="114" t="s">
        <v>1</v>
      </c>
      <c r="V1434" s="114" t="s">
        <v>62</v>
      </c>
      <c r="W1434" s="114" t="s">
        <v>1</v>
      </c>
      <c r="X1434" s="114" t="s">
        <v>63</v>
      </c>
      <c r="Y1434" s="114" t="s">
        <v>1</v>
      </c>
    </row>
    <row r="1435" spans="1:25" customFormat="1" x14ac:dyDescent="0.3">
      <c r="A1435" s="116" t="s">
        <v>1</v>
      </c>
      <c r="B1435" s="55" t="s">
        <v>14</v>
      </c>
      <c r="C1435" s="55" t="s">
        <v>15</v>
      </c>
      <c r="D1435" s="55" t="s">
        <v>14</v>
      </c>
      <c r="E1435" s="55" t="s">
        <v>15</v>
      </c>
      <c r="F1435" s="55" t="s">
        <v>14</v>
      </c>
      <c r="G1435" s="55" t="s">
        <v>15</v>
      </c>
      <c r="H1435" s="55" t="s">
        <v>14</v>
      </c>
      <c r="I1435" s="55" t="s">
        <v>15</v>
      </c>
      <c r="J1435" s="55" t="s">
        <v>14</v>
      </c>
      <c r="K1435" s="55" t="s">
        <v>15</v>
      </c>
      <c r="L1435" s="55" t="s">
        <v>14</v>
      </c>
      <c r="M1435" s="55" t="s">
        <v>15</v>
      </c>
      <c r="N1435" s="55" t="s">
        <v>14</v>
      </c>
      <c r="O1435" s="55" t="s">
        <v>15</v>
      </c>
      <c r="P1435" s="55" t="s">
        <v>14</v>
      </c>
      <c r="Q1435" s="55" t="s">
        <v>15</v>
      </c>
      <c r="R1435" s="55" t="s">
        <v>14</v>
      </c>
      <c r="S1435" s="55" t="s">
        <v>15</v>
      </c>
      <c r="T1435" s="55" t="s">
        <v>14</v>
      </c>
      <c r="U1435" s="55" t="s">
        <v>15</v>
      </c>
      <c r="V1435" s="55" t="s">
        <v>14</v>
      </c>
      <c r="W1435" s="55" t="s">
        <v>15</v>
      </c>
      <c r="X1435" s="55" t="s">
        <v>14</v>
      </c>
      <c r="Y1435" s="55" t="s">
        <v>15</v>
      </c>
    </row>
    <row r="1436" spans="1:25" customFormat="1" x14ac:dyDescent="0.3">
      <c r="A1436" s="56" t="s">
        <v>16</v>
      </c>
      <c r="B1436" s="57">
        <v>680.08735143709998</v>
      </c>
      <c r="C1436" s="57">
        <v>680.08735143709998</v>
      </c>
      <c r="D1436" s="57">
        <v>340.98420175450002</v>
      </c>
      <c r="E1436" s="57">
        <v>340.98420175450002</v>
      </c>
      <c r="F1436" s="57">
        <v>50.3919737493</v>
      </c>
      <c r="G1436" s="57">
        <v>50.3919737493</v>
      </c>
      <c r="H1436" s="57">
        <v>102.0089572545</v>
      </c>
      <c r="I1436" s="57">
        <v>102.0089572545</v>
      </c>
      <c r="J1436" s="57">
        <v>4.7234399577000001</v>
      </c>
      <c r="K1436" s="57">
        <v>4.7234399577000001</v>
      </c>
      <c r="L1436" s="57">
        <v>22.161374850400001</v>
      </c>
      <c r="M1436" s="57">
        <v>22.161374850400001</v>
      </c>
      <c r="N1436" s="57">
        <v>8.9357493876999996</v>
      </c>
      <c r="O1436" s="57">
        <v>8.9357493876999996</v>
      </c>
      <c r="P1436" s="57">
        <v>5.4522300467000004</v>
      </c>
      <c r="Q1436" s="57">
        <v>5.4522300467000004</v>
      </c>
      <c r="R1436" s="57">
        <v>103.16167629810001</v>
      </c>
      <c r="S1436" s="57">
        <v>103.16167629810001</v>
      </c>
      <c r="T1436" s="57">
        <v>2.1710714390999999</v>
      </c>
      <c r="U1436" s="57">
        <v>2.1710714390999999</v>
      </c>
      <c r="V1436" s="57">
        <v>7.9677100285</v>
      </c>
      <c r="W1436" s="57">
        <v>7.9677100285</v>
      </c>
      <c r="X1436" s="57">
        <v>32.128966670600001</v>
      </c>
      <c r="Y1436" s="57">
        <v>32.128966670600001</v>
      </c>
    </row>
    <row r="1437" spans="1:25" customFormat="1" x14ac:dyDescent="0.3">
      <c r="A1437" s="58" t="s">
        <v>332</v>
      </c>
      <c r="B1437" s="59">
        <v>1.6812292042000001</v>
      </c>
      <c r="C1437" s="60">
        <v>2.4720783303018002E-3</v>
      </c>
      <c r="D1437" s="59">
        <v>0</v>
      </c>
      <c r="E1437" s="60">
        <v>0</v>
      </c>
      <c r="F1437" s="59">
        <v>0</v>
      </c>
      <c r="G1437" s="60">
        <v>0</v>
      </c>
      <c r="H1437" s="59">
        <v>0</v>
      </c>
      <c r="I1437" s="60">
        <v>0</v>
      </c>
      <c r="J1437" s="61">
        <v>0</v>
      </c>
      <c r="K1437" s="62">
        <v>0</v>
      </c>
      <c r="L1437" s="61">
        <v>0</v>
      </c>
      <c r="M1437" s="62">
        <v>0</v>
      </c>
      <c r="N1437" s="61">
        <v>0</v>
      </c>
      <c r="O1437" s="62">
        <v>0</v>
      </c>
      <c r="P1437" s="61">
        <v>0</v>
      </c>
      <c r="Q1437" s="62">
        <v>0</v>
      </c>
      <c r="R1437" s="59">
        <v>1.6812292042000001</v>
      </c>
      <c r="S1437" s="60">
        <v>1.6297032624226201E-2</v>
      </c>
      <c r="T1437" s="61">
        <v>0</v>
      </c>
      <c r="U1437" s="62">
        <v>0</v>
      </c>
      <c r="V1437" s="61">
        <v>0</v>
      </c>
      <c r="W1437" s="62">
        <v>0</v>
      </c>
      <c r="X1437" s="61">
        <v>0</v>
      </c>
      <c r="Y1437" s="62">
        <v>0</v>
      </c>
    </row>
    <row r="1438" spans="1:25" customFormat="1" x14ac:dyDescent="0.3">
      <c r="A1438" s="58" t="s">
        <v>333</v>
      </c>
      <c r="B1438" s="65">
        <v>24.534695477400099</v>
      </c>
      <c r="C1438" s="66">
        <v>3.6075800300587102E-2</v>
      </c>
      <c r="D1438" s="65">
        <v>6.9480711008000098</v>
      </c>
      <c r="E1438" s="66">
        <v>2.0376519102789498E-2</v>
      </c>
      <c r="F1438" s="65">
        <v>4.9660914336999999</v>
      </c>
      <c r="G1438" s="64">
        <v>9.8549254260337102E-2</v>
      </c>
      <c r="H1438" s="65">
        <v>2.0417730116000001</v>
      </c>
      <c r="I1438" s="66">
        <v>2.0015624770146598E-2</v>
      </c>
      <c r="J1438" s="67">
        <v>0</v>
      </c>
      <c r="K1438" s="69">
        <v>0</v>
      </c>
      <c r="L1438" s="67">
        <v>3.0639047035</v>
      </c>
      <c r="M1438" s="70">
        <v>13.825427006144</v>
      </c>
      <c r="N1438" s="67">
        <v>2.6648625248000002</v>
      </c>
      <c r="O1438" s="70">
        <v>29.822485044938301</v>
      </c>
      <c r="P1438" s="67">
        <v>0</v>
      </c>
      <c r="Q1438" s="69">
        <v>0</v>
      </c>
      <c r="R1438" s="65">
        <v>4.8499927029999998</v>
      </c>
      <c r="S1438" s="66">
        <v>4.7013511965289002E-2</v>
      </c>
      <c r="T1438" s="67">
        <v>0</v>
      </c>
      <c r="U1438" s="69">
        <v>0</v>
      </c>
      <c r="V1438" s="67">
        <v>0</v>
      </c>
      <c r="W1438" s="69">
        <v>0</v>
      </c>
      <c r="X1438" s="67">
        <v>0</v>
      </c>
      <c r="Y1438" s="69">
        <v>0</v>
      </c>
    </row>
    <row r="1439" spans="1:25" customFormat="1" x14ac:dyDescent="0.3">
      <c r="A1439" s="58" t="s">
        <v>334</v>
      </c>
      <c r="B1439" s="59">
        <v>48.468001684699999</v>
      </c>
      <c r="C1439" s="60">
        <v>7.1267318208876801E-2</v>
      </c>
      <c r="D1439" s="59">
        <v>20.0989552968</v>
      </c>
      <c r="E1439" s="60">
        <v>5.8943948703144698E-2</v>
      </c>
      <c r="F1439" s="59">
        <v>4.6689473547000002</v>
      </c>
      <c r="G1439" s="60">
        <v>9.2652599358937701E-2</v>
      </c>
      <c r="H1439" s="59">
        <v>2.7385439761999999</v>
      </c>
      <c r="I1439" s="60">
        <v>2.6846112830735701E-2</v>
      </c>
      <c r="J1439" s="61">
        <v>0</v>
      </c>
      <c r="K1439" s="62">
        <v>0</v>
      </c>
      <c r="L1439" s="61">
        <v>1.4706050750999999</v>
      </c>
      <c r="M1439" s="62">
        <v>6.6358927865590296</v>
      </c>
      <c r="N1439" s="61">
        <v>1.6163481718999999</v>
      </c>
      <c r="O1439" s="62">
        <v>18.088557565467202</v>
      </c>
      <c r="P1439" s="61">
        <v>0</v>
      </c>
      <c r="Q1439" s="62">
        <v>0</v>
      </c>
      <c r="R1439" s="59">
        <v>8.2094511625000006</v>
      </c>
      <c r="S1439" s="60">
        <v>7.9578497142462595E-2</v>
      </c>
      <c r="T1439" s="61">
        <v>0</v>
      </c>
      <c r="U1439" s="62">
        <v>0</v>
      </c>
      <c r="V1439" s="61">
        <v>0</v>
      </c>
      <c r="W1439" s="62">
        <v>0</v>
      </c>
      <c r="X1439" s="61">
        <v>9.6651506475000204</v>
      </c>
      <c r="Y1439" s="70">
        <v>30.082357601448201</v>
      </c>
    </row>
    <row r="1440" spans="1:25" customFormat="1" x14ac:dyDescent="0.3">
      <c r="A1440" s="58" t="s">
        <v>335</v>
      </c>
      <c r="B1440" s="65">
        <v>388.74955714679999</v>
      </c>
      <c r="C1440" s="66">
        <v>0.57161709642934699</v>
      </c>
      <c r="D1440" s="65">
        <v>221.44970929799999</v>
      </c>
      <c r="E1440" s="64">
        <v>0.64944272537716596</v>
      </c>
      <c r="F1440" s="65">
        <v>22.442355541599898</v>
      </c>
      <c r="G1440" s="66">
        <v>0.445355755526678</v>
      </c>
      <c r="H1440" s="65">
        <v>64.846705765600007</v>
      </c>
      <c r="I1440" s="66">
        <v>0.63569619287270396</v>
      </c>
      <c r="J1440" s="67">
        <v>3.1477551902999998</v>
      </c>
      <c r="K1440" s="69">
        <v>66.641160224099593</v>
      </c>
      <c r="L1440" s="67">
        <v>6.6839866511000103</v>
      </c>
      <c r="M1440" s="68">
        <v>30.1605234161695</v>
      </c>
      <c r="N1440" s="67">
        <v>1.9082311966000001</v>
      </c>
      <c r="O1440" s="69">
        <v>21.355021429167099</v>
      </c>
      <c r="P1440" s="67">
        <v>2.3279679344000002</v>
      </c>
      <c r="Q1440" s="69">
        <v>42.697536869505697</v>
      </c>
      <c r="R1440" s="65">
        <v>53.102123428100001</v>
      </c>
      <c r="S1440" s="66">
        <v>0.51474661263407595</v>
      </c>
      <c r="T1440" s="67">
        <v>1.8265918441</v>
      </c>
      <c r="U1440" s="69">
        <v>84.133198530638793</v>
      </c>
      <c r="V1440" s="67">
        <v>4.3861623662999998</v>
      </c>
      <c r="W1440" s="69">
        <v>55.049221804144103</v>
      </c>
      <c r="X1440" s="67">
        <v>6.6279679306999997</v>
      </c>
      <c r="Y1440" s="68">
        <v>20.629259567084102</v>
      </c>
    </row>
    <row r="1441" spans="1:25" customFormat="1" x14ac:dyDescent="0.3">
      <c r="A1441" s="58" t="s">
        <v>336</v>
      </c>
      <c r="B1441" s="59">
        <v>186.07915838080001</v>
      </c>
      <c r="C1441" s="60">
        <v>0.27361067366948399</v>
      </c>
      <c r="D1441" s="59">
        <v>74.463865028200004</v>
      </c>
      <c r="E1441" s="60">
        <v>0.21837922298175</v>
      </c>
      <c r="F1441" s="59">
        <v>16.370472092300002</v>
      </c>
      <c r="G1441" s="60">
        <v>0.32486268892230902</v>
      </c>
      <c r="H1441" s="59">
        <v>32.381934501099998</v>
      </c>
      <c r="I1441" s="60">
        <v>0.31744206952641402</v>
      </c>
      <c r="J1441" s="61">
        <v>1.5756847674000001</v>
      </c>
      <c r="K1441" s="62">
        <v>33.3588397759004</v>
      </c>
      <c r="L1441" s="61">
        <v>9.2656428642999895</v>
      </c>
      <c r="M1441" s="62">
        <v>41.809873831599198</v>
      </c>
      <c r="N1441" s="61">
        <v>2.7463074943999999</v>
      </c>
      <c r="O1441" s="62">
        <v>30.733935960427399</v>
      </c>
      <c r="P1441" s="61">
        <v>3.1242621123000101</v>
      </c>
      <c r="Q1441" s="62">
        <v>57.302463130494303</v>
      </c>
      <c r="R1441" s="59">
        <v>33.641644243899997</v>
      </c>
      <c r="S1441" s="60">
        <v>0.32610602552335199</v>
      </c>
      <c r="T1441" s="61">
        <v>0.34447959500000003</v>
      </c>
      <c r="U1441" s="62">
        <v>15.866801469361199</v>
      </c>
      <c r="V1441" s="61">
        <v>1.9003184580000101</v>
      </c>
      <c r="W1441" s="62">
        <v>23.850246196243098</v>
      </c>
      <c r="X1441" s="61">
        <v>10.264547223899999</v>
      </c>
      <c r="Y1441" s="62">
        <v>31.947953163687298</v>
      </c>
    </row>
    <row r="1442" spans="1:25" customFormat="1" x14ac:dyDescent="0.3">
      <c r="A1442" s="58" t="s">
        <v>337</v>
      </c>
      <c r="B1442" s="65">
        <v>30.574709543200001</v>
      </c>
      <c r="C1442" s="66">
        <v>4.4957033061403397E-2</v>
      </c>
      <c r="D1442" s="65">
        <v>18.0236010307</v>
      </c>
      <c r="E1442" s="66">
        <v>5.2857583835149498E-2</v>
      </c>
      <c r="F1442" s="65">
        <v>1.944107327</v>
      </c>
      <c r="G1442" s="66">
        <v>3.8579701931738798E-2</v>
      </c>
      <c r="H1442" s="65">
        <v>0</v>
      </c>
      <c r="I1442" s="63">
        <v>0</v>
      </c>
      <c r="J1442" s="67">
        <v>0</v>
      </c>
      <c r="K1442" s="69">
        <v>0</v>
      </c>
      <c r="L1442" s="67">
        <v>1.6772355564000001</v>
      </c>
      <c r="M1442" s="69">
        <v>7.5682829595282399</v>
      </c>
      <c r="N1442" s="67">
        <v>0</v>
      </c>
      <c r="O1442" s="69">
        <v>0</v>
      </c>
      <c r="P1442" s="67">
        <v>0</v>
      </c>
      <c r="Q1442" s="69">
        <v>0</v>
      </c>
      <c r="R1442" s="65">
        <v>1.6772355564000001</v>
      </c>
      <c r="S1442" s="66">
        <v>1.62583201105941E-2</v>
      </c>
      <c r="T1442" s="67">
        <v>0</v>
      </c>
      <c r="U1442" s="69">
        <v>0</v>
      </c>
      <c r="V1442" s="67">
        <v>1.6812292042000001</v>
      </c>
      <c r="W1442" s="69">
        <v>21.100531999612802</v>
      </c>
      <c r="X1442" s="67">
        <v>5.5713008684999901</v>
      </c>
      <c r="Y1442" s="70">
        <v>17.340429667780398</v>
      </c>
    </row>
    <row r="1443" spans="1:25" customFormat="1" x14ac:dyDescent="0.3">
      <c r="A1443" s="58" t="s">
        <v>310</v>
      </c>
      <c r="B1443" s="59">
        <v>26.215924681599901</v>
      </c>
      <c r="C1443" s="60">
        <v>3.8547878630888897E-2</v>
      </c>
      <c r="D1443" s="59">
        <v>6.9480711008000098</v>
      </c>
      <c r="E1443" s="60">
        <v>2.0376519102789498E-2</v>
      </c>
      <c r="F1443" s="59">
        <v>4.9660914336999999</v>
      </c>
      <c r="G1443" s="60">
        <v>9.8549254260337102E-2</v>
      </c>
      <c r="H1443" s="59">
        <v>2.0417730116000001</v>
      </c>
      <c r="I1443" s="60">
        <v>2.0015624770146598E-2</v>
      </c>
      <c r="J1443" s="61">
        <v>0</v>
      </c>
      <c r="K1443" s="62">
        <v>0</v>
      </c>
      <c r="L1443" s="61">
        <v>3.0639047035</v>
      </c>
      <c r="M1443" s="70">
        <v>13.825427006144</v>
      </c>
      <c r="N1443" s="61">
        <v>2.6648625248000002</v>
      </c>
      <c r="O1443" s="70">
        <v>29.822485044938301</v>
      </c>
      <c r="P1443" s="61">
        <v>0</v>
      </c>
      <c r="Q1443" s="62">
        <v>0</v>
      </c>
      <c r="R1443" s="59">
        <v>6.5312219072</v>
      </c>
      <c r="S1443" s="60">
        <v>6.3310544589515294E-2</v>
      </c>
      <c r="T1443" s="61">
        <v>0</v>
      </c>
      <c r="U1443" s="62">
        <v>0</v>
      </c>
      <c r="V1443" s="61">
        <v>0</v>
      </c>
      <c r="W1443" s="62">
        <v>0</v>
      </c>
      <c r="X1443" s="61">
        <v>0</v>
      </c>
      <c r="Y1443" s="62">
        <v>0</v>
      </c>
    </row>
    <row r="1444" spans="1:25" customFormat="1" x14ac:dyDescent="0.3">
      <c r="A1444" s="58" t="s">
        <v>311</v>
      </c>
      <c r="B1444" s="65">
        <v>574.82871552760002</v>
      </c>
      <c r="C1444" s="66">
        <v>0.84522777009883099</v>
      </c>
      <c r="D1444" s="65">
        <v>295.91357432619901</v>
      </c>
      <c r="E1444" s="66">
        <v>0.86782194835891602</v>
      </c>
      <c r="F1444" s="65">
        <v>38.8128276338999</v>
      </c>
      <c r="G1444" s="66">
        <v>0.77021844444898602</v>
      </c>
      <c r="H1444" s="65">
        <v>97.228640266699998</v>
      </c>
      <c r="I1444" s="64">
        <v>0.95313826239911803</v>
      </c>
      <c r="J1444" s="67">
        <v>4.7234399577000001</v>
      </c>
      <c r="K1444" s="69">
        <v>100</v>
      </c>
      <c r="L1444" s="67">
        <v>15.9496295154</v>
      </c>
      <c r="M1444" s="69">
        <v>71.970397247768801</v>
      </c>
      <c r="N1444" s="67">
        <v>4.654538691</v>
      </c>
      <c r="O1444" s="68">
        <v>52.088957389594398</v>
      </c>
      <c r="P1444" s="67">
        <v>5.4522300467000004</v>
      </c>
      <c r="Q1444" s="69">
        <v>100</v>
      </c>
      <c r="R1444" s="65">
        <v>86.743767672000004</v>
      </c>
      <c r="S1444" s="66">
        <v>0.84085263815742795</v>
      </c>
      <c r="T1444" s="67">
        <v>2.1710714390999999</v>
      </c>
      <c r="U1444" s="69">
        <v>100</v>
      </c>
      <c r="V1444" s="67">
        <v>6.2864808242999901</v>
      </c>
      <c r="W1444" s="69">
        <v>78.899468000387202</v>
      </c>
      <c r="X1444" s="67">
        <v>16.892515154600002</v>
      </c>
      <c r="Y1444" s="68">
        <v>52.5772127307714</v>
      </c>
    </row>
    <row r="1445" spans="1:25" customFormat="1" x14ac:dyDescent="0.3">
      <c r="A1445" s="71" t="s">
        <v>1</v>
      </c>
    </row>
    <row r="1446" spans="1:25" customFormat="1" x14ac:dyDescent="0.3">
      <c r="A1446" s="71" t="s">
        <v>1</v>
      </c>
    </row>
    <row r="1447" spans="1:25" customFormat="1" x14ac:dyDescent="0.3">
      <c r="A1447" s="53" t="s">
        <v>472</v>
      </c>
    </row>
    <row r="1448" spans="1:25" customFormat="1" x14ac:dyDescent="0.3">
      <c r="A1448" s="54" t="s">
        <v>1</v>
      </c>
    </row>
    <row r="1449" spans="1:25" customFormat="1" ht="25.5" customHeight="1" x14ac:dyDescent="0.3">
      <c r="A1449" s="115" t="s">
        <v>1</v>
      </c>
      <c r="B1449" s="114" t="s">
        <v>501</v>
      </c>
      <c r="C1449" s="114" t="s">
        <v>1</v>
      </c>
      <c r="D1449" s="114" t="s">
        <v>53</v>
      </c>
      <c r="E1449" s="114" t="s">
        <v>1</v>
      </c>
      <c r="F1449" s="114" t="s">
        <v>54</v>
      </c>
      <c r="G1449" s="114" t="s">
        <v>1</v>
      </c>
      <c r="H1449" s="117" t="s">
        <v>55</v>
      </c>
      <c r="I1449" s="117" t="s">
        <v>1</v>
      </c>
      <c r="J1449" s="117" t="s">
        <v>56</v>
      </c>
      <c r="K1449" s="117" t="s">
        <v>1</v>
      </c>
      <c r="L1449" s="117" t="s">
        <v>57</v>
      </c>
      <c r="M1449" s="117" t="s">
        <v>1</v>
      </c>
      <c r="N1449" s="117" t="s">
        <v>58</v>
      </c>
      <c r="O1449" s="117" t="s">
        <v>1</v>
      </c>
      <c r="P1449" s="117" t="s">
        <v>59</v>
      </c>
      <c r="Q1449" s="117" t="s">
        <v>1</v>
      </c>
      <c r="R1449" s="117" t="s">
        <v>60</v>
      </c>
      <c r="S1449" s="117" t="s">
        <v>1</v>
      </c>
      <c r="T1449" s="114" t="s">
        <v>61</v>
      </c>
      <c r="U1449" s="114" t="s">
        <v>1</v>
      </c>
      <c r="V1449" s="114" t="s">
        <v>62</v>
      </c>
      <c r="W1449" s="114" t="s">
        <v>1</v>
      </c>
      <c r="X1449" s="114" t="s">
        <v>63</v>
      </c>
      <c r="Y1449" s="114" t="s">
        <v>1</v>
      </c>
    </row>
    <row r="1450" spans="1:25" customFormat="1" x14ac:dyDescent="0.3">
      <c r="A1450" s="116" t="s">
        <v>1</v>
      </c>
      <c r="B1450" s="55" t="s">
        <v>14</v>
      </c>
      <c r="C1450" s="55" t="s">
        <v>15</v>
      </c>
      <c r="D1450" s="55" t="s">
        <v>14</v>
      </c>
      <c r="E1450" s="55" t="s">
        <v>15</v>
      </c>
      <c r="F1450" s="55" t="s">
        <v>14</v>
      </c>
      <c r="G1450" s="55" t="s">
        <v>15</v>
      </c>
      <c r="H1450" s="55" t="s">
        <v>14</v>
      </c>
      <c r="I1450" s="55" t="s">
        <v>15</v>
      </c>
      <c r="J1450" s="55" t="s">
        <v>14</v>
      </c>
      <c r="K1450" s="55" t="s">
        <v>15</v>
      </c>
      <c r="L1450" s="55" t="s">
        <v>14</v>
      </c>
      <c r="M1450" s="55" t="s">
        <v>15</v>
      </c>
      <c r="N1450" s="55" t="s">
        <v>14</v>
      </c>
      <c r="O1450" s="55" t="s">
        <v>15</v>
      </c>
      <c r="P1450" s="55" t="s">
        <v>14</v>
      </c>
      <c r="Q1450" s="55" t="s">
        <v>15</v>
      </c>
      <c r="R1450" s="55" t="s">
        <v>14</v>
      </c>
      <c r="S1450" s="55" t="s">
        <v>15</v>
      </c>
      <c r="T1450" s="55" t="s">
        <v>14</v>
      </c>
      <c r="U1450" s="55" t="s">
        <v>15</v>
      </c>
      <c r="V1450" s="55" t="s">
        <v>14</v>
      </c>
      <c r="W1450" s="55" t="s">
        <v>15</v>
      </c>
      <c r="X1450" s="55" t="s">
        <v>14</v>
      </c>
      <c r="Y1450" s="55" t="s">
        <v>15</v>
      </c>
    </row>
    <row r="1451" spans="1:25" customFormat="1" x14ac:dyDescent="0.3">
      <c r="A1451" s="56" t="s">
        <v>16</v>
      </c>
      <c r="B1451" s="57">
        <v>680.08735143709998</v>
      </c>
      <c r="C1451" s="57">
        <v>680.08735143709998</v>
      </c>
      <c r="D1451" s="57">
        <v>340.98420175450002</v>
      </c>
      <c r="E1451" s="57">
        <v>340.98420175450002</v>
      </c>
      <c r="F1451" s="57">
        <v>50.3919737493</v>
      </c>
      <c r="G1451" s="57">
        <v>50.3919737493</v>
      </c>
      <c r="H1451" s="57">
        <v>102.0089572545</v>
      </c>
      <c r="I1451" s="57">
        <v>102.0089572545</v>
      </c>
      <c r="J1451" s="57">
        <v>4.7234399577000001</v>
      </c>
      <c r="K1451" s="57">
        <v>4.7234399577000001</v>
      </c>
      <c r="L1451" s="57">
        <v>22.161374850400001</v>
      </c>
      <c r="M1451" s="57">
        <v>22.161374850400001</v>
      </c>
      <c r="N1451" s="57">
        <v>8.9357493876999996</v>
      </c>
      <c r="O1451" s="57">
        <v>8.9357493876999996</v>
      </c>
      <c r="P1451" s="57">
        <v>5.4522300467000004</v>
      </c>
      <c r="Q1451" s="57">
        <v>5.4522300467000004</v>
      </c>
      <c r="R1451" s="57">
        <v>103.16167629810001</v>
      </c>
      <c r="S1451" s="57">
        <v>103.16167629810001</v>
      </c>
      <c r="T1451" s="57">
        <v>2.1710714390999999</v>
      </c>
      <c r="U1451" s="57">
        <v>2.1710714390999999</v>
      </c>
      <c r="V1451" s="57">
        <v>7.9677100285</v>
      </c>
      <c r="W1451" s="57">
        <v>7.9677100285</v>
      </c>
      <c r="X1451" s="57">
        <v>32.128966670600001</v>
      </c>
      <c r="Y1451" s="57">
        <v>32.128966670600001</v>
      </c>
    </row>
    <row r="1452" spans="1:25" customFormat="1" x14ac:dyDescent="0.3">
      <c r="A1452" s="58" t="s">
        <v>338</v>
      </c>
      <c r="B1452" s="59">
        <v>661.62038872469998</v>
      </c>
      <c r="C1452" s="60">
        <v>0.97284619001753603</v>
      </c>
      <c r="D1452" s="59">
        <v>333.98071477500099</v>
      </c>
      <c r="E1452" s="60">
        <v>0.97946096345970202</v>
      </c>
      <c r="F1452" s="59">
        <v>46.775148446599999</v>
      </c>
      <c r="G1452" s="60">
        <v>0.92822616314467599</v>
      </c>
      <c r="H1452" s="59">
        <v>101.2563333952</v>
      </c>
      <c r="I1452" s="60">
        <v>0.99262198262234602</v>
      </c>
      <c r="J1452" s="61">
        <v>4.7234399577000001</v>
      </c>
      <c r="K1452" s="62">
        <v>100</v>
      </c>
      <c r="L1452" s="61">
        <v>22.161374850400001</v>
      </c>
      <c r="M1452" s="62">
        <v>100</v>
      </c>
      <c r="N1452" s="61">
        <v>8.9357493876999996</v>
      </c>
      <c r="O1452" s="62">
        <v>100</v>
      </c>
      <c r="P1452" s="61">
        <v>4.6667840624999997</v>
      </c>
      <c r="Q1452" s="62">
        <v>85.594041750395405</v>
      </c>
      <c r="R1452" s="59">
        <v>96.853095711400002</v>
      </c>
      <c r="S1452" s="60">
        <v>0.93884763399471605</v>
      </c>
      <c r="T1452" s="61">
        <v>2.1710714390999999</v>
      </c>
      <c r="U1452" s="62">
        <v>100</v>
      </c>
      <c r="V1452" s="61">
        <v>7.9677100285</v>
      </c>
      <c r="W1452" s="62">
        <v>100</v>
      </c>
      <c r="X1452" s="61">
        <v>32.1289666706001</v>
      </c>
      <c r="Y1452" s="62">
        <v>100</v>
      </c>
    </row>
    <row r="1453" spans="1:25" customFormat="1" x14ac:dyDescent="0.3">
      <c r="A1453" s="58" t="s">
        <v>339</v>
      </c>
      <c r="B1453" s="65">
        <v>10.311766160399999</v>
      </c>
      <c r="C1453" s="66">
        <v>1.5162414267240999E-2</v>
      </c>
      <c r="D1453" s="65">
        <v>3.7311244271000001</v>
      </c>
      <c r="E1453" s="66">
        <v>1.09422208064241E-2</v>
      </c>
      <c r="F1453" s="65">
        <v>2.2011664554000099</v>
      </c>
      <c r="G1453" s="66">
        <v>4.3680893833426701E-2</v>
      </c>
      <c r="H1453" s="65">
        <v>0.75262385929999998</v>
      </c>
      <c r="I1453" s="66">
        <v>7.3780173776533597E-3</v>
      </c>
      <c r="J1453" s="67">
        <v>0</v>
      </c>
      <c r="K1453" s="69">
        <v>0</v>
      </c>
      <c r="L1453" s="67">
        <v>0</v>
      </c>
      <c r="M1453" s="69">
        <v>0</v>
      </c>
      <c r="N1453" s="67">
        <v>0</v>
      </c>
      <c r="O1453" s="69">
        <v>0</v>
      </c>
      <c r="P1453" s="67">
        <v>0.785445984199999</v>
      </c>
      <c r="Q1453" s="70">
        <v>14.4059582496046</v>
      </c>
      <c r="R1453" s="65">
        <v>2.8414054343999999</v>
      </c>
      <c r="S1453" s="66">
        <v>2.75432266745004E-2</v>
      </c>
      <c r="T1453" s="67">
        <v>0</v>
      </c>
      <c r="U1453" s="69">
        <v>0</v>
      </c>
      <c r="V1453" s="67">
        <v>0</v>
      </c>
      <c r="W1453" s="69">
        <v>0</v>
      </c>
      <c r="X1453" s="67">
        <v>0</v>
      </c>
      <c r="Y1453" s="69">
        <v>0</v>
      </c>
    </row>
    <row r="1454" spans="1:25" customFormat="1" x14ac:dyDescent="0.3">
      <c r="A1454" s="58" t="s">
        <v>340</v>
      </c>
      <c r="B1454" s="59">
        <v>8.1551965519999996</v>
      </c>
      <c r="C1454" s="60">
        <v>1.1991395715222701E-2</v>
      </c>
      <c r="D1454" s="59">
        <v>3.27236255239999</v>
      </c>
      <c r="E1454" s="60">
        <v>9.5968157338738504E-3</v>
      </c>
      <c r="F1454" s="59">
        <v>1.4156588473</v>
      </c>
      <c r="G1454" s="60">
        <v>2.8092943021896698E-2</v>
      </c>
      <c r="H1454" s="59">
        <v>0</v>
      </c>
      <c r="I1454" s="60">
        <v>0</v>
      </c>
      <c r="J1454" s="61">
        <v>0</v>
      </c>
      <c r="K1454" s="62">
        <v>0</v>
      </c>
      <c r="L1454" s="61">
        <v>0</v>
      </c>
      <c r="M1454" s="62">
        <v>0</v>
      </c>
      <c r="N1454" s="61">
        <v>0</v>
      </c>
      <c r="O1454" s="62">
        <v>0</v>
      </c>
      <c r="P1454" s="61">
        <v>0</v>
      </c>
      <c r="Q1454" s="62">
        <v>0</v>
      </c>
      <c r="R1454" s="59">
        <v>3.4671751522999998</v>
      </c>
      <c r="S1454" s="60">
        <v>3.3609139330783203E-2</v>
      </c>
      <c r="T1454" s="61">
        <v>0</v>
      </c>
      <c r="U1454" s="62">
        <v>0</v>
      </c>
      <c r="V1454" s="61">
        <v>0</v>
      </c>
      <c r="W1454" s="62">
        <v>0</v>
      </c>
      <c r="X1454" s="61">
        <v>0</v>
      </c>
      <c r="Y1454" s="62">
        <v>0</v>
      </c>
    </row>
    <row r="1455" spans="1:25" customFormat="1" x14ac:dyDescent="0.3">
      <c r="A1455" s="71" t="s">
        <v>1</v>
      </c>
    </row>
    <row r="1456" spans="1:25" customFormat="1" x14ac:dyDescent="0.3">
      <c r="A1456" s="71" t="s">
        <v>1</v>
      </c>
    </row>
    <row r="1457" spans="1:25" customFormat="1" x14ac:dyDescent="0.3">
      <c r="A1457" s="53" t="s">
        <v>473</v>
      </c>
    </row>
    <row r="1458" spans="1:25" customFormat="1" x14ac:dyDescent="0.3">
      <c r="A1458" s="54" t="s">
        <v>1</v>
      </c>
    </row>
    <row r="1459" spans="1:25" customFormat="1" ht="25.5" customHeight="1" x14ac:dyDescent="0.3">
      <c r="A1459" s="115" t="s">
        <v>1</v>
      </c>
      <c r="B1459" s="114" t="s">
        <v>501</v>
      </c>
      <c r="C1459" s="114" t="s">
        <v>1</v>
      </c>
      <c r="D1459" s="114" t="s">
        <v>53</v>
      </c>
      <c r="E1459" s="114" t="s">
        <v>1</v>
      </c>
      <c r="F1459" s="114" t="s">
        <v>54</v>
      </c>
      <c r="G1459" s="114" t="s">
        <v>1</v>
      </c>
      <c r="H1459" s="117" t="s">
        <v>55</v>
      </c>
      <c r="I1459" s="117" t="s">
        <v>1</v>
      </c>
      <c r="J1459" s="117" t="s">
        <v>56</v>
      </c>
      <c r="K1459" s="117" t="s">
        <v>1</v>
      </c>
      <c r="L1459" s="117" t="s">
        <v>57</v>
      </c>
      <c r="M1459" s="117" t="s">
        <v>1</v>
      </c>
      <c r="N1459" s="117" t="s">
        <v>58</v>
      </c>
      <c r="O1459" s="117" t="s">
        <v>1</v>
      </c>
      <c r="P1459" s="117" t="s">
        <v>59</v>
      </c>
      <c r="Q1459" s="117" t="s">
        <v>1</v>
      </c>
      <c r="R1459" s="117" t="s">
        <v>60</v>
      </c>
      <c r="S1459" s="117" t="s">
        <v>1</v>
      </c>
      <c r="T1459" s="114" t="s">
        <v>61</v>
      </c>
      <c r="U1459" s="114" t="s">
        <v>1</v>
      </c>
      <c r="V1459" s="114" t="s">
        <v>62</v>
      </c>
      <c r="W1459" s="114" t="s">
        <v>1</v>
      </c>
      <c r="X1459" s="114" t="s">
        <v>63</v>
      </c>
      <c r="Y1459" s="114" t="s">
        <v>1</v>
      </c>
    </row>
    <row r="1460" spans="1:25" customFormat="1" x14ac:dyDescent="0.3">
      <c r="A1460" s="116" t="s">
        <v>1</v>
      </c>
      <c r="B1460" s="55" t="s">
        <v>14</v>
      </c>
      <c r="C1460" s="55" t="s">
        <v>15</v>
      </c>
      <c r="D1460" s="55" t="s">
        <v>14</v>
      </c>
      <c r="E1460" s="55" t="s">
        <v>15</v>
      </c>
      <c r="F1460" s="55" t="s">
        <v>14</v>
      </c>
      <c r="G1460" s="55" t="s">
        <v>15</v>
      </c>
      <c r="H1460" s="55" t="s">
        <v>14</v>
      </c>
      <c r="I1460" s="55" t="s">
        <v>15</v>
      </c>
      <c r="J1460" s="55" t="s">
        <v>14</v>
      </c>
      <c r="K1460" s="55" t="s">
        <v>15</v>
      </c>
      <c r="L1460" s="55" t="s">
        <v>14</v>
      </c>
      <c r="M1460" s="55" t="s">
        <v>15</v>
      </c>
      <c r="N1460" s="55" t="s">
        <v>14</v>
      </c>
      <c r="O1460" s="55" t="s">
        <v>15</v>
      </c>
      <c r="P1460" s="55" t="s">
        <v>14</v>
      </c>
      <c r="Q1460" s="55" t="s">
        <v>15</v>
      </c>
      <c r="R1460" s="55" t="s">
        <v>14</v>
      </c>
      <c r="S1460" s="55" t="s">
        <v>15</v>
      </c>
      <c r="T1460" s="55" t="s">
        <v>14</v>
      </c>
      <c r="U1460" s="55" t="s">
        <v>15</v>
      </c>
      <c r="V1460" s="55" t="s">
        <v>14</v>
      </c>
      <c r="W1460" s="55" t="s">
        <v>15</v>
      </c>
      <c r="X1460" s="55" t="s">
        <v>14</v>
      </c>
      <c r="Y1460" s="55" t="s">
        <v>15</v>
      </c>
    </row>
    <row r="1461" spans="1:25" customFormat="1" x14ac:dyDescent="0.3">
      <c r="A1461" s="56" t="s">
        <v>16</v>
      </c>
      <c r="B1461" s="57">
        <v>680.08735143709998</v>
      </c>
      <c r="C1461" s="57">
        <v>680.08735143709998</v>
      </c>
      <c r="D1461" s="57">
        <v>340.98420175450002</v>
      </c>
      <c r="E1461" s="57">
        <v>340.98420175450002</v>
      </c>
      <c r="F1461" s="57">
        <v>50.3919737493</v>
      </c>
      <c r="G1461" s="57">
        <v>50.3919737493</v>
      </c>
      <c r="H1461" s="57">
        <v>102.0089572545</v>
      </c>
      <c r="I1461" s="57">
        <v>102.0089572545</v>
      </c>
      <c r="J1461" s="57">
        <v>4.7234399577000001</v>
      </c>
      <c r="K1461" s="57">
        <v>4.7234399577000001</v>
      </c>
      <c r="L1461" s="57">
        <v>22.161374850400001</v>
      </c>
      <c r="M1461" s="57">
        <v>22.161374850400001</v>
      </c>
      <c r="N1461" s="57">
        <v>8.9357493876999996</v>
      </c>
      <c r="O1461" s="57">
        <v>8.9357493876999996</v>
      </c>
      <c r="P1461" s="57">
        <v>5.4522300467000004</v>
      </c>
      <c r="Q1461" s="57">
        <v>5.4522300467000004</v>
      </c>
      <c r="R1461" s="57">
        <v>103.16167629810001</v>
      </c>
      <c r="S1461" s="57">
        <v>103.16167629810001</v>
      </c>
      <c r="T1461" s="57">
        <v>2.1710714390999999</v>
      </c>
      <c r="U1461" s="57">
        <v>2.1710714390999999</v>
      </c>
      <c r="V1461" s="57">
        <v>7.9677100285</v>
      </c>
      <c r="W1461" s="57">
        <v>7.9677100285</v>
      </c>
      <c r="X1461" s="57">
        <v>32.128966670600001</v>
      </c>
      <c r="Y1461" s="57">
        <v>32.128966670600001</v>
      </c>
    </row>
    <row r="1462" spans="1:25" customFormat="1" x14ac:dyDescent="0.3">
      <c r="A1462" s="58" t="s">
        <v>341</v>
      </c>
      <c r="B1462" s="59">
        <v>83.062575643300093</v>
      </c>
      <c r="C1462" s="60">
        <v>0.12213515729674999</v>
      </c>
      <c r="D1462" s="59">
        <v>21.792217345200001</v>
      </c>
      <c r="E1462" s="63">
        <v>6.3909756619427896E-2</v>
      </c>
      <c r="F1462" s="59">
        <v>7.17026993879999</v>
      </c>
      <c r="G1462" s="60">
        <v>0.14228992050345299</v>
      </c>
      <c r="H1462" s="59">
        <v>18.785413665899998</v>
      </c>
      <c r="I1462" s="60">
        <v>0.18415455045808099</v>
      </c>
      <c r="J1462" s="61">
        <v>1.9906098619000001</v>
      </c>
      <c r="K1462" s="70">
        <v>42.143223577024003</v>
      </c>
      <c r="L1462" s="61">
        <v>5.2493903909000101</v>
      </c>
      <c r="M1462" s="62">
        <v>23.687115200820902</v>
      </c>
      <c r="N1462" s="61">
        <v>2.6648625248000002</v>
      </c>
      <c r="O1462" s="62">
        <v>29.822485044938301</v>
      </c>
      <c r="P1462" s="61">
        <v>0</v>
      </c>
      <c r="Q1462" s="62">
        <v>0</v>
      </c>
      <c r="R1462" s="59">
        <v>22.0500030603</v>
      </c>
      <c r="S1462" s="64">
        <v>0.21374219430656999</v>
      </c>
      <c r="T1462" s="61">
        <v>0</v>
      </c>
      <c r="U1462" s="62">
        <v>0</v>
      </c>
      <c r="V1462" s="61">
        <v>1.0537941932999999</v>
      </c>
      <c r="W1462" s="62">
        <v>13.2258100449269</v>
      </c>
      <c r="X1462" s="61">
        <v>2.3060146622</v>
      </c>
      <c r="Y1462" s="62">
        <v>7.1773695240256403</v>
      </c>
    </row>
    <row r="1463" spans="1:25" customFormat="1" x14ac:dyDescent="0.3">
      <c r="A1463" s="58" t="s">
        <v>237</v>
      </c>
      <c r="B1463" s="65">
        <v>152.854906283101</v>
      </c>
      <c r="C1463" s="66">
        <v>0.224757754956184</v>
      </c>
      <c r="D1463" s="65">
        <v>56.586191853700001</v>
      </c>
      <c r="E1463" s="63">
        <v>0.16594959990093799</v>
      </c>
      <c r="F1463" s="65">
        <v>10.1999556948</v>
      </c>
      <c r="G1463" s="66">
        <v>0.202412307673138</v>
      </c>
      <c r="H1463" s="65">
        <v>36.913553314799998</v>
      </c>
      <c r="I1463" s="64">
        <v>0.36186580383039402</v>
      </c>
      <c r="J1463" s="67">
        <v>0.8474197604</v>
      </c>
      <c r="K1463" s="69">
        <v>17.940733194217099</v>
      </c>
      <c r="L1463" s="67">
        <v>5.4467948253999801</v>
      </c>
      <c r="M1463" s="69">
        <v>24.577874171474001</v>
      </c>
      <c r="N1463" s="67">
        <v>3.1601070628999999</v>
      </c>
      <c r="O1463" s="69">
        <v>35.364768256033102</v>
      </c>
      <c r="P1463" s="67">
        <v>1.8293598636999999</v>
      </c>
      <c r="Q1463" s="69">
        <v>33.552506919755402</v>
      </c>
      <c r="R1463" s="65">
        <v>25.2708827931</v>
      </c>
      <c r="S1463" s="66">
        <v>0.24496386351920299</v>
      </c>
      <c r="T1463" s="67">
        <v>0.34447959500000003</v>
      </c>
      <c r="U1463" s="69">
        <v>15.866801469361199</v>
      </c>
      <c r="V1463" s="67">
        <v>3.5115927323</v>
      </c>
      <c r="W1463" s="69">
        <v>44.072797826969797</v>
      </c>
      <c r="X1463" s="67">
        <v>8.7445687870000004</v>
      </c>
      <c r="Y1463" s="69">
        <v>27.217086925493401</v>
      </c>
    </row>
    <row r="1464" spans="1:25" customFormat="1" x14ac:dyDescent="0.3">
      <c r="A1464" s="58" t="s">
        <v>238</v>
      </c>
      <c r="B1464" s="59">
        <v>213.4959355339</v>
      </c>
      <c r="C1464" s="60">
        <v>0.31392428499480202</v>
      </c>
      <c r="D1464" s="59">
        <v>123.1395988355</v>
      </c>
      <c r="E1464" s="60">
        <v>0.36112992391406301</v>
      </c>
      <c r="F1464" s="59">
        <v>13.172355120200001</v>
      </c>
      <c r="G1464" s="60">
        <v>0.26139788026030603</v>
      </c>
      <c r="H1464" s="59">
        <v>26.498322496699998</v>
      </c>
      <c r="I1464" s="60">
        <v>0.25976466390681602</v>
      </c>
      <c r="J1464" s="61">
        <v>1.0653112413000001</v>
      </c>
      <c r="K1464" s="62">
        <v>22.5537161653418</v>
      </c>
      <c r="L1464" s="61">
        <v>3.7838220958000002</v>
      </c>
      <c r="M1464" s="62">
        <v>17.073950155812199</v>
      </c>
      <c r="N1464" s="61">
        <v>2.7918731049999899</v>
      </c>
      <c r="O1464" s="62">
        <v>31.243860854502</v>
      </c>
      <c r="P1464" s="61">
        <v>1.2840540548999999</v>
      </c>
      <c r="Q1464" s="62">
        <v>23.550988199354901</v>
      </c>
      <c r="R1464" s="59">
        <v>33.264884580900002</v>
      </c>
      <c r="S1464" s="60">
        <v>0.32245389736375102</v>
      </c>
      <c r="T1464" s="61">
        <v>0</v>
      </c>
      <c r="U1464" s="62">
        <v>0</v>
      </c>
      <c r="V1464" s="61">
        <v>1.7210938987000099</v>
      </c>
      <c r="W1464" s="62">
        <v>21.600860128490599</v>
      </c>
      <c r="X1464" s="61">
        <v>6.7746201049000101</v>
      </c>
      <c r="Y1464" s="62">
        <v>21.085708029008</v>
      </c>
    </row>
    <row r="1465" spans="1:25" customFormat="1" x14ac:dyDescent="0.3">
      <c r="A1465" s="58" t="s">
        <v>239</v>
      </c>
      <c r="B1465" s="65">
        <v>153.458153312701</v>
      </c>
      <c r="C1465" s="66">
        <v>0.22564476899684399</v>
      </c>
      <c r="D1465" s="65">
        <v>100.0233781224</v>
      </c>
      <c r="E1465" s="64">
        <v>0.293337279579933</v>
      </c>
      <c r="F1465" s="65">
        <v>9.8139096063999993</v>
      </c>
      <c r="G1465" s="66">
        <v>0.194751443061631</v>
      </c>
      <c r="H1465" s="65">
        <v>15.3001834432</v>
      </c>
      <c r="I1465" s="66">
        <v>0.149988627028388</v>
      </c>
      <c r="J1465" s="67">
        <v>0.82009909410000004</v>
      </c>
      <c r="K1465" s="69">
        <v>17.362327063416998</v>
      </c>
      <c r="L1465" s="67">
        <v>4.4297525051999997</v>
      </c>
      <c r="M1465" s="69">
        <v>19.988617741917999</v>
      </c>
      <c r="N1465" s="67">
        <v>0.31890669500000002</v>
      </c>
      <c r="O1465" s="69">
        <v>3.5688858445266298</v>
      </c>
      <c r="P1465" s="67">
        <v>2.3388161280999999</v>
      </c>
      <c r="Q1465" s="69">
        <v>42.896504880889701</v>
      </c>
      <c r="R1465" s="65">
        <v>9.8103919870999601</v>
      </c>
      <c r="S1465" s="63">
        <v>9.5097252576155394E-2</v>
      </c>
      <c r="T1465" s="67">
        <v>1.8265918441</v>
      </c>
      <c r="U1465" s="70">
        <v>84.133198530638793</v>
      </c>
      <c r="V1465" s="67">
        <v>1.6812292042000001</v>
      </c>
      <c r="W1465" s="69">
        <v>21.100531999612802</v>
      </c>
      <c r="X1465" s="67">
        <v>7.0948946828999899</v>
      </c>
      <c r="Y1465" s="69">
        <v>22.082548609919201</v>
      </c>
    </row>
    <row r="1466" spans="1:25" customFormat="1" x14ac:dyDescent="0.3">
      <c r="A1466" s="58" t="s">
        <v>342</v>
      </c>
      <c r="B1466" s="59">
        <v>67.268448635599995</v>
      </c>
      <c r="C1466" s="60">
        <v>9.8911483199112998E-2</v>
      </c>
      <c r="D1466" s="59">
        <v>36.550215360800102</v>
      </c>
      <c r="E1466" s="60">
        <v>0.10719034832914399</v>
      </c>
      <c r="F1466" s="59">
        <v>10.035483389099999</v>
      </c>
      <c r="G1466" s="64">
        <v>0.19914844850147201</v>
      </c>
      <c r="H1466" s="59">
        <v>4.5114843339000004</v>
      </c>
      <c r="I1466" s="60">
        <v>4.4226354776320198E-2</v>
      </c>
      <c r="J1466" s="61">
        <v>0</v>
      </c>
      <c r="K1466" s="62">
        <v>0</v>
      </c>
      <c r="L1466" s="61">
        <v>1.7810099580000001</v>
      </c>
      <c r="M1466" s="62">
        <v>8.0365499434158707</v>
      </c>
      <c r="N1466" s="61">
        <v>0</v>
      </c>
      <c r="O1466" s="62">
        <v>0</v>
      </c>
      <c r="P1466" s="61">
        <v>0</v>
      </c>
      <c r="Q1466" s="62">
        <v>0</v>
      </c>
      <c r="R1466" s="59">
        <v>12.2395471879</v>
      </c>
      <c r="S1466" s="60">
        <v>0.11864432245684101</v>
      </c>
      <c r="T1466" s="61">
        <v>0</v>
      </c>
      <c r="U1466" s="62">
        <v>0</v>
      </c>
      <c r="V1466" s="61">
        <v>0</v>
      </c>
      <c r="W1466" s="62">
        <v>0</v>
      </c>
      <c r="X1466" s="61">
        <v>2.1507084059000001</v>
      </c>
      <c r="Y1466" s="62">
        <v>6.6939856110219402</v>
      </c>
    </row>
    <row r="1467" spans="1:25" customFormat="1" x14ac:dyDescent="0.3">
      <c r="A1467" s="58" t="s">
        <v>88</v>
      </c>
      <c r="B1467" s="65">
        <v>9.9473320285</v>
      </c>
      <c r="C1467" s="66">
        <v>1.46265505563075E-2</v>
      </c>
      <c r="D1467" s="65">
        <v>2.8926002368999999</v>
      </c>
      <c r="E1467" s="66">
        <v>8.4830916564944004E-3</v>
      </c>
      <c r="F1467" s="65">
        <v>0</v>
      </c>
      <c r="G1467" s="66">
        <v>0</v>
      </c>
      <c r="H1467" s="65">
        <v>0</v>
      </c>
      <c r="I1467" s="66">
        <v>0</v>
      </c>
      <c r="J1467" s="67">
        <v>0</v>
      </c>
      <c r="K1467" s="69">
        <v>0</v>
      </c>
      <c r="L1467" s="67">
        <v>1.4706050750999999</v>
      </c>
      <c r="M1467" s="69">
        <v>6.6358927865590296</v>
      </c>
      <c r="N1467" s="67">
        <v>0</v>
      </c>
      <c r="O1467" s="69">
        <v>0</v>
      </c>
      <c r="P1467" s="67">
        <v>0</v>
      </c>
      <c r="Q1467" s="69">
        <v>0</v>
      </c>
      <c r="R1467" s="65">
        <v>0.52596668879999997</v>
      </c>
      <c r="S1467" s="66">
        <v>5.0984697774796297E-3</v>
      </c>
      <c r="T1467" s="67">
        <v>0</v>
      </c>
      <c r="U1467" s="69">
        <v>0</v>
      </c>
      <c r="V1467" s="67">
        <v>0</v>
      </c>
      <c r="W1467" s="69">
        <v>0</v>
      </c>
      <c r="X1467" s="67">
        <v>5.0581600276999898</v>
      </c>
      <c r="Y1467" s="70">
        <v>15.743301300531799</v>
      </c>
    </row>
    <row r="1468" spans="1:25" customFormat="1" x14ac:dyDescent="0.3">
      <c r="A1468" s="58" t="s">
        <v>343</v>
      </c>
      <c r="B1468" s="59">
        <v>235.9174819264</v>
      </c>
      <c r="C1468" s="60">
        <v>0.346892912252934</v>
      </c>
      <c r="D1468" s="59">
        <v>78.378409198900101</v>
      </c>
      <c r="E1468" s="63">
        <v>0.22985935652036599</v>
      </c>
      <c r="F1468" s="59">
        <v>17.3702256336</v>
      </c>
      <c r="G1468" s="60">
        <v>0.34470222817659102</v>
      </c>
      <c r="H1468" s="59">
        <v>55.6989669807</v>
      </c>
      <c r="I1468" s="64">
        <v>0.54602035428847495</v>
      </c>
      <c r="J1468" s="61">
        <v>2.8380296223000099</v>
      </c>
      <c r="K1468" s="62">
        <v>60.083956771241198</v>
      </c>
      <c r="L1468" s="61">
        <v>10.6961852163</v>
      </c>
      <c r="M1468" s="62">
        <v>48.264989372294899</v>
      </c>
      <c r="N1468" s="61">
        <v>5.8249695877000001</v>
      </c>
      <c r="O1468" s="62">
        <v>65.187253300971406</v>
      </c>
      <c r="P1468" s="61">
        <v>1.8293598636999999</v>
      </c>
      <c r="Q1468" s="62">
        <v>33.552506919755402</v>
      </c>
      <c r="R1468" s="59">
        <v>47.3208858534</v>
      </c>
      <c r="S1468" s="64">
        <v>0.45870605782577401</v>
      </c>
      <c r="T1468" s="61">
        <v>0.34447959500000003</v>
      </c>
      <c r="U1468" s="62">
        <v>15.866801469361199</v>
      </c>
      <c r="V1468" s="61">
        <v>4.5653869256000004</v>
      </c>
      <c r="W1468" s="62">
        <v>57.2986078718966</v>
      </c>
      <c r="X1468" s="61">
        <v>11.050583449199999</v>
      </c>
      <c r="Y1468" s="62">
        <v>34.394456449518998</v>
      </c>
    </row>
    <row r="1469" spans="1:25" customFormat="1" x14ac:dyDescent="0.3">
      <c r="A1469" s="58" t="s">
        <v>344</v>
      </c>
      <c r="B1469" s="65">
        <v>220.72660194829899</v>
      </c>
      <c r="C1469" s="66">
        <v>0.32455625219595702</v>
      </c>
      <c r="D1469" s="65">
        <v>136.5735934832</v>
      </c>
      <c r="E1469" s="64">
        <v>0.40052762790907698</v>
      </c>
      <c r="F1469" s="65">
        <v>19.8493929955001</v>
      </c>
      <c r="G1469" s="66">
        <v>0.39389989156310301</v>
      </c>
      <c r="H1469" s="65">
        <v>19.811667777099998</v>
      </c>
      <c r="I1469" s="63">
        <v>0.194214981804708</v>
      </c>
      <c r="J1469" s="67">
        <v>0.82009909410000004</v>
      </c>
      <c r="K1469" s="69">
        <v>17.362327063416998</v>
      </c>
      <c r="L1469" s="67">
        <v>6.2107624632000098</v>
      </c>
      <c r="M1469" s="69">
        <v>28.025167685333798</v>
      </c>
      <c r="N1469" s="67">
        <v>0.31890669500000002</v>
      </c>
      <c r="O1469" s="69">
        <v>3.5688858445266298</v>
      </c>
      <c r="P1469" s="67">
        <v>2.3388161280999999</v>
      </c>
      <c r="Q1469" s="69">
        <v>42.896504880889701</v>
      </c>
      <c r="R1469" s="65">
        <v>22.049939174999999</v>
      </c>
      <c r="S1469" s="63">
        <v>0.21374157503299601</v>
      </c>
      <c r="T1469" s="67">
        <v>1.8265918441</v>
      </c>
      <c r="U1469" s="69">
        <v>84.133198530638793</v>
      </c>
      <c r="V1469" s="67">
        <v>1.6812292042000001</v>
      </c>
      <c r="W1469" s="69">
        <v>21.100531999612802</v>
      </c>
      <c r="X1469" s="67">
        <v>9.24560308880001</v>
      </c>
      <c r="Y1469" s="69">
        <v>28.776534220941201</v>
      </c>
    </row>
    <row r="1470" spans="1:25" customFormat="1" x14ac:dyDescent="0.3">
      <c r="A1470" s="71" t="s">
        <v>1</v>
      </c>
    </row>
    <row r="1471" spans="1:25" customFormat="1" x14ac:dyDescent="0.3">
      <c r="A1471" s="71" t="s">
        <v>1</v>
      </c>
    </row>
    <row r="1472" spans="1:25" customFormat="1" x14ac:dyDescent="0.3">
      <c r="A1472" s="53" t="s">
        <v>474</v>
      </c>
    </row>
    <row r="1473" spans="1:25" customFormat="1" x14ac:dyDescent="0.3">
      <c r="A1473" s="54" t="s">
        <v>1</v>
      </c>
    </row>
    <row r="1474" spans="1:25" customFormat="1" ht="25.5" customHeight="1" x14ac:dyDescent="0.3">
      <c r="A1474" s="115" t="s">
        <v>1</v>
      </c>
      <c r="B1474" s="114" t="s">
        <v>501</v>
      </c>
      <c r="C1474" s="114" t="s">
        <v>1</v>
      </c>
      <c r="D1474" s="114" t="s">
        <v>53</v>
      </c>
      <c r="E1474" s="114" t="s">
        <v>1</v>
      </c>
      <c r="F1474" s="114" t="s">
        <v>54</v>
      </c>
      <c r="G1474" s="114" t="s">
        <v>1</v>
      </c>
      <c r="H1474" s="117" t="s">
        <v>55</v>
      </c>
      <c r="I1474" s="117" t="s">
        <v>1</v>
      </c>
      <c r="J1474" s="117" t="s">
        <v>56</v>
      </c>
      <c r="K1474" s="117" t="s">
        <v>1</v>
      </c>
      <c r="L1474" s="117" t="s">
        <v>57</v>
      </c>
      <c r="M1474" s="117" t="s">
        <v>1</v>
      </c>
      <c r="N1474" s="117" t="s">
        <v>58</v>
      </c>
      <c r="O1474" s="117" t="s">
        <v>1</v>
      </c>
      <c r="P1474" s="117" t="s">
        <v>59</v>
      </c>
      <c r="Q1474" s="117" t="s">
        <v>1</v>
      </c>
      <c r="R1474" s="117" t="s">
        <v>60</v>
      </c>
      <c r="S1474" s="117" t="s">
        <v>1</v>
      </c>
      <c r="T1474" s="114" t="s">
        <v>61</v>
      </c>
      <c r="U1474" s="114" t="s">
        <v>1</v>
      </c>
      <c r="V1474" s="114" t="s">
        <v>62</v>
      </c>
      <c r="W1474" s="114" t="s">
        <v>1</v>
      </c>
      <c r="X1474" s="114" t="s">
        <v>63</v>
      </c>
      <c r="Y1474" s="114" t="s">
        <v>1</v>
      </c>
    </row>
    <row r="1475" spans="1:25" customFormat="1" x14ac:dyDescent="0.3">
      <c r="A1475" s="116" t="s">
        <v>1</v>
      </c>
      <c r="B1475" s="55" t="s">
        <v>14</v>
      </c>
      <c r="C1475" s="55" t="s">
        <v>15</v>
      </c>
      <c r="D1475" s="55" t="s">
        <v>14</v>
      </c>
      <c r="E1475" s="55" t="s">
        <v>15</v>
      </c>
      <c r="F1475" s="55" t="s">
        <v>14</v>
      </c>
      <c r="G1475" s="55" t="s">
        <v>15</v>
      </c>
      <c r="H1475" s="55" t="s">
        <v>14</v>
      </c>
      <c r="I1475" s="55" t="s">
        <v>15</v>
      </c>
      <c r="J1475" s="55" t="s">
        <v>14</v>
      </c>
      <c r="K1475" s="55" t="s">
        <v>15</v>
      </c>
      <c r="L1475" s="55" t="s">
        <v>14</v>
      </c>
      <c r="M1475" s="55" t="s">
        <v>15</v>
      </c>
      <c r="N1475" s="55" t="s">
        <v>14</v>
      </c>
      <c r="O1475" s="55" t="s">
        <v>15</v>
      </c>
      <c r="P1475" s="55" t="s">
        <v>14</v>
      </c>
      <c r="Q1475" s="55" t="s">
        <v>15</v>
      </c>
      <c r="R1475" s="55" t="s">
        <v>14</v>
      </c>
      <c r="S1475" s="55" t="s">
        <v>15</v>
      </c>
      <c r="T1475" s="55" t="s">
        <v>14</v>
      </c>
      <c r="U1475" s="55" t="s">
        <v>15</v>
      </c>
      <c r="V1475" s="55" t="s">
        <v>14</v>
      </c>
      <c r="W1475" s="55" t="s">
        <v>15</v>
      </c>
      <c r="X1475" s="55" t="s">
        <v>14</v>
      </c>
      <c r="Y1475" s="55" t="s">
        <v>15</v>
      </c>
    </row>
    <row r="1476" spans="1:25" customFormat="1" x14ac:dyDescent="0.3">
      <c r="A1476" s="56" t="s">
        <v>16</v>
      </c>
      <c r="B1476" s="57">
        <v>680.08735143709998</v>
      </c>
      <c r="C1476" s="57">
        <v>680.08735143709998</v>
      </c>
      <c r="D1476" s="57">
        <v>340.98420175450002</v>
      </c>
      <c r="E1476" s="57">
        <v>340.98420175450002</v>
      </c>
      <c r="F1476" s="57">
        <v>50.3919737493</v>
      </c>
      <c r="G1476" s="57">
        <v>50.3919737493</v>
      </c>
      <c r="H1476" s="57">
        <v>102.0089572545</v>
      </c>
      <c r="I1476" s="57">
        <v>102.0089572545</v>
      </c>
      <c r="J1476" s="57">
        <v>4.7234399577000001</v>
      </c>
      <c r="K1476" s="57">
        <v>4.7234399577000001</v>
      </c>
      <c r="L1476" s="57">
        <v>22.161374850400001</v>
      </c>
      <c r="M1476" s="57">
        <v>22.161374850400001</v>
      </c>
      <c r="N1476" s="57">
        <v>8.9357493876999996</v>
      </c>
      <c r="O1476" s="57">
        <v>8.9357493876999996</v>
      </c>
      <c r="P1476" s="57">
        <v>5.4522300467000004</v>
      </c>
      <c r="Q1476" s="57">
        <v>5.4522300467000004</v>
      </c>
      <c r="R1476" s="57">
        <v>103.16167629810001</v>
      </c>
      <c r="S1476" s="57">
        <v>103.16167629810001</v>
      </c>
      <c r="T1476" s="57">
        <v>2.1710714390999999</v>
      </c>
      <c r="U1476" s="57">
        <v>2.1710714390999999</v>
      </c>
      <c r="V1476" s="57">
        <v>7.9677100285</v>
      </c>
      <c r="W1476" s="57">
        <v>7.9677100285</v>
      </c>
      <c r="X1476" s="57">
        <v>32.128966670600001</v>
      </c>
      <c r="Y1476" s="57">
        <v>32.128966670600001</v>
      </c>
    </row>
    <row r="1477" spans="1:25" customFormat="1" x14ac:dyDescent="0.3">
      <c r="A1477" s="58" t="s">
        <v>341</v>
      </c>
      <c r="B1477" s="59">
        <v>88.133954880000005</v>
      </c>
      <c r="C1477" s="60">
        <v>0.12959211003375301</v>
      </c>
      <c r="D1477" s="59">
        <v>35.130595748200001</v>
      </c>
      <c r="E1477" s="60">
        <v>0.10302704807858901</v>
      </c>
      <c r="F1477" s="59">
        <v>5.45900612540001</v>
      </c>
      <c r="G1477" s="60">
        <v>0.108330865398497</v>
      </c>
      <c r="H1477" s="59">
        <v>12.854665393299999</v>
      </c>
      <c r="I1477" s="60">
        <v>0.12601506514010499</v>
      </c>
      <c r="J1477" s="61">
        <v>1.0653112413000001</v>
      </c>
      <c r="K1477" s="62">
        <v>22.5537161653418</v>
      </c>
      <c r="L1477" s="61">
        <v>4.8118178559000002</v>
      </c>
      <c r="M1477" s="62">
        <v>21.7126323993078</v>
      </c>
      <c r="N1477" s="61">
        <v>1.9352548669</v>
      </c>
      <c r="O1477" s="62">
        <v>21.657443409993899</v>
      </c>
      <c r="P1477" s="61">
        <v>0</v>
      </c>
      <c r="Q1477" s="62">
        <v>0</v>
      </c>
      <c r="R1477" s="59">
        <v>13.842028899700001</v>
      </c>
      <c r="S1477" s="60">
        <v>0.134178014514824</v>
      </c>
      <c r="T1477" s="61">
        <v>0</v>
      </c>
      <c r="U1477" s="62">
        <v>0</v>
      </c>
      <c r="V1477" s="61">
        <v>4.3861623662999998</v>
      </c>
      <c r="W1477" s="70">
        <v>55.049221804144103</v>
      </c>
      <c r="X1477" s="61">
        <v>8.6491123830000092</v>
      </c>
      <c r="Y1477" s="70">
        <v>26.919983053530601</v>
      </c>
    </row>
    <row r="1478" spans="1:25" customFormat="1" x14ac:dyDescent="0.3">
      <c r="A1478" s="58" t="s">
        <v>237</v>
      </c>
      <c r="B1478" s="65">
        <v>206.3459439538</v>
      </c>
      <c r="C1478" s="66">
        <v>0.30341094201762198</v>
      </c>
      <c r="D1478" s="65">
        <v>103.1863063763</v>
      </c>
      <c r="E1478" s="66">
        <v>0.30261315874860201</v>
      </c>
      <c r="F1478" s="65">
        <v>18.2490870448</v>
      </c>
      <c r="G1478" s="66">
        <v>0.36214273200706898</v>
      </c>
      <c r="H1478" s="65">
        <v>23.923536634800001</v>
      </c>
      <c r="I1478" s="66">
        <v>0.23452388181082601</v>
      </c>
      <c r="J1478" s="67">
        <v>0</v>
      </c>
      <c r="K1478" s="69">
        <v>0</v>
      </c>
      <c r="L1478" s="67">
        <v>8.3394239698000199</v>
      </c>
      <c r="M1478" s="69">
        <v>37.630444979587899</v>
      </c>
      <c r="N1478" s="67">
        <v>1.543758891</v>
      </c>
      <c r="O1478" s="69">
        <v>17.2762106905659</v>
      </c>
      <c r="P1478" s="67">
        <v>1.2840540548999999</v>
      </c>
      <c r="Q1478" s="69">
        <v>23.550988199354901</v>
      </c>
      <c r="R1478" s="65">
        <v>35.258461693900003</v>
      </c>
      <c r="S1478" s="66">
        <v>0.341778681377916</v>
      </c>
      <c r="T1478" s="67">
        <v>0</v>
      </c>
      <c r="U1478" s="69">
        <v>0</v>
      </c>
      <c r="V1478" s="67">
        <v>1.65910913229999</v>
      </c>
      <c r="W1478" s="69">
        <v>20.822910552284998</v>
      </c>
      <c r="X1478" s="67">
        <v>12.902206156</v>
      </c>
      <c r="Y1478" s="69">
        <v>40.157550936134903</v>
      </c>
    </row>
    <row r="1479" spans="1:25" customFormat="1" x14ac:dyDescent="0.3">
      <c r="A1479" s="58" t="s">
        <v>238</v>
      </c>
      <c r="B1479" s="59">
        <v>238.21818195200001</v>
      </c>
      <c r="C1479" s="60">
        <v>0.35027586007682499</v>
      </c>
      <c r="D1479" s="59">
        <v>127.5743081264</v>
      </c>
      <c r="E1479" s="60">
        <v>0.37413553903664498</v>
      </c>
      <c r="F1479" s="59">
        <v>16.780080791300001</v>
      </c>
      <c r="G1479" s="60">
        <v>0.33299114011252801</v>
      </c>
      <c r="H1479" s="59">
        <v>40.308751654200002</v>
      </c>
      <c r="I1479" s="60">
        <v>0.39514913924308198</v>
      </c>
      <c r="J1479" s="61">
        <v>2.4662293609999901</v>
      </c>
      <c r="K1479" s="62">
        <v>52.212569294537801</v>
      </c>
      <c r="L1479" s="61">
        <v>7.8021499895000002</v>
      </c>
      <c r="M1479" s="62">
        <v>35.2060738206374</v>
      </c>
      <c r="N1479" s="61">
        <v>5.4567356297999998</v>
      </c>
      <c r="O1479" s="62">
        <v>61.0663458994403</v>
      </c>
      <c r="P1479" s="61">
        <v>3.5504537623999899</v>
      </c>
      <c r="Q1479" s="62">
        <v>65.119294893819401</v>
      </c>
      <c r="R1479" s="59">
        <v>28.508476204200001</v>
      </c>
      <c r="S1479" s="60">
        <v>0.27634754714358101</v>
      </c>
      <c r="T1479" s="61">
        <v>2.1710714390999999</v>
      </c>
      <c r="U1479" s="62">
        <v>100</v>
      </c>
      <c r="V1479" s="61">
        <v>1.6812292042000001</v>
      </c>
      <c r="W1479" s="62">
        <v>21.100531999612802</v>
      </c>
      <c r="X1479" s="61">
        <v>1.9186957898999999</v>
      </c>
      <c r="Y1479" s="68">
        <v>5.9718565168039603</v>
      </c>
    </row>
    <row r="1480" spans="1:25" customFormat="1" x14ac:dyDescent="0.3">
      <c r="A1480" s="58" t="s">
        <v>239</v>
      </c>
      <c r="B1480" s="65">
        <v>104.4000333557</v>
      </c>
      <c r="C1480" s="66">
        <v>0.15350974126351699</v>
      </c>
      <c r="D1480" s="65">
        <v>56.387206169500097</v>
      </c>
      <c r="E1480" s="66">
        <v>0.16536603713417</v>
      </c>
      <c r="F1480" s="65">
        <v>3.0363777908</v>
      </c>
      <c r="G1480" s="66">
        <v>6.0255186786411202E-2</v>
      </c>
      <c r="H1480" s="65">
        <v>18.202630746099999</v>
      </c>
      <c r="I1480" s="66">
        <v>0.178441494119841</v>
      </c>
      <c r="J1480" s="67">
        <v>1.1918993553999999</v>
      </c>
      <c r="K1480" s="69">
        <v>25.233714540120399</v>
      </c>
      <c r="L1480" s="67">
        <v>1.2079830352000001</v>
      </c>
      <c r="M1480" s="69">
        <v>5.4508488004668898</v>
      </c>
      <c r="N1480" s="67">
        <v>0</v>
      </c>
      <c r="O1480" s="69">
        <v>0</v>
      </c>
      <c r="P1480" s="67">
        <v>0</v>
      </c>
      <c r="Q1480" s="69">
        <v>0</v>
      </c>
      <c r="R1480" s="65">
        <v>15.4737745913</v>
      </c>
      <c r="S1480" s="66">
        <v>0.14999537761083301</v>
      </c>
      <c r="T1480" s="67">
        <v>0</v>
      </c>
      <c r="U1480" s="69">
        <v>0</v>
      </c>
      <c r="V1480" s="67">
        <v>0.2412093257</v>
      </c>
      <c r="W1480" s="69">
        <v>3.0273356439580401</v>
      </c>
      <c r="X1480" s="67">
        <v>8.6589523416999992</v>
      </c>
      <c r="Y1480" s="69">
        <v>26.9506094935306</v>
      </c>
    </row>
    <row r="1481" spans="1:25" customFormat="1" x14ac:dyDescent="0.3">
      <c r="A1481" s="58" t="s">
        <v>342</v>
      </c>
      <c r="B1481" s="59">
        <v>29.904153137900099</v>
      </c>
      <c r="C1481" s="60">
        <v>4.3971047358415401E-2</v>
      </c>
      <c r="D1481" s="59">
        <v>11.4202421305</v>
      </c>
      <c r="E1481" s="60">
        <v>3.3491997786813298E-2</v>
      </c>
      <c r="F1481" s="59">
        <v>5.9965732122000004</v>
      </c>
      <c r="G1481" s="64">
        <v>0.118998577869423</v>
      </c>
      <c r="H1481" s="59">
        <v>4.6723883185000004</v>
      </c>
      <c r="I1481" s="60">
        <v>4.5803706304368502E-2</v>
      </c>
      <c r="J1481" s="61">
        <v>0</v>
      </c>
      <c r="K1481" s="62">
        <v>0</v>
      </c>
      <c r="L1481" s="61">
        <v>0</v>
      </c>
      <c r="M1481" s="62">
        <v>0</v>
      </c>
      <c r="N1481" s="61">
        <v>0</v>
      </c>
      <c r="O1481" s="62">
        <v>0</v>
      </c>
      <c r="P1481" s="61">
        <v>0.61772222939999999</v>
      </c>
      <c r="Q1481" s="62">
        <v>11.3297169068257</v>
      </c>
      <c r="R1481" s="59">
        <v>7.1972272472999999</v>
      </c>
      <c r="S1481" s="60">
        <v>6.9766482143064606E-2</v>
      </c>
      <c r="T1481" s="61">
        <v>0</v>
      </c>
      <c r="U1481" s="62">
        <v>0</v>
      </c>
      <c r="V1481" s="61">
        <v>0</v>
      </c>
      <c r="W1481" s="62">
        <v>0</v>
      </c>
      <c r="X1481" s="61">
        <v>0</v>
      </c>
      <c r="Y1481" s="62">
        <v>0</v>
      </c>
    </row>
    <row r="1482" spans="1:25" customFormat="1" x14ac:dyDescent="0.3">
      <c r="A1482" s="58" t="s">
        <v>88</v>
      </c>
      <c r="B1482" s="65">
        <v>13.085084157700001</v>
      </c>
      <c r="C1482" s="66">
        <v>1.9240299249868101E-2</v>
      </c>
      <c r="D1482" s="65">
        <v>7.2855432035999996</v>
      </c>
      <c r="E1482" s="66">
        <v>2.1366219215180601E-2</v>
      </c>
      <c r="F1482" s="65">
        <v>0.87084878480000005</v>
      </c>
      <c r="G1482" s="66">
        <v>1.7281497826071902E-2</v>
      </c>
      <c r="H1482" s="65">
        <v>2.0469845075999999</v>
      </c>
      <c r="I1482" s="66">
        <v>2.0066713381777099E-2</v>
      </c>
      <c r="J1482" s="67">
        <v>0</v>
      </c>
      <c r="K1482" s="69">
        <v>0</v>
      </c>
      <c r="L1482" s="67">
        <v>0</v>
      </c>
      <c r="M1482" s="69">
        <v>0</v>
      </c>
      <c r="N1482" s="67">
        <v>0</v>
      </c>
      <c r="O1482" s="69">
        <v>0</v>
      </c>
      <c r="P1482" s="67">
        <v>0</v>
      </c>
      <c r="Q1482" s="69">
        <v>0</v>
      </c>
      <c r="R1482" s="65">
        <v>2.8817076617000001</v>
      </c>
      <c r="S1482" s="66">
        <v>2.7933897209782701E-2</v>
      </c>
      <c r="T1482" s="67">
        <v>0</v>
      </c>
      <c r="U1482" s="69">
        <v>0</v>
      </c>
      <c r="V1482" s="67">
        <v>0</v>
      </c>
      <c r="W1482" s="69">
        <v>0</v>
      </c>
      <c r="X1482" s="67">
        <v>0</v>
      </c>
      <c r="Y1482" s="69">
        <v>0</v>
      </c>
    </row>
    <row r="1483" spans="1:25" customFormat="1" x14ac:dyDescent="0.3">
      <c r="A1483" s="58" t="s">
        <v>343</v>
      </c>
      <c r="B1483" s="59">
        <v>294.47989883380001</v>
      </c>
      <c r="C1483" s="60">
        <v>0.43300305205137402</v>
      </c>
      <c r="D1483" s="59">
        <v>138.31690212449999</v>
      </c>
      <c r="E1483" s="60">
        <v>0.40564020682719099</v>
      </c>
      <c r="F1483" s="59">
        <v>23.708093170200101</v>
      </c>
      <c r="G1483" s="60">
        <v>0.47047359740556599</v>
      </c>
      <c r="H1483" s="59">
        <v>36.778202028099997</v>
      </c>
      <c r="I1483" s="60">
        <v>0.36053894695093103</v>
      </c>
      <c r="J1483" s="61">
        <v>1.0653112413000001</v>
      </c>
      <c r="K1483" s="62">
        <v>22.5537161653418</v>
      </c>
      <c r="L1483" s="61">
        <v>13.1512418257</v>
      </c>
      <c r="M1483" s="62">
        <v>59.3430773788957</v>
      </c>
      <c r="N1483" s="61">
        <v>3.4790137578999998</v>
      </c>
      <c r="O1483" s="62">
        <v>38.9336541005597</v>
      </c>
      <c r="P1483" s="61">
        <v>1.2840540548999999</v>
      </c>
      <c r="Q1483" s="62">
        <v>23.550988199354901</v>
      </c>
      <c r="R1483" s="59">
        <v>49.1004905936</v>
      </c>
      <c r="S1483" s="60">
        <v>0.47595669589273898</v>
      </c>
      <c r="T1483" s="61">
        <v>0</v>
      </c>
      <c r="U1483" s="62">
        <v>0</v>
      </c>
      <c r="V1483" s="61">
        <v>6.0452714985999902</v>
      </c>
      <c r="W1483" s="62">
        <v>75.872132356429205</v>
      </c>
      <c r="X1483" s="61">
        <v>21.551318539</v>
      </c>
      <c r="Y1483" s="70">
        <v>67.077533989665397</v>
      </c>
    </row>
    <row r="1484" spans="1:25" customFormat="1" x14ac:dyDescent="0.3">
      <c r="A1484" s="58" t="s">
        <v>344</v>
      </c>
      <c r="B1484" s="65">
        <v>134.30418649360001</v>
      </c>
      <c r="C1484" s="66">
        <v>0.197480788621933</v>
      </c>
      <c r="D1484" s="65">
        <v>67.807448299999905</v>
      </c>
      <c r="E1484" s="66">
        <v>0.198858034920983</v>
      </c>
      <c r="F1484" s="65">
        <v>9.0329510030000009</v>
      </c>
      <c r="G1484" s="66">
        <v>0.17925376465583401</v>
      </c>
      <c r="H1484" s="65">
        <v>22.8750190646</v>
      </c>
      <c r="I1484" s="66">
        <v>0.22424520042421001</v>
      </c>
      <c r="J1484" s="67">
        <v>1.1918993553999999</v>
      </c>
      <c r="K1484" s="69">
        <v>25.233714540120399</v>
      </c>
      <c r="L1484" s="67">
        <v>1.2079830352000001</v>
      </c>
      <c r="M1484" s="69">
        <v>5.4508488004668898</v>
      </c>
      <c r="N1484" s="67">
        <v>0</v>
      </c>
      <c r="O1484" s="69">
        <v>0</v>
      </c>
      <c r="P1484" s="67">
        <v>0.61772222939999999</v>
      </c>
      <c r="Q1484" s="69">
        <v>11.3297169068257</v>
      </c>
      <c r="R1484" s="65">
        <v>22.671001838599999</v>
      </c>
      <c r="S1484" s="66">
        <v>0.219761859753897</v>
      </c>
      <c r="T1484" s="67">
        <v>0</v>
      </c>
      <c r="U1484" s="69">
        <v>0</v>
      </c>
      <c r="V1484" s="67">
        <v>0.2412093257</v>
      </c>
      <c r="W1484" s="69">
        <v>3.0273356439580401</v>
      </c>
      <c r="X1484" s="67">
        <v>8.6589523416999992</v>
      </c>
      <c r="Y1484" s="69">
        <v>26.9506094935306</v>
      </c>
    </row>
    <row r="1485" spans="1:25" customFormat="1" x14ac:dyDescent="0.3">
      <c r="A1485" s="71" t="s">
        <v>1</v>
      </c>
    </row>
    <row r="1486" spans="1:25" customFormat="1" x14ac:dyDescent="0.3">
      <c r="A1486" s="71" t="s">
        <v>1</v>
      </c>
    </row>
    <row r="1487" spans="1:25" customFormat="1" x14ac:dyDescent="0.3">
      <c r="A1487" s="53" t="s">
        <v>475</v>
      </c>
    </row>
    <row r="1488" spans="1:25" customFormat="1" x14ac:dyDescent="0.3">
      <c r="A1488" s="54" t="s">
        <v>1</v>
      </c>
    </row>
    <row r="1489" spans="1:25" customFormat="1" ht="25.5" customHeight="1" x14ac:dyDescent="0.3">
      <c r="A1489" s="115" t="s">
        <v>1</v>
      </c>
      <c r="B1489" s="114" t="s">
        <v>501</v>
      </c>
      <c r="C1489" s="114" t="s">
        <v>1</v>
      </c>
      <c r="D1489" s="114" t="s">
        <v>53</v>
      </c>
      <c r="E1489" s="114" t="s">
        <v>1</v>
      </c>
      <c r="F1489" s="114" t="s">
        <v>54</v>
      </c>
      <c r="G1489" s="114" t="s">
        <v>1</v>
      </c>
      <c r="H1489" s="117" t="s">
        <v>55</v>
      </c>
      <c r="I1489" s="117" t="s">
        <v>1</v>
      </c>
      <c r="J1489" s="117" t="s">
        <v>56</v>
      </c>
      <c r="K1489" s="117" t="s">
        <v>1</v>
      </c>
      <c r="L1489" s="117" t="s">
        <v>57</v>
      </c>
      <c r="M1489" s="117" t="s">
        <v>1</v>
      </c>
      <c r="N1489" s="117" t="s">
        <v>58</v>
      </c>
      <c r="O1489" s="117" t="s">
        <v>1</v>
      </c>
      <c r="P1489" s="117" t="s">
        <v>59</v>
      </c>
      <c r="Q1489" s="117" t="s">
        <v>1</v>
      </c>
      <c r="R1489" s="117" t="s">
        <v>60</v>
      </c>
      <c r="S1489" s="117" t="s">
        <v>1</v>
      </c>
      <c r="T1489" s="114" t="s">
        <v>61</v>
      </c>
      <c r="U1489" s="114" t="s">
        <v>1</v>
      </c>
      <c r="V1489" s="114" t="s">
        <v>62</v>
      </c>
      <c r="W1489" s="114" t="s">
        <v>1</v>
      </c>
      <c r="X1489" s="114" t="s">
        <v>63</v>
      </c>
      <c r="Y1489" s="114" t="s">
        <v>1</v>
      </c>
    </row>
    <row r="1490" spans="1:25" customFormat="1" x14ac:dyDescent="0.3">
      <c r="A1490" s="116" t="s">
        <v>1</v>
      </c>
      <c r="B1490" s="55" t="s">
        <v>14</v>
      </c>
      <c r="C1490" s="55" t="s">
        <v>15</v>
      </c>
      <c r="D1490" s="55" t="s">
        <v>14</v>
      </c>
      <c r="E1490" s="55" t="s">
        <v>15</v>
      </c>
      <c r="F1490" s="55" t="s">
        <v>14</v>
      </c>
      <c r="G1490" s="55" t="s">
        <v>15</v>
      </c>
      <c r="H1490" s="55" t="s">
        <v>14</v>
      </c>
      <c r="I1490" s="55" t="s">
        <v>15</v>
      </c>
      <c r="J1490" s="55" t="s">
        <v>14</v>
      </c>
      <c r="K1490" s="55" t="s">
        <v>15</v>
      </c>
      <c r="L1490" s="55" t="s">
        <v>14</v>
      </c>
      <c r="M1490" s="55" t="s">
        <v>15</v>
      </c>
      <c r="N1490" s="55" t="s">
        <v>14</v>
      </c>
      <c r="O1490" s="55" t="s">
        <v>15</v>
      </c>
      <c r="P1490" s="55" t="s">
        <v>14</v>
      </c>
      <c r="Q1490" s="55" t="s">
        <v>15</v>
      </c>
      <c r="R1490" s="55" t="s">
        <v>14</v>
      </c>
      <c r="S1490" s="55" t="s">
        <v>15</v>
      </c>
      <c r="T1490" s="55" t="s">
        <v>14</v>
      </c>
      <c r="U1490" s="55" t="s">
        <v>15</v>
      </c>
      <c r="V1490" s="55" t="s">
        <v>14</v>
      </c>
      <c r="W1490" s="55" t="s">
        <v>15</v>
      </c>
      <c r="X1490" s="55" t="s">
        <v>14</v>
      </c>
      <c r="Y1490" s="55" t="s">
        <v>15</v>
      </c>
    </row>
    <row r="1491" spans="1:25" customFormat="1" x14ac:dyDescent="0.3">
      <c r="A1491" s="56" t="s">
        <v>16</v>
      </c>
      <c r="B1491" s="57">
        <v>680.08735143709998</v>
      </c>
      <c r="C1491" s="57">
        <v>680.08735143709998</v>
      </c>
      <c r="D1491" s="57">
        <v>340.98420175450002</v>
      </c>
      <c r="E1491" s="57">
        <v>340.98420175450002</v>
      </c>
      <c r="F1491" s="57">
        <v>50.3919737493</v>
      </c>
      <c r="G1491" s="57">
        <v>50.3919737493</v>
      </c>
      <c r="H1491" s="57">
        <v>102.0089572545</v>
      </c>
      <c r="I1491" s="57">
        <v>102.0089572545</v>
      </c>
      <c r="J1491" s="57">
        <v>4.7234399577000001</v>
      </c>
      <c r="K1491" s="57">
        <v>4.7234399577000001</v>
      </c>
      <c r="L1491" s="57">
        <v>22.161374850400001</v>
      </c>
      <c r="M1491" s="57">
        <v>22.161374850400001</v>
      </c>
      <c r="N1491" s="57">
        <v>8.9357493876999996</v>
      </c>
      <c r="O1491" s="57">
        <v>8.9357493876999996</v>
      </c>
      <c r="P1491" s="57">
        <v>5.4522300467000004</v>
      </c>
      <c r="Q1491" s="57">
        <v>5.4522300467000004</v>
      </c>
      <c r="R1491" s="57">
        <v>103.16167629810001</v>
      </c>
      <c r="S1491" s="57">
        <v>103.16167629810001</v>
      </c>
      <c r="T1491" s="57">
        <v>2.1710714390999999</v>
      </c>
      <c r="U1491" s="57">
        <v>2.1710714390999999</v>
      </c>
      <c r="V1491" s="57">
        <v>7.9677100285</v>
      </c>
      <c r="W1491" s="57">
        <v>7.9677100285</v>
      </c>
      <c r="X1491" s="57">
        <v>32.128966670600001</v>
      </c>
      <c r="Y1491" s="57">
        <v>32.128966670600001</v>
      </c>
    </row>
    <row r="1492" spans="1:25" customFormat="1" x14ac:dyDescent="0.3">
      <c r="A1492" s="58" t="s">
        <v>341</v>
      </c>
      <c r="B1492" s="59">
        <v>349.128816672499</v>
      </c>
      <c r="C1492" s="60">
        <v>0.51335878536007495</v>
      </c>
      <c r="D1492" s="59">
        <v>146.84603986920001</v>
      </c>
      <c r="E1492" s="63">
        <v>0.43065349982086698</v>
      </c>
      <c r="F1492" s="59">
        <v>22.5181787896001</v>
      </c>
      <c r="G1492" s="60">
        <v>0.44686042467056197</v>
      </c>
      <c r="H1492" s="59">
        <v>62.240496064299997</v>
      </c>
      <c r="I1492" s="60">
        <v>0.61014736097162003</v>
      </c>
      <c r="J1492" s="61">
        <v>2.3957838615</v>
      </c>
      <c r="K1492" s="62">
        <v>50.721166839317398</v>
      </c>
      <c r="L1492" s="61">
        <v>12.859068407200001</v>
      </c>
      <c r="M1492" s="62">
        <v>58.024687069303802</v>
      </c>
      <c r="N1492" s="61">
        <v>6.2708868628999896</v>
      </c>
      <c r="O1492" s="62">
        <v>70.177514955061696</v>
      </c>
      <c r="P1492" s="61">
        <v>2.6148058478999898</v>
      </c>
      <c r="Q1492" s="62">
        <v>47.958465169359997</v>
      </c>
      <c r="R1492" s="59">
        <v>69.843246614500003</v>
      </c>
      <c r="S1492" s="64">
        <v>0.67702706199420604</v>
      </c>
      <c r="T1492" s="61">
        <v>1.8265918441</v>
      </c>
      <c r="U1492" s="62">
        <v>84.133198530638793</v>
      </c>
      <c r="V1492" s="61">
        <v>7.9677100285</v>
      </c>
      <c r="W1492" s="70">
        <v>100</v>
      </c>
      <c r="X1492" s="61">
        <v>13.746008482800001</v>
      </c>
      <c r="Y1492" s="62">
        <v>42.783848680008902</v>
      </c>
    </row>
    <row r="1493" spans="1:25" customFormat="1" x14ac:dyDescent="0.3">
      <c r="A1493" s="58" t="s">
        <v>237</v>
      </c>
      <c r="B1493" s="65">
        <v>111.6478205917</v>
      </c>
      <c r="C1493" s="66">
        <v>0.16416688290963799</v>
      </c>
      <c r="D1493" s="65">
        <v>57.994690448500002</v>
      </c>
      <c r="E1493" s="66">
        <v>0.170080285685067</v>
      </c>
      <c r="F1493" s="65">
        <v>11.0391074999</v>
      </c>
      <c r="G1493" s="66">
        <v>0.21906479700159301</v>
      </c>
      <c r="H1493" s="65">
        <v>13.2364800214</v>
      </c>
      <c r="I1493" s="66">
        <v>0.12975801711585599</v>
      </c>
      <c r="J1493" s="67">
        <v>0.45783801540000002</v>
      </c>
      <c r="K1493" s="69">
        <v>9.6928937278782801</v>
      </c>
      <c r="L1493" s="67">
        <v>8.0571936274000198</v>
      </c>
      <c r="M1493" s="70">
        <v>36.356921363362801</v>
      </c>
      <c r="N1493" s="67">
        <v>0</v>
      </c>
      <c r="O1493" s="69">
        <v>0</v>
      </c>
      <c r="P1493" s="67">
        <v>0</v>
      </c>
      <c r="Q1493" s="69">
        <v>0</v>
      </c>
      <c r="R1493" s="65">
        <v>15.4479402936</v>
      </c>
      <c r="S1493" s="66">
        <v>0.149744952272402</v>
      </c>
      <c r="T1493" s="67">
        <v>0.34447959500000003</v>
      </c>
      <c r="U1493" s="69">
        <v>15.866801469361199</v>
      </c>
      <c r="V1493" s="67">
        <v>0</v>
      </c>
      <c r="W1493" s="69">
        <v>0</v>
      </c>
      <c r="X1493" s="67">
        <v>5.0700910904999796</v>
      </c>
      <c r="Y1493" s="69">
        <v>15.7804362103542</v>
      </c>
    </row>
    <row r="1494" spans="1:25" customFormat="1" x14ac:dyDescent="0.3">
      <c r="A1494" s="58" t="s">
        <v>238</v>
      </c>
      <c r="B1494" s="59">
        <v>94.548526114699996</v>
      </c>
      <c r="C1494" s="60">
        <v>0.13902409141253499</v>
      </c>
      <c r="D1494" s="59">
        <v>51.5568801213999</v>
      </c>
      <c r="E1494" s="60">
        <v>0.15120020181615201</v>
      </c>
      <c r="F1494" s="59">
        <v>7.2816591731999996</v>
      </c>
      <c r="G1494" s="60">
        <v>0.14450037637791799</v>
      </c>
      <c r="H1494" s="59">
        <v>14.9891640564</v>
      </c>
      <c r="I1494" s="60">
        <v>0.14693968510043501</v>
      </c>
      <c r="J1494" s="61">
        <v>1.8698180808</v>
      </c>
      <c r="K1494" s="62">
        <v>39.585939432804302</v>
      </c>
      <c r="L1494" s="61">
        <v>0.87084878479999905</v>
      </c>
      <c r="M1494" s="62">
        <v>3.9295792372027898</v>
      </c>
      <c r="N1494" s="61">
        <v>0</v>
      </c>
      <c r="O1494" s="62">
        <v>0</v>
      </c>
      <c r="P1494" s="61">
        <v>2.2197019693999902</v>
      </c>
      <c r="Q1494" s="62">
        <v>40.711817923814301</v>
      </c>
      <c r="R1494" s="59">
        <v>8.3111947043000001</v>
      </c>
      <c r="S1494" s="60">
        <v>8.0564750424214196E-2</v>
      </c>
      <c r="T1494" s="61">
        <v>0</v>
      </c>
      <c r="U1494" s="62">
        <v>0</v>
      </c>
      <c r="V1494" s="61">
        <v>0</v>
      </c>
      <c r="W1494" s="62">
        <v>0</v>
      </c>
      <c r="X1494" s="61">
        <v>7.4492592243999898</v>
      </c>
      <c r="Y1494" s="62">
        <v>23.185492707478002</v>
      </c>
    </row>
    <row r="1495" spans="1:25" customFormat="1" x14ac:dyDescent="0.3">
      <c r="A1495" s="58" t="s">
        <v>239</v>
      </c>
      <c r="B1495" s="65">
        <v>60.4713094807001</v>
      </c>
      <c r="C1495" s="66">
        <v>8.8916974198854595E-2</v>
      </c>
      <c r="D1495" s="65">
        <v>36.295999088999899</v>
      </c>
      <c r="E1495" s="66">
        <v>0.106444811525703</v>
      </c>
      <c r="F1495" s="65">
        <v>4.9028894891999997</v>
      </c>
      <c r="G1495" s="66">
        <v>9.7295047691361894E-2</v>
      </c>
      <c r="H1495" s="65">
        <v>7.4230509948999996</v>
      </c>
      <c r="I1495" s="66">
        <v>7.2768619488780606E-2</v>
      </c>
      <c r="J1495" s="67">
        <v>0</v>
      </c>
      <c r="K1495" s="69">
        <v>0</v>
      </c>
      <c r="L1495" s="67">
        <v>0.374264031</v>
      </c>
      <c r="M1495" s="69">
        <v>1.68881233013052</v>
      </c>
      <c r="N1495" s="67">
        <v>2.6648625248000002</v>
      </c>
      <c r="O1495" s="69">
        <v>29.822485044938301</v>
      </c>
      <c r="P1495" s="67">
        <v>0.61772222939999999</v>
      </c>
      <c r="Q1495" s="69">
        <v>11.3297169068257</v>
      </c>
      <c r="R1495" s="65">
        <v>2.3289132494999998</v>
      </c>
      <c r="S1495" s="63">
        <v>2.25753722997897E-2</v>
      </c>
      <c r="T1495" s="67">
        <v>0</v>
      </c>
      <c r="U1495" s="69">
        <v>0</v>
      </c>
      <c r="V1495" s="67">
        <v>0</v>
      </c>
      <c r="W1495" s="69">
        <v>0</v>
      </c>
      <c r="X1495" s="67">
        <v>5.8636078729000003</v>
      </c>
      <c r="Y1495" s="69">
        <v>18.250222402158901</v>
      </c>
    </row>
    <row r="1496" spans="1:25" customFormat="1" x14ac:dyDescent="0.3">
      <c r="A1496" s="58" t="s">
        <v>342</v>
      </c>
      <c r="B1496" s="59">
        <v>46.6879038513</v>
      </c>
      <c r="C1496" s="60">
        <v>6.8649863510390693E-2</v>
      </c>
      <c r="D1496" s="59">
        <v>33.355176397200097</v>
      </c>
      <c r="E1496" s="60">
        <v>9.7820298493520502E-2</v>
      </c>
      <c r="F1496" s="59">
        <v>3.6878093875000002</v>
      </c>
      <c r="G1496" s="60">
        <v>7.3182475563407096E-2</v>
      </c>
      <c r="H1496" s="59">
        <v>3.5460580631999998</v>
      </c>
      <c r="I1496" s="60">
        <v>3.4762222442417598E-2</v>
      </c>
      <c r="J1496" s="61">
        <v>0</v>
      </c>
      <c r="K1496" s="62">
        <v>0</v>
      </c>
      <c r="L1496" s="61">
        <v>0</v>
      </c>
      <c r="M1496" s="62">
        <v>0</v>
      </c>
      <c r="N1496" s="61">
        <v>0</v>
      </c>
      <c r="O1496" s="62">
        <v>0</v>
      </c>
      <c r="P1496" s="61">
        <v>0</v>
      </c>
      <c r="Q1496" s="62">
        <v>0</v>
      </c>
      <c r="R1496" s="59">
        <v>6.0988600033999996</v>
      </c>
      <c r="S1496" s="60">
        <v>5.9119434874017503E-2</v>
      </c>
      <c r="T1496" s="61">
        <v>0</v>
      </c>
      <c r="U1496" s="62">
        <v>0</v>
      </c>
      <c r="V1496" s="61">
        <v>0</v>
      </c>
      <c r="W1496" s="62">
        <v>0</v>
      </c>
      <c r="X1496" s="61">
        <v>0</v>
      </c>
      <c r="Y1496" s="62">
        <v>0</v>
      </c>
    </row>
    <row r="1497" spans="1:25" customFormat="1" x14ac:dyDescent="0.3">
      <c r="A1497" s="58" t="s">
        <v>88</v>
      </c>
      <c r="B1497" s="65">
        <v>17.602974726199999</v>
      </c>
      <c r="C1497" s="66">
        <v>2.5883402608507501E-2</v>
      </c>
      <c r="D1497" s="65">
        <v>14.9354158292</v>
      </c>
      <c r="E1497" s="66">
        <v>4.3800902658690098E-2</v>
      </c>
      <c r="F1497" s="65">
        <v>0.96232940990000104</v>
      </c>
      <c r="G1497" s="66">
        <v>1.9096878695158599E-2</v>
      </c>
      <c r="H1497" s="65">
        <v>0.57370805430000005</v>
      </c>
      <c r="I1497" s="66">
        <v>5.6240948808903898E-3</v>
      </c>
      <c r="J1497" s="67">
        <v>0</v>
      </c>
      <c r="K1497" s="69">
        <v>0</v>
      </c>
      <c r="L1497" s="67">
        <v>0</v>
      </c>
      <c r="M1497" s="69">
        <v>0</v>
      </c>
      <c r="N1497" s="67">
        <v>0</v>
      </c>
      <c r="O1497" s="69">
        <v>0</v>
      </c>
      <c r="P1497" s="67">
        <v>0</v>
      </c>
      <c r="Q1497" s="69">
        <v>0</v>
      </c>
      <c r="R1497" s="65">
        <v>1.1315214328000001</v>
      </c>
      <c r="S1497" s="66">
        <v>1.09684281353699E-2</v>
      </c>
      <c r="T1497" s="67">
        <v>0</v>
      </c>
      <c r="U1497" s="69">
        <v>0</v>
      </c>
      <c r="V1497" s="67">
        <v>0</v>
      </c>
      <c r="W1497" s="69">
        <v>0</v>
      </c>
      <c r="X1497" s="67">
        <v>0</v>
      </c>
      <c r="Y1497" s="69">
        <v>0</v>
      </c>
    </row>
    <row r="1498" spans="1:25" customFormat="1" x14ac:dyDescent="0.3">
      <c r="A1498" s="58" t="s">
        <v>343</v>
      </c>
      <c r="B1498" s="59">
        <v>460.77663726420002</v>
      </c>
      <c r="C1498" s="60">
        <v>0.67752566826971194</v>
      </c>
      <c r="D1498" s="59">
        <v>204.84073031770001</v>
      </c>
      <c r="E1498" s="63">
        <v>0.60073378550593404</v>
      </c>
      <c r="F1498" s="59">
        <v>33.557286289499999</v>
      </c>
      <c r="G1498" s="60">
        <v>0.66592522167215495</v>
      </c>
      <c r="H1498" s="59">
        <v>75.476976085700002</v>
      </c>
      <c r="I1498" s="60">
        <v>0.73990537808747603</v>
      </c>
      <c r="J1498" s="61">
        <v>2.8536218768999899</v>
      </c>
      <c r="K1498" s="62">
        <v>60.414060567195698</v>
      </c>
      <c r="L1498" s="61">
        <v>20.916262034599999</v>
      </c>
      <c r="M1498" s="70">
        <v>94.381608432666695</v>
      </c>
      <c r="N1498" s="61">
        <v>6.2708868628999896</v>
      </c>
      <c r="O1498" s="62">
        <v>70.177514955061696</v>
      </c>
      <c r="P1498" s="61">
        <v>2.6148058478999898</v>
      </c>
      <c r="Q1498" s="62">
        <v>47.958465169359997</v>
      </c>
      <c r="R1498" s="59">
        <v>85.291186908100002</v>
      </c>
      <c r="S1498" s="64">
        <v>0.82677201426660896</v>
      </c>
      <c r="T1498" s="61">
        <v>2.1710714390999999</v>
      </c>
      <c r="U1498" s="62">
        <v>100</v>
      </c>
      <c r="V1498" s="61">
        <v>7.9677100285</v>
      </c>
      <c r="W1498" s="62">
        <v>100</v>
      </c>
      <c r="X1498" s="61">
        <v>18.816099573300001</v>
      </c>
      <c r="Y1498" s="62">
        <v>58.564284890363098</v>
      </c>
    </row>
    <row r="1499" spans="1:25" customFormat="1" x14ac:dyDescent="0.3">
      <c r="A1499" s="58" t="s">
        <v>344</v>
      </c>
      <c r="B1499" s="65">
        <v>107.15921333199999</v>
      </c>
      <c r="C1499" s="66">
        <v>0.15756683770924501</v>
      </c>
      <c r="D1499" s="65">
        <v>69.651175486200003</v>
      </c>
      <c r="E1499" s="66">
        <v>0.20426511001922301</v>
      </c>
      <c r="F1499" s="65">
        <v>8.5906988766999905</v>
      </c>
      <c r="G1499" s="66">
        <v>0.170477523254769</v>
      </c>
      <c r="H1499" s="65">
        <v>10.969109058100001</v>
      </c>
      <c r="I1499" s="66">
        <v>0.107530841931198</v>
      </c>
      <c r="J1499" s="67">
        <v>0</v>
      </c>
      <c r="K1499" s="69">
        <v>0</v>
      </c>
      <c r="L1499" s="67">
        <v>0.374264031</v>
      </c>
      <c r="M1499" s="69">
        <v>1.68881233013052</v>
      </c>
      <c r="N1499" s="67">
        <v>2.6648625248000002</v>
      </c>
      <c r="O1499" s="69">
        <v>29.822485044938301</v>
      </c>
      <c r="P1499" s="67">
        <v>0.61772222939999999</v>
      </c>
      <c r="Q1499" s="69">
        <v>11.3297169068257</v>
      </c>
      <c r="R1499" s="65">
        <v>8.4277732528999998</v>
      </c>
      <c r="S1499" s="66">
        <v>8.1694807173807199E-2</v>
      </c>
      <c r="T1499" s="67">
        <v>0</v>
      </c>
      <c r="U1499" s="69">
        <v>0</v>
      </c>
      <c r="V1499" s="67">
        <v>0</v>
      </c>
      <c r="W1499" s="69">
        <v>0</v>
      </c>
      <c r="X1499" s="67">
        <v>5.8636078729000003</v>
      </c>
      <c r="Y1499" s="69">
        <v>18.250222402158901</v>
      </c>
    </row>
    <row r="1500" spans="1:25" customFormat="1" x14ac:dyDescent="0.3">
      <c r="A1500" s="71" t="s">
        <v>1</v>
      </c>
    </row>
    <row r="1501" spans="1:25" customFormat="1" x14ac:dyDescent="0.3">
      <c r="A1501" s="71" t="s">
        <v>1</v>
      </c>
    </row>
    <row r="1502" spans="1:25" customFormat="1" x14ac:dyDescent="0.3">
      <c r="A1502" s="53" t="s">
        <v>476</v>
      </c>
    </row>
    <row r="1503" spans="1:25" customFormat="1" x14ac:dyDescent="0.3">
      <c r="A1503" s="54" t="s">
        <v>1</v>
      </c>
    </row>
    <row r="1504" spans="1:25" customFormat="1" ht="25.5" customHeight="1" x14ac:dyDescent="0.3">
      <c r="A1504" s="115" t="s">
        <v>1</v>
      </c>
      <c r="B1504" s="114" t="s">
        <v>501</v>
      </c>
      <c r="C1504" s="114" t="s">
        <v>1</v>
      </c>
      <c r="D1504" s="114" t="s">
        <v>53</v>
      </c>
      <c r="E1504" s="114" t="s">
        <v>1</v>
      </c>
      <c r="F1504" s="114" t="s">
        <v>54</v>
      </c>
      <c r="G1504" s="114" t="s">
        <v>1</v>
      </c>
      <c r="H1504" s="117" t="s">
        <v>55</v>
      </c>
      <c r="I1504" s="117" t="s">
        <v>1</v>
      </c>
      <c r="J1504" s="117" t="s">
        <v>56</v>
      </c>
      <c r="K1504" s="117" t="s">
        <v>1</v>
      </c>
      <c r="L1504" s="117" t="s">
        <v>57</v>
      </c>
      <c r="M1504" s="117" t="s">
        <v>1</v>
      </c>
      <c r="N1504" s="117" t="s">
        <v>58</v>
      </c>
      <c r="O1504" s="117" t="s">
        <v>1</v>
      </c>
      <c r="P1504" s="117" t="s">
        <v>59</v>
      </c>
      <c r="Q1504" s="117" t="s">
        <v>1</v>
      </c>
      <c r="R1504" s="117" t="s">
        <v>60</v>
      </c>
      <c r="S1504" s="117" t="s">
        <v>1</v>
      </c>
      <c r="T1504" s="114" t="s">
        <v>61</v>
      </c>
      <c r="U1504" s="114" t="s">
        <v>1</v>
      </c>
      <c r="V1504" s="114" t="s">
        <v>62</v>
      </c>
      <c r="W1504" s="114" t="s">
        <v>1</v>
      </c>
      <c r="X1504" s="114" t="s">
        <v>63</v>
      </c>
      <c r="Y1504" s="114" t="s">
        <v>1</v>
      </c>
    </row>
    <row r="1505" spans="1:25" customFormat="1" x14ac:dyDescent="0.3">
      <c r="A1505" s="116" t="s">
        <v>1</v>
      </c>
      <c r="B1505" s="55" t="s">
        <v>14</v>
      </c>
      <c r="C1505" s="55" t="s">
        <v>15</v>
      </c>
      <c r="D1505" s="55" t="s">
        <v>14</v>
      </c>
      <c r="E1505" s="55" t="s">
        <v>15</v>
      </c>
      <c r="F1505" s="55" t="s">
        <v>14</v>
      </c>
      <c r="G1505" s="55" t="s">
        <v>15</v>
      </c>
      <c r="H1505" s="55" t="s">
        <v>14</v>
      </c>
      <c r="I1505" s="55" t="s">
        <v>15</v>
      </c>
      <c r="J1505" s="55" t="s">
        <v>14</v>
      </c>
      <c r="K1505" s="55" t="s">
        <v>15</v>
      </c>
      <c r="L1505" s="55" t="s">
        <v>14</v>
      </c>
      <c r="M1505" s="55" t="s">
        <v>15</v>
      </c>
      <c r="N1505" s="55" t="s">
        <v>14</v>
      </c>
      <c r="O1505" s="55" t="s">
        <v>15</v>
      </c>
      <c r="P1505" s="55" t="s">
        <v>14</v>
      </c>
      <c r="Q1505" s="55" t="s">
        <v>15</v>
      </c>
      <c r="R1505" s="55" t="s">
        <v>14</v>
      </c>
      <c r="S1505" s="55" t="s">
        <v>15</v>
      </c>
      <c r="T1505" s="55" t="s">
        <v>14</v>
      </c>
      <c r="U1505" s="55" t="s">
        <v>15</v>
      </c>
      <c r="V1505" s="55" t="s">
        <v>14</v>
      </c>
      <c r="W1505" s="55" t="s">
        <v>15</v>
      </c>
      <c r="X1505" s="55" t="s">
        <v>14</v>
      </c>
      <c r="Y1505" s="55" t="s">
        <v>15</v>
      </c>
    </row>
    <row r="1506" spans="1:25" customFormat="1" x14ac:dyDescent="0.3">
      <c r="A1506" s="56" t="s">
        <v>16</v>
      </c>
      <c r="B1506" s="57">
        <v>680.08735143709998</v>
      </c>
      <c r="C1506" s="57">
        <v>680.08735143709998</v>
      </c>
      <c r="D1506" s="57">
        <v>340.98420175450002</v>
      </c>
      <c r="E1506" s="57">
        <v>340.98420175450002</v>
      </c>
      <c r="F1506" s="57">
        <v>50.3919737493</v>
      </c>
      <c r="G1506" s="57">
        <v>50.3919737493</v>
      </c>
      <c r="H1506" s="57">
        <v>102.0089572545</v>
      </c>
      <c r="I1506" s="57">
        <v>102.0089572545</v>
      </c>
      <c r="J1506" s="57">
        <v>4.7234399577000001</v>
      </c>
      <c r="K1506" s="57">
        <v>4.7234399577000001</v>
      </c>
      <c r="L1506" s="57">
        <v>22.161374850400001</v>
      </c>
      <c r="M1506" s="57">
        <v>22.161374850400001</v>
      </c>
      <c r="N1506" s="57">
        <v>8.9357493876999996</v>
      </c>
      <c r="O1506" s="57">
        <v>8.9357493876999996</v>
      </c>
      <c r="P1506" s="57">
        <v>5.4522300467000004</v>
      </c>
      <c r="Q1506" s="57">
        <v>5.4522300467000004</v>
      </c>
      <c r="R1506" s="57">
        <v>103.16167629810001</v>
      </c>
      <c r="S1506" s="57">
        <v>103.16167629810001</v>
      </c>
      <c r="T1506" s="57">
        <v>2.1710714390999999</v>
      </c>
      <c r="U1506" s="57">
        <v>2.1710714390999999</v>
      </c>
      <c r="V1506" s="57">
        <v>7.9677100285</v>
      </c>
      <c r="W1506" s="57">
        <v>7.9677100285</v>
      </c>
      <c r="X1506" s="57">
        <v>32.128966670600001</v>
      </c>
      <c r="Y1506" s="57">
        <v>32.128966670600001</v>
      </c>
    </row>
    <row r="1507" spans="1:25" customFormat="1" x14ac:dyDescent="0.3">
      <c r="A1507" s="58" t="s">
        <v>341</v>
      </c>
      <c r="B1507" s="59">
        <v>14.338515131299999</v>
      </c>
      <c r="C1507" s="60">
        <v>2.10833433396477E-2</v>
      </c>
      <c r="D1507" s="59">
        <v>2.6495103727</v>
      </c>
      <c r="E1507" s="60">
        <v>7.7701851260768397E-3</v>
      </c>
      <c r="F1507" s="59">
        <v>0.7854459842</v>
      </c>
      <c r="G1507" s="60">
        <v>1.5586727920354799E-2</v>
      </c>
      <c r="H1507" s="59">
        <v>4.8089920260000003</v>
      </c>
      <c r="I1507" s="60">
        <v>4.7142840740957197E-2</v>
      </c>
      <c r="J1507" s="61">
        <v>0</v>
      </c>
      <c r="K1507" s="62">
        <v>0</v>
      </c>
      <c r="L1507" s="61">
        <v>0</v>
      </c>
      <c r="M1507" s="62">
        <v>0</v>
      </c>
      <c r="N1507" s="61">
        <v>0</v>
      </c>
      <c r="O1507" s="62">
        <v>0</v>
      </c>
      <c r="P1507" s="61">
        <v>0</v>
      </c>
      <c r="Q1507" s="62">
        <v>0</v>
      </c>
      <c r="R1507" s="59">
        <v>6.0945667484000001</v>
      </c>
      <c r="S1507" s="64">
        <v>5.9077818111339199E-2</v>
      </c>
      <c r="T1507" s="61">
        <v>0</v>
      </c>
      <c r="U1507" s="62">
        <v>0</v>
      </c>
      <c r="V1507" s="61">
        <v>0</v>
      </c>
      <c r="W1507" s="62">
        <v>0</v>
      </c>
      <c r="X1507" s="61">
        <v>0</v>
      </c>
      <c r="Y1507" s="62">
        <v>0</v>
      </c>
    </row>
    <row r="1508" spans="1:25" customFormat="1" x14ac:dyDescent="0.3">
      <c r="A1508" s="58" t="s">
        <v>237</v>
      </c>
      <c r="B1508" s="65">
        <v>20.9042514496</v>
      </c>
      <c r="C1508" s="66">
        <v>3.0737597759209902E-2</v>
      </c>
      <c r="D1508" s="65">
        <v>10.368475628500001</v>
      </c>
      <c r="E1508" s="66">
        <v>3.0407495641000499E-2</v>
      </c>
      <c r="F1508" s="65">
        <v>0</v>
      </c>
      <c r="G1508" s="66">
        <v>0</v>
      </c>
      <c r="H1508" s="65">
        <v>5.5370747265000002</v>
      </c>
      <c r="I1508" s="66">
        <v>5.4280279649224002E-2</v>
      </c>
      <c r="J1508" s="67">
        <v>0.8474197604</v>
      </c>
      <c r="K1508" s="70">
        <v>17.940733194217099</v>
      </c>
      <c r="L1508" s="67">
        <v>1.6772355564000001</v>
      </c>
      <c r="M1508" s="69">
        <v>7.5682829595282399</v>
      </c>
      <c r="N1508" s="67">
        <v>0</v>
      </c>
      <c r="O1508" s="69">
        <v>0</v>
      </c>
      <c r="P1508" s="67">
        <v>0</v>
      </c>
      <c r="Q1508" s="69">
        <v>0</v>
      </c>
      <c r="R1508" s="65">
        <v>2.0244593868999998</v>
      </c>
      <c r="S1508" s="66">
        <v>1.96241420219854E-2</v>
      </c>
      <c r="T1508" s="67">
        <v>0</v>
      </c>
      <c r="U1508" s="69">
        <v>0</v>
      </c>
      <c r="V1508" s="67">
        <v>0</v>
      </c>
      <c r="W1508" s="69">
        <v>0</v>
      </c>
      <c r="X1508" s="67">
        <v>0.44958639089999902</v>
      </c>
      <c r="Y1508" s="69">
        <v>1.3993179286136199</v>
      </c>
    </row>
    <row r="1509" spans="1:25" customFormat="1" x14ac:dyDescent="0.3">
      <c r="A1509" s="58" t="s">
        <v>238</v>
      </c>
      <c r="B1509" s="59">
        <v>134.23546556790001</v>
      </c>
      <c r="C1509" s="60">
        <v>0.197379741417401</v>
      </c>
      <c r="D1509" s="59">
        <v>65.676104268500097</v>
      </c>
      <c r="E1509" s="60">
        <v>0.192607469585307</v>
      </c>
      <c r="F1509" s="59">
        <v>7.3634158658000102</v>
      </c>
      <c r="G1509" s="60">
        <v>0.14612279134834</v>
      </c>
      <c r="H1509" s="59">
        <v>15.6447809528</v>
      </c>
      <c r="I1509" s="60">
        <v>0.15336673733237099</v>
      </c>
      <c r="J1509" s="61">
        <v>0.80231761040000005</v>
      </c>
      <c r="K1509" s="62">
        <v>16.9858750737815</v>
      </c>
      <c r="L1509" s="61">
        <v>4.0932224839</v>
      </c>
      <c r="M1509" s="62">
        <v>18.4700746751103</v>
      </c>
      <c r="N1509" s="61">
        <v>4.2086214157999997</v>
      </c>
      <c r="O1509" s="62">
        <v>47.098695735504201</v>
      </c>
      <c r="P1509" s="61">
        <v>0.49860807070000002</v>
      </c>
      <c r="Q1509" s="62">
        <v>9.1450299497503007</v>
      </c>
      <c r="R1509" s="59">
        <v>26.210500696499999</v>
      </c>
      <c r="S1509" s="60">
        <v>0.254072070530932</v>
      </c>
      <c r="T1509" s="61">
        <v>0</v>
      </c>
      <c r="U1509" s="62">
        <v>0</v>
      </c>
      <c r="V1509" s="61">
        <v>1.295003519</v>
      </c>
      <c r="W1509" s="62">
        <v>16.253145688884899</v>
      </c>
      <c r="X1509" s="61">
        <v>8.4428906845000107</v>
      </c>
      <c r="Y1509" s="62">
        <v>26.278127059174199</v>
      </c>
    </row>
    <row r="1510" spans="1:25" customFormat="1" x14ac:dyDescent="0.3">
      <c r="A1510" s="58" t="s">
        <v>239</v>
      </c>
      <c r="B1510" s="65">
        <v>316.78976866839997</v>
      </c>
      <c r="C1510" s="66">
        <v>0.46580747017127699</v>
      </c>
      <c r="D1510" s="65">
        <v>159.48242546220001</v>
      </c>
      <c r="E1510" s="66">
        <v>0.46771206595965198</v>
      </c>
      <c r="F1510" s="65">
        <v>23.526670527299999</v>
      </c>
      <c r="G1510" s="66">
        <v>0.46687336845238803</v>
      </c>
      <c r="H1510" s="65">
        <v>47.439172523899998</v>
      </c>
      <c r="I1510" s="66">
        <v>0.46504908785161903</v>
      </c>
      <c r="J1510" s="67">
        <v>1.1882922515000001</v>
      </c>
      <c r="K1510" s="69">
        <v>25.157348503242499</v>
      </c>
      <c r="L1510" s="67">
        <v>9.5655768060999993</v>
      </c>
      <c r="M1510" s="69">
        <v>43.1632823805936</v>
      </c>
      <c r="N1510" s="67">
        <v>4.7271279718999999</v>
      </c>
      <c r="O1510" s="69">
        <v>52.901304264495799</v>
      </c>
      <c r="P1510" s="67">
        <v>3.2325280772999898</v>
      </c>
      <c r="Q1510" s="69">
        <v>59.288182076185699</v>
      </c>
      <c r="R1510" s="65">
        <v>49.194245108899999</v>
      </c>
      <c r="S1510" s="66">
        <v>0.47686550736870897</v>
      </c>
      <c r="T1510" s="67">
        <v>2.1710714390999999</v>
      </c>
      <c r="U1510" s="69">
        <v>100</v>
      </c>
      <c r="V1510" s="67">
        <v>1.6812292042000001</v>
      </c>
      <c r="W1510" s="69">
        <v>21.100531999612802</v>
      </c>
      <c r="X1510" s="67">
        <v>14.581429296</v>
      </c>
      <c r="Y1510" s="69">
        <v>45.384059330307998</v>
      </c>
    </row>
    <row r="1511" spans="1:25" customFormat="1" x14ac:dyDescent="0.3">
      <c r="A1511" s="58" t="s">
        <v>342</v>
      </c>
      <c r="B1511" s="59">
        <v>186.66118935279999</v>
      </c>
      <c r="C1511" s="60">
        <v>0.27446649163282399</v>
      </c>
      <c r="D1511" s="59">
        <v>96.019273706700105</v>
      </c>
      <c r="E1511" s="60">
        <v>0.28159449385819801</v>
      </c>
      <c r="F1511" s="59">
        <v>18.716441371999998</v>
      </c>
      <c r="G1511" s="60">
        <v>0.37141711227891699</v>
      </c>
      <c r="H1511" s="59">
        <v>28.209188074099998</v>
      </c>
      <c r="I1511" s="60">
        <v>0.276536383013126</v>
      </c>
      <c r="J1511" s="61">
        <v>1.8854103354</v>
      </c>
      <c r="K1511" s="62">
        <v>39.916043228758802</v>
      </c>
      <c r="L1511" s="61">
        <v>6.8253400040000196</v>
      </c>
      <c r="M1511" s="62">
        <v>30.798359984767799</v>
      </c>
      <c r="N1511" s="61">
        <v>0</v>
      </c>
      <c r="O1511" s="62">
        <v>0</v>
      </c>
      <c r="P1511" s="61">
        <v>1.7210938987</v>
      </c>
      <c r="Q1511" s="62">
        <v>31.566787974063999</v>
      </c>
      <c r="R1511" s="59">
        <v>19.6379043574</v>
      </c>
      <c r="S1511" s="60">
        <v>0.19036046196703499</v>
      </c>
      <c r="T1511" s="61">
        <v>0</v>
      </c>
      <c r="U1511" s="62">
        <v>0</v>
      </c>
      <c r="V1511" s="61">
        <v>4.9914773053000001</v>
      </c>
      <c r="W1511" s="62">
        <v>62.646322311502303</v>
      </c>
      <c r="X1511" s="61">
        <v>8.6550602992000005</v>
      </c>
      <c r="Y1511" s="62">
        <v>26.938495681904101</v>
      </c>
    </row>
    <row r="1512" spans="1:25" customFormat="1" x14ac:dyDescent="0.3">
      <c r="A1512" s="58" t="s">
        <v>88</v>
      </c>
      <c r="B1512" s="65">
        <v>7.1581612670999899</v>
      </c>
      <c r="C1512" s="66">
        <v>1.0525355679640301E-2</v>
      </c>
      <c r="D1512" s="65">
        <v>6.7884123159000103</v>
      </c>
      <c r="E1512" s="66">
        <v>1.9908289829766002E-2</v>
      </c>
      <c r="F1512" s="65">
        <v>0</v>
      </c>
      <c r="G1512" s="66">
        <v>0</v>
      </c>
      <c r="H1512" s="65">
        <v>0.36974895120000001</v>
      </c>
      <c r="I1512" s="66">
        <v>3.62467141270272E-3</v>
      </c>
      <c r="J1512" s="67">
        <v>0</v>
      </c>
      <c r="K1512" s="69">
        <v>0</v>
      </c>
      <c r="L1512" s="67">
        <v>0</v>
      </c>
      <c r="M1512" s="69">
        <v>0</v>
      </c>
      <c r="N1512" s="67">
        <v>0</v>
      </c>
      <c r="O1512" s="69">
        <v>0</v>
      </c>
      <c r="P1512" s="67">
        <v>0</v>
      </c>
      <c r="Q1512" s="69">
        <v>0</v>
      </c>
      <c r="R1512" s="65">
        <v>0</v>
      </c>
      <c r="S1512" s="66">
        <v>0</v>
      </c>
      <c r="T1512" s="67">
        <v>0</v>
      </c>
      <c r="U1512" s="69">
        <v>0</v>
      </c>
      <c r="V1512" s="67">
        <v>0</v>
      </c>
      <c r="W1512" s="69">
        <v>0</v>
      </c>
      <c r="X1512" s="67">
        <v>0</v>
      </c>
      <c r="Y1512" s="69">
        <v>0</v>
      </c>
    </row>
    <row r="1513" spans="1:25" customFormat="1" x14ac:dyDescent="0.3">
      <c r="A1513" s="58" t="s">
        <v>343</v>
      </c>
      <c r="B1513" s="59">
        <v>35.242766580900003</v>
      </c>
      <c r="C1513" s="60">
        <v>5.1820941098857598E-2</v>
      </c>
      <c r="D1513" s="59">
        <v>13.017986001200001</v>
      </c>
      <c r="E1513" s="60">
        <v>3.81776807670774E-2</v>
      </c>
      <c r="F1513" s="59">
        <v>0.7854459842</v>
      </c>
      <c r="G1513" s="60">
        <v>1.5586727920354799E-2</v>
      </c>
      <c r="H1513" s="59">
        <v>10.346066752500001</v>
      </c>
      <c r="I1513" s="60">
        <v>0.101423120390181</v>
      </c>
      <c r="J1513" s="61">
        <v>0.8474197604</v>
      </c>
      <c r="K1513" s="62">
        <v>17.940733194217099</v>
      </c>
      <c r="L1513" s="61">
        <v>1.6772355564000001</v>
      </c>
      <c r="M1513" s="62">
        <v>7.5682829595282399</v>
      </c>
      <c r="N1513" s="61">
        <v>0</v>
      </c>
      <c r="O1513" s="62">
        <v>0</v>
      </c>
      <c r="P1513" s="61">
        <v>0</v>
      </c>
      <c r="Q1513" s="62">
        <v>0</v>
      </c>
      <c r="R1513" s="59">
        <v>8.1190261353000004</v>
      </c>
      <c r="S1513" s="60">
        <v>7.8701960133324603E-2</v>
      </c>
      <c r="T1513" s="61">
        <v>0</v>
      </c>
      <c r="U1513" s="62">
        <v>0</v>
      </c>
      <c r="V1513" s="61">
        <v>0</v>
      </c>
      <c r="W1513" s="62">
        <v>0</v>
      </c>
      <c r="X1513" s="61">
        <v>0.44958639089999902</v>
      </c>
      <c r="Y1513" s="62">
        <v>1.3993179286136199</v>
      </c>
    </row>
    <row r="1514" spans="1:25" customFormat="1" x14ac:dyDescent="0.3">
      <c r="A1514" s="58" t="s">
        <v>344</v>
      </c>
      <c r="B1514" s="65">
        <v>503.45095802119903</v>
      </c>
      <c r="C1514" s="66">
        <v>0.74027396180410099</v>
      </c>
      <c r="D1514" s="65">
        <v>255.50169916889999</v>
      </c>
      <c r="E1514" s="66">
        <v>0.74930655981784999</v>
      </c>
      <c r="F1514" s="65">
        <v>42.243111899299997</v>
      </c>
      <c r="G1514" s="66">
        <v>0.83829048073130497</v>
      </c>
      <c r="H1514" s="65">
        <v>75.648360597999996</v>
      </c>
      <c r="I1514" s="66">
        <v>0.74158547086474502</v>
      </c>
      <c r="J1514" s="67">
        <v>3.0737025869000001</v>
      </c>
      <c r="K1514" s="69">
        <v>65.073391732001397</v>
      </c>
      <c r="L1514" s="67">
        <v>16.390916810099998</v>
      </c>
      <c r="M1514" s="69">
        <v>73.961642365361399</v>
      </c>
      <c r="N1514" s="67">
        <v>4.7271279718999999</v>
      </c>
      <c r="O1514" s="69">
        <v>52.901304264495799</v>
      </c>
      <c r="P1514" s="67">
        <v>4.953621976</v>
      </c>
      <c r="Q1514" s="69">
        <v>90.854970050249705</v>
      </c>
      <c r="R1514" s="65">
        <v>68.832149466299995</v>
      </c>
      <c r="S1514" s="66">
        <v>0.66722596933574396</v>
      </c>
      <c r="T1514" s="67">
        <v>2.1710714390999999</v>
      </c>
      <c r="U1514" s="69">
        <v>100</v>
      </c>
      <c r="V1514" s="67">
        <v>6.6727065095000002</v>
      </c>
      <c r="W1514" s="69">
        <v>83.746854311115101</v>
      </c>
      <c r="X1514" s="67">
        <v>23.236489595199998</v>
      </c>
      <c r="Y1514" s="69">
        <v>72.322555012212206</v>
      </c>
    </row>
    <row r="1515" spans="1:25" customFormat="1" x14ac:dyDescent="0.3">
      <c r="A1515" s="71" t="s">
        <v>1</v>
      </c>
    </row>
    <row r="1516" spans="1:25" customFormat="1" x14ac:dyDescent="0.3">
      <c r="A1516" s="71" t="s">
        <v>1</v>
      </c>
    </row>
    <row r="1517" spans="1:25" customFormat="1" x14ac:dyDescent="0.3">
      <c r="A1517" s="53" t="s">
        <v>477</v>
      </c>
    </row>
    <row r="1518" spans="1:25" customFormat="1" x14ac:dyDescent="0.3">
      <c r="A1518" s="54" t="s">
        <v>1</v>
      </c>
    </row>
    <row r="1519" spans="1:25" customFormat="1" ht="25.5" customHeight="1" x14ac:dyDescent="0.3">
      <c r="A1519" s="115" t="s">
        <v>1</v>
      </c>
      <c r="B1519" s="114" t="s">
        <v>501</v>
      </c>
      <c r="C1519" s="114" t="s">
        <v>1</v>
      </c>
      <c r="D1519" s="114" t="s">
        <v>53</v>
      </c>
      <c r="E1519" s="114" t="s">
        <v>1</v>
      </c>
      <c r="F1519" s="114" t="s">
        <v>54</v>
      </c>
      <c r="G1519" s="114" t="s">
        <v>1</v>
      </c>
      <c r="H1519" s="117" t="s">
        <v>55</v>
      </c>
      <c r="I1519" s="117" t="s">
        <v>1</v>
      </c>
      <c r="J1519" s="117" t="s">
        <v>56</v>
      </c>
      <c r="K1519" s="117" t="s">
        <v>1</v>
      </c>
      <c r="L1519" s="117" t="s">
        <v>57</v>
      </c>
      <c r="M1519" s="117" t="s">
        <v>1</v>
      </c>
      <c r="N1519" s="117" t="s">
        <v>58</v>
      </c>
      <c r="O1519" s="117" t="s">
        <v>1</v>
      </c>
      <c r="P1519" s="117" t="s">
        <v>59</v>
      </c>
      <c r="Q1519" s="117" t="s">
        <v>1</v>
      </c>
      <c r="R1519" s="117" t="s">
        <v>60</v>
      </c>
      <c r="S1519" s="117" t="s">
        <v>1</v>
      </c>
      <c r="T1519" s="114" t="s">
        <v>61</v>
      </c>
      <c r="U1519" s="114" t="s">
        <v>1</v>
      </c>
      <c r="V1519" s="114" t="s">
        <v>62</v>
      </c>
      <c r="W1519" s="114" t="s">
        <v>1</v>
      </c>
      <c r="X1519" s="114" t="s">
        <v>63</v>
      </c>
      <c r="Y1519" s="114" t="s">
        <v>1</v>
      </c>
    </row>
    <row r="1520" spans="1:25" customFormat="1" x14ac:dyDescent="0.3">
      <c r="A1520" s="116" t="s">
        <v>1</v>
      </c>
      <c r="B1520" s="55" t="s">
        <v>14</v>
      </c>
      <c r="C1520" s="55" t="s">
        <v>15</v>
      </c>
      <c r="D1520" s="55" t="s">
        <v>14</v>
      </c>
      <c r="E1520" s="55" t="s">
        <v>15</v>
      </c>
      <c r="F1520" s="55" t="s">
        <v>14</v>
      </c>
      <c r="G1520" s="55" t="s">
        <v>15</v>
      </c>
      <c r="H1520" s="55" t="s">
        <v>14</v>
      </c>
      <c r="I1520" s="55" t="s">
        <v>15</v>
      </c>
      <c r="J1520" s="55" t="s">
        <v>14</v>
      </c>
      <c r="K1520" s="55" t="s">
        <v>15</v>
      </c>
      <c r="L1520" s="55" t="s">
        <v>14</v>
      </c>
      <c r="M1520" s="55" t="s">
        <v>15</v>
      </c>
      <c r="N1520" s="55" t="s">
        <v>14</v>
      </c>
      <c r="O1520" s="55" t="s">
        <v>15</v>
      </c>
      <c r="P1520" s="55" t="s">
        <v>14</v>
      </c>
      <c r="Q1520" s="55" t="s">
        <v>15</v>
      </c>
      <c r="R1520" s="55" t="s">
        <v>14</v>
      </c>
      <c r="S1520" s="55" t="s">
        <v>15</v>
      </c>
      <c r="T1520" s="55" t="s">
        <v>14</v>
      </c>
      <c r="U1520" s="55" t="s">
        <v>15</v>
      </c>
      <c r="V1520" s="55" t="s">
        <v>14</v>
      </c>
      <c r="W1520" s="55" t="s">
        <v>15</v>
      </c>
      <c r="X1520" s="55" t="s">
        <v>14</v>
      </c>
      <c r="Y1520" s="55" t="s">
        <v>15</v>
      </c>
    </row>
    <row r="1521" spans="1:25" customFormat="1" x14ac:dyDescent="0.3">
      <c r="A1521" s="56" t="s">
        <v>16</v>
      </c>
      <c r="B1521" s="57">
        <v>680.08735143709998</v>
      </c>
      <c r="C1521" s="57">
        <v>680.08735143709998</v>
      </c>
      <c r="D1521" s="57">
        <v>340.98420175450002</v>
      </c>
      <c r="E1521" s="57">
        <v>340.98420175450002</v>
      </c>
      <c r="F1521" s="57">
        <v>50.3919737493</v>
      </c>
      <c r="G1521" s="57">
        <v>50.3919737493</v>
      </c>
      <c r="H1521" s="57">
        <v>102.0089572545</v>
      </c>
      <c r="I1521" s="57">
        <v>102.0089572545</v>
      </c>
      <c r="J1521" s="57">
        <v>4.7234399577000001</v>
      </c>
      <c r="K1521" s="57">
        <v>4.7234399577000001</v>
      </c>
      <c r="L1521" s="57">
        <v>22.161374850400001</v>
      </c>
      <c r="M1521" s="57">
        <v>22.161374850400001</v>
      </c>
      <c r="N1521" s="57">
        <v>8.9357493876999996</v>
      </c>
      <c r="O1521" s="57">
        <v>8.9357493876999996</v>
      </c>
      <c r="P1521" s="57">
        <v>5.4522300467000004</v>
      </c>
      <c r="Q1521" s="57">
        <v>5.4522300467000004</v>
      </c>
      <c r="R1521" s="57">
        <v>103.16167629810001</v>
      </c>
      <c r="S1521" s="57">
        <v>103.16167629810001</v>
      </c>
      <c r="T1521" s="57">
        <v>2.1710714390999999</v>
      </c>
      <c r="U1521" s="57">
        <v>2.1710714390999999</v>
      </c>
      <c r="V1521" s="57">
        <v>7.9677100285</v>
      </c>
      <c r="W1521" s="57">
        <v>7.9677100285</v>
      </c>
      <c r="X1521" s="57">
        <v>32.128966670600001</v>
      </c>
      <c r="Y1521" s="57">
        <v>32.128966670600001</v>
      </c>
    </row>
    <row r="1522" spans="1:25" customFormat="1" x14ac:dyDescent="0.3">
      <c r="A1522" s="58" t="s">
        <v>341</v>
      </c>
      <c r="B1522" s="59">
        <v>31.024321769699899</v>
      </c>
      <c r="C1522" s="60">
        <v>4.5618142587334098E-2</v>
      </c>
      <c r="D1522" s="59">
        <v>19.024756331799999</v>
      </c>
      <c r="E1522" s="60">
        <v>5.5793659160483199E-2</v>
      </c>
      <c r="F1522" s="59">
        <v>0.81332049470000001</v>
      </c>
      <c r="G1522" s="60">
        <v>1.6139881695173702E-2</v>
      </c>
      <c r="H1522" s="59">
        <v>4.8268792256999999</v>
      </c>
      <c r="I1522" s="60">
        <v>4.7318190045385101E-2</v>
      </c>
      <c r="J1522" s="61">
        <v>0</v>
      </c>
      <c r="K1522" s="62">
        <v>0</v>
      </c>
      <c r="L1522" s="61">
        <v>0</v>
      </c>
      <c r="M1522" s="62">
        <v>0</v>
      </c>
      <c r="N1522" s="61">
        <v>1.543758891</v>
      </c>
      <c r="O1522" s="62">
        <v>17.2762106905659</v>
      </c>
      <c r="P1522" s="61">
        <v>0</v>
      </c>
      <c r="Q1522" s="62">
        <v>0</v>
      </c>
      <c r="R1522" s="59">
        <v>3.7549235577000002</v>
      </c>
      <c r="S1522" s="60">
        <v>3.6398434888258599E-2</v>
      </c>
      <c r="T1522" s="61">
        <v>0.34447959500000003</v>
      </c>
      <c r="U1522" s="62">
        <v>15.866801469361199</v>
      </c>
      <c r="V1522" s="61">
        <v>0</v>
      </c>
      <c r="W1522" s="62">
        <v>0</v>
      </c>
      <c r="X1522" s="61">
        <v>0.71620367380000105</v>
      </c>
      <c r="Y1522" s="62">
        <v>2.2291525312433098</v>
      </c>
    </row>
    <row r="1523" spans="1:25" customFormat="1" x14ac:dyDescent="0.3">
      <c r="A1523" s="58" t="s">
        <v>237</v>
      </c>
      <c r="B1523" s="65">
        <v>87.924501281000005</v>
      </c>
      <c r="C1523" s="66">
        <v>0.129284129597773</v>
      </c>
      <c r="D1523" s="65">
        <v>46.469052901799998</v>
      </c>
      <c r="E1523" s="66">
        <v>0.136279196111427</v>
      </c>
      <c r="F1523" s="65">
        <v>4.9753935050999996</v>
      </c>
      <c r="G1523" s="66">
        <v>9.8733848565896107E-2</v>
      </c>
      <c r="H1523" s="65">
        <v>16.278615807400101</v>
      </c>
      <c r="I1523" s="66">
        <v>0.15958025888635299</v>
      </c>
      <c r="J1523" s="67">
        <v>0</v>
      </c>
      <c r="K1523" s="69">
        <v>0</v>
      </c>
      <c r="L1523" s="67">
        <v>0</v>
      </c>
      <c r="M1523" s="69">
        <v>0</v>
      </c>
      <c r="N1523" s="67">
        <v>0</v>
      </c>
      <c r="O1523" s="69">
        <v>0</v>
      </c>
      <c r="P1523" s="67">
        <v>0</v>
      </c>
      <c r="Q1523" s="69">
        <v>0</v>
      </c>
      <c r="R1523" s="65">
        <v>7.8267329308000004</v>
      </c>
      <c r="S1523" s="66">
        <v>7.5868609464851702E-2</v>
      </c>
      <c r="T1523" s="67">
        <v>0</v>
      </c>
      <c r="U1523" s="69">
        <v>0</v>
      </c>
      <c r="V1523" s="67">
        <v>1.7210938987000099</v>
      </c>
      <c r="W1523" s="69">
        <v>21.600860128490599</v>
      </c>
      <c r="X1523" s="67">
        <v>10.653612237200001</v>
      </c>
      <c r="Y1523" s="70">
        <v>33.158900958208299</v>
      </c>
    </row>
    <row r="1524" spans="1:25" customFormat="1" x14ac:dyDescent="0.3">
      <c r="A1524" s="58" t="s">
        <v>238</v>
      </c>
      <c r="B1524" s="59">
        <v>198.482314819599</v>
      </c>
      <c r="C1524" s="60">
        <v>0.29184826684422899</v>
      </c>
      <c r="D1524" s="59">
        <v>116.77130403709999</v>
      </c>
      <c r="E1524" s="60">
        <v>0.34245370734557501</v>
      </c>
      <c r="F1524" s="59">
        <v>10.8237242493</v>
      </c>
      <c r="G1524" s="60">
        <v>0.21479063914321</v>
      </c>
      <c r="H1524" s="59">
        <v>18.386736066899999</v>
      </c>
      <c r="I1524" s="63">
        <v>0.18024628975500001</v>
      </c>
      <c r="J1524" s="61">
        <v>3.3136491214000099</v>
      </c>
      <c r="K1524" s="70">
        <v>70.153302488755003</v>
      </c>
      <c r="L1524" s="61">
        <v>3.1518342793</v>
      </c>
      <c r="M1524" s="62">
        <v>14.222196504397401</v>
      </c>
      <c r="N1524" s="61">
        <v>3.5245793685</v>
      </c>
      <c r="O1524" s="62">
        <v>39.443578994634301</v>
      </c>
      <c r="P1524" s="61">
        <v>2.5065398828999998</v>
      </c>
      <c r="Q1524" s="62">
        <v>45.972746223668601</v>
      </c>
      <c r="R1524" s="59">
        <v>28.8892509977</v>
      </c>
      <c r="S1524" s="60">
        <v>0.28003859605984399</v>
      </c>
      <c r="T1524" s="61">
        <v>1.8265918441</v>
      </c>
      <c r="U1524" s="62">
        <v>84.133198530638793</v>
      </c>
      <c r="V1524" s="61">
        <v>2.9762327231999999</v>
      </c>
      <c r="W1524" s="62">
        <v>37.353677688497697</v>
      </c>
      <c r="X1524" s="61">
        <v>6.3118722492000003</v>
      </c>
      <c r="Y1524" s="62">
        <v>19.6454256182965</v>
      </c>
    </row>
    <row r="1525" spans="1:25" customFormat="1" x14ac:dyDescent="0.3">
      <c r="A1525" s="58" t="s">
        <v>239</v>
      </c>
      <c r="B1525" s="65">
        <v>230.35293233300101</v>
      </c>
      <c r="C1525" s="66">
        <v>0.33871080214363403</v>
      </c>
      <c r="D1525" s="65">
        <v>109.17681666190001</v>
      </c>
      <c r="E1525" s="66">
        <v>0.32018145151635102</v>
      </c>
      <c r="F1525" s="65">
        <v>19.330024537500002</v>
      </c>
      <c r="G1525" s="66">
        <v>0.38359332050907202</v>
      </c>
      <c r="H1525" s="65">
        <v>40.725083352399999</v>
      </c>
      <c r="I1525" s="66">
        <v>0.39923046415224001</v>
      </c>
      <c r="J1525" s="67">
        <v>1.0653112413000001</v>
      </c>
      <c r="K1525" s="69">
        <v>22.5537161653418</v>
      </c>
      <c r="L1525" s="67">
        <v>11.8905228467</v>
      </c>
      <c r="M1525" s="69">
        <v>53.654265256405701</v>
      </c>
      <c r="N1525" s="67">
        <v>3.8674111282000001</v>
      </c>
      <c r="O1525" s="69">
        <v>43.280210314799902</v>
      </c>
      <c r="P1525" s="67">
        <v>1.9017762842999899</v>
      </c>
      <c r="Q1525" s="69">
        <v>34.880705106180599</v>
      </c>
      <c r="R1525" s="65">
        <v>30.835092722799999</v>
      </c>
      <c r="S1525" s="66">
        <v>0.29890065603138999</v>
      </c>
      <c r="T1525" s="67">
        <v>0</v>
      </c>
      <c r="U1525" s="69">
        <v>0</v>
      </c>
      <c r="V1525" s="67">
        <v>3.2703834066000002</v>
      </c>
      <c r="W1525" s="69">
        <v>41.045462183011701</v>
      </c>
      <c r="X1525" s="67">
        <v>8.2905101513000101</v>
      </c>
      <c r="Y1525" s="69">
        <v>25.803849331034801</v>
      </c>
    </row>
    <row r="1526" spans="1:25" customFormat="1" x14ac:dyDescent="0.3">
      <c r="A1526" s="58" t="s">
        <v>342</v>
      </c>
      <c r="B1526" s="59">
        <v>128.1334844118</v>
      </c>
      <c r="C1526" s="60">
        <v>0.18840739228723999</v>
      </c>
      <c r="D1526" s="59">
        <v>46.977393892299901</v>
      </c>
      <c r="E1526" s="60">
        <v>0.13777000122170599</v>
      </c>
      <c r="F1526" s="59">
        <v>14.4495109627</v>
      </c>
      <c r="G1526" s="60">
        <v>0.28674231008664802</v>
      </c>
      <c r="H1526" s="59">
        <v>21.421893850899998</v>
      </c>
      <c r="I1526" s="60">
        <v>0.21000012574832</v>
      </c>
      <c r="J1526" s="61">
        <v>0.34447959499999897</v>
      </c>
      <c r="K1526" s="62">
        <v>7.29298134590322</v>
      </c>
      <c r="L1526" s="61">
        <v>7.1190177243999999</v>
      </c>
      <c r="M1526" s="62">
        <v>32.123538239196897</v>
      </c>
      <c r="N1526" s="61">
        <v>0</v>
      </c>
      <c r="O1526" s="62">
        <v>0</v>
      </c>
      <c r="P1526" s="61">
        <v>1.0439138795</v>
      </c>
      <c r="Q1526" s="62">
        <v>19.1465486701508</v>
      </c>
      <c r="R1526" s="59">
        <v>30.620506147899999</v>
      </c>
      <c r="S1526" s="64">
        <v>0.29682055630249499</v>
      </c>
      <c r="T1526" s="61">
        <v>0</v>
      </c>
      <c r="U1526" s="62">
        <v>0</v>
      </c>
      <c r="V1526" s="61">
        <v>0</v>
      </c>
      <c r="W1526" s="62">
        <v>0</v>
      </c>
      <c r="X1526" s="61">
        <v>6.1567683591000097</v>
      </c>
      <c r="Y1526" s="62">
        <v>19.162671561217099</v>
      </c>
    </row>
    <row r="1527" spans="1:25" customFormat="1" x14ac:dyDescent="0.3">
      <c r="A1527" s="58" t="s">
        <v>88</v>
      </c>
      <c r="B1527" s="65">
        <v>4.1697968220000003</v>
      </c>
      <c r="C1527" s="66">
        <v>6.1312665397889798E-3</v>
      </c>
      <c r="D1527" s="65">
        <v>2.5648779296000002</v>
      </c>
      <c r="E1527" s="66">
        <v>7.5219846444576598E-3</v>
      </c>
      <c r="F1527" s="65">
        <v>0</v>
      </c>
      <c r="G1527" s="66">
        <v>0</v>
      </c>
      <c r="H1527" s="65">
        <v>0.36974895120000001</v>
      </c>
      <c r="I1527" s="66">
        <v>3.62467141270272E-3</v>
      </c>
      <c r="J1527" s="67">
        <v>0</v>
      </c>
      <c r="K1527" s="69">
        <v>0</v>
      </c>
      <c r="L1527" s="67">
        <v>0</v>
      </c>
      <c r="M1527" s="69">
        <v>0</v>
      </c>
      <c r="N1527" s="67">
        <v>0</v>
      </c>
      <c r="O1527" s="69">
        <v>0</v>
      </c>
      <c r="P1527" s="67">
        <v>0</v>
      </c>
      <c r="Q1527" s="69">
        <v>0</v>
      </c>
      <c r="R1527" s="65">
        <v>1.2351699411999999</v>
      </c>
      <c r="S1527" s="66">
        <v>1.1973147253160199E-2</v>
      </c>
      <c r="T1527" s="67">
        <v>0</v>
      </c>
      <c r="U1527" s="69">
        <v>0</v>
      </c>
      <c r="V1527" s="67">
        <v>0</v>
      </c>
      <c r="W1527" s="69">
        <v>0</v>
      </c>
      <c r="X1527" s="67">
        <v>0</v>
      </c>
      <c r="Y1527" s="69">
        <v>0</v>
      </c>
    </row>
    <row r="1528" spans="1:25" customFormat="1" x14ac:dyDescent="0.3">
      <c r="A1528" s="58" t="s">
        <v>343</v>
      </c>
      <c r="B1528" s="59">
        <v>118.9488230507</v>
      </c>
      <c r="C1528" s="60">
        <v>0.17490227218510701</v>
      </c>
      <c r="D1528" s="59">
        <v>65.493809233600004</v>
      </c>
      <c r="E1528" s="60">
        <v>0.19207285527191001</v>
      </c>
      <c r="F1528" s="59">
        <v>5.7887139997999997</v>
      </c>
      <c r="G1528" s="60">
        <v>0.11487373026107001</v>
      </c>
      <c r="H1528" s="59">
        <v>21.105495033099999</v>
      </c>
      <c r="I1528" s="60">
        <v>0.206898448931738</v>
      </c>
      <c r="J1528" s="61">
        <v>0</v>
      </c>
      <c r="K1528" s="62">
        <v>0</v>
      </c>
      <c r="L1528" s="61">
        <v>0</v>
      </c>
      <c r="M1528" s="68">
        <v>0</v>
      </c>
      <c r="N1528" s="61">
        <v>1.543758891</v>
      </c>
      <c r="O1528" s="62">
        <v>17.2762106905659</v>
      </c>
      <c r="P1528" s="61">
        <v>0</v>
      </c>
      <c r="Q1528" s="62">
        <v>0</v>
      </c>
      <c r="R1528" s="59">
        <v>11.5816564885</v>
      </c>
      <c r="S1528" s="60">
        <v>0.11226704435311</v>
      </c>
      <c r="T1528" s="61">
        <v>0.34447959500000003</v>
      </c>
      <c r="U1528" s="62">
        <v>15.866801469361199</v>
      </c>
      <c r="V1528" s="61">
        <v>1.7210938987000099</v>
      </c>
      <c r="W1528" s="62">
        <v>21.600860128490599</v>
      </c>
      <c r="X1528" s="61">
        <v>11.369815911</v>
      </c>
      <c r="Y1528" s="70">
        <v>35.3880534894516</v>
      </c>
    </row>
    <row r="1529" spans="1:25" customFormat="1" x14ac:dyDescent="0.3">
      <c r="A1529" s="58" t="s">
        <v>344</v>
      </c>
      <c r="B1529" s="65">
        <v>358.48641674479899</v>
      </c>
      <c r="C1529" s="66">
        <v>0.52711819443087504</v>
      </c>
      <c r="D1529" s="65">
        <v>156.15421055420001</v>
      </c>
      <c r="E1529" s="63">
        <v>0.45795145273805699</v>
      </c>
      <c r="F1529" s="65">
        <v>33.779535500200097</v>
      </c>
      <c r="G1529" s="66">
        <v>0.67033563059571999</v>
      </c>
      <c r="H1529" s="65">
        <v>62.146977203299997</v>
      </c>
      <c r="I1529" s="66">
        <v>0.60923058990056</v>
      </c>
      <c r="J1529" s="67">
        <v>1.4097908363</v>
      </c>
      <c r="K1529" s="69">
        <v>29.846697511245001</v>
      </c>
      <c r="L1529" s="67">
        <v>19.009540571100001</v>
      </c>
      <c r="M1529" s="70">
        <v>85.777803495602598</v>
      </c>
      <c r="N1529" s="67">
        <v>3.8674111282000001</v>
      </c>
      <c r="O1529" s="69">
        <v>43.280210314799902</v>
      </c>
      <c r="P1529" s="67">
        <v>2.9456901638000001</v>
      </c>
      <c r="Q1529" s="69">
        <v>54.027253776331399</v>
      </c>
      <c r="R1529" s="65">
        <v>61.455598870700001</v>
      </c>
      <c r="S1529" s="66">
        <v>0.59572121233388597</v>
      </c>
      <c r="T1529" s="67">
        <v>0</v>
      </c>
      <c r="U1529" s="69">
        <v>0</v>
      </c>
      <c r="V1529" s="67">
        <v>3.2703834066000002</v>
      </c>
      <c r="W1529" s="69">
        <v>41.045462183011701</v>
      </c>
      <c r="X1529" s="67">
        <v>14.4472785104</v>
      </c>
      <c r="Y1529" s="69">
        <v>44.9665208922519</v>
      </c>
    </row>
    <row r="1530" spans="1:25" customFormat="1" x14ac:dyDescent="0.3">
      <c r="A1530" s="71" t="s">
        <v>1</v>
      </c>
    </row>
    <row r="1531" spans="1:25" customFormat="1" x14ac:dyDescent="0.3">
      <c r="A1531" s="71" t="s">
        <v>1</v>
      </c>
    </row>
    <row r="1532" spans="1:25" customFormat="1" x14ac:dyDescent="0.3">
      <c r="A1532" s="53" t="s">
        <v>478</v>
      </c>
    </row>
    <row r="1533" spans="1:25" customFormat="1" x14ac:dyDescent="0.3">
      <c r="A1533" s="54" t="s">
        <v>1</v>
      </c>
    </row>
    <row r="1534" spans="1:25" customFormat="1" ht="25.5" customHeight="1" x14ac:dyDescent="0.3">
      <c r="A1534" s="115" t="s">
        <v>1</v>
      </c>
      <c r="B1534" s="114" t="s">
        <v>501</v>
      </c>
      <c r="C1534" s="114" t="s">
        <v>1</v>
      </c>
      <c r="D1534" s="114" t="s">
        <v>53</v>
      </c>
      <c r="E1534" s="114" t="s">
        <v>1</v>
      </c>
      <c r="F1534" s="114" t="s">
        <v>54</v>
      </c>
      <c r="G1534" s="114" t="s">
        <v>1</v>
      </c>
      <c r="H1534" s="117" t="s">
        <v>55</v>
      </c>
      <c r="I1534" s="117" t="s">
        <v>1</v>
      </c>
      <c r="J1534" s="117" t="s">
        <v>56</v>
      </c>
      <c r="K1534" s="117" t="s">
        <v>1</v>
      </c>
      <c r="L1534" s="117" t="s">
        <v>57</v>
      </c>
      <c r="M1534" s="117" t="s">
        <v>1</v>
      </c>
      <c r="N1534" s="117" t="s">
        <v>58</v>
      </c>
      <c r="O1534" s="117" t="s">
        <v>1</v>
      </c>
      <c r="P1534" s="117" t="s">
        <v>59</v>
      </c>
      <c r="Q1534" s="117" t="s">
        <v>1</v>
      </c>
      <c r="R1534" s="117" t="s">
        <v>60</v>
      </c>
      <c r="S1534" s="117" t="s">
        <v>1</v>
      </c>
      <c r="T1534" s="114" t="s">
        <v>61</v>
      </c>
      <c r="U1534" s="114" t="s">
        <v>1</v>
      </c>
      <c r="V1534" s="114" t="s">
        <v>62</v>
      </c>
      <c r="W1534" s="114" t="s">
        <v>1</v>
      </c>
      <c r="X1534" s="114" t="s">
        <v>63</v>
      </c>
      <c r="Y1534" s="114" t="s">
        <v>1</v>
      </c>
    </row>
    <row r="1535" spans="1:25" customFormat="1" x14ac:dyDescent="0.3">
      <c r="A1535" s="116" t="s">
        <v>1</v>
      </c>
      <c r="B1535" s="55" t="s">
        <v>14</v>
      </c>
      <c r="C1535" s="55" t="s">
        <v>15</v>
      </c>
      <c r="D1535" s="55" t="s">
        <v>14</v>
      </c>
      <c r="E1535" s="55" t="s">
        <v>15</v>
      </c>
      <c r="F1535" s="55" t="s">
        <v>14</v>
      </c>
      <c r="G1535" s="55" t="s">
        <v>15</v>
      </c>
      <c r="H1535" s="55" t="s">
        <v>14</v>
      </c>
      <c r="I1535" s="55" t="s">
        <v>15</v>
      </c>
      <c r="J1535" s="55" t="s">
        <v>14</v>
      </c>
      <c r="K1535" s="55" t="s">
        <v>15</v>
      </c>
      <c r="L1535" s="55" t="s">
        <v>14</v>
      </c>
      <c r="M1535" s="55" t="s">
        <v>15</v>
      </c>
      <c r="N1535" s="55" t="s">
        <v>14</v>
      </c>
      <c r="O1535" s="55" t="s">
        <v>15</v>
      </c>
      <c r="P1535" s="55" t="s">
        <v>14</v>
      </c>
      <c r="Q1535" s="55" t="s">
        <v>15</v>
      </c>
      <c r="R1535" s="55" t="s">
        <v>14</v>
      </c>
      <c r="S1535" s="55" t="s">
        <v>15</v>
      </c>
      <c r="T1535" s="55" t="s">
        <v>14</v>
      </c>
      <c r="U1535" s="55" t="s">
        <v>15</v>
      </c>
      <c r="V1535" s="55" t="s">
        <v>14</v>
      </c>
      <c r="W1535" s="55" t="s">
        <v>15</v>
      </c>
      <c r="X1535" s="55" t="s">
        <v>14</v>
      </c>
      <c r="Y1535" s="55" t="s">
        <v>15</v>
      </c>
    </row>
    <row r="1536" spans="1:25" customFormat="1" x14ac:dyDescent="0.3">
      <c r="A1536" s="56" t="s">
        <v>16</v>
      </c>
      <c r="B1536" s="57">
        <v>680.08735143709998</v>
      </c>
      <c r="C1536" s="57">
        <v>680.08735143709998</v>
      </c>
      <c r="D1536" s="57">
        <v>340.98420175450002</v>
      </c>
      <c r="E1536" s="57">
        <v>340.98420175450002</v>
      </c>
      <c r="F1536" s="57">
        <v>50.3919737493</v>
      </c>
      <c r="G1536" s="57">
        <v>50.3919737493</v>
      </c>
      <c r="H1536" s="57">
        <v>102.0089572545</v>
      </c>
      <c r="I1536" s="57">
        <v>102.0089572545</v>
      </c>
      <c r="J1536" s="57">
        <v>4.7234399577000001</v>
      </c>
      <c r="K1536" s="57">
        <v>4.7234399577000001</v>
      </c>
      <c r="L1536" s="57">
        <v>22.161374850400001</v>
      </c>
      <c r="M1536" s="57">
        <v>22.161374850400001</v>
      </c>
      <c r="N1536" s="57">
        <v>8.9357493876999996</v>
      </c>
      <c r="O1536" s="57">
        <v>8.9357493876999996</v>
      </c>
      <c r="P1536" s="57">
        <v>5.4522300467000004</v>
      </c>
      <c r="Q1536" s="57">
        <v>5.4522300467000004</v>
      </c>
      <c r="R1536" s="57">
        <v>103.16167629810001</v>
      </c>
      <c r="S1536" s="57">
        <v>103.16167629810001</v>
      </c>
      <c r="T1536" s="57">
        <v>2.1710714390999999</v>
      </c>
      <c r="U1536" s="57">
        <v>2.1710714390999999</v>
      </c>
      <c r="V1536" s="57">
        <v>7.9677100285</v>
      </c>
      <c r="W1536" s="57">
        <v>7.9677100285</v>
      </c>
      <c r="X1536" s="57">
        <v>32.128966670600001</v>
      </c>
      <c r="Y1536" s="57">
        <v>32.128966670600001</v>
      </c>
    </row>
    <row r="1537" spans="1:25" customFormat="1" x14ac:dyDescent="0.3">
      <c r="A1537" s="58" t="s">
        <v>341</v>
      </c>
      <c r="B1537" s="59">
        <v>49.543584176700001</v>
      </c>
      <c r="C1537" s="60">
        <v>7.2848854006781497E-2</v>
      </c>
      <c r="D1537" s="59">
        <v>15.7564933778</v>
      </c>
      <c r="E1537" s="60">
        <v>4.6208866266315402E-2</v>
      </c>
      <c r="F1537" s="59">
        <v>1.2527841984000001</v>
      </c>
      <c r="G1537" s="60">
        <v>2.4860788438901001E-2</v>
      </c>
      <c r="H1537" s="59">
        <v>7.1848782034000003</v>
      </c>
      <c r="I1537" s="60">
        <v>7.0433797156406602E-2</v>
      </c>
      <c r="J1537" s="61">
        <v>0</v>
      </c>
      <c r="K1537" s="62">
        <v>0</v>
      </c>
      <c r="L1537" s="61">
        <v>2.9601303019</v>
      </c>
      <c r="M1537" s="62">
        <v>13.3571600222563</v>
      </c>
      <c r="N1537" s="61">
        <v>0</v>
      </c>
      <c r="O1537" s="62">
        <v>0</v>
      </c>
      <c r="P1537" s="61">
        <v>0</v>
      </c>
      <c r="Q1537" s="62">
        <v>0</v>
      </c>
      <c r="R1537" s="59">
        <v>15.491897890000001</v>
      </c>
      <c r="S1537" s="64">
        <v>0.15017105620922599</v>
      </c>
      <c r="T1537" s="61">
        <v>0</v>
      </c>
      <c r="U1537" s="62">
        <v>0</v>
      </c>
      <c r="V1537" s="61">
        <v>1.0537941932999999</v>
      </c>
      <c r="W1537" s="62">
        <v>13.2258100449269</v>
      </c>
      <c r="X1537" s="61">
        <v>5.8436060119000004</v>
      </c>
      <c r="Y1537" s="70">
        <v>18.187967486820099</v>
      </c>
    </row>
    <row r="1538" spans="1:25" customFormat="1" x14ac:dyDescent="0.3">
      <c r="A1538" s="58" t="s">
        <v>237</v>
      </c>
      <c r="B1538" s="65">
        <v>67.263578218999996</v>
      </c>
      <c r="C1538" s="66">
        <v>9.8904321741706602E-2</v>
      </c>
      <c r="D1538" s="65">
        <v>29.452102922399899</v>
      </c>
      <c r="E1538" s="66">
        <v>8.6373804917814795E-2</v>
      </c>
      <c r="F1538" s="65">
        <v>7.48586613590001</v>
      </c>
      <c r="G1538" s="66">
        <v>0.14855274717243999</v>
      </c>
      <c r="H1538" s="65">
        <v>7.3672927104000001</v>
      </c>
      <c r="I1538" s="66">
        <v>7.2222017641249803E-2</v>
      </c>
      <c r="J1538" s="67">
        <v>0.82009909410000004</v>
      </c>
      <c r="K1538" s="69">
        <v>17.362327063416998</v>
      </c>
      <c r="L1538" s="67">
        <v>3.1478486601000002</v>
      </c>
      <c r="M1538" s="69">
        <v>14.204211973984</v>
      </c>
      <c r="N1538" s="67">
        <v>0.88364190840000001</v>
      </c>
      <c r="O1538" s="69">
        <v>9.8888394253349006</v>
      </c>
      <c r="P1538" s="67">
        <v>0</v>
      </c>
      <c r="Q1538" s="69">
        <v>0</v>
      </c>
      <c r="R1538" s="65">
        <v>13.457412679400001</v>
      </c>
      <c r="S1538" s="66">
        <v>0.13044972864257201</v>
      </c>
      <c r="T1538" s="67">
        <v>0.34447959500000003</v>
      </c>
      <c r="U1538" s="69">
        <v>15.866801469361199</v>
      </c>
      <c r="V1538" s="67">
        <v>0.2412093257</v>
      </c>
      <c r="W1538" s="69">
        <v>3.0273356439580401</v>
      </c>
      <c r="X1538" s="67">
        <v>4.0636251875999996</v>
      </c>
      <c r="Y1538" s="69">
        <v>12.647855218196201</v>
      </c>
    </row>
    <row r="1539" spans="1:25" customFormat="1" x14ac:dyDescent="0.3">
      <c r="A1539" s="58" t="s">
        <v>238</v>
      </c>
      <c r="B1539" s="59">
        <v>183.53394729339999</v>
      </c>
      <c r="C1539" s="60">
        <v>0.26986819693907299</v>
      </c>
      <c r="D1539" s="59">
        <v>85.020137732799796</v>
      </c>
      <c r="E1539" s="60">
        <v>0.249337468701885</v>
      </c>
      <c r="F1539" s="59">
        <v>11.8440734296</v>
      </c>
      <c r="G1539" s="60">
        <v>0.23503888711571899</v>
      </c>
      <c r="H1539" s="59">
        <v>30.5937027841</v>
      </c>
      <c r="I1539" s="60">
        <v>0.29991192545741302</v>
      </c>
      <c r="J1539" s="61">
        <v>0.84162342739999896</v>
      </c>
      <c r="K1539" s="62">
        <v>17.8180189636583</v>
      </c>
      <c r="L1539" s="61">
        <v>4.3144717642000003</v>
      </c>
      <c r="M1539" s="62">
        <v>19.468430065033299</v>
      </c>
      <c r="N1539" s="61">
        <v>3.8434860634999999</v>
      </c>
      <c r="O1539" s="62">
        <v>43.012464839160899</v>
      </c>
      <c r="P1539" s="61">
        <v>1.4031682136000001</v>
      </c>
      <c r="Q1539" s="62">
        <v>25.7356751564303</v>
      </c>
      <c r="R1539" s="59">
        <v>31.566697448300001</v>
      </c>
      <c r="S1539" s="60">
        <v>0.30599248268401202</v>
      </c>
      <c r="T1539" s="61">
        <v>1.8265918441</v>
      </c>
      <c r="U1539" s="62">
        <v>84.133198530638793</v>
      </c>
      <c r="V1539" s="61">
        <v>6.0673915704999999</v>
      </c>
      <c r="W1539" s="70">
        <v>76.149753803756894</v>
      </c>
      <c r="X1539" s="61">
        <v>6.2126030153000098</v>
      </c>
      <c r="Y1539" s="62">
        <v>19.336454480451501</v>
      </c>
    </row>
    <row r="1540" spans="1:25" customFormat="1" x14ac:dyDescent="0.3">
      <c r="A1540" s="58" t="s">
        <v>239</v>
      </c>
      <c r="B1540" s="65">
        <v>244.34659801399999</v>
      </c>
      <c r="C1540" s="66">
        <v>0.35928707907545798</v>
      </c>
      <c r="D1540" s="65">
        <v>132.0445301391</v>
      </c>
      <c r="E1540" s="66">
        <v>0.38724530186348299</v>
      </c>
      <c r="F1540" s="65">
        <v>21.922803225199999</v>
      </c>
      <c r="G1540" s="66">
        <v>0.43504553590748202</v>
      </c>
      <c r="H1540" s="65">
        <v>39.732876085900003</v>
      </c>
      <c r="I1540" s="66">
        <v>0.38950379609087898</v>
      </c>
      <c r="J1540" s="67">
        <v>1.8698180808</v>
      </c>
      <c r="K1540" s="69">
        <v>39.585939432804302</v>
      </c>
      <c r="L1540" s="67">
        <v>9.3932520927999992</v>
      </c>
      <c r="M1540" s="69">
        <v>42.3856920259189</v>
      </c>
      <c r="N1540" s="67">
        <v>1.543758891</v>
      </c>
      <c r="O1540" s="69">
        <v>17.2762106905659</v>
      </c>
      <c r="P1540" s="67">
        <v>4.0490618330999997</v>
      </c>
      <c r="Q1540" s="69">
        <v>74.264324843569696</v>
      </c>
      <c r="R1540" s="65">
        <v>27.282354500699999</v>
      </c>
      <c r="S1540" s="66">
        <v>0.26446210918349</v>
      </c>
      <c r="T1540" s="67">
        <v>0</v>
      </c>
      <c r="U1540" s="69">
        <v>0</v>
      </c>
      <c r="V1540" s="67">
        <v>0.605314939000001</v>
      </c>
      <c r="W1540" s="69">
        <v>7.5971005073581503</v>
      </c>
      <c r="X1540" s="67">
        <v>5.9028282263999801</v>
      </c>
      <c r="Y1540" s="69">
        <v>18.3722940327286</v>
      </c>
    </row>
    <row r="1541" spans="1:25" customFormat="1" x14ac:dyDescent="0.3">
      <c r="A1541" s="58" t="s">
        <v>342</v>
      </c>
      <c r="B1541" s="59">
        <v>127.3151516045</v>
      </c>
      <c r="C1541" s="60">
        <v>0.18720411625869701</v>
      </c>
      <c r="D1541" s="59">
        <v>75.689159752299901</v>
      </c>
      <c r="E1541" s="60">
        <v>0.221972629121376</v>
      </c>
      <c r="F1541" s="59">
        <v>7.8864467601999904</v>
      </c>
      <c r="G1541" s="60">
        <v>0.15650204136545801</v>
      </c>
      <c r="H1541" s="59">
        <v>15.803822373099999</v>
      </c>
      <c r="I1541" s="60">
        <v>0.15492583002952701</v>
      </c>
      <c r="J1541" s="61">
        <v>0.8474197604</v>
      </c>
      <c r="K1541" s="62">
        <v>17.940733194217099</v>
      </c>
      <c r="L1541" s="61">
        <v>0.87506695629999998</v>
      </c>
      <c r="M1541" s="62">
        <v>3.9486131262483699</v>
      </c>
      <c r="N1541" s="61">
        <v>2.6648625248000002</v>
      </c>
      <c r="O1541" s="62">
        <v>29.822485044938301</v>
      </c>
      <c r="P1541" s="61">
        <v>0</v>
      </c>
      <c r="Q1541" s="62">
        <v>0</v>
      </c>
      <c r="R1541" s="59">
        <v>15.018834184699999</v>
      </c>
      <c r="S1541" s="60">
        <v>0.14558540267706599</v>
      </c>
      <c r="T1541" s="61">
        <v>0</v>
      </c>
      <c r="U1541" s="62">
        <v>0</v>
      </c>
      <c r="V1541" s="61">
        <v>0</v>
      </c>
      <c r="W1541" s="62">
        <v>0</v>
      </c>
      <c r="X1541" s="61">
        <v>8.5295392926999902</v>
      </c>
      <c r="Y1541" s="62">
        <v>26.547817052905899</v>
      </c>
    </row>
    <row r="1542" spans="1:25" customFormat="1" x14ac:dyDescent="0.3">
      <c r="A1542" s="58" t="s">
        <v>88</v>
      </c>
      <c r="B1542" s="65">
        <v>8.0844921295000098</v>
      </c>
      <c r="C1542" s="66">
        <v>1.1887431978284201E-2</v>
      </c>
      <c r="D1542" s="65">
        <v>3.0217778300999898</v>
      </c>
      <c r="E1542" s="66">
        <v>8.8619291291260598E-3</v>
      </c>
      <c r="F1542" s="65">
        <v>0</v>
      </c>
      <c r="G1542" s="66">
        <v>0</v>
      </c>
      <c r="H1542" s="65">
        <v>1.3263850976</v>
      </c>
      <c r="I1542" s="66">
        <v>1.30026336245241E-2</v>
      </c>
      <c r="J1542" s="67">
        <v>0.34447959499999897</v>
      </c>
      <c r="K1542" s="69">
        <v>7.29298134590322</v>
      </c>
      <c r="L1542" s="67">
        <v>1.4706050750999999</v>
      </c>
      <c r="M1542" s="70">
        <v>6.6358927865590296</v>
      </c>
      <c r="N1542" s="67">
        <v>0</v>
      </c>
      <c r="O1542" s="69">
        <v>0</v>
      </c>
      <c r="P1542" s="67">
        <v>0</v>
      </c>
      <c r="Q1542" s="69">
        <v>0</v>
      </c>
      <c r="R1542" s="65">
        <v>0.34447959500000003</v>
      </c>
      <c r="S1542" s="66">
        <v>3.33922060363364E-3</v>
      </c>
      <c r="T1542" s="67">
        <v>0</v>
      </c>
      <c r="U1542" s="69">
        <v>0</v>
      </c>
      <c r="V1542" s="67">
        <v>0</v>
      </c>
      <c r="W1542" s="69">
        <v>0</v>
      </c>
      <c r="X1542" s="67">
        <v>1.5767649367000001</v>
      </c>
      <c r="Y1542" s="69">
        <v>4.9076117288976997</v>
      </c>
    </row>
    <row r="1543" spans="1:25" customFormat="1" x14ac:dyDescent="0.3">
      <c r="A1543" s="58" t="s">
        <v>343</v>
      </c>
      <c r="B1543" s="59">
        <v>116.8071623957</v>
      </c>
      <c r="C1543" s="60">
        <v>0.171753175748488</v>
      </c>
      <c r="D1543" s="59">
        <v>45.2085963001999</v>
      </c>
      <c r="E1543" s="60">
        <v>0.13258267118413</v>
      </c>
      <c r="F1543" s="59">
        <v>8.7386503342999902</v>
      </c>
      <c r="G1543" s="60">
        <v>0.17341353561134101</v>
      </c>
      <c r="H1543" s="59">
        <v>14.552170913799999</v>
      </c>
      <c r="I1543" s="60">
        <v>0.14265581479765599</v>
      </c>
      <c r="J1543" s="61">
        <v>0.82009909410000004</v>
      </c>
      <c r="K1543" s="62">
        <v>17.362327063416998</v>
      </c>
      <c r="L1543" s="61">
        <v>6.1079789619999998</v>
      </c>
      <c r="M1543" s="62">
        <v>27.5613719962404</v>
      </c>
      <c r="N1543" s="61">
        <v>0.88364190840000001</v>
      </c>
      <c r="O1543" s="62">
        <v>9.8888394253349006</v>
      </c>
      <c r="P1543" s="61">
        <v>0</v>
      </c>
      <c r="Q1543" s="62">
        <v>0</v>
      </c>
      <c r="R1543" s="59">
        <v>28.949310569400001</v>
      </c>
      <c r="S1543" s="64">
        <v>0.28062078485179798</v>
      </c>
      <c r="T1543" s="61">
        <v>0.34447959500000003</v>
      </c>
      <c r="U1543" s="62">
        <v>15.866801469361199</v>
      </c>
      <c r="V1543" s="61">
        <v>1.295003519</v>
      </c>
      <c r="W1543" s="62">
        <v>16.253145688884899</v>
      </c>
      <c r="X1543" s="61">
        <v>9.9072311995</v>
      </c>
      <c r="Y1543" s="62">
        <v>30.835822705016302</v>
      </c>
    </row>
    <row r="1544" spans="1:25" customFormat="1" x14ac:dyDescent="0.3">
      <c r="A1544" s="58" t="s">
        <v>344</v>
      </c>
      <c r="B1544" s="65">
        <v>371.66174961849998</v>
      </c>
      <c r="C1544" s="66">
        <v>0.54649119533415402</v>
      </c>
      <c r="D1544" s="65">
        <v>207.73368989139999</v>
      </c>
      <c r="E1544" s="66">
        <v>0.60921793098485799</v>
      </c>
      <c r="F1544" s="65">
        <v>29.809249985400001</v>
      </c>
      <c r="G1544" s="66">
        <v>0.59154757727294005</v>
      </c>
      <c r="H1544" s="65">
        <v>55.536698459</v>
      </c>
      <c r="I1544" s="66">
        <v>0.54442962612040702</v>
      </c>
      <c r="J1544" s="67">
        <v>2.71723784120001</v>
      </c>
      <c r="K1544" s="69">
        <v>57.526672627021497</v>
      </c>
      <c r="L1544" s="67">
        <v>10.2683190491</v>
      </c>
      <c r="M1544" s="69">
        <v>46.334305152167303</v>
      </c>
      <c r="N1544" s="67">
        <v>4.2086214157999997</v>
      </c>
      <c r="O1544" s="69">
        <v>47.098695735504201</v>
      </c>
      <c r="P1544" s="67">
        <v>4.0490618330999997</v>
      </c>
      <c r="Q1544" s="69">
        <v>74.264324843569696</v>
      </c>
      <c r="R1544" s="65">
        <v>42.3011886853999</v>
      </c>
      <c r="S1544" s="63">
        <v>0.41004751186055599</v>
      </c>
      <c r="T1544" s="67">
        <v>0</v>
      </c>
      <c r="U1544" s="69">
        <v>0</v>
      </c>
      <c r="V1544" s="67">
        <v>0.605314939000001</v>
      </c>
      <c r="W1544" s="68">
        <v>7.5971005073581503</v>
      </c>
      <c r="X1544" s="67">
        <v>14.4323675191</v>
      </c>
      <c r="Y1544" s="69">
        <v>44.920111085634503</v>
      </c>
    </row>
    <row r="1545" spans="1:25" customFormat="1" x14ac:dyDescent="0.3">
      <c r="A1545" s="71" t="s">
        <v>1</v>
      </c>
    </row>
    <row r="1546" spans="1:25" customFormat="1" x14ac:dyDescent="0.3">
      <c r="A1546" s="71" t="s">
        <v>1</v>
      </c>
    </row>
    <row r="1547" spans="1:25" customFormat="1" x14ac:dyDescent="0.3">
      <c r="A1547" s="53" t="s">
        <v>479</v>
      </c>
    </row>
    <row r="1548" spans="1:25" customFormat="1" x14ac:dyDescent="0.3">
      <c r="A1548" s="54" t="s">
        <v>1</v>
      </c>
    </row>
    <row r="1549" spans="1:25" customFormat="1" ht="25.5" customHeight="1" x14ac:dyDescent="0.3">
      <c r="A1549" s="115" t="s">
        <v>1</v>
      </c>
      <c r="B1549" s="114" t="s">
        <v>501</v>
      </c>
      <c r="C1549" s="114" t="s">
        <v>1</v>
      </c>
      <c r="D1549" s="114" t="s">
        <v>53</v>
      </c>
      <c r="E1549" s="114" t="s">
        <v>1</v>
      </c>
      <c r="F1549" s="114" t="s">
        <v>54</v>
      </c>
      <c r="G1549" s="114" t="s">
        <v>1</v>
      </c>
      <c r="H1549" s="117" t="s">
        <v>55</v>
      </c>
      <c r="I1549" s="117" t="s">
        <v>1</v>
      </c>
      <c r="J1549" s="117" t="s">
        <v>56</v>
      </c>
      <c r="K1549" s="117" t="s">
        <v>1</v>
      </c>
      <c r="L1549" s="117" t="s">
        <v>57</v>
      </c>
      <c r="M1549" s="117" t="s">
        <v>1</v>
      </c>
      <c r="N1549" s="117" t="s">
        <v>58</v>
      </c>
      <c r="O1549" s="117" t="s">
        <v>1</v>
      </c>
      <c r="P1549" s="117" t="s">
        <v>59</v>
      </c>
      <c r="Q1549" s="117" t="s">
        <v>1</v>
      </c>
      <c r="R1549" s="117" t="s">
        <v>60</v>
      </c>
      <c r="S1549" s="117" t="s">
        <v>1</v>
      </c>
      <c r="T1549" s="114" t="s">
        <v>61</v>
      </c>
      <c r="U1549" s="114" t="s">
        <v>1</v>
      </c>
      <c r="V1549" s="114" t="s">
        <v>62</v>
      </c>
      <c r="W1549" s="114" t="s">
        <v>1</v>
      </c>
      <c r="X1549" s="114" t="s">
        <v>63</v>
      </c>
      <c r="Y1549" s="114" t="s">
        <v>1</v>
      </c>
    </row>
    <row r="1550" spans="1:25" customFormat="1" x14ac:dyDescent="0.3">
      <c r="A1550" s="116" t="s">
        <v>1</v>
      </c>
      <c r="B1550" s="55" t="s">
        <v>14</v>
      </c>
      <c r="C1550" s="55" t="s">
        <v>15</v>
      </c>
      <c r="D1550" s="55" t="s">
        <v>14</v>
      </c>
      <c r="E1550" s="55" t="s">
        <v>15</v>
      </c>
      <c r="F1550" s="55" t="s">
        <v>14</v>
      </c>
      <c r="G1550" s="55" t="s">
        <v>15</v>
      </c>
      <c r="H1550" s="55" t="s">
        <v>14</v>
      </c>
      <c r="I1550" s="55" t="s">
        <v>15</v>
      </c>
      <c r="J1550" s="55" t="s">
        <v>14</v>
      </c>
      <c r="K1550" s="55" t="s">
        <v>15</v>
      </c>
      <c r="L1550" s="55" t="s">
        <v>14</v>
      </c>
      <c r="M1550" s="55" t="s">
        <v>15</v>
      </c>
      <c r="N1550" s="55" t="s">
        <v>14</v>
      </c>
      <c r="O1550" s="55" t="s">
        <v>15</v>
      </c>
      <c r="P1550" s="55" t="s">
        <v>14</v>
      </c>
      <c r="Q1550" s="55" t="s">
        <v>15</v>
      </c>
      <c r="R1550" s="55" t="s">
        <v>14</v>
      </c>
      <c r="S1550" s="55" t="s">
        <v>15</v>
      </c>
      <c r="T1550" s="55" t="s">
        <v>14</v>
      </c>
      <c r="U1550" s="55" t="s">
        <v>15</v>
      </c>
      <c r="V1550" s="55" t="s">
        <v>14</v>
      </c>
      <c r="W1550" s="55" t="s">
        <v>15</v>
      </c>
      <c r="X1550" s="55" t="s">
        <v>14</v>
      </c>
      <c r="Y1550" s="55" t="s">
        <v>15</v>
      </c>
    </row>
    <row r="1551" spans="1:25" customFormat="1" x14ac:dyDescent="0.3">
      <c r="A1551" s="56" t="s">
        <v>16</v>
      </c>
      <c r="B1551" s="57">
        <v>680.08735143709998</v>
      </c>
      <c r="C1551" s="57">
        <v>680.08735143709998</v>
      </c>
      <c r="D1551" s="57">
        <v>340.98420175450002</v>
      </c>
      <c r="E1551" s="57">
        <v>340.98420175450002</v>
      </c>
      <c r="F1551" s="57">
        <v>50.3919737493</v>
      </c>
      <c r="G1551" s="57">
        <v>50.3919737493</v>
      </c>
      <c r="H1551" s="57">
        <v>102.0089572545</v>
      </c>
      <c r="I1551" s="57">
        <v>102.0089572545</v>
      </c>
      <c r="J1551" s="57">
        <v>4.7234399577000001</v>
      </c>
      <c r="K1551" s="57">
        <v>4.7234399577000001</v>
      </c>
      <c r="L1551" s="57">
        <v>22.161374850400001</v>
      </c>
      <c r="M1551" s="57">
        <v>22.161374850400001</v>
      </c>
      <c r="N1551" s="57">
        <v>8.9357493876999996</v>
      </c>
      <c r="O1551" s="57">
        <v>8.9357493876999996</v>
      </c>
      <c r="P1551" s="57">
        <v>5.4522300467000004</v>
      </c>
      <c r="Q1551" s="57">
        <v>5.4522300467000004</v>
      </c>
      <c r="R1551" s="57">
        <v>103.16167629810001</v>
      </c>
      <c r="S1551" s="57">
        <v>103.16167629810001</v>
      </c>
      <c r="T1551" s="57">
        <v>2.1710714390999999</v>
      </c>
      <c r="U1551" s="57">
        <v>2.1710714390999999</v>
      </c>
      <c r="V1551" s="57">
        <v>7.9677100285</v>
      </c>
      <c r="W1551" s="57">
        <v>7.9677100285</v>
      </c>
      <c r="X1551" s="57">
        <v>32.128966670600001</v>
      </c>
      <c r="Y1551" s="57">
        <v>32.128966670600001</v>
      </c>
    </row>
    <row r="1552" spans="1:25" customFormat="1" x14ac:dyDescent="0.3">
      <c r="A1552" s="58" t="s">
        <v>341</v>
      </c>
      <c r="B1552" s="59">
        <v>82.180352355400004</v>
      </c>
      <c r="C1552" s="60">
        <v>0.120837936747013</v>
      </c>
      <c r="D1552" s="59">
        <v>15.615742534700001</v>
      </c>
      <c r="E1552" s="63">
        <v>4.5796088071971601E-2</v>
      </c>
      <c r="F1552" s="59">
        <v>4.3309740306999904</v>
      </c>
      <c r="G1552" s="60">
        <v>8.5945711359642102E-2</v>
      </c>
      <c r="H1552" s="59">
        <v>12.6834468402</v>
      </c>
      <c r="I1552" s="60">
        <v>0.12433659927094801</v>
      </c>
      <c r="J1552" s="61">
        <v>0</v>
      </c>
      <c r="K1552" s="62">
        <v>0</v>
      </c>
      <c r="L1552" s="61">
        <v>4.3137026434000001</v>
      </c>
      <c r="M1552" s="62">
        <v>19.464959518619999</v>
      </c>
      <c r="N1552" s="61">
        <v>1.6163481718999999</v>
      </c>
      <c r="O1552" s="62">
        <v>18.088557565467202</v>
      </c>
      <c r="P1552" s="61">
        <v>1.0439138795</v>
      </c>
      <c r="Q1552" s="62">
        <v>19.1465486701508</v>
      </c>
      <c r="R1552" s="59">
        <v>28.259639207199999</v>
      </c>
      <c r="S1552" s="64">
        <v>0.27393544018749599</v>
      </c>
      <c r="T1552" s="61">
        <v>0</v>
      </c>
      <c r="U1552" s="62">
        <v>0</v>
      </c>
      <c r="V1552" s="61">
        <v>1.65910913229999</v>
      </c>
      <c r="W1552" s="62">
        <v>20.822910552284998</v>
      </c>
      <c r="X1552" s="61">
        <v>12.657475915499999</v>
      </c>
      <c r="Y1552" s="70">
        <v>39.395838793291702</v>
      </c>
    </row>
    <row r="1553" spans="1:25" customFormat="1" x14ac:dyDescent="0.3">
      <c r="A1553" s="58" t="s">
        <v>237</v>
      </c>
      <c r="B1553" s="65">
        <v>134.00559592920001</v>
      </c>
      <c r="C1553" s="66">
        <v>0.19704174124990201</v>
      </c>
      <c r="D1553" s="65">
        <v>48.789115895600098</v>
      </c>
      <c r="E1553" s="63">
        <v>0.14308321513008701</v>
      </c>
      <c r="F1553" s="65">
        <v>12.3053627608</v>
      </c>
      <c r="G1553" s="66">
        <v>0.24419291099846899</v>
      </c>
      <c r="H1553" s="65">
        <v>10.1473550306</v>
      </c>
      <c r="I1553" s="63">
        <v>9.9475137318417797E-2</v>
      </c>
      <c r="J1553" s="67">
        <v>1.1645786891000001</v>
      </c>
      <c r="K1553" s="69">
        <v>24.655308409320199</v>
      </c>
      <c r="L1553" s="67">
        <v>7.0491090515999897</v>
      </c>
      <c r="M1553" s="69">
        <v>31.8080854603331</v>
      </c>
      <c r="N1553" s="67">
        <v>3.5485044332000002</v>
      </c>
      <c r="O1553" s="69">
        <v>39.711324470273198</v>
      </c>
      <c r="P1553" s="67">
        <v>0.785445984199999</v>
      </c>
      <c r="Q1553" s="69">
        <v>14.4059582496046</v>
      </c>
      <c r="R1553" s="65">
        <v>35.329651873400003</v>
      </c>
      <c r="S1553" s="64">
        <v>0.34246876496374501</v>
      </c>
      <c r="T1553" s="67">
        <v>0</v>
      </c>
      <c r="U1553" s="69">
        <v>0</v>
      </c>
      <c r="V1553" s="67">
        <v>2.6650684675999901</v>
      </c>
      <c r="W1553" s="69">
        <v>33.448361675653601</v>
      </c>
      <c r="X1553" s="67">
        <v>12.2214037431</v>
      </c>
      <c r="Y1553" s="70">
        <v>38.038583277199997</v>
      </c>
    </row>
    <row r="1554" spans="1:25" customFormat="1" x14ac:dyDescent="0.3">
      <c r="A1554" s="58" t="s">
        <v>238</v>
      </c>
      <c r="B1554" s="59">
        <v>203.39669661490001</v>
      </c>
      <c r="C1554" s="60">
        <v>0.29907437064532999</v>
      </c>
      <c r="D1554" s="59">
        <v>103.1698068929</v>
      </c>
      <c r="E1554" s="60">
        <v>0.30256477092501699</v>
      </c>
      <c r="F1554" s="59">
        <v>15.8440838174</v>
      </c>
      <c r="G1554" s="60">
        <v>0.314416813602585</v>
      </c>
      <c r="H1554" s="59">
        <v>34.985424309499997</v>
      </c>
      <c r="I1554" s="60">
        <v>0.34296423815229898</v>
      </c>
      <c r="J1554" s="61">
        <v>2.7543544291000002</v>
      </c>
      <c r="K1554" s="62">
        <v>58.312468323217303</v>
      </c>
      <c r="L1554" s="61">
        <v>9.0175531973999803</v>
      </c>
      <c r="M1554" s="62">
        <v>40.690405077630999</v>
      </c>
      <c r="N1554" s="61">
        <v>0.31890669500000002</v>
      </c>
      <c r="O1554" s="62">
        <v>3.5688858445266298</v>
      </c>
      <c r="P1554" s="61">
        <v>2.5065398828999998</v>
      </c>
      <c r="Q1554" s="62">
        <v>45.972746223668601</v>
      </c>
      <c r="R1554" s="59">
        <v>25.124939134800002</v>
      </c>
      <c r="S1554" s="60">
        <v>0.24354915542665301</v>
      </c>
      <c r="T1554" s="61">
        <v>1.8265918441</v>
      </c>
      <c r="U1554" s="62">
        <v>84.133198530638793</v>
      </c>
      <c r="V1554" s="61">
        <v>3.6435324285999999</v>
      </c>
      <c r="W1554" s="62">
        <v>45.728727772061397</v>
      </c>
      <c r="X1554" s="61">
        <v>4.2049639831999901</v>
      </c>
      <c r="Y1554" s="62">
        <v>13.087766022203899</v>
      </c>
    </row>
    <row r="1555" spans="1:25" customFormat="1" x14ac:dyDescent="0.3">
      <c r="A1555" s="58" t="s">
        <v>239</v>
      </c>
      <c r="B1555" s="65">
        <v>197.15524609240001</v>
      </c>
      <c r="C1555" s="66">
        <v>0.28989694584936598</v>
      </c>
      <c r="D1555" s="65">
        <v>142.45665836219999</v>
      </c>
      <c r="E1555" s="64">
        <v>0.41778081690941599</v>
      </c>
      <c r="F1555" s="65">
        <v>9.8721700244999901</v>
      </c>
      <c r="G1555" s="66">
        <v>0.19590758785543999</v>
      </c>
      <c r="H1555" s="65">
        <v>30.2870806009999</v>
      </c>
      <c r="I1555" s="66">
        <v>0.29690608958424503</v>
      </c>
      <c r="J1555" s="67">
        <v>0</v>
      </c>
      <c r="K1555" s="69">
        <v>0</v>
      </c>
      <c r="L1555" s="67">
        <v>1.7810099580000001</v>
      </c>
      <c r="M1555" s="68">
        <v>8.0365499434158707</v>
      </c>
      <c r="N1555" s="67">
        <v>1.9082311966000001</v>
      </c>
      <c r="O1555" s="69">
        <v>21.355021429167099</v>
      </c>
      <c r="P1555" s="67">
        <v>1.1163303001</v>
      </c>
      <c r="Q1555" s="69">
        <v>20.474746856576001</v>
      </c>
      <c r="R1555" s="65">
        <v>7.8455271640000097</v>
      </c>
      <c r="S1555" s="63">
        <v>7.6050791781720001E-2</v>
      </c>
      <c r="T1555" s="67">
        <v>0.34447959500000003</v>
      </c>
      <c r="U1555" s="69">
        <v>15.866801469361199</v>
      </c>
      <c r="V1555" s="67">
        <v>0</v>
      </c>
      <c r="W1555" s="69">
        <v>0</v>
      </c>
      <c r="X1555" s="67">
        <v>1.543758891</v>
      </c>
      <c r="Y1555" s="68">
        <v>4.8048818588760804</v>
      </c>
    </row>
    <row r="1556" spans="1:25" customFormat="1" x14ac:dyDescent="0.3">
      <c r="A1556" s="58" t="s">
        <v>342</v>
      </c>
      <c r="B1556" s="59">
        <v>61.6228165996</v>
      </c>
      <c r="C1556" s="60">
        <v>9.0610149518858402E-2</v>
      </c>
      <c r="D1556" s="59">
        <v>29.595983174699999</v>
      </c>
      <c r="E1556" s="60">
        <v>8.6795760690427395E-2</v>
      </c>
      <c r="F1556" s="59">
        <v>8.0393831158999909</v>
      </c>
      <c r="G1556" s="60">
        <v>0.159536976183864</v>
      </c>
      <c r="H1556" s="59">
        <v>13.535901522</v>
      </c>
      <c r="I1556" s="60">
        <v>0.132693264261388</v>
      </c>
      <c r="J1556" s="61">
        <v>0.80450683950000001</v>
      </c>
      <c r="K1556" s="62">
        <v>17.032223267462498</v>
      </c>
      <c r="L1556" s="61">
        <v>0</v>
      </c>
      <c r="M1556" s="62">
        <v>0</v>
      </c>
      <c r="N1556" s="61">
        <v>1.543758891</v>
      </c>
      <c r="O1556" s="62">
        <v>17.2762106905659</v>
      </c>
      <c r="P1556" s="61">
        <v>0</v>
      </c>
      <c r="Q1556" s="62">
        <v>0</v>
      </c>
      <c r="R1556" s="59">
        <v>6.6019189187</v>
      </c>
      <c r="S1556" s="60">
        <v>6.3995847640385697E-2</v>
      </c>
      <c r="T1556" s="61">
        <v>0</v>
      </c>
      <c r="U1556" s="62">
        <v>0</v>
      </c>
      <c r="V1556" s="61">
        <v>0</v>
      </c>
      <c r="W1556" s="62">
        <v>0</v>
      </c>
      <c r="X1556" s="61">
        <v>1.5013641378</v>
      </c>
      <c r="Y1556" s="62">
        <v>4.67293004842836</v>
      </c>
    </row>
    <row r="1557" spans="1:25" customFormat="1" x14ac:dyDescent="0.3">
      <c r="A1557" s="58" t="s">
        <v>88</v>
      </c>
      <c r="B1557" s="65">
        <v>1.7266438455999999</v>
      </c>
      <c r="C1557" s="66">
        <v>2.5388559895304801E-3</v>
      </c>
      <c r="D1557" s="65">
        <v>1.3568948944000001</v>
      </c>
      <c r="E1557" s="66">
        <v>3.9793482730819604E-3</v>
      </c>
      <c r="F1557" s="65">
        <v>0</v>
      </c>
      <c r="G1557" s="66">
        <v>0</v>
      </c>
      <c r="H1557" s="65">
        <v>0.36974895120000001</v>
      </c>
      <c r="I1557" s="66">
        <v>3.62467141270272E-3</v>
      </c>
      <c r="J1557" s="67">
        <v>0</v>
      </c>
      <c r="K1557" s="69">
        <v>0</v>
      </c>
      <c r="L1557" s="67">
        <v>0</v>
      </c>
      <c r="M1557" s="69">
        <v>0</v>
      </c>
      <c r="N1557" s="67">
        <v>0</v>
      </c>
      <c r="O1557" s="69">
        <v>0</v>
      </c>
      <c r="P1557" s="67">
        <v>0</v>
      </c>
      <c r="Q1557" s="69">
        <v>0</v>
      </c>
      <c r="R1557" s="65">
        <v>0</v>
      </c>
      <c r="S1557" s="66">
        <v>0</v>
      </c>
      <c r="T1557" s="67">
        <v>0</v>
      </c>
      <c r="U1557" s="69">
        <v>0</v>
      </c>
      <c r="V1557" s="67">
        <v>0</v>
      </c>
      <c r="W1557" s="69">
        <v>0</v>
      </c>
      <c r="X1557" s="67">
        <v>0</v>
      </c>
      <c r="Y1557" s="69">
        <v>0</v>
      </c>
    </row>
    <row r="1558" spans="1:25" customFormat="1" x14ac:dyDescent="0.3">
      <c r="A1558" s="58" t="s">
        <v>343</v>
      </c>
      <c r="B1558" s="59">
        <v>216.18594828460101</v>
      </c>
      <c r="C1558" s="60">
        <v>0.31787967799691502</v>
      </c>
      <c r="D1558" s="59">
        <v>64.404858430299896</v>
      </c>
      <c r="E1558" s="63">
        <v>0.18887930320205801</v>
      </c>
      <c r="F1558" s="59">
        <v>16.6363367915</v>
      </c>
      <c r="G1558" s="60">
        <v>0.33013862235811098</v>
      </c>
      <c r="H1558" s="59">
        <v>22.830801870799998</v>
      </c>
      <c r="I1558" s="60">
        <v>0.22381173658936501</v>
      </c>
      <c r="J1558" s="61">
        <v>1.1645786891000001</v>
      </c>
      <c r="K1558" s="62">
        <v>24.655308409320199</v>
      </c>
      <c r="L1558" s="61">
        <v>11.362811695</v>
      </c>
      <c r="M1558" s="62">
        <v>51.273044978953102</v>
      </c>
      <c r="N1558" s="61">
        <v>5.1648526051000001</v>
      </c>
      <c r="O1558" s="62">
        <v>57.799882035740502</v>
      </c>
      <c r="P1558" s="61">
        <v>1.8293598636999999</v>
      </c>
      <c r="Q1558" s="62">
        <v>33.552506919755402</v>
      </c>
      <c r="R1558" s="59">
        <v>63.589291080600098</v>
      </c>
      <c r="S1558" s="64">
        <v>0.61640420515124195</v>
      </c>
      <c r="T1558" s="61">
        <v>0</v>
      </c>
      <c r="U1558" s="62">
        <v>0</v>
      </c>
      <c r="V1558" s="61">
        <v>4.3241775998999996</v>
      </c>
      <c r="W1558" s="62">
        <v>54.271272227938603</v>
      </c>
      <c r="X1558" s="61">
        <v>24.878879658599999</v>
      </c>
      <c r="Y1558" s="70">
        <v>77.434422070491706</v>
      </c>
    </row>
    <row r="1559" spans="1:25" customFormat="1" x14ac:dyDescent="0.3">
      <c r="A1559" s="58" t="s">
        <v>344</v>
      </c>
      <c r="B1559" s="65">
        <v>258.77806269199999</v>
      </c>
      <c r="C1559" s="66">
        <v>0.38050709536822502</v>
      </c>
      <c r="D1559" s="65">
        <v>172.05264153690001</v>
      </c>
      <c r="E1559" s="64">
        <v>0.50457657759984298</v>
      </c>
      <c r="F1559" s="65">
        <v>17.911553140399999</v>
      </c>
      <c r="G1559" s="66">
        <v>0.35544456403930402</v>
      </c>
      <c r="H1559" s="65">
        <v>43.822982123000003</v>
      </c>
      <c r="I1559" s="66">
        <v>0.42959935384563303</v>
      </c>
      <c r="J1559" s="67">
        <v>0.80450683950000001</v>
      </c>
      <c r="K1559" s="69">
        <v>17.032223267462498</v>
      </c>
      <c r="L1559" s="67">
        <v>1.7810099580000001</v>
      </c>
      <c r="M1559" s="68">
        <v>8.0365499434158707</v>
      </c>
      <c r="N1559" s="67">
        <v>3.4519900876</v>
      </c>
      <c r="O1559" s="69">
        <v>38.6312321197329</v>
      </c>
      <c r="P1559" s="67">
        <v>1.1163303001</v>
      </c>
      <c r="Q1559" s="69">
        <v>20.474746856576001</v>
      </c>
      <c r="R1559" s="65">
        <v>14.447446082700001</v>
      </c>
      <c r="S1559" s="63">
        <v>0.14004663942210599</v>
      </c>
      <c r="T1559" s="67">
        <v>0.34447959500000003</v>
      </c>
      <c r="U1559" s="69">
        <v>15.866801469361199</v>
      </c>
      <c r="V1559" s="67">
        <v>0</v>
      </c>
      <c r="W1559" s="69">
        <v>0</v>
      </c>
      <c r="X1559" s="67">
        <v>3.0451230288</v>
      </c>
      <c r="Y1559" s="68">
        <v>9.4778119073044405</v>
      </c>
    </row>
    <row r="1560" spans="1:25" customFormat="1" x14ac:dyDescent="0.3">
      <c r="A1560" s="71" t="s">
        <v>1</v>
      </c>
    </row>
    <row r="1561" spans="1:25" customFormat="1" x14ac:dyDescent="0.3">
      <c r="A1561" s="71" t="s">
        <v>1</v>
      </c>
    </row>
    <row r="1562" spans="1:25" customFormat="1" x14ac:dyDescent="0.3">
      <c r="A1562" s="53" t="s">
        <v>480</v>
      </c>
    </row>
    <row r="1563" spans="1:25" customFormat="1" x14ac:dyDescent="0.3">
      <c r="A1563" s="54" t="s">
        <v>1</v>
      </c>
    </row>
    <row r="1564" spans="1:25" customFormat="1" ht="25.5" customHeight="1" x14ac:dyDescent="0.3">
      <c r="A1564" s="115" t="s">
        <v>1</v>
      </c>
      <c r="B1564" s="114" t="s">
        <v>501</v>
      </c>
      <c r="C1564" s="114" t="s">
        <v>1</v>
      </c>
      <c r="D1564" s="114" t="s">
        <v>53</v>
      </c>
      <c r="E1564" s="114" t="s">
        <v>1</v>
      </c>
      <c r="F1564" s="114" t="s">
        <v>54</v>
      </c>
      <c r="G1564" s="114" t="s">
        <v>1</v>
      </c>
      <c r="H1564" s="117" t="s">
        <v>55</v>
      </c>
      <c r="I1564" s="117" t="s">
        <v>1</v>
      </c>
      <c r="J1564" s="117" t="s">
        <v>56</v>
      </c>
      <c r="K1564" s="117" t="s">
        <v>1</v>
      </c>
      <c r="L1564" s="117" t="s">
        <v>57</v>
      </c>
      <c r="M1564" s="117" t="s">
        <v>1</v>
      </c>
      <c r="N1564" s="117" t="s">
        <v>58</v>
      </c>
      <c r="O1564" s="117" t="s">
        <v>1</v>
      </c>
      <c r="P1564" s="117" t="s">
        <v>59</v>
      </c>
      <c r="Q1564" s="117" t="s">
        <v>1</v>
      </c>
      <c r="R1564" s="117" t="s">
        <v>60</v>
      </c>
      <c r="S1564" s="117" t="s">
        <v>1</v>
      </c>
      <c r="T1564" s="114" t="s">
        <v>61</v>
      </c>
      <c r="U1564" s="114" t="s">
        <v>1</v>
      </c>
      <c r="V1564" s="114" t="s">
        <v>62</v>
      </c>
      <c r="W1564" s="114" t="s">
        <v>1</v>
      </c>
      <c r="X1564" s="114" t="s">
        <v>63</v>
      </c>
      <c r="Y1564" s="114" t="s">
        <v>1</v>
      </c>
    </row>
    <row r="1565" spans="1:25" customFormat="1" x14ac:dyDescent="0.3">
      <c r="A1565" s="116" t="s">
        <v>1</v>
      </c>
      <c r="B1565" s="55" t="s">
        <v>14</v>
      </c>
      <c r="C1565" s="55" t="s">
        <v>15</v>
      </c>
      <c r="D1565" s="55" t="s">
        <v>14</v>
      </c>
      <c r="E1565" s="55" t="s">
        <v>15</v>
      </c>
      <c r="F1565" s="55" t="s">
        <v>14</v>
      </c>
      <c r="G1565" s="55" t="s">
        <v>15</v>
      </c>
      <c r="H1565" s="55" t="s">
        <v>14</v>
      </c>
      <c r="I1565" s="55" t="s">
        <v>15</v>
      </c>
      <c r="J1565" s="55" t="s">
        <v>14</v>
      </c>
      <c r="K1565" s="55" t="s">
        <v>15</v>
      </c>
      <c r="L1565" s="55" t="s">
        <v>14</v>
      </c>
      <c r="M1565" s="55" t="s">
        <v>15</v>
      </c>
      <c r="N1565" s="55" t="s">
        <v>14</v>
      </c>
      <c r="O1565" s="55" t="s">
        <v>15</v>
      </c>
      <c r="P1565" s="55" t="s">
        <v>14</v>
      </c>
      <c r="Q1565" s="55" t="s">
        <v>15</v>
      </c>
      <c r="R1565" s="55" t="s">
        <v>14</v>
      </c>
      <c r="S1565" s="55" t="s">
        <v>15</v>
      </c>
      <c r="T1565" s="55" t="s">
        <v>14</v>
      </c>
      <c r="U1565" s="55" t="s">
        <v>15</v>
      </c>
      <c r="V1565" s="55" t="s">
        <v>14</v>
      </c>
      <c r="W1565" s="55" t="s">
        <v>15</v>
      </c>
      <c r="X1565" s="55" t="s">
        <v>14</v>
      </c>
      <c r="Y1565" s="55" t="s">
        <v>15</v>
      </c>
    </row>
    <row r="1566" spans="1:25" customFormat="1" x14ac:dyDescent="0.3">
      <c r="A1566" s="56" t="s">
        <v>16</v>
      </c>
      <c r="B1566" s="57">
        <v>680.08735143709998</v>
      </c>
      <c r="C1566" s="57">
        <v>680.08735143709998</v>
      </c>
      <c r="D1566" s="57">
        <v>340.98420175450002</v>
      </c>
      <c r="E1566" s="57">
        <v>340.98420175450002</v>
      </c>
      <c r="F1566" s="57">
        <v>50.3919737493</v>
      </c>
      <c r="G1566" s="57">
        <v>50.3919737493</v>
      </c>
      <c r="H1566" s="57">
        <v>102.0089572545</v>
      </c>
      <c r="I1566" s="57">
        <v>102.0089572545</v>
      </c>
      <c r="J1566" s="57">
        <v>4.7234399577000001</v>
      </c>
      <c r="K1566" s="57">
        <v>4.7234399577000001</v>
      </c>
      <c r="L1566" s="57">
        <v>22.161374850400001</v>
      </c>
      <c r="M1566" s="57">
        <v>22.161374850400001</v>
      </c>
      <c r="N1566" s="57">
        <v>8.9357493876999996</v>
      </c>
      <c r="O1566" s="57">
        <v>8.9357493876999996</v>
      </c>
      <c r="P1566" s="57">
        <v>5.4522300467000004</v>
      </c>
      <c r="Q1566" s="57">
        <v>5.4522300467000004</v>
      </c>
      <c r="R1566" s="57">
        <v>103.16167629810001</v>
      </c>
      <c r="S1566" s="57">
        <v>103.16167629810001</v>
      </c>
      <c r="T1566" s="57">
        <v>2.1710714390999999</v>
      </c>
      <c r="U1566" s="57">
        <v>2.1710714390999999</v>
      </c>
      <c r="V1566" s="57">
        <v>7.9677100285</v>
      </c>
      <c r="W1566" s="57">
        <v>7.9677100285</v>
      </c>
      <c r="X1566" s="57">
        <v>32.128966670600001</v>
      </c>
      <c r="Y1566" s="57">
        <v>32.128966670600001</v>
      </c>
    </row>
    <row r="1567" spans="1:25" customFormat="1" x14ac:dyDescent="0.3">
      <c r="A1567" s="58" t="s">
        <v>341</v>
      </c>
      <c r="B1567" s="59">
        <v>41.7631359624</v>
      </c>
      <c r="C1567" s="60">
        <v>6.1408488004004003E-2</v>
      </c>
      <c r="D1567" s="59">
        <v>15.0962206092</v>
      </c>
      <c r="E1567" s="60">
        <v>4.4272492776861502E-2</v>
      </c>
      <c r="F1567" s="59">
        <v>0</v>
      </c>
      <c r="G1567" s="60">
        <v>0</v>
      </c>
      <c r="H1567" s="59">
        <v>8.5211625988000108</v>
      </c>
      <c r="I1567" s="60">
        <v>8.3533474198160207E-2</v>
      </c>
      <c r="J1567" s="61">
        <v>0</v>
      </c>
      <c r="K1567" s="62">
        <v>0</v>
      </c>
      <c r="L1567" s="61">
        <v>0.87084878479999905</v>
      </c>
      <c r="M1567" s="62">
        <v>3.9295792372027898</v>
      </c>
      <c r="N1567" s="61">
        <v>0</v>
      </c>
      <c r="O1567" s="62">
        <v>0</v>
      </c>
      <c r="P1567" s="61">
        <v>0</v>
      </c>
      <c r="Q1567" s="62">
        <v>0</v>
      </c>
      <c r="R1567" s="59">
        <v>12.619279131900001</v>
      </c>
      <c r="S1567" s="64">
        <v>0.122325262488318</v>
      </c>
      <c r="T1567" s="61">
        <v>0</v>
      </c>
      <c r="U1567" s="62">
        <v>0</v>
      </c>
      <c r="V1567" s="61">
        <v>0</v>
      </c>
      <c r="W1567" s="62">
        <v>0</v>
      </c>
      <c r="X1567" s="61">
        <v>4.6556248377000102</v>
      </c>
      <c r="Y1567" s="62">
        <v>14.490428171660399</v>
      </c>
    </row>
    <row r="1568" spans="1:25" customFormat="1" x14ac:dyDescent="0.3">
      <c r="A1568" s="58" t="s">
        <v>237</v>
      </c>
      <c r="B1568" s="65">
        <v>74.800983101400007</v>
      </c>
      <c r="C1568" s="66">
        <v>0.10998731698705599</v>
      </c>
      <c r="D1568" s="65">
        <v>34.248820651400102</v>
      </c>
      <c r="E1568" s="66">
        <v>0.10044107754897801</v>
      </c>
      <c r="F1568" s="65">
        <v>0.81332049470000001</v>
      </c>
      <c r="G1568" s="63">
        <v>1.6139881695173702E-2</v>
      </c>
      <c r="H1568" s="65">
        <v>21.026854741299999</v>
      </c>
      <c r="I1568" s="64">
        <v>0.20612753337768699</v>
      </c>
      <c r="J1568" s="67">
        <v>1.1489864345</v>
      </c>
      <c r="K1568" s="69">
        <v>24.325204613365699</v>
      </c>
      <c r="L1568" s="67">
        <v>1.6772355564000001</v>
      </c>
      <c r="M1568" s="69">
        <v>7.5682829595282399</v>
      </c>
      <c r="N1568" s="67">
        <v>4.2086214157999997</v>
      </c>
      <c r="O1568" s="70">
        <v>47.098695735504201</v>
      </c>
      <c r="P1568" s="67">
        <v>0</v>
      </c>
      <c r="Q1568" s="69">
        <v>0</v>
      </c>
      <c r="R1568" s="65">
        <v>9.8433686599000403</v>
      </c>
      <c r="S1568" s="66">
        <v>9.5416912686221003E-2</v>
      </c>
      <c r="T1568" s="67">
        <v>0</v>
      </c>
      <c r="U1568" s="69">
        <v>0</v>
      </c>
      <c r="V1568" s="67">
        <v>1.0537941932999999</v>
      </c>
      <c r="W1568" s="69">
        <v>13.2258100449269</v>
      </c>
      <c r="X1568" s="67">
        <v>0.77998095410000001</v>
      </c>
      <c r="Y1568" s="69">
        <v>2.4276565197278202</v>
      </c>
    </row>
    <row r="1569" spans="1:25" customFormat="1" x14ac:dyDescent="0.3">
      <c r="A1569" s="58" t="s">
        <v>238</v>
      </c>
      <c r="B1569" s="59">
        <v>209.792106575801</v>
      </c>
      <c r="C1569" s="60">
        <v>0.30847817729955701</v>
      </c>
      <c r="D1569" s="59">
        <v>106.7863711091</v>
      </c>
      <c r="E1569" s="60">
        <v>0.313171022468611</v>
      </c>
      <c r="F1569" s="59">
        <v>16.596288490900001</v>
      </c>
      <c r="G1569" s="60">
        <v>0.32934388665676201</v>
      </c>
      <c r="H1569" s="59">
        <v>24.183375628899999</v>
      </c>
      <c r="I1569" s="60">
        <v>0.23707109924244599</v>
      </c>
      <c r="J1569" s="61">
        <v>1.3052577757999999</v>
      </c>
      <c r="K1569" s="62">
        <v>27.633626922095399</v>
      </c>
      <c r="L1569" s="61">
        <v>10.9546600777</v>
      </c>
      <c r="M1569" s="62">
        <v>49.431319814990097</v>
      </c>
      <c r="N1569" s="61">
        <v>0</v>
      </c>
      <c r="O1569" s="62">
        <v>0</v>
      </c>
      <c r="P1569" s="61">
        <v>0.785445984199999</v>
      </c>
      <c r="Q1569" s="62">
        <v>14.4059582496046</v>
      </c>
      <c r="R1569" s="59">
        <v>34.491827473199997</v>
      </c>
      <c r="S1569" s="60">
        <v>0.33434729553570902</v>
      </c>
      <c r="T1569" s="61">
        <v>1.8265918441</v>
      </c>
      <c r="U1569" s="62">
        <v>84.133198530638793</v>
      </c>
      <c r="V1569" s="61">
        <v>4.5875069975000002</v>
      </c>
      <c r="W1569" s="62">
        <v>57.576229319224403</v>
      </c>
      <c r="X1569" s="61">
        <v>8.2747811943999903</v>
      </c>
      <c r="Y1569" s="62">
        <v>25.754893642352801</v>
      </c>
    </row>
    <row r="1570" spans="1:25" customFormat="1" x14ac:dyDescent="0.3">
      <c r="A1570" s="58" t="s">
        <v>239</v>
      </c>
      <c r="B1570" s="65">
        <v>252.424450502301</v>
      </c>
      <c r="C1570" s="66">
        <v>0.37116474812963202</v>
      </c>
      <c r="D1570" s="65">
        <v>134.40369271360001</v>
      </c>
      <c r="E1570" s="66">
        <v>0.39416398772153999</v>
      </c>
      <c r="F1570" s="65">
        <v>20.2855938569001</v>
      </c>
      <c r="G1570" s="66">
        <v>0.40255604906092401</v>
      </c>
      <c r="H1570" s="65">
        <v>39.2520875815</v>
      </c>
      <c r="I1570" s="66">
        <v>0.384790597197958</v>
      </c>
      <c r="J1570" s="67">
        <v>1.4490966533</v>
      </c>
      <c r="K1570" s="69">
        <v>30.678841401121801</v>
      </c>
      <c r="L1570" s="67">
        <v>4.0646050223000003</v>
      </c>
      <c r="M1570" s="69">
        <v>18.340942517050699</v>
      </c>
      <c r="N1570" s="67">
        <v>4.7271279718999999</v>
      </c>
      <c r="O1570" s="69">
        <v>52.901304264495799</v>
      </c>
      <c r="P1570" s="67">
        <v>3.6228701829999901</v>
      </c>
      <c r="Q1570" s="69">
        <v>66.447493080244598</v>
      </c>
      <c r="R1570" s="65">
        <v>31.983745920800001</v>
      </c>
      <c r="S1570" s="66">
        <v>0.31003515131315401</v>
      </c>
      <c r="T1570" s="67">
        <v>0.34447959500000003</v>
      </c>
      <c r="U1570" s="69">
        <v>15.866801469361199</v>
      </c>
      <c r="V1570" s="67">
        <v>2.3264088376999998</v>
      </c>
      <c r="W1570" s="69">
        <v>29.197960635848698</v>
      </c>
      <c r="X1570" s="67">
        <v>9.9647421663000006</v>
      </c>
      <c r="Y1570" s="69">
        <v>31.0148230674918</v>
      </c>
    </row>
    <row r="1571" spans="1:25" customFormat="1" x14ac:dyDescent="0.3">
      <c r="A1571" s="58" t="s">
        <v>342</v>
      </c>
      <c r="B1571" s="59">
        <v>86.934115367000004</v>
      </c>
      <c r="C1571" s="60">
        <v>0.127827866792844</v>
      </c>
      <c r="D1571" s="59">
        <v>45.124645098199899</v>
      </c>
      <c r="E1571" s="60">
        <v>0.132336468569557</v>
      </c>
      <c r="F1571" s="59">
        <v>12.696770906799999</v>
      </c>
      <c r="G1571" s="64">
        <v>0.25196018258713998</v>
      </c>
      <c r="H1571" s="59">
        <v>7.3293426551999996</v>
      </c>
      <c r="I1571" s="60">
        <v>7.1849990946522196E-2</v>
      </c>
      <c r="J1571" s="61">
        <v>0.82009909410000004</v>
      </c>
      <c r="K1571" s="62">
        <v>17.362327063416998</v>
      </c>
      <c r="L1571" s="61">
        <v>4.5940254091999799</v>
      </c>
      <c r="M1571" s="62">
        <v>20.729875471228201</v>
      </c>
      <c r="N1571" s="61">
        <v>0</v>
      </c>
      <c r="O1571" s="62">
        <v>0</v>
      </c>
      <c r="P1571" s="61">
        <v>1.0439138795</v>
      </c>
      <c r="Q1571" s="62">
        <v>19.1465486701508</v>
      </c>
      <c r="R1571" s="59">
        <v>12.396863268200001</v>
      </c>
      <c r="S1571" s="60">
        <v>0.120169269374584</v>
      </c>
      <c r="T1571" s="61">
        <v>0</v>
      </c>
      <c r="U1571" s="62">
        <v>0</v>
      </c>
      <c r="V1571" s="61">
        <v>0</v>
      </c>
      <c r="W1571" s="62">
        <v>0</v>
      </c>
      <c r="X1571" s="61">
        <v>2.9284550558000002</v>
      </c>
      <c r="Y1571" s="62">
        <v>9.1146879568950396</v>
      </c>
    </row>
    <row r="1572" spans="1:25" customFormat="1" x14ac:dyDescent="0.3">
      <c r="A1572" s="58" t="s">
        <v>88</v>
      </c>
      <c r="B1572" s="65">
        <v>14.372559928199999</v>
      </c>
      <c r="C1572" s="66">
        <v>2.1133402786905502E-2</v>
      </c>
      <c r="D1572" s="65">
        <v>5.3244515730000099</v>
      </c>
      <c r="E1572" s="66">
        <v>1.5614950914451701E-2</v>
      </c>
      <c r="F1572" s="65">
        <v>0</v>
      </c>
      <c r="G1572" s="66">
        <v>0</v>
      </c>
      <c r="H1572" s="65">
        <v>1.6961340488000001</v>
      </c>
      <c r="I1572" s="66">
        <v>1.66273050372268E-2</v>
      </c>
      <c r="J1572" s="67">
        <v>0</v>
      </c>
      <c r="K1572" s="69">
        <v>0</v>
      </c>
      <c r="L1572" s="67">
        <v>0</v>
      </c>
      <c r="M1572" s="69">
        <v>0</v>
      </c>
      <c r="N1572" s="67">
        <v>0</v>
      </c>
      <c r="O1572" s="69">
        <v>0</v>
      </c>
      <c r="P1572" s="67">
        <v>0</v>
      </c>
      <c r="Q1572" s="69">
        <v>0</v>
      </c>
      <c r="R1572" s="65">
        <v>1.8265918441</v>
      </c>
      <c r="S1572" s="66">
        <v>1.7706108602014301E-2</v>
      </c>
      <c r="T1572" s="67">
        <v>0</v>
      </c>
      <c r="U1572" s="69">
        <v>0</v>
      </c>
      <c r="V1572" s="67">
        <v>0</v>
      </c>
      <c r="W1572" s="69">
        <v>0</v>
      </c>
      <c r="X1572" s="67">
        <v>5.5253824622999899</v>
      </c>
      <c r="Y1572" s="70">
        <v>17.197510641872199</v>
      </c>
    </row>
    <row r="1573" spans="1:25" customFormat="1" x14ac:dyDescent="0.3">
      <c r="A1573" s="58" t="s">
        <v>343</v>
      </c>
      <c r="B1573" s="59">
        <v>116.56411906380001</v>
      </c>
      <c r="C1573" s="60">
        <v>0.17139580499106</v>
      </c>
      <c r="D1573" s="59">
        <v>49.345041260600098</v>
      </c>
      <c r="E1573" s="60">
        <v>0.14471357032583901</v>
      </c>
      <c r="F1573" s="59">
        <v>0.81332049470000001</v>
      </c>
      <c r="G1573" s="63">
        <v>1.6139881695173702E-2</v>
      </c>
      <c r="H1573" s="59">
        <v>29.548017340099999</v>
      </c>
      <c r="I1573" s="64">
        <v>0.28966100757584701</v>
      </c>
      <c r="J1573" s="61">
        <v>1.1489864345</v>
      </c>
      <c r="K1573" s="62">
        <v>24.325204613365699</v>
      </c>
      <c r="L1573" s="61">
        <v>2.5480843412</v>
      </c>
      <c r="M1573" s="62">
        <v>11.497862196731001</v>
      </c>
      <c r="N1573" s="61">
        <v>4.2086214157999997</v>
      </c>
      <c r="O1573" s="62">
        <v>47.098695735504201</v>
      </c>
      <c r="P1573" s="61">
        <v>0</v>
      </c>
      <c r="Q1573" s="62">
        <v>0</v>
      </c>
      <c r="R1573" s="59">
        <v>22.462647791799998</v>
      </c>
      <c r="S1573" s="60">
        <v>0.217742175174539</v>
      </c>
      <c r="T1573" s="61">
        <v>0</v>
      </c>
      <c r="U1573" s="62">
        <v>0</v>
      </c>
      <c r="V1573" s="61">
        <v>1.0537941932999999</v>
      </c>
      <c r="W1573" s="62">
        <v>13.2258100449269</v>
      </c>
      <c r="X1573" s="61">
        <v>5.4356057918000102</v>
      </c>
      <c r="Y1573" s="62">
        <v>16.918084691388199</v>
      </c>
    </row>
    <row r="1574" spans="1:25" customFormat="1" x14ac:dyDescent="0.3">
      <c r="A1574" s="58" t="s">
        <v>344</v>
      </c>
      <c r="B1574" s="65">
        <v>339.35856586929998</v>
      </c>
      <c r="C1574" s="66">
        <v>0.49899261492247698</v>
      </c>
      <c r="D1574" s="65">
        <v>179.52833781179999</v>
      </c>
      <c r="E1574" s="66">
        <v>0.52650045629109798</v>
      </c>
      <c r="F1574" s="65">
        <v>32.982364763699998</v>
      </c>
      <c r="G1574" s="64">
        <v>0.65451623164806405</v>
      </c>
      <c r="H1574" s="65">
        <v>46.581430236700001</v>
      </c>
      <c r="I1574" s="66">
        <v>0.45664058814448</v>
      </c>
      <c r="J1574" s="67">
        <v>2.2691957474000102</v>
      </c>
      <c r="K1574" s="69">
        <v>48.041168464538899</v>
      </c>
      <c r="L1574" s="67">
        <v>8.65863043149999</v>
      </c>
      <c r="M1574" s="69">
        <v>39.070817988278897</v>
      </c>
      <c r="N1574" s="67">
        <v>4.7271279718999999</v>
      </c>
      <c r="O1574" s="69">
        <v>52.901304264495799</v>
      </c>
      <c r="P1574" s="67">
        <v>4.6667840624999997</v>
      </c>
      <c r="Q1574" s="69">
        <v>85.594041750395405</v>
      </c>
      <c r="R1574" s="65">
        <v>44.380609188999998</v>
      </c>
      <c r="S1574" s="66">
        <v>0.43020442068773701</v>
      </c>
      <c r="T1574" s="67">
        <v>0.34447959500000003</v>
      </c>
      <c r="U1574" s="69">
        <v>15.866801469361199</v>
      </c>
      <c r="V1574" s="67">
        <v>2.3264088376999998</v>
      </c>
      <c r="W1574" s="69">
        <v>29.197960635848698</v>
      </c>
      <c r="X1574" s="67">
        <v>12.8931972221</v>
      </c>
      <c r="Y1574" s="69">
        <v>40.129511024386801</v>
      </c>
    </row>
    <row r="1575" spans="1:25" customFormat="1" x14ac:dyDescent="0.3">
      <c r="A1575" s="71" t="s">
        <v>1</v>
      </c>
    </row>
    <row r="1576" spans="1:25" customFormat="1" x14ac:dyDescent="0.3">
      <c r="A1576" s="71" t="s">
        <v>1</v>
      </c>
    </row>
    <row r="1577" spans="1:25" customFormat="1" x14ac:dyDescent="0.3">
      <c r="A1577" s="53" t="s">
        <v>481</v>
      </c>
    </row>
    <row r="1578" spans="1:25" customFormat="1" x14ac:dyDescent="0.3">
      <c r="A1578" s="54" t="s">
        <v>1</v>
      </c>
    </row>
    <row r="1579" spans="1:25" customFormat="1" ht="25.5" customHeight="1" x14ac:dyDescent="0.3">
      <c r="A1579" s="115" t="s">
        <v>1</v>
      </c>
      <c r="B1579" s="114" t="s">
        <v>501</v>
      </c>
      <c r="C1579" s="114" t="s">
        <v>1</v>
      </c>
      <c r="D1579" s="114" t="s">
        <v>53</v>
      </c>
      <c r="E1579" s="114" t="s">
        <v>1</v>
      </c>
      <c r="F1579" s="114" t="s">
        <v>54</v>
      </c>
      <c r="G1579" s="114" t="s">
        <v>1</v>
      </c>
      <c r="H1579" s="117" t="s">
        <v>55</v>
      </c>
      <c r="I1579" s="117" t="s">
        <v>1</v>
      </c>
      <c r="J1579" s="117" t="s">
        <v>56</v>
      </c>
      <c r="K1579" s="117" t="s">
        <v>1</v>
      </c>
      <c r="L1579" s="117" t="s">
        <v>57</v>
      </c>
      <c r="M1579" s="117" t="s">
        <v>1</v>
      </c>
      <c r="N1579" s="117" t="s">
        <v>58</v>
      </c>
      <c r="O1579" s="117" t="s">
        <v>1</v>
      </c>
      <c r="P1579" s="117" t="s">
        <v>59</v>
      </c>
      <c r="Q1579" s="117" t="s">
        <v>1</v>
      </c>
      <c r="R1579" s="117" t="s">
        <v>60</v>
      </c>
      <c r="S1579" s="117" t="s">
        <v>1</v>
      </c>
      <c r="T1579" s="114" t="s">
        <v>61</v>
      </c>
      <c r="U1579" s="114" t="s">
        <v>1</v>
      </c>
      <c r="V1579" s="114" t="s">
        <v>62</v>
      </c>
      <c r="W1579" s="114" t="s">
        <v>1</v>
      </c>
      <c r="X1579" s="114" t="s">
        <v>63</v>
      </c>
      <c r="Y1579" s="114" t="s">
        <v>1</v>
      </c>
    </row>
    <row r="1580" spans="1:25" customFormat="1" x14ac:dyDescent="0.3">
      <c r="A1580" s="116" t="s">
        <v>1</v>
      </c>
      <c r="B1580" s="55" t="s">
        <v>14</v>
      </c>
      <c r="C1580" s="55" t="s">
        <v>15</v>
      </c>
      <c r="D1580" s="55" t="s">
        <v>14</v>
      </c>
      <c r="E1580" s="55" t="s">
        <v>15</v>
      </c>
      <c r="F1580" s="55" t="s">
        <v>14</v>
      </c>
      <c r="G1580" s="55" t="s">
        <v>15</v>
      </c>
      <c r="H1580" s="55" t="s">
        <v>14</v>
      </c>
      <c r="I1580" s="55" t="s">
        <v>15</v>
      </c>
      <c r="J1580" s="55" t="s">
        <v>14</v>
      </c>
      <c r="K1580" s="55" t="s">
        <v>15</v>
      </c>
      <c r="L1580" s="55" t="s">
        <v>14</v>
      </c>
      <c r="M1580" s="55" t="s">
        <v>15</v>
      </c>
      <c r="N1580" s="55" t="s">
        <v>14</v>
      </c>
      <c r="O1580" s="55" t="s">
        <v>15</v>
      </c>
      <c r="P1580" s="55" t="s">
        <v>14</v>
      </c>
      <c r="Q1580" s="55" t="s">
        <v>15</v>
      </c>
      <c r="R1580" s="55" t="s">
        <v>14</v>
      </c>
      <c r="S1580" s="55" t="s">
        <v>15</v>
      </c>
      <c r="T1580" s="55" t="s">
        <v>14</v>
      </c>
      <c r="U1580" s="55" t="s">
        <v>15</v>
      </c>
      <c r="V1580" s="55" t="s">
        <v>14</v>
      </c>
      <c r="W1580" s="55" t="s">
        <v>15</v>
      </c>
      <c r="X1580" s="55" t="s">
        <v>14</v>
      </c>
      <c r="Y1580" s="55" t="s">
        <v>15</v>
      </c>
    </row>
    <row r="1581" spans="1:25" customFormat="1" x14ac:dyDescent="0.3">
      <c r="A1581" s="56" t="s">
        <v>16</v>
      </c>
      <c r="B1581" s="57">
        <v>680.08735143709998</v>
      </c>
      <c r="C1581" s="57">
        <v>680.08735143709998</v>
      </c>
      <c r="D1581" s="57">
        <v>340.98420175450002</v>
      </c>
      <c r="E1581" s="57">
        <v>340.98420175450002</v>
      </c>
      <c r="F1581" s="57">
        <v>50.3919737493</v>
      </c>
      <c r="G1581" s="57">
        <v>50.3919737493</v>
      </c>
      <c r="H1581" s="57">
        <v>102.0089572545</v>
      </c>
      <c r="I1581" s="57">
        <v>102.0089572545</v>
      </c>
      <c r="J1581" s="57">
        <v>4.7234399577000001</v>
      </c>
      <c r="K1581" s="57">
        <v>4.7234399577000001</v>
      </c>
      <c r="L1581" s="57">
        <v>22.161374850400001</v>
      </c>
      <c r="M1581" s="57">
        <v>22.161374850400001</v>
      </c>
      <c r="N1581" s="57">
        <v>8.9357493876999996</v>
      </c>
      <c r="O1581" s="57">
        <v>8.9357493876999996</v>
      </c>
      <c r="P1581" s="57">
        <v>5.4522300467000004</v>
      </c>
      <c r="Q1581" s="57">
        <v>5.4522300467000004</v>
      </c>
      <c r="R1581" s="57">
        <v>103.16167629810001</v>
      </c>
      <c r="S1581" s="57">
        <v>103.16167629810001</v>
      </c>
      <c r="T1581" s="57">
        <v>2.1710714390999999</v>
      </c>
      <c r="U1581" s="57">
        <v>2.1710714390999999</v>
      </c>
      <c r="V1581" s="57">
        <v>7.9677100285</v>
      </c>
      <c r="W1581" s="57">
        <v>7.9677100285</v>
      </c>
      <c r="X1581" s="57">
        <v>32.128966670600001</v>
      </c>
      <c r="Y1581" s="57">
        <v>32.128966670600001</v>
      </c>
    </row>
    <row r="1582" spans="1:25" customFormat="1" x14ac:dyDescent="0.3">
      <c r="A1582" s="58" t="s">
        <v>341</v>
      </c>
      <c r="B1582" s="59">
        <v>32.886372991400002</v>
      </c>
      <c r="C1582" s="60">
        <v>4.8356101494767503E-2</v>
      </c>
      <c r="D1582" s="59">
        <v>22.795256768400002</v>
      </c>
      <c r="E1582" s="60">
        <v>6.6851357485506094E-2</v>
      </c>
      <c r="F1582" s="59">
        <v>4.5684131988999903</v>
      </c>
      <c r="G1582" s="60">
        <v>9.06575563328368E-2</v>
      </c>
      <c r="H1582" s="59">
        <v>2.2288078131</v>
      </c>
      <c r="I1582" s="60">
        <v>2.18491382824294E-2</v>
      </c>
      <c r="J1582" s="61">
        <v>0</v>
      </c>
      <c r="K1582" s="62">
        <v>0</v>
      </c>
      <c r="L1582" s="61">
        <v>1.7810099580000001</v>
      </c>
      <c r="M1582" s="62">
        <v>8.0365499434158707</v>
      </c>
      <c r="N1582" s="61">
        <v>0</v>
      </c>
      <c r="O1582" s="62">
        <v>0</v>
      </c>
      <c r="P1582" s="61">
        <v>0</v>
      </c>
      <c r="Q1582" s="62">
        <v>0</v>
      </c>
      <c r="R1582" s="59">
        <v>0.62924334459999998</v>
      </c>
      <c r="S1582" s="60">
        <v>6.0995843338345302E-3</v>
      </c>
      <c r="T1582" s="61">
        <v>0</v>
      </c>
      <c r="U1582" s="62">
        <v>0</v>
      </c>
      <c r="V1582" s="61">
        <v>0</v>
      </c>
      <c r="W1582" s="62">
        <v>0</v>
      </c>
      <c r="X1582" s="61">
        <v>0.88364190840000101</v>
      </c>
      <c r="Y1582" s="62">
        <v>2.7502966947536098</v>
      </c>
    </row>
    <row r="1583" spans="1:25" customFormat="1" x14ac:dyDescent="0.3">
      <c r="A1583" s="58" t="s">
        <v>237</v>
      </c>
      <c r="B1583" s="65">
        <v>126.7349676181</v>
      </c>
      <c r="C1583" s="66">
        <v>0.18635101410178401</v>
      </c>
      <c r="D1583" s="65">
        <v>80.466357230800099</v>
      </c>
      <c r="E1583" s="66">
        <v>0.23598265496397899</v>
      </c>
      <c r="F1583" s="65">
        <v>6.0180249052999999</v>
      </c>
      <c r="G1583" s="66">
        <v>0.11942427449338799</v>
      </c>
      <c r="H1583" s="65">
        <v>25.830849415100001</v>
      </c>
      <c r="I1583" s="66">
        <v>0.25322138477168399</v>
      </c>
      <c r="J1583" s="67">
        <v>0.84162342739999896</v>
      </c>
      <c r="K1583" s="69">
        <v>17.8180189636583</v>
      </c>
      <c r="L1583" s="67">
        <v>5.4170239406000196</v>
      </c>
      <c r="M1583" s="69">
        <v>24.443537357982201</v>
      </c>
      <c r="N1583" s="67">
        <v>2.6648625248000002</v>
      </c>
      <c r="O1583" s="69">
        <v>29.822485044938301</v>
      </c>
      <c r="P1583" s="67">
        <v>0</v>
      </c>
      <c r="Q1583" s="69">
        <v>0</v>
      </c>
      <c r="R1583" s="65">
        <v>0.67891075420000002</v>
      </c>
      <c r="S1583" s="63">
        <v>6.58103647170479E-3</v>
      </c>
      <c r="T1583" s="67">
        <v>0.34447959500000003</v>
      </c>
      <c r="U1583" s="69">
        <v>15.866801469361199</v>
      </c>
      <c r="V1583" s="67">
        <v>1.7210938987000099</v>
      </c>
      <c r="W1583" s="69">
        <v>21.600860128490599</v>
      </c>
      <c r="X1583" s="67">
        <v>2.7517419261999998</v>
      </c>
      <c r="Y1583" s="69">
        <v>8.5646760893745597</v>
      </c>
    </row>
    <row r="1584" spans="1:25" customFormat="1" x14ac:dyDescent="0.3">
      <c r="A1584" s="58" t="s">
        <v>238</v>
      </c>
      <c r="B1584" s="59">
        <v>229.6845989153</v>
      </c>
      <c r="C1584" s="60">
        <v>0.33772808512017</v>
      </c>
      <c r="D1584" s="59">
        <v>112.0696473946</v>
      </c>
      <c r="E1584" s="60">
        <v>0.32866521914492502</v>
      </c>
      <c r="F1584" s="59">
        <v>13.8744537406</v>
      </c>
      <c r="G1584" s="60">
        <v>0.275330627246819</v>
      </c>
      <c r="H1584" s="59">
        <v>36.223125701000001</v>
      </c>
      <c r="I1584" s="60">
        <v>0.35509750002274498</v>
      </c>
      <c r="J1584" s="61">
        <v>1.6519265998999999</v>
      </c>
      <c r="K1584" s="62">
        <v>34.972956461679601</v>
      </c>
      <c r="L1584" s="61">
        <v>6.5665372043000003</v>
      </c>
      <c r="M1584" s="62">
        <v>29.6305497679061</v>
      </c>
      <c r="N1584" s="61">
        <v>3.8434860634999999</v>
      </c>
      <c r="O1584" s="62">
        <v>43.012464839160899</v>
      </c>
      <c r="P1584" s="61">
        <v>1.1163303001</v>
      </c>
      <c r="Q1584" s="62">
        <v>20.474746856576001</v>
      </c>
      <c r="R1584" s="59">
        <v>43.004713467999998</v>
      </c>
      <c r="S1584" s="60">
        <v>0.41686714496313398</v>
      </c>
      <c r="T1584" s="61">
        <v>1.8265918441</v>
      </c>
      <c r="U1584" s="62">
        <v>84.133198530638793</v>
      </c>
      <c r="V1584" s="61">
        <v>4.3462976718000004</v>
      </c>
      <c r="W1584" s="62">
        <v>54.548893675266399</v>
      </c>
      <c r="X1584" s="61">
        <v>5.1614889274000104</v>
      </c>
      <c r="Y1584" s="62">
        <v>16.064907970174701</v>
      </c>
    </row>
    <row r="1585" spans="1:25" customFormat="1" x14ac:dyDescent="0.3">
      <c r="A1585" s="58" t="s">
        <v>239</v>
      </c>
      <c r="B1585" s="65">
        <v>204.47966534510101</v>
      </c>
      <c r="C1585" s="66">
        <v>0.30066676716308799</v>
      </c>
      <c r="D1585" s="65">
        <v>91.702620932900004</v>
      </c>
      <c r="E1585" s="66">
        <v>0.26893510157084499</v>
      </c>
      <c r="F1585" s="65">
        <v>18.365660331299999</v>
      </c>
      <c r="G1585" s="66">
        <v>0.36445606244099799</v>
      </c>
      <c r="H1585" s="65">
        <v>28.698598510299998</v>
      </c>
      <c r="I1585" s="66">
        <v>0.28133410322684199</v>
      </c>
      <c r="J1585" s="67">
        <v>2.22988993039999</v>
      </c>
      <c r="K1585" s="69">
        <v>47.209024574662102</v>
      </c>
      <c r="L1585" s="67">
        <v>6.71956819109998</v>
      </c>
      <c r="M1585" s="69">
        <v>30.321079971167599</v>
      </c>
      <c r="N1585" s="67">
        <v>0.88364190840000001</v>
      </c>
      <c r="O1585" s="69">
        <v>9.8888394253349006</v>
      </c>
      <c r="P1585" s="67">
        <v>3.29198586710001</v>
      </c>
      <c r="Q1585" s="69">
        <v>60.378704473273203</v>
      </c>
      <c r="R1585" s="65">
        <v>42.260094797400001</v>
      </c>
      <c r="S1585" s="64">
        <v>0.40964916734469897</v>
      </c>
      <c r="T1585" s="67">
        <v>0</v>
      </c>
      <c r="U1585" s="69">
        <v>0</v>
      </c>
      <c r="V1585" s="67">
        <v>0.84652426469999997</v>
      </c>
      <c r="W1585" s="69">
        <v>10.6244361513162</v>
      </c>
      <c r="X1585" s="67">
        <v>9.4810806114999906</v>
      </c>
      <c r="Y1585" s="69">
        <v>29.509447685336799</v>
      </c>
    </row>
    <row r="1586" spans="1:25" customFormat="1" x14ac:dyDescent="0.3">
      <c r="A1586" s="58" t="s">
        <v>342</v>
      </c>
      <c r="B1586" s="59">
        <v>83.173937504500003</v>
      </c>
      <c r="C1586" s="60">
        <v>0.122298903705155</v>
      </c>
      <c r="D1586" s="59">
        <v>31.1414170601001</v>
      </c>
      <c r="E1586" s="60">
        <v>9.1328034846966402E-2</v>
      </c>
      <c r="F1586" s="59">
        <v>7.5654215731999903</v>
      </c>
      <c r="G1586" s="60">
        <v>0.15013147948595901</v>
      </c>
      <c r="H1586" s="59">
        <v>8.7086691199999997</v>
      </c>
      <c r="I1586" s="60">
        <v>8.5371612007295802E-2</v>
      </c>
      <c r="J1586" s="61">
        <v>0</v>
      </c>
      <c r="K1586" s="62">
        <v>0</v>
      </c>
      <c r="L1586" s="61">
        <v>1.6772355564000001</v>
      </c>
      <c r="M1586" s="62">
        <v>7.5682829595282399</v>
      </c>
      <c r="N1586" s="61">
        <v>1.543758891</v>
      </c>
      <c r="O1586" s="62">
        <v>17.2762106905659</v>
      </c>
      <c r="P1586" s="61">
        <v>1.0439138795</v>
      </c>
      <c r="Q1586" s="62">
        <v>19.1465486701508</v>
      </c>
      <c r="R1586" s="59">
        <v>16.588713933899999</v>
      </c>
      <c r="S1586" s="60">
        <v>0.16080306688662799</v>
      </c>
      <c r="T1586" s="61">
        <v>0</v>
      </c>
      <c r="U1586" s="62">
        <v>0</v>
      </c>
      <c r="V1586" s="61">
        <v>1.0537941932999999</v>
      </c>
      <c r="W1586" s="62">
        <v>13.2258100449269</v>
      </c>
      <c r="X1586" s="61">
        <v>13.8510132971</v>
      </c>
      <c r="Y1586" s="70">
        <v>43.110671560360302</v>
      </c>
    </row>
    <row r="1587" spans="1:25" customFormat="1" x14ac:dyDescent="0.3">
      <c r="A1587" s="58" t="s">
        <v>88</v>
      </c>
      <c r="B1587" s="65">
        <v>3.1278090626999999</v>
      </c>
      <c r="C1587" s="66">
        <v>4.5991284150346196E-3</v>
      </c>
      <c r="D1587" s="65">
        <v>2.8089023677</v>
      </c>
      <c r="E1587" s="66">
        <v>8.23763198777854E-3</v>
      </c>
      <c r="F1587" s="65">
        <v>0</v>
      </c>
      <c r="G1587" s="66">
        <v>0</v>
      </c>
      <c r="H1587" s="65">
        <v>0.31890669500000002</v>
      </c>
      <c r="I1587" s="66">
        <v>3.1262616890040998E-3</v>
      </c>
      <c r="J1587" s="67">
        <v>0</v>
      </c>
      <c r="K1587" s="69">
        <v>0</v>
      </c>
      <c r="L1587" s="67">
        <v>0</v>
      </c>
      <c r="M1587" s="69">
        <v>0</v>
      </c>
      <c r="N1587" s="67">
        <v>0</v>
      </c>
      <c r="O1587" s="69">
        <v>0</v>
      </c>
      <c r="P1587" s="67">
        <v>0</v>
      </c>
      <c r="Q1587" s="69">
        <v>0</v>
      </c>
      <c r="R1587" s="65">
        <v>0</v>
      </c>
      <c r="S1587" s="66">
        <v>0</v>
      </c>
      <c r="T1587" s="67">
        <v>0</v>
      </c>
      <c r="U1587" s="69">
        <v>0</v>
      </c>
      <c r="V1587" s="67">
        <v>0</v>
      </c>
      <c r="W1587" s="69">
        <v>0</v>
      </c>
      <c r="X1587" s="67">
        <v>0</v>
      </c>
      <c r="Y1587" s="69">
        <v>0</v>
      </c>
    </row>
    <row r="1588" spans="1:25" customFormat="1" x14ac:dyDescent="0.3">
      <c r="A1588" s="58" t="s">
        <v>343</v>
      </c>
      <c r="B1588" s="59">
        <v>159.62134060950001</v>
      </c>
      <c r="C1588" s="60">
        <v>0.234707115596552</v>
      </c>
      <c r="D1588" s="59">
        <v>103.26161399919999</v>
      </c>
      <c r="E1588" s="64">
        <v>0.30283401244948499</v>
      </c>
      <c r="F1588" s="59">
        <v>10.586438104200001</v>
      </c>
      <c r="G1588" s="60">
        <v>0.210081830826225</v>
      </c>
      <c r="H1588" s="59">
        <v>28.059657228199999</v>
      </c>
      <c r="I1588" s="60">
        <v>0.275070523054113</v>
      </c>
      <c r="J1588" s="61">
        <v>0.84162342739999896</v>
      </c>
      <c r="K1588" s="62">
        <v>17.8180189636583</v>
      </c>
      <c r="L1588" s="61">
        <v>7.1980338986000101</v>
      </c>
      <c r="M1588" s="62">
        <v>32.4800873013981</v>
      </c>
      <c r="N1588" s="61">
        <v>2.6648625248000002</v>
      </c>
      <c r="O1588" s="62">
        <v>29.822485044938301</v>
      </c>
      <c r="P1588" s="61">
        <v>0</v>
      </c>
      <c r="Q1588" s="62">
        <v>0</v>
      </c>
      <c r="R1588" s="59">
        <v>1.3081540988</v>
      </c>
      <c r="S1588" s="63">
        <v>1.26806208055393E-2</v>
      </c>
      <c r="T1588" s="61">
        <v>0.34447959500000003</v>
      </c>
      <c r="U1588" s="62">
        <v>15.866801469361199</v>
      </c>
      <c r="V1588" s="61">
        <v>1.7210938987000099</v>
      </c>
      <c r="W1588" s="62">
        <v>21.600860128490599</v>
      </c>
      <c r="X1588" s="61">
        <v>3.63538383459999</v>
      </c>
      <c r="Y1588" s="62">
        <v>11.3149727841282</v>
      </c>
    </row>
    <row r="1589" spans="1:25" customFormat="1" x14ac:dyDescent="0.3">
      <c r="A1589" s="58" t="s">
        <v>344</v>
      </c>
      <c r="B1589" s="65">
        <v>287.65360284960002</v>
      </c>
      <c r="C1589" s="66">
        <v>0.42296567086824399</v>
      </c>
      <c r="D1589" s="65">
        <v>122.844037993</v>
      </c>
      <c r="E1589" s="66">
        <v>0.36026313641781199</v>
      </c>
      <c r="F1589" s="65">
        <v>25.931081904500001</v>
      </c>
      <c r="G1589" s="66">
        <v>0.51458754192695599</v>
      </c>
      <c r="H1589" s="65">
        <v>37.407267630299998</v>
      </c>
      <c r="I1589" s="66">
        <v>0.36670571523413797</v>
      </c>
      <c r="J1589" s="67">
        <v>2.22988993039999</v>
      </c>
      <c r="K1589" s="69">
        <v>47.209024574662102</v>
      </c>
      <c r="L1589" s="67">
        <v>8.3968037474999999</v>
      </c>
      <c r="M1589" s="69">
        <v>37.889362930695803</v>
      </c>
      <c r="N1589" s="67">
        <v>2.4274007994</v>
      </c>
      <c r="O1589" s="69">
        <v>27.165050115900801</v>
      </c>
      <c r="P1589" s="67">
        <v>4.3358997465999902</v>
      </c>
      <c r="Q1589" s="69">
        <v>79.525253143423996</v>
      </c>
      <c r="R1589" s="65">
        <v>58.848808731299997</v>
      </c>
      <c r="S1589" s="64">
        <v>0.57045223423132596</v>
      </c>
      <c r="T1589" s="67">
        <v>0</v>
      </c>
      <c r="U1589" s="69">
        <v>0</v>
      </c>
      <c r="V1589" s="67">
        <v>1.9003184580000101</v>
      </c>
      <c r="W1589" s="69">
        <v>23.850246196243098</v>
      </c>
      <c r="X1589" s="67">
        <v>23.332093908600001</v>
      </c>
      <c r="Y1589" s="70">
        <v>72.620119245697097</v>
      </c>
    </row>
    <row r="1590" spans="1:25" customFormat="1" x14ac:dyDescent="0.3">
      <c r="A1590" s="71" t="s">
        <v>1</v>
      </c>
    </row>
    <row r="1591" spans="1:25" customFormat="1" x14ac:dyDescent="0.3">
      <c r="A1591" s="71" t="s">
        <v>1</v>
      </c>
    </row>
    <row r="1592" spans="1:25" customFormat="1" x14ac:dyDescent="0.3">
      <c r="A1592" s="53" t="s">
        <v>482</v>
      </c>
    </row>
    <row r="1593" spans="1:25" customFormat="1" x14ac:dyDescent="0.3">
      <c r="A1593" s="54" t="s">
        <v>1</v>
      </c>
    </row>
    <row r="1594" spans="1:25" customFormat="1" ht="25.5" customHeight="1" x14ac:dyDescent="0.3">
      <c r="A1594" s="115" t="s">
        <v>1</v>
      </c>
      <c r="B1594" s="114" t="s">
        <v>501</v>
      </c>
      <c r="C1594" s="114" t="s">
        <v>1</v>
      </c>
      <c r="D1594" s="114" t="s">
        <v>53</v>
      </c>
      <c r="E1594" s="114" t="s">
        <v>1</v>
      </c>
      <c r="F1594" s="114" t="s">
        <v>54</v>
      </c>
      <c r="G1594" s="114" t="s">
        <v>1</v>
      </c>
      <c r="H1594" s="117" t="s">
        <v>55</v>
      </c>
      <c r="I1594" s="117" t="s">
        <v>1</v>
      </c>
      <c r="J1594" s="117" t="s">
        <v>56</v>
      </c>
      <c r="K1594" s="117" t="s">
        <v>1</v>
      </c>
      <c r="L1594" s="117" t="s">
        <v>57</v>
      </c>
      <c r="M1594" s="117" t="s">
        <v>1</v>
      </c>
      <c r="N1594" s="117" t="s">
        <v>58</v>
      </c>
      <c r="O1594" s="117" t="s">
        <v>1</v>
      </c>
      <c r="P1594" s="117" t="s">
        <v>59</v>
      </c>
      <c r="Q1594" s="117" t="s">
        <v>1</v>
      </c>
      <c r="R1594" s="117" t="s">
        <v>60</v>
      </c>
      <c r="S1594" s="117" t="s">
        <v>1</v>
      </c>
      <c r="T1594" s="114" t="s">
        <v>61</v>
      </c>
      <c r="U1594" s="114" t="s">
        <v>1</v>
      </c>
      <c r="V1594" s="114" t="s">
        <v>62</v>
      </c>
      <c r="W1594" s="114" t="s">
        <v>1</v>
      </c>
      <c r="X1594" s="114" t="s">
        <v>63</v>
      </c>
      <c r="Y1594" s="114" t="s">
        <v>1</v>
      </c>
    </row>
    <row r="1595" spans="1:25" customFormat="1" x14ac:dyDescent="0.3">
      <c r="A1595" s="116" t="s">
        <v>1</v>
      </c>
      <c r="B1595" s="55" t="s">
        <v>14</v>
      </c>
      <c r="C1595" s="55" t="s">
        <v>15</v>
      </c>
      <c r="D1595" s="55" t="s">
        <v>14</v>
      </c>
      <c r="E1595" s="55" t="s">
        <v>15</v>
      </c>
      <c r="F1595" s="55" t="s">
        <v>14</v>
      </c>
      <c r="G1595" s="55" t="s">
        <v>15</v>
      </c>
      <c r="H1595" s="55" t="s">
        <v>14</v>
      </c>
      <c r="I1595" s="55" t="s">
        <v>15</v>
      </c>
      <c r="J1595" s="55" t="s">
        <v>14</v>
      </c>
      <c r="K1595" s="55" t="s">
        <v>15</v>
      </c>
      <c r="L1595" s="55" t="s">
        <v>14</v>
      </c>
      <c r="M1595" s="55" t="s">
        <v>15</v>
      </c>
      <c r="N1595" s="55" t="s">
        <v>14</v>
      </c>
      <c r="O1595" s="55" t="s">
        <v>15</v>
      </c>
      <c r="P1595" s="55" t="s">
        <v>14</v>
      </c>
      <c r="Q1595" s="55" t="s">
        <v>15</v>
      </c>
      <c r="R1595" s="55" t="s">
        <v>14</v>
      </c>
      <c r="S1595" s="55" t="s">
        <v>15</v>
      </c>
      <c r="T1595" s="55" t="s">
        <v>14</v>
      </c>
      <c r="U1595" s="55" t="s">
        <v>15</v>
      </c>
      <c r="V1595" s="55" t="s">
        <v>14</v>
      </c>
      <c r="W1595" s="55" t="s">
        <v>15</v>
      </c>
      <c r="X1595" s="55" t="s">
        <v>14</v>
      </c>
      <c r="Y1595" s="55" t="s">
        <v>15</v>
      </c>
    </row>
    <row r="1596" spans="1:25" customFormat="1" x14ac:dyDescent="0.3">
      <c r="A1596" s="56" t="s">
        <v>16</v>
      </c>
      <c r="B1596" s="57">
        <v>680.08735143709998</v>
      </c>
      <c r="C1596" s="57">
        <v>680.08735143709998</v>
      </c>
      <c r="D1596" s="57">
        <v>340.98420175450002</v>
      </c>
      <c r="E1596" s="57">
        <v>340.98420175450002</v>
      </c>
      <c r="F1596" s="57">
        <v>50.3919737493</v>
      </c>
      <c r="G1596" s="57">
        <v>50.3919737493</v>
      </c>
      <c r="H1596" s="57">
        <v>102.0089572545</v>
      </c>
      <c r="I1596" s="57">
        <v>102.0089572545</v>
      </c>
      <c r="J1596" s="57">
        <v>4.7234399577000001</v>
      </c>
      <c r="K1596" s="57">
        <v>4.7234399577000001</v>
      </c>
      <c r="L1596" s="57">
        <v>22.161374850400001</v>
      </c>
      <c r="M1596" s="57">
        <v>22.161374850400001</v>
      </c>
      <c r="N1596" s="57">
        <v>8.9357493876999996</v>
      </c>
      <c r="O1596" s="57">
        <v>8.9357493876999996</v>
      </c>
      <c r="P1596" s="57">
        <v>5.4522300467000004</v>
      </c>
      <c r="Q1596" s="57">
        <v>5.4522300467000004</v>
      </c>
      <c r="R1596" s="57">
        <v>103.16167629810001</v>
      </c>
      <c r="S1596" s="57">
        <v>103.16167629810001</v>
      </c>
      <c r="T1596" s="57">
        <v>2.1710714390999999</v>
      </c>
      <c r="U1596" s="57">
        <v>2.1710714390999999</v>
      </c>
      <c r="V1596" s="57">
        <v>7.9677100285</v>
      </c>
      <c r="W1596" s="57">
        <v>7.9677100285</v>
      </c>
      <c r="X1596" s="57">
        <v>32.128966670600001</v>
      </c>
      <c r="Y1596" s="57">
        <v>32.128966670600001</v>
      </c>
    </row>
    <row r="1597" spans="1:25" customFormat="1" x14ac:dyDescent="0.3">
      <c r="A1597" s="58" t="s">
        <v>341</v>
      </c>
      <c r="B1597" s="59">
        <v>12.6872367191</v>
      </c>
      <c r="C1597" s="60">
        <v>1.8655304634456801E-2</v>
      </c>
      <c r="D1597" s="59">
        <v>9.7495136371000104</v>
      </c>
      <c r="E1597" s="60">
        <v>2.8592273738592199E-2</v>
      </c>
      <c r="F1597" s="59">
        <v>0</v>
      </c>
      <c r="G1597" s="60">
        <v>0</v>
      </c>
      <c r="H1597" s="59">
        <v>1.2604875256000001</v>
      </c>
      <c r="I1597" s="60">
        <v>1.2356635726166999E-2</v>
      </c>
      <c r="J1597" s="61">
        <v>0</v>
      </c>
      <c r="K1597" s="62">
        <v>0</v>
      </c>
      <c r="L1597" s="61">
        <v>0</v>
      </c>
      <c r="M1597" s="62">
        <v>0</v>
      </c>
      <c r="N1597" s="61">
        <v>0</v>
      </c>
      <c r="O1597" s="62">
        <v>0</v>
      </c>
      <c r="P1597" s="61">
        <v>0</v>
      </c>
      <c r="Q1597" s="62">
        <v>0</v>
      </c>
      <c r="R1597" s="59">
        <v>1.6772355564000001</v>
      </c>
      <c r="S1597" s="60">
        <v>1.62583201105941E-2</v>
      </c>
      <c r="T1597" s="61">
        <v>0</v>
      </c>
      <c r="U1597" s="62">
        <v>0</v>
      </c>
      <c r="V1597" s="61">
        <v>0</v>
      </c>
      <c r="W1597" s="62">
        <v>0</v>
      </c>
      <c r="X1597" s="61">
        <v>0</v>
      </c>
      <c r="Y1597" s="62">
        <v>0</v>
      </c>
    </row>
    <row r="1598" spans="1:25" customFormat="1" x14ac:dyDescent="0.3">
      <c r="A1598" s="58" t="s">
        <v>237</v>
      </c>
      <c r="B1598" s="65">
        <v>41.084328020699999</v>
      </c>
      <c r="C1598" s="66">
        <v>6.0410369247250802E-2</v>
      </c>
      <c r="D1598" s="65">
        <v>24.8211175291</v>
      </c>
      <c r="E1598" s="66">
        <v>7.27925733842959E-2</v>
      </c>
      <c r="F1598" s="65">
        <v>0.67438259509999998</v>
      </c>
      <c r="G1598" s="66">
        <v>1.33827382601652E-2</v>
      </c>
      <c r="H1598" s="65">
        <v>10.9771039899</v>
      </c>
      <c r="I1598" s="66">
        <v>0.107609216732933</v>
      </c>
      <c r="J1598" s="67">
        <v>0</v>
      </c>
      <c r="K1598" s="69">
        <v>0</v>
      </c>
      <c r="L1598" s="67">
        <v>0.374264031</v>
      </c>
      <c r="M1598" s="69">
        <v>1.68881233013052</v>
      </c>
      <c r="N1598" s="67">
        <v>0</v>
      </c>
      <c r="O1598" s="69">
        <v>0</v>
      </c>
      <c r="P1598" s="67">
        <v>0.785445984199999</v>
      </c>
      <c r="Q1598" s="69">
        <v>14.4059582496046</v>
      </c>
      <c r="R1598" s="65">
        <v>2.1900535342</v>
      </c>
      <c r="S1598" s="66">
        <v>2.1229332566015498E-2</v>
      </c>
      <c r="T1598" s="67">
        <v>0</v>
      </c>
      <c r="U1598" s="69">
        <v>0</v>
      </c>
      <c r="V1598" s="67">
        <v>0</v>
      </c>
      <c r="W1598" s="69">
        <v>0</v>
      </c>
      <c r="X1598" s="67">
        <v>1.2619603572</v>
      </c>
      <c r="Y1598" s="69">
        <v>3.9277962784740699</v>
      </c>
    </row>
    <row r="1599" spans="1:25" customFormat="1" x14ac:dyDescent="0.3">
      <c r="A1599" s="58" t="s">
        <v>238</v>
      </c>
      <c r="B1599" s="59">
        <v>173.55543558279999</v>
      </c>
      <c r="C1599" s="60">
        <v>0.25519579979844997</v>
      </c>
      <c r="D1599" s="59">
        <v>107.056747227</v>
      </c>
      <c r="E1599" s="60">
        <v>0.31396395104567998</v>
      </c>
      <c r="F1599" s="59">
        <v>12.2907512072</v>
      </c>
      <c r="G1599" s="60">
        <v>0.243902953044595</v>
      </c>
      <c r="H1599" s="59">
        <v>11.255385817000001</v>
      </c>
      <c r="I1599" s="63">
        <v>0.110337230375948</v>
      </c>
      <c r="J1599" s="61">
        <v>0.45783801540000002</v>
      </c>
      <c r="K1599" s="62">
        <v>9.6928937278782801</v>
      </c>
      <c r="L1599" s="61">
        <v>0.80154546510000002</v>
      </c>
      <c r="M1599" s="68">
        <v>3.6168580266829999</v>
      </c>
      <c r="N1599" s="61">
        <v>3.5245793685</v>
      </c>
      <c r="O1599" s="62">
        <v>39.443578994634301</v>
      </c>
      <c r="P1599" s="61">
        <v>0</v>
      </c>
      <c r="Q1599" s="62">
        <v>0</v>
      </c>
      <c r="R1599" s="59">
        <v>27.159772996099999</v>
      </c>
      <c r="S1599" s="60">
        <v>0.26327386264661001</v>
      </c>
      <c r="T1599" s="61">
        <v>0.34447959500000003</v>
      </c>
      <c r="U1599" s="62">
        <v>15.866801469361199</v>
      </c>
      <c r="V1599" s="61">
        <v>1.7210938987000099</v>
      </c>
      <c r="W1599" s="62">
        <v>21.600860128490599</v>
      </c>
      <c r="X1599" s="61">
        <v>8.9432419928000204</v>
      </c>
      <c r="Y1599" s="62">
        <v>27.835448567300599</v>
      </c>
    </row>
    <row r="1600" spans="1:25" customFormat="1" x14ac:dyDescent="0.3">
      <c r="A1600" s="58" t="s">
        <v>239</v>
      </c>
      <c r="B1600" s="65">
        <v>295.96477448159999</v>
      </c>
      <c r="C1600" s="66">
        <v>0.43518641223983001</v>
      </c>
      <c r="D1600" s="65">
        <v>138.2925857905</v>
      </c>
      <c r="E1600" s="66">
        <v>0.40556889462599599</v>
      </c>
      <c r="F1600" s="65">
        <v>19.7958242025</v>
      </c>
      <c r="G1600" s="66">
        <v>0.392836849395584</v>
      </c>
      <c r="H1600" s="65">
        <v>47.293892645500001</v>
      </c>
      <c r="I1600" s="66">
        <v>0.463624900385046</v>
      </c>
      <c r="J1600" s="67">
        <v>3.1010232532000002</v>
      </c>
      <c r="K1600" s="69">
        <v>65.651797862801502</v>
      </c>
      <c r="L1600" s="67">
        <v>13.8832730973</v>
      </c>
      <c r="M1600" s="69">
        <v>62.646262657523799</v>
      </c>
      <c r="N1600" s="67">
        <v>5.4111700192000001</v>
      </c>
      <c r="O1600" s="69">
        <v>60.556421005365699</v>
      </c>
      <c r="P1600" s="67">
        <v>3.1242621123000101</v>
      </c>
      <c r="Q1600" s="69">
        <v>57.302463130494303</v>
      </c>
      <c r="R1600" s="65">
        <v>44.441574235099999</v>
      </c>
      <c r="S1600" s="66">
        <v>0.43079538671589501</v>
      </c>
      <c r="T1600" s="67">
        <v>1.8265918441</v>
      </c>
      <c r="U1600" s="69">
        <v>84.133198530638793</v>
      </c>
      <c r="V1600" s="67">
        <v>4.9516126107999998</v>
      </c>
      <c r="W1600" s="69">
        <v>62.145994182624499</v>
      </c>
      <c r="X1600" s="67">
        <v>13.842964671100001</v>
      </c>
      <c r="Y1600" s="69">
        <v>43.085620564844298</v>
      </c>
    </row>
    <row r="1601" spans="1:25" customFormat="1" x14ac:dyDescent="0.3">
      <c r="A1601" s="58" t="s">
        <v>342</v>
      </c>
      <c r="B1601" s="59">
        <v>154.23069870329999</v>
      </c>
      <c r="C1601" s="60">
        <v>0.22678071923759999</v>
      </c>
      <c r="D1601" s="59">
        <v>58.499359641200002</v>
      </c>
      <c r="E1601" s="60">
        <v>0.171560322560979</v>
      </c>
      <c r="F1601" s="59">
        <v>17.631015744500001</v>
      </c>
      <c r="G1601" s="60">
        <v>0.34987745929965502</v>
      </c>
      <c r="H1601" s="59">
        <v>31.222087276500002</v>
      </c>
      <c r="I1601" s="60">
        <v>0.30607201677990598</v>
      </c>
      <c r="J1601" s="61">
        <v>1.1645786891000001</v>
      </c>
      <c r="K1601" s="62">
        <v>24.655308409320199</v>
      </c>
      <c r="L1601" s="61">
        <v>7.1022922569999798</v>
      </c>
      <c r="M1601" s="62">
        <v>32.0480669856627</v>
      </c>
      <c r="N1601" s="61">
        <v>0</v>
      </c>
      <c r="O1601" s="62">
        <v>0</v>
      </c>
      <c r="P1601" s="61">
        <v>1.5425219502</v>
      </c>
      <c r="Q1601" s="62">
        <v>28.291578619901099</v>
      </c>
      <c r="R1601" s="59">
        <v>27.6930399763</v>
      </c>
      <c r="S1601" s="60">
        <v>0.268443097960885</v>
      </c>
      <c r="T1601" s="61">
        <v>0</v>
      </c>
      <c r="U1601" s="62">
        <v>0</v>
      </c>
      <c r="V1601" s="61">
        <v>1.295003519</v>
      </c>
      <c r="W1601" s="62">
        <v>16.253145688884899</v>
      </c>
      <c r="X1601" s="61">
        <v>8.0807996495000101</v>
      </c>
      <c r="Y1601" s="62">
        <v>25.151134589381101</v>
      </c>
    </row>
    <row r="1602" spans="1:25" customFormat="1" x14ac:dyDescent="0.3">
      <c r="A1602" s="58" t="s">
        <v>88</v>
      </c>
      <c r="B1602" s="65">
        <v>2.5648779296000099</v>
      </c>
      <c r="C1602" s="66">
        <v>3.7713948424127099E-3</v>
      </c>
      <c r="D1602" s="65">
        <v>2.5648779296000002</v>
      </c>
      <c r="E1602" s="66">
        <v>7.5219846444576598E-3</v>
      </c>
      <c r="F1602" s="65">
        <v>0</v>
      </c>
      <c r="G1602" s="66">
        <v>0</v>
      </c>
      <c r="H1602" s="65">
        <v>0</v>
      </c>
      <c r="I1602" s="66">
        <v>0</v>
      </c>
      <c r="J1602" s="67">
        <v>0</v>
      </c>
      <c r="K1602" s="69">
        <v>0</v>
      </c>
      <c r="L1602" s="67">
        <v>0</v>
      </c>
      <c r="M1602" s="69">
        <v>0</v>
      </c>
      <c r="N1602" s="67">
        <v>0</v>
      </c>
      <c r="O1602" s="69">
        <v>0</v>
      </c>
      <c r="P1602" s="67">
        <v>0</v>
      </c>
      <c r="Q1602" s="69">
        <v>0</v>
      </c>
      <c r="R1602" s="65">
        <v>0</v>
      </c>
      <c r="S1602" s="66">
        <v>0</v>
      </c>
      <c r="T1602" s="67">
        <v>0</v>
      </c>
      <c r="U1602" s="69">
        <v>0</v>
      </c>
      <c r="V1602" s="67">
        <v>0</v>
      </c>
      <c r="W1602" s="69">
        <v>0</v>
      </c>
      <c r="X1602" s="67">
        <v>0</v>
      </c>
      <c r="Y1602" s="69">
        <v>0</v>
      </c>
    </row>
    <row r="1603" spans="1:25" customFormat="1" x14ac:dyDescent="0.3">
      <c r="A1603" s="58" t="s">
        <v>343</v>
      </c>
      <c r="B1603" s="59">
        <v>53.771564739799899</v>
      </c>
      <c r="C1603" s="60">
        <v>7.9065673881707599E-2</v>
      </c>
      <c r="D1603" s="59">
        <v>34.570631166199902</v>
      </c>
      <c r="E1603" s="60">
        <v>0.10138484712288801</v>
      </c>
      <c r="F1603" s="59">
        <v>0.67438259509999998</v>
      </c>
      <c r="G1603" s="60">
        <v>1.33827382601652E-2</v>
      </c>
      <c r="H1603" s="59">
        <v>12.2375915155</v>
      </c>
      <c r="I1603" s="60">
        <v>0.11996585245910001</v>
      </c>
      <c r="J1603" s="61">
        <v>0</v>
      </c>
      <c r="K1603" s="62">
        <v>0</v>
      </c>
      <c r="L1603" s="61">
        <v>0.374264031</v>
      </c>
      <c r="M1603" s="62">
        <v>1.68881233013052</v>
      </c>
      <c r="N1603" s="61">
        <v>0</v>
      </c>
      <c r="O1603" s="62">
        <v>0</v>
      </c>
      <c r="P1603" s="61">
        <v>0.785445984199999</v>
      </c>
      <c r="Q1603" s="62">
        <v>14.4059582496046</v>
      </c>
      <c r="R1603" s="59">
        <v>3.8672890905999999</v>
      </c>
      <c r="S1603" s="60">
        <v>3.7487652676609598E-2</v>
      </c>
      <c r="T1603" s="61">
        <v>0</v>
      </c>
      <c r="U1603" s="62">
        <v>0</v>
      </c>
      <c r="V1603" s="61">
        <v>0</v>
      </c>
      <c r="W1603" s="62">
        <v>0</v>
      </c>
      <c r="X1603" s="61">
        <v>1.2619603572</v>
      </c>
      <c r="Y1603" s="62">
        <v>3.9277962784740699</v>
      </c>
    </row>
    <row r="1604" spans="1:25" customFormat="1" x14ac:dyDescent="0.3">
      <c r="A1604" s="58" t="s">
        <v>344</v>
      </c>
      <c r="B1604" s="65">
        <v>450.195473184901</v>
      </c>
      <c r="C1604" s="66">
        <v>0.66196713147743003</v>
      </c>
      <c r="D1604" s="65">
        <v>196.79194543169999</v>
      </c>
      <c r="E1604" s="63">
        <v>0.57712921718697496</v>
      </c>
      <c r="F1604" s="65">
        <v>37.426839947000097</v>
      </c>
      <c r="G1604" s="66">
        <v>0.74271430869523902</v>
      </c>
      <c r="H1604" s="65">
        <v>78.515979922</v>
      </c>
      <c r="I1604" s="64">
        <v>0.76969691716495203</v>
      </c>
      <c r="J1604" s="67">
        <v>4.2656019423000098</v>
      </c>
      <c r="K1604" s="69">
        <v>90.3071062721217</v>
      </c>
      <c r="L1604" s="67">
        <v>20.9855653543</v>
      </c>
      <c r="M1604" s="70">
        <v>94.694329643186506</v>
      </c>
      <c r="N1604" s="67">
        <v>5.4111700192000001</v>
      </c>
      <c r="O1604" s="69">
        <v>60.556421005365699</v>
      </c>
      <c r="P1604" s="67">
        <v>4.6667840624999997</v>
      </c>
      <c r="Q1604" s="69">
        <v>85.594041750395405</v>
      </c>
      <c r="R1604" s="65">
        <v>72.134614211400006</v>
      </c>
      <c r="S1604" s="66">
        <v>0.69923848467678096</v>
      </c>
      <c r="T1604" s="67">
        <v>1.8265918441</v>
      </c>
      <c r="U1604" s="69">
        <v>84.133198530638793</v>
      </c>
      <c r="V1604" s="67">
        <v>6.2466161297999996</v>
      </c>
      <c r="W1604" s="69">
        <v>78.399139871509405</v>
      </c>
      <c r="X1604" s="67">
        <v>21.9237643206</v>
      </c>
      <c r="Y1604" s="69">
        <v>68.236755154225406</v>
      </c>
    </row>
    <row r="1605" spans="1:25" customFormat="1" x14ac:dyDescent="0.3">
      <c r="A1605" s="71" t="s">
        <v>1</v>
      </c>
    </row>
    <row r="1606" spans="1:25" customFormat="1" x14ac:dyDescent="0.3">
      <c r="A1606" s="71" t="s">
        <v>1</v>
      </c>
    </row>
    <row r="1607" spans="1:25" customFormat="1" x14ac:dyDescent="0.3">
      <c r="A1607" s="53" t="s">
        <v>483</v>
      </c>
    </row>
    <row r="1608" spans="1:25" customFormat="1" x14ac:dyDescent="0.3">
      <c r="A1608" s="54" t="s">
        <v>1</v>
      </c>
    </row>
    <row r="1609" spans="1:25" customFormat="1" ht="25.5" customHeight="1" x14ac:dyDescent="0.3">
      <c r="A1609" s="115" t="s">
        <v>1</v>
      </c>
      <c r="B1609" s="114" t="s">
        <v>501</v>
      </c>
      <c r="C1609" s="114" t="s">
        <v>1</v>
      </c>
      <c r="D1609" s="114" t="s">
        <v>53</v>
      </c>
      <c r="E1609" s="114" t="s">
        <v>1</v>
      </c>
      <c r="F1609" s="114" t="s">
        <v>54</v>
      </c>
      <c r="G1609" s="114" t="s">
        <v>1</v>
      </c>
      <c r="H1609" s="117" t="s">
        <v>55</v>
      </c>
      <c r="I1609" s="117" t="s">
        <v>1</v>
      </c>
      <c r="J1609" s="117" t="s">
        <v>56</v>
      </c>
      <c r="K1609" s="117" t="s">
        <v>1</v>
      </c>
      <c r="L1609" s="117" t="s">
        <v>57</v>
      </c>
      <c r="M1609" s="117" t="s">
        <v>1</v>
      </c>
      <c r="N1609" s="117" t="s">
        <v>58</v>
      </c>
      <c r="O1609" s="117" t="s">
        <v>1</v>
      </c>
      <c r="P1609" s="117" t="s">
        <v>59</v>
      </c>
      <c r="Q1609" s="117" t="s">
        <v>1</v>
      </c>
      <c r="R1609" s="117" t="s">
        <v>60</v>
      </c>
      <c r="S1609" s="117" t="s">
        <v>1</v>
      </c>
      <c r="T1609" s="114" t="s">
        <v>61</v>
      </c>
      <c r="U1609" s="114" t="s">
        <v>1</v>
      </c>
      <c r="V1609" s="114" t="s">
        <v>62</v>
      </c>
      <c r="W1609" s="114" t="s">
        <v>1</v>
      </c>
      <c r="X1609" s="114" t="s">
        <v>63</v>
      </c>
      <c r="Y1609" s="114" t="s">
        <v>1</v>
      </c>
    </row>
    <row r="1610" spans="1:25" customFormat="1" x14ac:dyDescent="0.3">
      <c r="A1610" s="116" t="s">
        <v>1</v>
      </c>
      <c r="B1610" s="55" t="s">
        <v>14</v>
      </c>
      <c r="C1610" s="55" t="s">
        <v>15</v>
      </c>
      <c r="D1610" s="55" t="s">
        <v>14</v>
      </c>
      <c r="E1610" s="55" t="s">
        <v>15</v>
      </c>
      <c r="F1610" s="55" t="s">
        <v>14</v>
      </c>
      <c r="G1610" s="55" t="s">
        <v>15</v>
      </c>
      <c r="H1610" s="55" t="s">
        <v>14</v>
      </c>
      <c r="I1610" s="55" t="s">
        <v>15</v>
      </c>
      <c r="J1610" s="55" t="s">
        <v>14</v>
      </c>
      <c r="K1610" s="55" t="s">
        <v>15</v>
      </c>
      <c r="L1610" s="55" t="s">
        <v>14</v>
      </c>
      <c r="M1610" s="55" t="s">
        <v>15</v>
      </c>
      <c r="N1610" s="55" t="s">
        <v>14</v>
      </c>
      <c r="O1610" s="55" t="s">
        <v>15</v>
      </c>
      <c r="P1610" s="55" t="s">
        <v>14</v>
      </c>
      <c r="Q1610" s="55" t="s">
        <v>15</v>
      </c>
      <c r="R1610" s="55" t="s">
        <v>14</v>
      </c>
      <c r="S1610" s="55" t="s">
        <v>15</v>
      </c>
      <c r="T1610" s="55" t="s">
        <v>14</v>
      </c>
      <c r="U1610" s="55" t="s">
        <v>15</v>
      </c>
      <c r="V1610" s="55" t="s">
        <v>14</v>
      </c>
      <c r="W1610" s="55" t="s">
        <v>15</v>
      </c>
      <c r="X1610" s="55" t="s">
        <v>14</v>
      </c>
      <c r="Y1610" s="55" t="s">
        <v>15</v>
      </c>
    </row>
    <row r="1611" spans="1:25" customFormat="1" x14ac:dyDescent="0.3">
      <c r="A1611" s="56" t="s">
        <v>16</v>
      </c>
      <c r="B1611" s="57">
        <v>680.08735143709998</v>
      </c>
      <c r="C1611" s="57">
        <v>680.08735143709998</v>
      </c>
      <c r="D1611" s="57">
        <v>340.98420175450002</v>
      </c>
      <c r="E1611" s="57">
        <v>340.98420175450002</v>
      </c>
      <c r="F1611" s="57">
        <v>50.3919737493</v>
      </c>
      <c r="G1611" s="57">
        <v>50.3919737493</v>
      </c>
      <c r="H1611" s="57">
        <v>102.0089572545</v>
      </c>
      <c r="I1611" s="57">
        <v>102.0089572545</v>
      </c>
      <c r="J1611" s="57">
        <v>4.7234399577000001</v>
      </c>
      <c r="K1611" s="57">
        <v>4.7234399577000001</v>
      </c>
      <c r="L1611" s="57">
        <v>22.161374850400001</v>
      </c>
      <c r="M1611" s="57">
        <v>22.161374850400001</v>
      </c>
      <c r="N1611" s="57">
        <v>8.9357493876999996</v>
      </c>
      <c r="O1611" s="57">
        <v>8.9357493876999996</v>
      </c>
      <c r="P1611" s="57">
        <v>5.4522300467000004</v>
      </c>
      <c r="Q1611" s="57">
        <v>5.4522300467000004</v>
      </c>
      <c r="R1611" s="57">
        <v>103.16167629810001</v>
      </c>
      <c r="S1611" s="57">
        <v>103.16167629810001</v>
      </c>
      <c r="T1611" s="57">
        <v>2.1710714390999999</v>
      </c>
      <c r="U1611" s="57">
        <v>2.1710714390999999</v>
      </c>
      <c r="V1611" s="57">
        <v>7.9677100285</v>
      </c>
      <c r="W1611" s="57">
        <v>7.9677100285</v>
      </c>
      <c r="X1611" s="57">
        <v>32.128966670600001</v>
      </c>
      <c r="Y1611" s="57">
        <v>32.128966670600001</v>
      </c>
    </row>
    <row r="1612" spans="1:25" customFormat="1" x14ac:dyDescent="0.3">
      <c r="A1612" s="58" t="s">
        <v>341</v>
      </c>
      <c r="B1612" s="59">
        <v>23.424850864100002</v>
      </c>
      <c r="C1612" s="60">
        <v>3.4443885501767801E-2</v>
      </c>
      <c r="D1612" s="59">
        <v>9.8881533753999893</v>
      </c>
      <c r="E1612" s="60">
        <v>2.89988607229353E-2</v>
      </c>
      <c r="F1612" s="59">
        <v>0.87084878480000005</v>
      </c>
      <c r="G1612" s="60">
        <v>1.7281497826071902E-2</v>
      </c>
      <c r="H1612" s="59">
        <v>3.2203989924999998</v>
      </c>
      <c r="I1612" s="60">
        <v>3.1569766804551203E-2</v>
      </c>
      <c r="J1612" s="61">
        <v>0</v>
      </c>
      <c r="K1612" s="62">
        <v>0</v>
      </c>
      <c r="L1612" s="61">
        <v>0</v>
      </c>
      <c r="M1612" s="62">
        <v>0</v>
      </c>
      <c r="N1612" s="61">
        <v>0</v>
      </c>
      <c r="O1612" s="62">
        <v>0</v>
      </c>
      <c r="P1612" s="61">
        <v>1.0439138795</v>
      </c>
      <c r="Q1612" s="70">
        <v>19.1465486701508</v>
      </c>
      <c r="R1612" s="59">
        <v>7.9343133973000004</v>
      </c>
      <c r="S1612" s="60">
        <v>7.6911443105797395E-2</v>
      </c>
      <c r="T1612" s="61">
        <v>0</v>
      </c>
      <c r="U1612" s="62">
        <v>0</v>
      </c>
      <c r="V1612" s="61">
        <v>0</v>
      </c>
      <c r="W1612" s="62">
        <v>0</v>
      </c>
      <c r="X1612" s="61">
        <v>0.46722243460000001</v>
      </c>
      <c r="Y1612" s="62">
        <v>1.4542093413403701</v>
      </c>
    </row>
    <row r="1613" spans="1:25" customFormat="1" x14ac:dyDescent="0.3">
      <c r="A1613" s="58" t="s">
        <v>237</v>
      </c>
      <c r="B1613" s="65">
        <v>32.0448421066001</v>
      </c>
      <c r="C1613" s="66">
        <v>4.71187150281294E-2</v>
      </c>
      <c r="D1613" s="65">
        <v>11.560552940000001</v>
      </c>
      <c r="E1613" s="66">
        <v>3.3903485500255799E-2</v>
      </c>
      <c r="F1613" s="65">
        <v>1.543758891</v>
      </c>
      <c r="G1613" s="66">
        <v>3.0635015383207599E-2</v>
      </c>
      <c r="H1613" s="65">
        <v>4.5361902314</v>
      </c>
      <c r="I1613" s="66">
        <v>4.4468548189182597E-2</v>
      </c>
      <c r="J1613" s="67">
        <v>0.8474197604</v>
      </c>
      <c r="K1613" s="69">
        <v>17.940733194217099</v>
      </c>
      <c r="L1613" s="67">
        <v>0.87084878479999905</v>
      </c>
      <c r="M1613" s="69">
        <v>3.9295792372027898</v>
      </c>
      <c r="N1613" s="67">
        <v>0</v>
      </c>
      <c r="O1613" s="69">
        <v>0</v>
      </c>
      <c r="P1613" s="67">
        <v>0</v>
      </c>
      <c r="Q1613" s="69">
        <v>0</v>
      </c>
      <c r="R1613" s="65">
        <v>4.7000563565000002</v>
      </c>
      <c r="S1613" s="66">
        <v>4.5560100661010301E-2</v>
      </c>
      <c r="T1613" s="67">
        <v>0</v>
      </c>
      <c r="U1613" s="69">
        <v>0</v>
      </c>
      <c r="V1613" s="67">
        <v>1.7210938987000099</v>
      </c>
      <c r="W1613" s="69">
        <v>21.600860128490599</v>
      </c>
      <c r="X1613" s="67">
        <v>6.2649212437999999</v>
      </c>
      <c r="Y1613" s="70">
        <v>19.4992926726548</v>
      </c>
    </row>
    <row r="1614" spans="1:25" customFormat="1" x14ac:dyDescent="0.3">
      <c r="A1614" s="58" t="s">
        <v>238</v>
      </c>
      <c r="B1614" s="59">
        <v>153.41177987779901</v>
      </c>
      <c r="C1614" s="60">
        <v>0.225576581528276</v>
      </c>
      <c r="D1614" s="59">
        <v>77.502638196100094</v>
      </c>
      <c r="E1614" s="60">
        <v>0.22729099412030801</v>
      </c>
      <c r="F1614" s="59">
        <v>7.7084078767999999</v>
      </c>
      <c r="G1614" s="60">
        <v>0.152968961191108</v>
      </c>
      <c r="H1614" s="59">
        <v>18.875869870900001</v>
      </c>
      <c r="I1614" s="60">
        <v>0.185041298126467</v>
      </c>
      <c r="J1614" s="61">
        <v>0.80450683950000001</v>
      </c>
      <c r="K1614" s="62">
        <v>17.032223267462498</v>
      </c>
      <c r="L1614" s="61">
        <v>7.7144863904000198</v>
      </c>
      <c r="M1614" s="62">
        <v>34.810504503788799</v>
      </c>
      <c r="N1614" s="61">
        <v>2.8188967752999998</v>
      </c>
      <c r="O1614" s="62">
        <v>31.5462828353288</v>
      </c>
      <c r="P1614" s="61">
        <v>0.49860807070000002</v>
      </c>
      <c r="Q1614" s="62">
        <v>9.1450299497503007</v>
      </c>
      <c r="R1614" s="59">
        <v>30.739896468200001</v>
      </c>
      <c r="S1614" s="60">
        <v>0.29797786902350099</v>
      </c>
      <c r="T1614" s="61">
        <v>0</v>
      </c>
      <c r="U1614" s="62">
        <v>0</v>
      </c>
      <c r="V1614" s="61">
        <v>1.6812292042000001</v>
      </c>
      <c r="W1614" s="62">
        <v>21.100531999612802</v>
      </c>
      <c r="X1614" s="61">
        <v>5.0672401856999896</v>
      </c>
      <c r="Y1614" s="62">
        <v>15.771562894168101</v>
      </c>
    </row>
    <row r="1615" spans="1:25" customFormat="1" x14ac:dyDescent="0.3">
      <c r="A1615" s="58" t="s">
        <v>239</v>
      </c>
      <c r="B1615" s="65">
        <v>295.40226943390002</v>
      </c>
      <c r="C1615" s="66">
        <v>0.434359305182904</v>
      </c>
      <c r="D1615" s="65">
        <v>168.46071547599999</v>
      </c>
      <c r="E1615" s="66">
        <v>0.49404258205864798</v>
      </c>
      <c r="F1615" s="65">
        <v>24.434754977299999</v>
      </c>
      <c r="G1615" s="66">
        <v>0.48489378683325401</v>
      </c>
      <c r="H1615" s="65">
        <v>32.950783040600001</v>
      </c>
      <c r="I1615" s="63">
        <v>0.323018526288743</v>
      </c>
      <c r="J1615" s="67">
        <v>2.2514142637000001</v>
      </c>
      <c r="K1615" s="69">
        <v>47.6647164749034</v>
      </c>
      <c r="L1615" s="67">
        <v>8.4319288753999899</v>
      </c>
      <c r="M1615" s="69">
        <v>38.047859992078997</v>
      </c>
      <c r="N1615" s="67">
        <v>1.543758891</v>
      </c>
      <c r="O1615" s="69">
        <v>17.2762106905659</v>
      </c>
      <c r="P1615" s="67">
        <v>3.9097080965000099</v>
      </c>
      <c r="Q1615" s="69">
        <v>71.708421380098898</v>
      </c>
      <c r="R1615" s="65">
        <v>41.582230462200002</v>
      </c>
      <c r="S1615" s="66">
        <v>0.403078274358807</v>
      </c>
      <c r="T1615" s="67">
        <v>2.1710714390999999</v>
      </c>
      <c r="U1615" s="69">
        <v>100</v>
      </c>
      <c r="V1615" s="67">
        <v>1.9003184580000101</v>
      </c>
      <c r="W1615" s="69">
        <v>23.850246196243098</v>
      </c>
      <c r="X1615" s="67">
        <v>7.7655854541</v>
      </c>
      <c r="Y1615" s="69">
        <v>24.170044227429202</v>
      </c>
    </row>
    <row r="1616" spans="1:25" customFormat="1" x14ac:dyDescent="0.3">
      <c r="A1616" s="58" t="s">
        <v>342</v>
      </c>
      <c r="B1616" s="59">
        <v>161.4366351502</v>
      </c>
      <c r="C1616" s="60">
        <v>0.23737632351060001</v>
      </c>
      <c r="D1616" s="59">
        <v>65.737764442499994</v>
      </c>
      <c r="E1616" s="60">
        <v>0.19278829958764299</v>
      </c>
      <c r="F1616" s="59">
        <v>15.0638966863</v>
      </c>
      <c r="G1616" s="60">
        <v>0.29893444462490898</v>
      </c>
      <c r="H1616" s="59">
        <v>37.483524066299999</v>
      </c>
      <c r="I1616" s="64">
        <v>0.36745326170507903</v>
      </c>
      <c r="J1616" s="61">
        <v>0</v>
      </c>
      <c r="K1616" s="62">
        <v>0</v>
      </c>
      <c r="L1616" s="61">
        <v>5.1441107998000097</v>
      </c>
      <c r="M1616" s="62">
        <v>23.212056266929402</v>
      </c>
      <c r="N1616" s="61">
        <v>4.5730937214000003</v>
      </c>
      <c r="O1616" s="62">
        <v>51.1775064741054</v>
      </c>
      <c r="P1616" s="61">
        <v>0</v>
      </c>
      <c r="Q1616" s="62">
        <v>0</v>
      </c>
      <c r="R1616" s="59">
        <v>18.2051796139</v>
      </c>
      <c r="S1616" s="60">
        <v>0.17647231285088499</v>
      </c>
      <c r="T1616" s="61">
        <v>0</v>
      </c>
      <c r="U1616" s="62">
        <v>0</v>
      </c>
      <c r="V1616" s="61">
        <v>2.6650684675999901</v>
      </c>
      <c r="W1616" s="62">
        <v>33.448361675653601</v>
      </c>
      <c r="X1616" s="61">
        <v>12.563997352399999</v>
      </c>
      <c r="Y1616" s="62">
        <v>39.104890864407501</v>
      </c>
    </row>
    <row r="1617" spans="1:25" customFormat="1" x14ac:dyDescent="0.3">
      <c r="A1617" s="58" t="s">
        <v>88</v>
      </c>
      <c r="B1617" s="65">
        <v>14.366974004499999</v>
      </c>
      <c r="C1617" s="66">
        <v>2.1125189248323802E-2</v>
      </c>
      <c r="D1617" s="65">
        <v>7.8343773245000099</v>
      </c>
      <c r="E1617" s="66">
        <v>2.2975778010209901E-2</v>
      </c>
      <c r="F1617" s="65">
        <v>0.77030653309999997</v>
      </c>
      <c r="G1617" s="66">
        <v>1.52862941414495E-2</v>
      </c>
      <c r="H1617" s="65">
        <v>4.9421910528000002</v>
      </c>
      <c r="I1617" s="66">
        <v>4.84485988859766E-2</v>
      </c>
      <c r="J1617" s="67">
        <v>0.82009909410000004</v>
      </c>
      <c r="K1617" s="70">
        <v>17.362327063416998</v>
      </c>
      <c r="L1617" s="67">
        <v>0</v>
      </c>
      <c r="M1617" s="69">
        <v>0</v>
      </c>
      <c r="N1617" s="67">
        <v>0</v>
      </c>
      <c r="O1617" s="69">
        <v>0</v>
      </c>
      <c r="P1617" s="67">
        <v>0</v>
      </c>
      <c r="Q1617" s="69">
        <v>0</v>
      </c>
      <c r="R1617" s="65">
        <v>0</v>
      </c>
      <c r="S1617" s="66">
        <v>0</v>
      </c>
      <c r="T1617" s="67">
        <v>0</v>
      </c>
      <c r="U1617" s="69">
        <v>0</v>
      </c>
      <c r="V1617" s="67">
        <v>0</v>
      </c>
      <c r="W1617" s="69">
        <v>0</v>
      </c>
      <c r="X1617" s="67">
        <v>0</v>
      </c>
      <c r="Y1617" s="69">
        <v>0</v>
      </c>
    </row>
    <row r="1618" spans="1:25" customFormat="1" x14ac:dyDescent="0.3">
      <c r="A1618" s="58" t="s">
        <v>343</v>
      </c>
      <c r="B1618" s="59">
        <v>55.469692970700002</v>
      </c>
      <c r="C1618" s="60">
        <v>8.1562600529897195E-2</v>
      </c>
      <c r="D1618" s="59">
        <v>21.448706315399999</v>
      </c>
      <c r="E1618" s="60">
        <v>6.2902346223191102E-2</v>
      </c>
      <c r="F1618" s="59">
        <v>2.4146076758000001</v>
      </c>
      <c r="G1618" s="60">
        <v>4.7916513209279497E-2</v>
      </c>
      <c r="H1618" s="59">
        <v>7.7565892238999998</v>
      </c>
      <c r="I1618" s="60">
        <v>7.6038314993733799E-2</v>
      </c>
      <c r="J1618" s="61">
        <v>0.8474197604</v>
      </c>
      <c r="K1618" s="62">
        <v>17.940733194217099</v>
      </c>
      <c r="L1618" s="61">
        <v>0.87084878479999905</v>
      </c>
      <c r="M1618" s="62">
        <v>3.9295792372027898</v>
      </c>
      <c r="N1618" s="61">
        <v>0</v>
      </c>
      <c r="O1618" s="62">
        <v>0</v>
      </c>
      <c r="P1618" s="61">
        <v>1.0439138795</v>
      </c>
      <c r="Q1618" s="62">
        <v>19.1465486701508</v>
      </c>
      <c r="R1618" s="59">
        <v>12.6343697538</v>
      </c>
      <c r="S1618" s="60">
        <v>0.12247154376680799</v>
      </c>
      <c r="T1618" s="61">
        <v>0</v>
      </c>
      <c r="U1618" s="62">
        <v>0</v>
      </c>
      <c r="V1618" s="61">
        <v>1.7210938987000099</v>
      </c>
      <c r="W1618" s="62">
        <v>21.600860128490599</v>
      </c>
      <c r="X1618" s="61">
        <v>6.7321436783999999</v>
      </c>
      <c r="Y1618" s="70">
        <v>20.953502013995099</v>
      </c>
    </row>
    <row r="1619" spans="1:25" customFormat="1" x14ac:dyDescent="0.3">
      <c r="A1619" s="58" t="s">
        <v>344</v>
      </c>
      <c r="B1619" s="65">
        <v>456.83890458410099</v>
      </c>
      <c r="C1619" s="66">
        <v>0.67173562869350401</v>
      </c>
      <c r="D1619" s="65">
        <v>234.1984799185</v>
      </c>
      <c r="E1619" s="66">
        <v>0.68683088164629102</v>
      </c>
      <c r="F1619" s="65">
        <v>39.4986516636001</v>
      </c>
      <c r="G1619" s="66">
        <v>0.78382823145816305</v>
      </c>
      <c r="H1619" s="65">
        <v>70.434307106899993</v>
      </c>
      <c r="I1619" s="66">
        <v>0.69047178799382203</v>
      </c>
      <c r="J1619" s="67">
        <v>2.2514142637000001</v>
      </c>
      <c r="K1619" s="69">
        <v>47.6647164749034</v>
      </c>
      <c r="L1619" s="67">
        <v>13.576039675200001</v>
      </c>
      <c r="M1619" s="69">
        <v>61.259916259008399</v>
      </c>
      <c r="N1619" s="67">
        <v>6.1168526123999998</v>
      </c>
      <c r="O1619" s="69">
        <v>68.453717164671204</v>
      </c>
      <c r="P1619" s="67">
        <v>3.9097080965000099</v>
      </c>
      <c r="Q1619" s="69">
        <v>71.708421380098898</v>
      </c>
      <c r="R1619" s="65">
        <v>59.787410076100002</v>
      </c>
      <c r="S1619" s="66">
        <v>0.57955058720969199</v>
      </c>
      <c r="T1619" s="67">
        <v>2.1710714390999999</v>
      </c>
      <c r="U1619" s="69">
        <v>100</v>
      </c>
      <c r="V1619" s="67">
        <v>4.5653869256000004</v>
      </c>
      <c r="W1619" s="69">
        <v>57.2986078718966</v>
      </c>
      <c r="X1619" s="67">
        <v>20.329582806499999</v>
      </c>
      <c r="Y1619" s="69">
        <v>63.274935091836703</v>
      </c>
    </row>
    <row r="1620" spans="1:25" customFormat="1" x14ac:dyDescent="0.3">
      <c r="A1620" s="71" t="s">
        <v>1</v>
      </c>
    </row>
    <row r="1621" spans="1:25" customFormat="1" x14ac:dyDescent="0.3">
      <c r="A1621" s="71" t="s">
        <v>1</v>
      </c>
    </row>
    <row r="1622" spans="1:25" customFormat="1" x14ac:dyDescent="0.3">
      <c r="A1622" s="53" t="s">
        <v>484</v>
      </c>
    </row>
    <row r="1623" spans="1:25" customFormat="1" x14ac:dyDescent="0.3">
      <c r="A1623" s="54" t="s">
        <v>1</v>
      </c>
    </row>
    <row r="1624" spans="1:25" customFormat="1" ht="25.5" customHeight="1" x14ac:dyDescent="0.3">
      <c r="A1624" s="115" t="s">
        <v>1</v>
      </c>
      <c r="B1624" s="114" t="s">
        <v>501</v>
      </c>
      <c r="C1624" s="114" t="s">
        <v>1</v>
      </c>
      <c r="D1624" s="114" t="s">
        <v>53</v>
      </c>
      <c r="E1624" s="114" t="s">
        <v>1</v>
      </c>
      <c r="F1624" s="114" t="s">
        <v>54</v>
      </c>
      <c r="G1624" s="114" t="s">
        <v>1</v>
      </c>
      <c r="H1624" s="117" t="s">
        <v>55</v>
      </c>
      <c r="I1624" s="117" t="s">
        <v>1</v>
      </c>
      <c r="J1624" s="117" t="s">
        <v>56</v>
      </c>
      <c r="K1624" s="117" t="s">
        <v>1</v>
      </c>
      <c r="L1624" s="117" t="s">
        <v>57</v>
      </c>
      <c r="M1624" s="117" t="s">
        <v>1</v>
      </c>
      <c r="N1624" s="117" t="s">
        <v>58</v>
      </c>
      <c r="O1624" s="117" t="s">
        <v>1</v>
      </c>
      <c r="P1624" s="117" t="s">
        <v>59</v>
      </c>
      <c r="Q1624" s="117" t="s">
        <v>1</v>
      </c>
      <c r="R1624" s="117" t="s">
        <v>60</v>
      </c>
      <c r="S1624" s="117" t="s">
        <v>1</v>
      </c>
      <c r="T1624" s="114" t="s">
        <v>61</v>
      </c>
      <c r="U1624" s="114" t="s">
        <v>1</v>
      </c>
      <c r="V1624" s="114" t="s">
        <v>62</v>
      </c>
      <c r="W1624" s="114" t="s">
        <v>1</v>
      </c>
      <c r="X1624" s="114" t="s">
        <v>63</v>
      </c>
      <c r="Y1624" s="114" t="s">
        <v>1</v>
      </c>
    </row>
    <row r="1625" spans="1:25" customFormat="1" x14ac:dyDescent="0.3">
      <c r="A1625" s="116" t="s">
        <v>1</v>
      </c>
      <c r="B1625" s="55" t="s">
        <v>14</v>
      </c>
      <c r="C1625" s="55" t="s">
        <v>15</v>
      </c>
      <c r="D1625" s="55" t="s">
        <v>14</v>
      </c>
      <c r="E1625" s="55" t="s">
        <v>15</v>
      </c>
      <c r="F1625" s="55" t="s">
        <v>14</v>
      </c>
      <c r="G1625" s="55" t="s">
        <v>15</v>
      </c>
      <c r="H1625" s="55" t="s">
        <v>14</v>
      </c>
      <c r="I1625" s="55" t="s">
        <v>15</v>
      </c>
      <c r="J1625" s="55" t="s">
        <v>14</v>
      </c>
      <c r="K1625" s="55" t="s">
        <v>15</v>
      </c>
      <c r="L1625" s="55" t="s">
        <v>14</v>
      </c>
      <c r="M1625" s="55" t="s">
        <v>15</v>
      </c>
      <c r="N1625" s="55" t="s">
        <v>14</v>
      </c>
      <c r="O1625" s="55" t="s">
        <v>15</v>
      </c>
      <c r="P1625" s="55" t="s">
        <v>14</v>
      </c>
      <c r="Q1625" s="55" t="s">
        <v>15</v>
      </c>
      <c r="R1625" s="55" t="s">
        <v>14</v>
      </c>
      <c r="S1625" s="55" t="s">
        <v>15</v>
      </c>
      <c r="T1625" s="55" t="s">
        <v>14</v>
      </c>
      <c r="U1625" s="55" t="s">
        <v>15</v>
      </c>
      <c r="V1625" s="55" t="s">
        <v>14</v>
      </c>
      <c r="W1625" s="55" t="s">
        <v>15</v>
      </c>
      <c r="X1625" s="55" t="s">
        <v>14</v>
      </c>
      <c r="Y1625" s="55" t="s">
        <v>15</v>
      </c>
    </row>
    <row r="1626" spans="1:25" customFormat="1" x14ac:dyDescent="0.3">
      <c r="A1626" s="56" t="s">
        <v>16</v>
      </c>
      <c r="B1626" s="57">
        <v>680.08735143709998</v>
      </c>
      <c r="C1626" s="57">
        <v>680.08735143709998</v>
      </c>
      <c r="D1626" s="57">
        <v>340.98420175450002</v>
      </c>
      <c r="E1626" s="57">
        <v>340.98420175450002</v>
      </c>
      <c r="F1626" s="57">
        <v>50.3919737493</v>
      </c>
      <c r="G1626" s="57">
        <v>50.3919737493</v>
      </c>
      <c r="H1626" s="57">
        <v>102.0089572545</v>
      </c>
      <c r="I1626" s="57">
        <v>102.0089572545</v>
      </c>
      <c r="J1626" s="57">
        <v>4.7234399577000001</v>
      </c>
      <c r="K1626" s="57">
        <v>4.7234399577000001</v>
      </c>
      <c r="L1626" s="57">
        <v>22.161374850400001</v>
      </c>
      <c r="M1626" s="57">
        <v>22.161374850400001</v>
      </c>
      <c r="N1626" s="57">
        <v>8.9357493876999996</v>
      </c>
      <c r="O1626" s="57">
        <v>8.9357493876999996</v>
      </c>
      <c r="P1626" s="57">
        <v>5.4522300467000004</v>
      </c>
      <c r="Q1626" s="57">
        <v>5.4522300467000004</v>
      </c>
      <c r="R1626" s="57">
        <v>103.16167629810001</v>
      </c>
      <c r="S1626" s="57">
        <v>103.16167629810001</v>
      </c>
      <c r="T1626" s="57">
        <v>2.1710714390999999</v>
      </c>
      <c r="U1626" s="57">
        <v>2.1710714390999999</v>
      </c>
      <c r="V1626" s="57">
        <v>7.9677100285</v>
      </c>
      <c r="W1626" s="57">
        <v>7.9677100285</v>
      </c>
      <c r="X1626" s="57">
        <v>32.128966670600001</v>
      </c>
      <c r="Y1626" s="57">
        <v>32.128966670600001</v>
      </c>
    </row>
    <row r="1627" spans="1:25" customFormat="1" x14ac:dyDescent="0.3">
      <c r="A1627" s="58" t="s">
        <v>341</v>
      </c>
      <c r="B1627" s="59">
        <v>85.222757285399993</v>
      </c>
      <c r="C1627" s="60">
        <v>0.12531148698077499</v>
      </c>
      <c r="D1627" s="59">
        <v>36.492158557300002</v>
      </c>
      <c r="E1627" s="60">
        <v>0.10702008588530899</v>
      </c>
      <c r="F1627" s="59">
        <v>4.5719713829000099</v>
      </c>
      <c r="G1627" s="60">
        <v>9.0728166466460494E-2</v>
      </c>
      <c r="H1627" s="59">
        <v>22.8867067678</v>
      </c>
      <c r="I1627" s="64">
        <v>0.22435977568813301</v>
      </c>
      <c r="J1627" s="61">
        <v>0.84162342739999896</v>
      </c>
      <c r="K1627" s="62">
        <v>17.8180189636583</v>
      </c>
      <c r="L1627" s="61">
        <v>0</v>
      </c>
      <c r="M1627" s="62">
        <v>0</v>
      </c>
      <c r="N1627" s="61">
        <v>0</v>
      </c>
      <c r="O1627" s="62">
        <v>0</v>
      </c>
      <c r="P1627" s="61">
        <v>0.49860807070000002</v>
      </c>
      <c r="Q1627" s="62">
        <v>9.1450299497503007</v>
      </c>
      <c r="R1627" s="59">
        <v>14.2391642458</v>
      </c>
      <c r="S1627" s="60">
        <v>0.138027654811017</v>
      </c>
      <c r="T1627" s="61">
        <v>0.34447959500000003</v>
      </c>
      <c r="U1627" s="62">
        <v>15.866801469361199</v>
      </c>
      <c r="V1627" s="61">
        <v>0</v>
      </c>
      <c r="W1627" s="62">
        <v>0</v>
      </c>
      <c r="X1627" s="61">
        <v>5.3480452385000197</v>
      </c>
      <c r="Y1627" s="62">
        <v>16.645556308518898</v>
      </c>
    </row>
    <row r="1628" spans="1:25" customFormat="1" x14ac:dyDescent="0.3">
      <c r="A1628" s="58" t="s">
        <v>237</v>
      </c>
      <c r="B1628" s="65">
        <v>167.27094857559999</v>
      </c>
      <c r="C1628" s="66">
        <v>0.24595509418332501</v>
      </c>
      <c r="D1628" s="65">
        <v>79.347011318900002</v>
      </c>
      <c r="E1628" s="66">
        <v>0.23269996354854</v>
      </c>
      <c r="F1628" s="65">
        <v>14.6670226289</v>
      </c>
      <c r="G1628" s="66">
        <v>0.29105870513960003</v>
      </c>
      <c r="H1628" s="65">
        <v>19.2332000669</v>
      </c>
      <c r="I1628" s="66">
        <v>0.18854422772811499</v>
      </c>
      <c r="J1628" s="67">
        <v>1.9690855286</v>
      </c>
      <c r="K1628" s="69">
        <v>41.687531676782697</v>
      </c>
      <c r="L1628" s="67">
        <v>6.0095281474999798</v>
      </c>
      <c r="M1628" s="69">
        <v>27.117126929476299</v>
      </c>
      <c r="N1628" s="67">
        <v>5.4567356297999998</v>
      </c>
      <c r="O1628" s="70">
        <v>61.0663458994403</v>
      </c>
      <c r="P1628" s="67">
        <v>2.5065398828999998</v>
      </c>
      <c r="Q1628" s="69">
        <v>45.972746223668601</v>
      </c>
      <c r="R1628" s="65">
        <v>26.3425972633</v>
      </c>
      <c r="S1628" s="66">
        <v>0.25535255153453901</v>
      </c>
      <c r="T1628" s="67">
        <v>0</v>
      </c>
      <c r="U1628" s="69">
        <v>0</v>
      </c>
      <c r="V1628" s="67">
        <v>2.7748880919999999</v>
      </c>
      <c r="W1628" s="69">
        <v>34.826670173417398</v>
      </c>
      <c r="X1628" s="67">
        <v>8.9643400167999996</v>
      </c>
      <c r="Y1628" s="69">
        <v>27.9011152419132</v>
      </c>
    </row>
    <row r="1629" spans="1:25" customFormat="1" x14ac:dyDescent="0.3">
      <c r="A1629" s="58" t="s">
        <v>238</v>
      </c>
      <c r="B1629" s="59">
        <v>195.042461303599</v>
      </c>
      <c r="C1629" s="60">
        <v>0.28679030846766002</v>
      </c>
      <c r="D1629" s="59">
        <v>101.3593454677</v>
      </c>
      <c r="E1629" s="60">
        <v>0.29725525389787999</v>
      </c>
      <c r="F1629" s="59">
        <v>6.9303522789999903</v>
      </c>
      <c r="G1629" s="63">
        <v>0.13752889127698201</v>
      </c>
      <c r="H1629" s="59">
        <v>32.1627531189</v>
      </c>
      <c r="I1629" s="60">
        <v>0.31529342113220299</v>
      </c>
      <c r="J1629" s="61">
        <v>1.9127310017000001</v>
      </c>
      <c r="K1629" s="62">
        <v>40.494449359558999</v>
      </c>
      <c r="L1629" s="61">
        <v>6.9176402347000101</v>
      </c>
      <c r="M1629" s="62">
        <v>31.214851431363901</v>
      </c>
      <c r="N1629" s="61">
        <v>3.1601070628999999</v>
      </c>
      <c r="O1629" s="62">
        <v>35.364768256033102</v>
      </c>
      <c r="P1629" s="61">
        <v>1.4031682136000001</v>
      </c>
      <c r="Q1629" s="62">
        <v>25.7356751564303</v>
      </c>
      <c r="R1629" s="59">
        <v>34.961637890699997</v>
      </c>
      <c r="S1629" s="60">
        <v>0.33890141325033801</v>
      </c>
      <c r="T1629" s="61">
        <v>0</v>
      </c>
      <c r="U1629" s="62">
        <v>0</v>
      </c>
      <c r="V1629" s="61">
        <v>2.5277534688999999</v>
      </c>
      <c r="W1629" s="62">
        <v>31.724968150929001</v>
      </c>
      <c r="X1629" s="61">
        <v>3.7069725655000001</v>
      </c>
      <c r="Y1629" s="62">
        <v>11.5377895700957</v>
      </c>
    </row>
    <row r="1630" spans="1:25" customFormat="1" x14ac:dyDescent="0.3">
      <c r="A1630" s="58" t="s">
        <v>239</v>
      </c>
      <c r="B1630" s="65">
        <v>158.92108624090099</v>
      </c>
      <c r="C1630" s="66">
        <v>0.233677462027609</v>
      </c>
      <c r="D1630" s="65">
        <v>84.794954144800101</v>
      </c>
      <c r="E1630" s="66">
        <v>0.24867707567827499</v>
      </c>
      <c r="F1630" s="65">
        <v>19.8566492180999</v>
      </c>
      <c r="G1630" s="64">
        <v>0.39404388716518202</v>
      </c>
      <c r="H1630" s="65">
        <v>22.4827917438</v>
      </c>
      <c r="I1630" s="66">
        <v>0.22040017218986099</v>
      </c>
      <c r="J1630" s="67">
        <v>0</v>
      </c>
      <c r="K1630" s="69">
        <v>0</v>
      </c>
      <c r="L1630" s="67">
        <v>6.5556183579000198</v>
      </c>
      <c r="M1630" s="69">
        <v>29.581280052133899</v>
      </c>
      <c r="N1630" s="67">
        <v>0.31890669500000002</v>
      </c>
      <c r="O1630" s="69">
        <v>3.5688858445266298</v>
      </c>
      <c r="P1630" s="67">
        <v>1.0439138795</v>
      </c>
      <c r="Q1630" s="69">
        <v>19.1465486701508</v>
      </c>
      <c r="R1630" s="65">
        <v>17.1946669654</v>
      </c>
      <c r="S1630" s="66">
        <v>0.16667688605324299</v>
      </c>
      <c r="T1630" s="67">
        <v>1.8265918441</v>
      </c>
      <c r="U1630" s="70">
        <v>84.133198530638793</v>
      </c>
      <c r="V1630" s="67">
        <v>0</v>
      </c>
      <c r="W1630" s="69">
        <v>0</v>
      </c>
      <c r="X1630" s="67">
        <v>4.8469933922999999</v>
      </c>
      <c r="Y1630" s="69">
        <v>15.0860544068954</v>
      </c>
    </row>
    <row r="1631" spans="1:25" customFormat="1" x14ac:dyDescent="0.3">
      <c r="A1631" s="58" t="s">
        <v>342</v>
      </c>
      <c r="B1631" s="59">
        <v>58.910938586499903</v>
      </c>
      <c r="C1631" s="60">
        <v>8.66226058491084E-2</v>
      </c>
      <c r="D1631" s="59">
        <v>27.710038980499998</v>
      </c>
      <c r="E1631" s="60">
        <v>8.12648763136848E-2</v>
      </c>
      <c r="F1631" s="59">
        <v>4.3659782403999996</v>
      </c>
      <c r="G1631" s="60">
        <v>8.6640349951774803E-2</v>
      </c>
      <c r="H1631" s="59">
        <v>4.5108144136000003</v>
      </c>
      <c r="I1631" s="60">
        <v>4.42197875069546E-2</v>
      </c>
      <c r="J1631" s="61">
        <v>0</v>
      </c>
      <c r="K1631" s="62">
        <v>0</v>
      </c>
      <c r="L1631" s="61">
        <v>1.2079830352000001</v>
      </c>
      <c r="M1631" s="62">
        <v>5.4508488004668898</v>
      </c>
      <c r="N1631" s="61">
        <v>0</v>
      </c>
      <c r="O1631" s="62">
        <v>0</v>
      </c>
      <c r="P1631" s="61">
        <v>0</v>
      </c>
      <c r="Q1631" s="62">
        <v>0</v>
      </c>
      <c r="R1631" s="59">
        <v>9.1884399916999993</v>
      </c>
      <c r="S1631" s="60">
        <v>8.9068347097702505E-2</v>
      </c>
      <c r="T1631" s="61">
        <v>0</v>
      </c>
      <c r="U1631" s="62">
        <v>0</v>
      </c>
      <c r="V1631" s="61">
        <v>2.6650684675999901</v>
      </c>
      <c r="W1631" s="70">
        <v>33.448361675653601</v>
      </c>
      <c r="X1631" s="61">
        <v>9.2626154575000008</v>
      </c>
      <c r="Y1631" s="70">
        <v>28.829484472576802</v>
      </c>
    </row>
    <row r="1632" spans="1:25" customFormat="1" x14ac:dyDescent="0.3">
      <c r="A1632" s="58" t="s">
        <v>88</v>
      </c>
      <c r="B1632" s="65">
        <v>14.719159445100001</v>
      </c>
      <c r="C1632" s="66">
        <v>2.16430424915223E-2</v>
      </c>
      <c r="D1632" s="65">
        <v>11.2806932853</v>
      </c>
      <c r="E1632" s="66">
        <v>3.3082744676311497E-2</v>
      </c>
      <c r="F1632" s="65">
        <v>0</v>
      </c>
      <c r="G1632" s="66">
        <v>0</v>
      </c>
      <c r="H1632" s="65">
        <v>0.73269114349999998</v>
      </c>
      <c r="I1632" s="66">
        <v>7.1826157547324396E-3</v>
      </c>
      <c r="J1632" s="67">
        <v>0</v>
      </c>
      <c r="K1632" s="69">
        <v>0</v>
      </c>
      <c r="L1632" s="67">
        <v>1.4706050750999999</v>
      </c>
      <c r="M1632" s="69">
        <v>6.6358927865590296</v>
      </c>
      <c r="N1632" s="67">
        <v>0</v>
      </c>
      <c r="O1632" s="69">
        <v>0</v>
      </c>
      <c r="P1632" s="67">
        <v>0</v>
      </c>
      <c r="Q1632" s="69">
        <v>0</v>
      </c>
      <c r="R1632" s="65">
        <v>1.2351699411999999</v>
      </c>
      <c r="S1632" s="66">
        <v>1.1973147253160199E-2</v>
      </c>
      <c r="T1632" s="67">
        <v>0</v>
      </c>
      <c r="U1632" s="69">
        <v>0</v>
      </c>
      <c r="V1632" s="67">
        <v>0</v>
      </c>
      <c r="W1632" s="69">
        <v>0</v>
      </c>
      <c r="X1632" s="67">
        <v>0</v>
      </c>
      <c r="Y1632" s="69">
        <v>0</v>
      </c>
    </row>
    <row r="1633" spans="1:25" customFormat="1" x14ac:dyDescent="0.3">
      <c r="A1633" s="58" t="s">
        <v>343</v>
      </c>
      <c r="B1633" s="59">
        <v>252.49370586100099</v>
      </c>
      <c r="C1633" s="60">
        <v>0.3712665811641</v>
      </c>
      <c r="D1633" s="59">
        <v>115.8391698762</v>
      </c>
      <c r="E1633" s="60">
        <v>0.33972004943384798</v>
      </c>
      <c r="F1633" s="59">
        <v>19.238994011799999</v>
      </c>
      <c r="G1633" s="60">
        <v>0.38178687160606101</v>
      </c>
      <c r="H1633" s="59">
        <v>42.119906834699997</v>
      </c>
      <c r="I1633" s="60">
        <v>0.412904003416248</v>
      </c>
      <c r="J1633" s="61">
        <v>2.8107089560000098</v>
      </c>
      <c r="K1633" s="62">
        <v>59.505550640441001</v>
      </c>
      <c r="L1633" s="61">
        <v>6.0095281474999798</v>
      </c>
      <c r="M1633" s="62">
        <v>27.117126929476299</v>
      </c>
      <c r="N1633" s="61">
        <v>5.4567356297999998</v>
      </c>
      <c r="O1633" s="62">
        <v>61.0663458994403</v>
      </c>
      <c r="P1633" s="61">
        <v>3.0051479535999901</v>
      </c>
      <c r="Q1633" s="62">
        <v>55.117776173418903</v>
      </c>
      <c r="R1633" s="59">
        <v>40.581761509099998</v>
      </c>
      <c r="S1633" s="60">
        <v>0.39338020634555598</v>
      </c>
      <c r="T1633" s="61">
        <v>0.34447959500000003</v>
      </c>
      <c r="U1633" s="62">
        <v>15.866801469361199</v>
      </c>
      <c r="V1633" s="61">
        <v>2.7748880919999999</v>
      </c>
      <c r="W1633" s="62">
        <v>34.826670173417398</v>
      </c>
      <c r="X1633" s="61">
        <v>14.312385255300001</v>
      </c>
      <c r="Y1633" s="62">
        <v>44.546671550432201</v>
      </c>
    </row>
    <row r="1634" spans="1:25" customFormat="1" x14ac:dyDescent="0.3">
      <c r="A1634" s="58" t="s">
        <v>344</v>
      </c>
      <c r="B1634" s="65">
        <v>217.83202482740001</v>
      </c>
      <c r="C1634" s="66">
        <v>0.320300067876717</v>
      </c>
      <c r="D1634" s="65">
        <v>112.5049931253</v>
      </c>
      <c r="E1634" s="66">
        <v>0.32994195199196003</v>
      </c>
      <c r="F1634" s="65">
        <v>24.222627458500099</v>
      </c>
      <c r="G1634" s="64">
        <v>0.48068423711695701</v>
      </c>
      <c r="H1634" s="65">
        <v>26.993606157399999</v>
      </c>
      <c r="I1634" s="66">
        <v>0.26461995969681601</v>
      </c>
      <c r="J1634" s="67">
        <v>0</v>
      </c>
      <c r="K1634" s="69">
        <v>0</v>
      </c>
      <c r="L1634" s="67">
        <v>7.7636013931000099</v>
      </c>
      <c r="M1634" s="69">
        <v>35.032128852600799</v>
      </c>
      <c r="N1634" s="67">
        <v>0.31890669500000002</v>
      </c>
      <c r="O1634" s="69">
        <v>3.5688858445266298</v>
      </c>
      <c r="P1634" s="67">
        <v>1.0439138795</v>
      </c>
      <c r="Q1634" s="69">
        <v>19.1465486701508</v>
      </c>
      <c r="R1634" s="65">
        <v>26.383106957100001</v>
      </c>
      <c r="S1634" s="66">
        <v>0.25574523315094599</v>
      </c>
      <c r="T1634" s="67">
        <v>1.8265918441</v>
      </c>
      <c r="U1634" s="69">
        <v>84.133198530638793</v>
      </c>
      <c r="V1634" s="67">
        <v>2.6650684675999901</v>
      </c>
      <c r="W1634" s="69">
        <v>33.448361675653601</v>
      </c>
      <c r="X1634" s="67">
        <v>14.109608849800001</v>
      </c>
      <c r="Y1634" s="69">
        <v>43.915538879472201</v>
      </c>
    </row>
    <row r="1635" spans="1:25" customFormat="1" x14ac:dyDescent="0.3">
      <c r="A1635" s="71" t="s">
        <v>1</v>
      </c>
    </row>
    <row r="1636" spans="1:25" customFormat="1" x14ac:dyDescent="0.3">
      <c r="A1636" s="71" t="s">
        <v>1</v>
      </c>
    </row>
    <row r="1637" spans="1:25" customFormat="1" x14ac:dyDescent="0.3">
      <c r="A1637" s="53" t="s">
        <v>345</v>
      </c>
    </row>
    <row r="1638" spans="1:25" customFormat="1" x14ac:dyDescent="0.3">
      <c r="A1638" s="54" t="s">
        <v>1</v>
      </c>
    </row>
    <row r="1639" spans="1:25" customFormat="1" ht="25.5" customHeight="1" x14ac:dyDescent="0.3">
      <c r="A1639" s="115" t="s">
        <v>1</v>
      </c>
      <c r="B1639" s="114" t="s">
        <v>501</v>
      </c>
      <c r="C1639" s="114" t="s">
        <v>1</v>
      </c>
      <c r="D1639" s="114" t="s">
        <v>53</v>
      </c>
      <c r="E1639" s="114" t="s">
        <v>1</v>
      </c>
      <c r="F1639" s="114" t="s">
        <v>54</v>
      </c>
      <c r="G1639" s="114" t="s">
        <v>1</v>
      </c>
      <c r="H1639" s="117" t="s">
        <v>55</v>
      </c>
      <c r="I1639" s="117" t="s">
        <v>1</v>
      </c>
      <c r="J1639" s="117" t="s">
        <v>56</v>
      </c>
      <c r="K1639" s="117" t="s">
        <v>1</v>
      </c>
      <c r="L1639" s="117" t="s">
        <v>57</v>
      </c>
      <c r="M1639" s="117" t="s">
        <v>1</v>
      </c>
      <c r="N1639" s="117" t="s">
        <v>58</v>
      </c>
      <c r="O1639" s="117" t="s">
        <v>1</v>
      </c>
      <c r="P1639" s="117" t="s">
        <v>59</v>
      </c>
      <c r="Q1639" s="117" t="s">
        <v>1</v>
      </c>
      <c r="R1639" s="117" t="s">
        <v>60</v>
      </c>
      <c r="S1639" s="117" t="s">
        <v>1</v>
      </c>
      <c r="T1639" s="114" t="s">
        <v>61</v>
      </c>
      <c r="U1639" s="114" t="s">
        <v>1</v>
      </c>
      <c r="V1639" s="114" t="s">
        <v>62</v>
      </c>
      <c r="W1639" s="114" t="s">
        <v>1</v>
      </c>
      <c r="X1639" s="114" t="s">
        <v>63</v>
      </c>
      <c r="Y1639" s="114" t="s">
        <v>1</v>
      </c>
    </row>
    <row r="1640" spans="1:25" customFormat="1" x14ac:dyDescent="0.3">
      <c r="A1640" s="116" t="s">
        <v>1</v>
      </c>
      <c r="B1640" s="55" t="s">
        <v>14</v>
      </c>
      <c r="C1640" s="55" t="s">
        <v>15</v>
      </c>
      <c r="D1640" s="55" t="s">
        <v>14</v>
      </c>
      <c r="E1640" s="55" t="s">
        <v>15</v>
      </c>
      <c r="F1640" s="55" t="s">
        <v>14</v>
      </c>
      <c r="G1640" s="55" t="s">
        <v>15</v>
      </c>
      <c r="H1640" s="55" t="s">
        <v>14</v>
      </c>
      <c r="I1640" s="55" t="s">
        <v>15</v>
      </c>
      <c r="J1640" s="55" t="s">
        <v>14</v>
      </c>
      <c r="K1640" s="55" t="s">
        <v>15</v>
      </c>
      <c r="L1640" s="55" t="s">
        <v>14</v>
      </c>
      <c r="M1640" s="55" t="s">
        <v>15</v>
      </c>
      <c r="N1640" s="55" t="s">
        <v>14</v>
      </c>
      <c r="O1640" s="55" t="s">
        <v>15</v>
      </c>
      <c r="P1640" s="55" t="s">
        <v>14</v>
      </c>
      <c r="Q1640" s="55" t="s">
        <v>15</v>
      </c>
      <c r="R1640" s="55" t="s">
        <v>14</v>
      </c>
      <c r="S1640" s="55" t="s">
        <v>15</v>
      </c>
      <c r="T1640" s="55" t="s">
        <v>14</v>
      </c>
      <c r="U1640" s="55" t="s">
        <v>15</v>
      </c>
      <c r="V1640" s="55" t="s">
        <v>14</v>
      </c>
      <c r="W1640" s="55" t="s">
        <v>15</v>
      </c>
      <c r="X1640" s="55" t="s">
        <v>14</v>
      </c>
      <c r="Y1640" s="55" t="s">
        <v>15</v>
      </c>
    </row>
    <row r="1641" spans="1:25" customFormat="1" x14ac:dyDescent="0.3">
      <c r="A1641" s="56" t="s">
        <v>16</v>
      </c>
      <c r="B1641" s="57">
        <v>680.08735143709998</v>
      </c>
      <c r="C1641" s="57">
        <v>680.08735143709998</v>
      </c>
      <c r="D1641" s="57">
        <v>340.98420175450002</v>
      </c>
      <c r="E1641" s="57">
        <v>340.98420175450002</v>
      </c>
      <c r="F1641" s="57">
        <v>50.3919737493</v>
      </c>
      <c r="G1641" s="57">
        <v>50.3919737493</v>
      </c>
      <c r="H1641" s="57">
        <v>102.0089572545</v>
      </c>
      <c r="I1641" s="57">
        <v>102.0089572545</v>
      </c>
      <c r="J1641" s="57">
        <v>4.7234399577000001</v>
      </c>
      <c r="K1641" s="57">
        <v>4.7234399577000001</v>
      </c>
      <c r="L1641" s="57">
        <v>22.161374850400001</v>
      </c>
      <c r="M1641" s="57">
        <v>22.161374850400001</v>
      </c>
      <c r="N1641" s="57">
        <v>8.9357493876999996</v>
      </c>
      <c r="O1641" s="57">
        <v>8.9357493876999996</v>
      </c>
      <c r="P1641" s="57">
        <v>5.4522300467000004</v>
      </c>
      <c r="Q1641" s="57">
        <v>5.4522300467000004</v>
      </c>
      <c r="R1641" s="57">
        <v>103.16167629810001</v>
      </c>
      <c r="S1641" s="57">
        <v>103.16167629810001</v>
      </c>
      <c r="T1641" s="57">
        <v>2.1710714390999999</v>
      </c>
      <c r="U1641" s="57">
        <v>2.1710714390999999</v>
      </c>
      <c r="V1641" s="57">
        <v>7.9677100285</v>
      </c>
      <c r="W1641" s="57">
        <v>7.9677100285</v>
      </c>
      <c r="X1641" s="57">
        <v>32.128966670600001</v>
      </c>
      <c r="Y1641" s="57">
        <v>32.128966670600001</v>
      </c>
    </row>
    <row r="1642" spans="1:25" customFormat="1" x14ac:dyDescent="0.3">
      <c r="A1642" s="58" t="s">
        <v>346</v>
      </c>
      <c r="B1642" s="59">
        <v>314.86257145849999</v>
      </c>
      <c r="C1642" s="60">
        <v>0.46297372064509101</v>
      </c>
      <c r="D1642" s="59">
        <v>160.19489860300001</v>
      </c>
      <c r="E1642" s="60">
        <v>0.46980152681189702</v>
      </c>
      <c r="F1642" s="59">
        <v>27.6036793875999</v>
      </c>
      <c r="G1642" s="60">
        <v>0.54777928574356405</v>
      </c>
      <c r="H1642" s="59">
        <v>46.404432064300003</v>
      </c>
      <c r="I1642" s="60">
        <v>0.45490546431649698</v>
      </c>
      <c r="J1642" s="61">
        <v>1.6675188544999999</v>
      </c>
      <c r="K1642" s="62">
        <v>35.303060257634101</v>
      </c>
      <c r="L1642" s="61">
        <v>7.0810100806000102</v>
      </c>
      <c r="M1642" s="62">
        <v>31.952034241558799</v>
      </c>
      <c r="N1642" s="61">
        <v>7.0730838017000002</v>
      </c>
      <c r="O1642" s="62">
        <v>79.154903464907505</v>
      </c>
      <c r="P1642" s="61">
        <v>0</v>
      </c>
      <c r="Q1642" s="68">
        <v>0</v>
      </c>
      <c r="R1642" s="59">
        <v>47.529508768600003</v>
      </c>
      <c r="S1642" s="60">
        <v>0.46072834868693802</v>
      </c>
      <c r="T1642" s="61">
        <v>1.8265918441</v>
      </c>
      <c r="U1642" s="62">
        <v>84.133198530638793</v>
      </c>
      <c r="V1642" s="61">
        <v>1.0537941932999999</v>
      </c>
      <c r="W1642" s="62">
        <v>13.2258100449269</v>
      </c>
      <c r="X1642" s="61">
        <v>14.4280538608</v>
      </c>
      <c r="Y1642" s="62">
        <v>44.906685013317201</v>
      </c>
    </row>
    <row r="1643" spans="1:25" customFormat="1" x14ac:dyDescent="0.3">
      <c r="A1643" s="58" t="s">
        <v>347</v>
      </c>
      <c r="B1643" s="65">
        <v>360.78994078149901</v>
      </c>
      <c r="C1643" s="66">
        <v>0.53050529467885399</v>
      </c>
      <c r="D1643" s="65">
        <v>176.35446395439999</v>
      </c>
      <c r="E1643" s="66">
        <v>0.51719247709127203</v>
      </c>
      <c r="F1643" s="65">
        <v>22.7882943617</v>
      </c>
      <c r="G1643" s="66">
        <v>0.45222071425643601</v>
      </c>
      <c r="H1643" s="65">
        <v>55.6045251902</v>
      </c>
      <c r="I1643" s="66">
        <v>0.54509453568350297</v>
      </c>
      <c r="J1643" s="67">
        <v>3.05592110319999</v>
      </c>
      <c r="K1643" s="69">
        <v>64.696939742365799</v>
      </c>
      <c r="L1643" s="67">
        <v>15.080364769799999</v>
      </c>
      <c r="M1643" s="69">
        <v>68.047965758441194</v>
      </c>
      <c r="N1643" s="67">
        <v>1.8626655860000001</v>
      </c>
      <c r="O1643" s="69">
        <v>20.845096535092502</v>
      </c>
      <c r="P1643" s="67">
        <v>5.4522300467000004</v>
      </c>
      <c r="Q1643" s="70">
        <v>100</v>
      </c>
      <c r="R1643" s="65">
        <v>55.632167529500002</v>
      </c>
      <c r="S1643" s="66">
        <v>0.53927165131306198</v>
      </c>
      <c r="T1643" s="67">
        <v>0.34447959500000003</v>
      </c>
      <c r="U1643" s="69">
        <v>15.866801469361199</v>
      </c>
      <c r="V1643" s="67">
        <v>6.9139158352000001</v>
      </c>
      <c r="W1643" s="69">
        <v>86.774189955073098</v>
      </c>
      <c r="X1643" s="67">
        <v>17.700912809799998</v>
      </c>
      <c r="Y1643" s="69">
        <v>55.093314986682799</v>
      </c>
    </row>
    <row r="1644" spans="1:25" customFormat="1" x14ac:dyDescent="0.3">
      <c r="A1644" s="58" t="s">
        <v>348</v>
      </c>
      <c r="B1644" s="59">
        <v>4.4348391970999899</v>
      </c>
      <c r="C1644" s="60">
        <v>6.5209846760547604E-3</v>
      </c>
      <c r="D1644" s="59">
        <v>4.4348391970999996</v>
      </c>
      <c r="E1644" s="60">
        <v>1.3005996096830799E-2</v>
      </c>
      <c r="F1644" s="59">
        <v>0</v>
      </c>
      <c r="G1644" s="60">
        <v>0</v>
      </c>
      <c r="H1644" s="59">
        <v>0</v>
      </c>
      <c r="I1644" s="60">
        <v>0</v>
      </c>
      <c r="J1644" s="61">
        <v>0</v>
      </c>
      <c r="K1644" s="62">
        <v>0</v>
      </c>
      <c r="L1644" s="61">
        <v>0</v>
      </c>
      <c r="M1644" s="62">
        <v>0</v>
      </c>
      <c r="N1644" s="61">
        <v>0</v>
      </c>
      <c r="O1644" s="62">
        <v>0</v>
      </c>
      <c r="P1644" s="61">
        <v>0</v>
      </c>
      <c r="Q1644" s="62">
        <v>0</v>
      </c>
      <c r="R1644" s="59">
        <v>0</v>
      </c>
      <c r="S1644" s="60">
        <v>0</v>
      </c>
      <c r="T1644" s="61">
        <v>0</v>
      </c>
      <c r="U1644" s="62">
        <v>0</v>
      </c>
      <c r="V1644" s="61">
        <v>0</v>
      </c>
      <c r="W1644" s="62">
        <v>0</v>
      </c>
      <c r="X1644" s="61">
        <v>0</v>
      </c>
      <c r="Y1644" s="62">
        <v>0</v>
      </c>
    </row>
    <row r="1645" spans="1:25" customFormat="1" x14ac:dyDescent="0.3">
      <c r="A1645" s="71" t="s">
        <v>1</v>
      </c>
    </row>
    <row r="1646" spans="1:25" customFormat="1" x14ac:dyDescent="0.3">
      <c r="A1646" s="71" t="s">
        <v>1</v>
      </c>
    </row>
    <row r="1647" spans="1:25" customFormat="1" x14ac:dyDescent="0.3">
      <c r="A1647" s="53" t="s">
        <v>349</v>
      </c>
    </row>
    <row r="1648" spans="1:25" customFormat="1" x14ac:dyDescent="0.3">
      <c r="A1648" s="54" t="s">
        <v>1</v>
      </c>
    </row>
    <row r="1649" spans="1:25" customFormat="1" ht="25.5" customHeight="1" x14ac:dyDescent="0.3">
      <c r="A1649" s="115" t="s">
        <v>1</v>
      </c>
      <c r="B1649" s="114" t="s">
        <v>501</v>
      </c>
      <c r="C1649" s="114" t="s">
        <v>1</v>
      </c>
      <c r="D1649" s="114" t="s">
        <v>53</v>
      </c>
      <c r="E1649" s="114" t="s">
        <v>1</v>
      </c>
      <c r="F1649" s="114" t="s">
        <v>54</v>
      </c>
      <c r="G1649" s="114" t="s">
        <v>1</v>
      </c>
      <c r="H1649" s="117" t="s">
        <v>55</v>
      </c>
      <c r="I1649" s="117" t="s">
        <v>1</v>
      </c>
      <c r="J1649" s="117" t="s">
        <v>56</v>
      </c>
      <c r="K1649" s="117" t="s">
        <v>1</v>
      </c>
      <c r="L1649" s="117" t="s">
        <v>57</v>
      </c>
      <c r="M1649" s="117" t="s">
        <v>1</v>
      </c>
      <c r="N1649" s="117" t="s">
        <v>58</v>
      </c>
      <c r="O1649" s="117" t="s">
        <v>1</v>
      </c>
      <c r="P1649" s="117" t="s">
        <v>59</v>
      </c>
      <c r="Q1649" s="117" t="s">
        <v>1</v>
      </c>
      <c r="R1649" s="117" t="s">
        <v>60</v>
      </c>
      <c r="S1649" s="117" t="s">
        <v>1</v>
      </c>
      <c r="T1649" s="114" t="s">
        <v>61</v>
      </c>
      <c r="U1649" s="114" t="s">
        <v>1</v>
      </c>
      <c r="V1649" s="114" t="s">
        <v>62</v>
      </c>
      <c r="W1649" s="114" t="s">
        <v>1</v>
      </c>
      <c r="X1649" s="114" t="s">
        <v>63</v>
      </c>
      <c r="Y1649" s="114" t="s">
        <v>1</v>
      </c>
    </row>
    <row r="1650" spans="1:25" customFormat="1" x14ac:dyDescent="0.3">
      <c r="A1650" s="116" t="s">
        <v>1</v>
      </c>
      <c r="B1650" s="55" t="s">
        <v>14</v>
      </c>
      <c r="C1650" s="55" t="s">
        <v>15</v>
      </c>
      <c r="D1650" s="55" t="s">
        <v>14</v>
      </c>
      <c r="E1650" s="55" t="s">
        <v>15</v>
      </c>
      <c r="F1650" s="55" t="s">
        <v>14</v>
      </c>
      <c r="G1650" s="55" t="s">
        <v>15</v>
      </c>
      <c r="H1650" s="55" t="s">
        <v>14</v>
      </c>
      <c r="I1650" s="55" t="s">
        <v>15</v>
      </c>
      <c r="J1650" s="55" t="s">
        <v>14</v>
      </c>
      <c r="K1650" s="55" t="s">
        <v>15</v>
      </c>
      <c r="L1650" s="55" t="s">
        <v>14</v>
      </c>
      <c r="M1650" s="55" t="s">
        <v>15</v>
      </c>
      <c r="N1650" s="55" t="s">
        <v>14</v>
      </c>
      <c r="O1650" s="55" t="s">
        <v>15</v>
      </c>
      <c r="P1650" s="55" t="s">
        <v>14</v>
      </c>
      <c r="Q1650" s="55" t="s">
        <v>15</v>
      </c>
      <c r="R1650" s="55" t="s">
        <v>14</v>
      </c>
      <c r="S1650" s="55" t="s">
        <v>15</v>
      </c>
      <c r="T1650" s="55" t="s">
        <v>14</v>
      </c>
      <c r="U1650" s="55" t="s">
        <v>15</v>
      </c>
      <c r="V1650" s="55" t="s">
        <v>14</v>
      </c>
      <c r="W1650" s="55" t="s">
        <v>15</v>
      </c>
      <c r="X1650" s="55" t="s">
        <v>14</v>
      </c>
      <c r="Y1650" s="55" t="s">
        <v>15</v>
      </c>
    </row>
    <row r="1651" spans="1:25" customFormat="1" x14ac:dyDescent="0.3">
      <c r="A1651" s="56" t="s">
        <v>16</v>
      </c>
      <c r="B1651" s="57">
        <v>680.08735143709998</v>
      </c>
      <c r="C1651" s="57">
        <v>680.08735143709998</v>
      </c>
      <c r="D1651" s="57">
        <v>340.98420175450002</v>
      </c>
      <c r="E1651" s="57">
        <v>340.98420175450002</v>
      </c>
      <c r="F1651" s="57">
        <v>50.3919737493</v>
      </c>
      <c r="G1651" s="57">
        <v>50.3919737493</v>
      </c>
      <c r="H1651" s="57">
        <v>102.0089572545</v>
      </c>
      <c r="I1651" s="57">
        <v>102.0089572545</v>
      </c>
      <c r="J1651" s="57">
        <v>4.7234399577000001</v>
      </c>
      <c r="K1651" s="57">
        <v>4.7234399577000001</v>
      </c>
      <c r="L1651" s="57">
        <v>22.161374850400001</v>
      </c>
      <c r="M1651" s="57">
        <v>22.161374850400001</v>
      </c>
      <c r="N1651" s="57">
        <v>8.9357493876999996</v>
      </c>
      <c r="O1651" s="57">
        <v>8.9357493876999996</v>
      </c>
      <c r="P1651" s="57">
        <v>5.4522300467000004</v>
      </c>
      <c r="Q1651" s="57">
        <v>5.4522300467000004</v>
      </c>
      <c r="R1651" s="57">
        <v>103.16167629810001</v>
      </c>
      <c r="S1651" s="57">
        <v>103.16167629810001</v>
      </c>
      <c r="T1651" s="57">
        <v>2.1710714390999999</v>
      </c>
      <c r="U1651" s="57">
        <v>2.1710714390999999</v>
      </c>
      <c r="V1651" s="57">
        <v>7.9677100285</v>
      </c>
      <c r="W1651" s="57">
        <v>7.9677100285</v>
      </c>
      <c r="X1651" s="57">
        <v>32.128966670600001</v>
      </c>
      <c r="Y1651" s="57">
        <v>32.128966670600001</v>
      </c>
    </row>
    <row r="1652" spans="1:25" customFormat="1" x14ac:dyDescent="0.3">
      <c r="A1652" s="58" t="s">
        <v>350</v>
      </c>
      <c r="B1652" s="59">
        <v>103.0869313999</v>
      </c>
      <c r="C1652" s="60">
        <v>0.15157895700025301</v>
      </c>
      <c r="D1652" s="59">
        <v>82.491853600400106</v>
      </c>
      <c r="E1652" s="64">
        <v>0.241922802217658</v>
      </c>
      <c r="F1652" s="59">
        <v>3.1533371924</v>
      </c>
      <c r="G1652" s="60">
        <v>6.2576179454447406E-2</v>
      </c>
      <c r="H1652" s="59">
        <v>6.3636026962000001</v>
      </c>
      <c r="I1652" s="63">
        <v>6.2382783507173599E-2</v>
      </c>
      <c r="J1652" s="61">
        <v>0</v>
      </c>
      <c r="K1652" s="62">
        <v>0</v>
      </c>
      <c r="L1652" s="61">
        <v>0</v>
      </c>
      <c r="M1652" s="62">
        <v>0</v>
      </c>
      <c r="N1652" s="61">
        <v>0</v>
      </c>
      <c r="O1652" s="62">
        <v>0</v>
      </c>
      <c r="P1652" s="61">
        <v>0</v>
      </c>
      <c r="Q1652" s="62">
        <v>0</v>
      </c>
      <c r="R1652" s="59">
        <v>3.8060788235</v>
      </c>
      <c r="S1652" s="63">
        <v>3.6894309593242802E-2</v>
      </c>
      <c r="T1652" s="61">
        <v>0</v>
      </c>
      <c r="U1652" s="62">
        <v>0</v>
      </c>
      <c r="V1652" s="61">
        <v>2.6650684675999901</v>
      </c>
      <c r="W1652" s="62">
        <v>33.448361675653601</v>
      </c>
      <c r="X1652" s="61">
        <v>4.6069906198000004</v>
      </c>
      <c r="Y1652" s="62">
        <v>14.3390563009164</v>
      </c>
    </row>
    <row r="1653" spans="1:25" customFormat="1" x14ac:dyDescent="0.3">
      <c r="A1653" s="58" t="s">
        <v>351</v>
      </c>
      <c r="B1653" s="65">
        <v>138.8831127805</v>
      </c>
      <c r="C1653" s="66">
        <v>0.20421363886127999</v>
      </c>
      <c r="D1653" s="65">
        <v>72.125304559200003</v>
      </c>
      <c r="E1653" s="66">
        <v>0.21152095665455001</v>
      </c>
      <c r="F1653" s="65">
        <v>10.0450516078</v>
      </c>
      <c r="G1653" s="66">
        <v>0.199338324348519</v>
      </c>
      <c r="H1653" s="65">
        <v>18.9941132344</v>
      </c>
      <c r="I1653" s="66">
        <v>0.18620044499633501</v>
      </c>
      <c r="J1653" s="67">
        <v>0</v>
      </c>
      <c r="K1653" s="69">
        <v>0</v>
      </c>
      <c r="L1653" s="67">
        <v>5.3531647924999897</v>
      </c>
      <c r="M1653" s="69">
        <v>24.1553821847085</v>
      </c>
      <c r="N1653" s="67">
        <v>4.2812106966999997</v>
      </c>
      <c r="O1653" s="69">
        <v>47.911042610405502</v>
      </c>
      <c r="P1653" s="67">
        <v>0</v>
      </c>
      <c r="Q1653" s="69">
        <v>0</v>
      </c>
      <c r="R1653" s="65">
        <v>18.3704830245</v>
      </c>
      <c r="S1653" s="66">
        <v>0.17807468513225699</v>
      </c>
      <c r="T1653" s="67">
        <v>0</v>
      </c>
      <c r="U1653" s="69">
        <v>0</v>
      </c>
      <c r="V1653" s="67">
        <v>0</v>
      </c>
      <c r="W1653" s="69">
        <v>0</v>
      </c>
      <c r="X1653" s="67">
        <v>9.7137848653999903</v>
      </c>
      <c r="Y1653" s="69">
        <v>30.233729472192199</v>
      </c>
    </row>
    <row r="1654" spans="1:25" customFormat="1" x14ac:dyDescent="0.3">
      <c r="A1654" s="58" t="s">
        <v>352</v>
      </c>
      <c r="B1654" s="59">
        <v>90.124324898299903</v>
      </c>
      <c r="C1654" s="60">
        <v>0.132518748816394</v>
      </c>
      <c r="D1654" s="59">
        <v>51.234856712499997</v>
      </c>
      <c r="E1654" s="60">
        <v>0.15025580789044199</v>
      </c>
      <c r="F1654" s="59">
        <v>10.0014647219</v>
      </c>
      <c r="G1654" s="60">
        <v>0.19847336743857799</v>
      </c>
      <c r="H1654" s="59">
        <v>16.202564742</v>
      </c>
      <c r="I1654" s="60">
        <v>0.15883472567586901</v>
      </c>
      <c r="J1654" s="61">
        <v>0.80450683950000001</v>
      </c>
      <c r="K1654" s="62">
        <v>17.032223267462498</v>
      </c>
      <c r="L1654" s="61">
        <v>4.0321604518000003</v>
      </c>
      <c r="M1654" s="62">
        <v>18.194541083389598</v>
      </c>
      <c r="N1654" s="61">
        <v>0.31890669500000002</v>
      </c>
      <c r="O1654" s="62">
        <v>3.5688858445266298</v>
      </c>
      <c r="P1654" s="61">
        <v>0.61772222939999999</v>
      </c>
      <c r="Q1654" s="62">
        <v>11.3297169068257</v>
      </c>
      <c r="R1654" s="59">
        <v>4.4811223026000002</v>
      </c>
      <c r="S1654" s="63">
        <v>4.3437858547889202E-2</v>
      </c>
      <c r="T1654" s="61">
        <v>0</v>
      </c>
      <c r="U1654" s="62">
        <v>0</v>
      </c>
      <c r="V1654" s="61">
        <v>0.605314939000001</v>
      </c>
      <c r="W1654" s="62">
        <v>7.5971005073581503</v>
      </c>
      <c r="X1654" s="61">
        <v>1.8257052646</v>
      </c>
      <c r="Y1654" s="62">
        <v>5.6824275841732401</v>
      </c>
    </row>
    <row r="1655" spans="1:25" customFormat="1" x14ac:dyDescent="0.3">
      <c r="A1655" s="58" t="s">
        <v>353</v>
      </c>
      <c r="B1655" s="65">
        <v>119.4936841424</v>
      </c>
      <c r="C1655" s="66">
        <v>0.17570343558058599</v>
      </c>
      <c r="D1655" s="65">
        <v>56.809094875599897</v>
      </c>
      <c r="E1655" s="66">
        <v>0.16660330473756399</v>
      </c>
      <c r="F1655" s="65">
        <v>10.202589211899999</v>
      </c>
      <c r="G1655" s="66">
        <v>0.202464568319111</v>
      </c>
      <c r="H1655" s="65">
        <v>21.525592190099999</v>
      </c>
      <c r="I1655" s="66">
        <v>0.211016686862079</v>
      </c>
      <c r="J1655" s="67">
        <v>1.0653112413000001</v>
      </c>
      <c r="K1655" s="69">
        <v>22.5537161653418</v>
      </c>
      <c r="L1655" s="67">
        <v>3.3329071903999998</v>
      </c>
      <c r="M1655" s="69">
        <v>15.0392618368614</v>
      </c>
      <c r="N1655" s="67">
        <v>1.9082311966000001</v>
      </c>
      <c r="O1655" s="69">
        <v>21.355021429167099</v>
      </c>
      <c r="P1655" s="67">
        <v>4.3358997465999902</v>
      </c>
      <c r="Q1655" s="70">
        <v>79.525253143423996</v>
      </c>
      <c r="R1655" s="65">
        <v>17.3579322161</v>
      </c>
      <c r="S1655" s="66">
        <v>0.168259501386366</v>
      </c>
      <c r="T1655" s="67">
        <v>0</v>
      </c>
      <c r="U1655" s="69">
        <v>0</v>
      </c>
      <c r="V1655" s="67">
        <v>1.7210938987000099</v>
      </c>
      <c r="W1655" s="69">
        <v>21.600860128490599</v>
      </c>
      <c r="X1655" s="67">
        <v>1.2350323751000001</v>
      </c>
      <c r="Y1655" s="69">
        <v>3.84398411490193</v>
      </c>
    </row>
    <row r="1656" spans="1:25" customFormat="1" x14ac:dyDescent="0.3">
      <c r="A1656" s="58" t="s">
        <v>354</v>
      </c>
      <c r="B1656" s="59">
        <v>60.947791610499898</v>
      </c>
      <c r="C1656" s="60">
        <v>8.9617593213152005E-2</v>
      </c>
      <c r="D1656" s="59">
        <v>28.558032220099999</v>
      </c>
      <c r="E1656" s="60">
        <v>8.3751775223478098E-2</v>
      </c>
      <c r="F1656" s="59">
        <v>3.3371037741</v>
      </c>
      <c r="G1656" s="60">
        <v>6.6222922537269302E-2</v>
      </c>
      <c r="H1656" s="59">
        <v>10.5276203146</v>
      </c>
      <c r="I1656" s="60">
        <v>0.10320290097991</v>
      </c>
      <c r="J1656" s="61">
        <v>2.0062021164999999</v>
      </c>
      <c r="K1656" s="70">
        <v>42.473327372978503</v>
      </c>
      <c r="L1656" s="61">
        <v>1.9590218536999999</v>
      </c>
      <c r="M1656" s="62">
        <v>8.8398028864379796</v>
      </c>
      <c r="N1656" s="61">
        <v>0</v>
      </c>
      <c r="O1656" s="62">
        <v>0</v>
      </c>
      <c r="P1656" s="61">
        <v>0.49860807070000002</v>
      </c>
      <c r="Q1656" s="62">
        <v>9.1450299497503007</v>
      </c>
      <c r="R1656" s="59">
        <v>10.876728416300001</v>
      </c>
      <c r="S1656" s="60">
        <v>0.105433808431633</v>
      </c>
      <c r="T1656" s="61">
        <v>0.34447959500000003</v>
      </c>
      <c r="U1656" s="62">
        <v>15.866801469361199</v>
      </c>
      <c r="V1656" s="61">
        <v>0.2412093257</v>
      </c>
      <c r="W1656" s="62">
        <v>3.0273356439580401</v>
      </c>
      <c r="X1656" s="61">
        <v>2.5987859238</v>
      </c>
      <c r="Y1656" s="62">
        <v>8.0886072385827799</v>
      </c>
    </row>
    <row r="1657" spans="1:25" customFormat="1" x14ac:dyDescent="0.3">
      <c r="A1657" s="58" t="s">
        <v>355</v>
      </c>
      <c r="B1657" s="65">
        <v>119.326100259</v>
      </c>
      <c r="C1657" s="66">
        <v>0.17545702034724001</v>
      </c>
      <c r="D1657" s="65">
        <v>25.6607979148</v>
      </c>
      <c r="E1657" s="63">
        <v>7.5255093293955994E-2</v>
      </c>
      <c r="F1657" s="65">
        <v>9.8476224175999896</v>
      </c>
      <c r="G1657" s="66">
        <v>0.195420454586516</v>
      </c>
      <c r="H1657" s="65">
        <v>21.799258829500001</v>
      </c>
      <c r="I1657" s="66">
        <v>0.213699457539925</v>
      </c>
      <c r="J1657" s="67">
        <v>0</v>
      </c>
      <c r="K1657" s="69">
        <v>0</v>
      </c>
      <c r="L1657" s="67">
        <v>6.2012258164999903</v>
      </c>
      <c r="M1657" s="69">
        <v>27.9821349458744</v>
      </c>
      <c r="N1657" s="67">
        <v>2.4274007994</v>
      </c>
      <c r="O1657" s="69">
        <v>27.165050115900801</v>
      </c>
      <c r="P1657" s="67">
        <v>0</v>
      </c>
      <c r="Q1657" s="69">
        <v>0</v>
      </c>
      <c r="R1657" s="65">
        <v>40.942136475300003</v>
      </c>
      <c r="S1657" s="64">
        <v>0.39687350908288899</v>
      </c>
      <c r="T1657" s="67">
        <v>1.8265918441</v>
      </c>
      <c r="U1657" s="70">
        <v>84.133198530638793</v>
      </c>
      <c r="V1657" s="67">
        <v>1.6812292042000001</v>
      </c>
      <c r="W1657" s="69">
        <v>21.100531999612802</v>
      </c>
      <c r="X1657" s="67">
        <v>8.9398369575999794</v>
      </c>
      <c r="Y1657" s="69">
        <v>27.824850544541501</v>
      </c>
    </row>
    <row r="1658" spans="1:25" customFormat="1" x14ac:dyDescent="0.3">
      <c r="A1658" s="58" t="s">
        <v>356</v>
      </c>
      <c r="B1658" s="59">
        <v>48.225406346500002</v>
      </c>
      <c r="C1658" s="60">
        <v>7.0910606181094807E-2</v>
      </c>
      <c r="D1658" s="59">
        <v>24.1042618719</v>
      </c>
      <c r="E1658" s="60">
        <v>7.06902599823509E-2</v>
      </c>
      <c r="F1658" s="59">
        <v>3.8048048236000001</v>
      </c>
      <c r="G1658" s="60">
        <v>7.5504183315559303E-2</v>
      </c>
      <c r="H1658" s="59">
        <v>6.5962052477000004</v>
      </c>
      <c r="I1658" s="60">
        <v>6.4663000438709206E-2</v>
      </c>
      <c r="J1658" s="61">
        <v>0.8474197604</v>
      </c>
      <c r="K1658" s="62">
        <v>17.940733194217099</v>
      </c>
      <c r="L1658" s="61">
        <v>1.2828947454999999</v>
      </c>
      <c r="M1658" s="62">
        <v>5.7888770627281003</v>
      </c>
      <c r="N1658" s="61">
        <v>0</v>
      </c>
      <c r="O1658" s="62">
        <v>0</v>
      </c>
      <c r="P1658" s="61">
        <v>0</v>
      </c>
      <c r="Q1658" s="62">
        <v>0</v>
      </c>
      <c r="R1658" s="59">
        <v>7.3271950398000003</v>
      </c>
      <c r="S1658" s="60">
        <v>7.1026327825723296E-2</v>
      </c>
      <c r="T1658" s="61">
        <v>0</v>
      </c>
      <c r="U1658" s="62">
        <v>0</v>
      </c>
      <c r="V1658" s="61">
        <v>1.0537941932999999</v>
      </c>
      <c r="W1658" s="62">
        <v>13.2258100449269</v>
      </c>
      <c r="X1658" s="61">
        <v>3.2088306643000002</v>
      </c>
      <c r="Y1658" s="62">
        <v>9.9873447446919599</v>
      </c>
    </row>
    <row r="1659" spans="1:25" customFormat="1" x14ac:dyDescent="0.3">
      <c r="A1659" s="71" t="s">
        <v>1</v>
      </c>
    </row>
    <row r="1660" spans="1:25" customFormat="1" x14ac:dyDescent="0.3">
      <c r="A1660" s="71" t="s">
        <v>1</v>
      </c>
    </row>
    <row r="1661" spans="1:25" customFormat="1" x14ac:dyDescent="0.3">
      <c r="A1661" s="53" t="s">
        <v>357</v>
      </c>
    </row>
    <row r="1662" spans="1:25" customFormat="1" x14ac:dyDescent="0.3">
      <c r="A1662" s="54" t="s">
        <v>1</v>
      </c>
    </row>
    <row r="1663" spans="1:25" customFormat="1" ht="25.5" customHeight="1" x14ac:dyDescent="0.3">
      <c r="A1663" s="115" t="s">
        <v>1</v>
      </c>
      <c r="B1663" s="114" t="s">
        <v>501</v>
      </c>
      <c r="C1663" s="114" t="s">
        <v>1</v>
      </c>
      <c r="D1663" s="114" t="s">
        <v>53</v>
      </c>
      <c r="E1663" s="114" t="s">
        <v>1</v>
      </c>
      <c r="F1663" s="114" t="s">
        <v>54</v>
      </c>
      <c r="G1663" s="114" t="s">
        <v>1</v>
      </c>
      <c r="H1663" s="117" t="s">
        <v>55</v>
      </c>
      <c r="I1663" s="117" t="s">
        <v>1</v>
      </c>
      <c r="J1663" s="117" t="s">
        <v>56</v>
      </c>
      <c r="K1663" s="117" t="s">
        <v>1</v>
      </c>
      <c r="L1663" s="117" t="s">
        <v>57</v>
      </c>
      <c r="M1663" s="117" t="s">
        <v>1</v>
      </c>
      <c r="N1663" s="117" t="s">
        <v>58</v>
      </c>
      <c r="O1663" s="117" t="s">
        <v>1</v>
      </c>
      <c r="P1663" s="117" t="s">
        <v>59</v>
      </c>
      <c r="Q1663" s="117" t="s">
        <v>1</v>
      </c>
      <c r="R1663" s="117" t="s">
        <v>60</v>
      </c>
      <c r="S1663" s="117" t="s">
        <v>1</v>
      </c>
      <c r="T1663" s="114" t="s">
        <v>61</v>
      </c>
      <c r="U1663" s="114" t="s">
        <v>1</v>
      </c>
      <c r="V1663" s="114" t="s">
        <v>62</v>
      </c>
      <c r="W1663" s="114" t="s">
        <v>1</v>
      </c>
      <c r="X1663" s="114" t="s">
        <v>63</v>
      </c>
      <c r="Y1663" s="114" t="s">
        <v>1</v>
      </c>
    </row>
    <row r="1664" spans="1:25" customFormat="1" x14ac:dyDescent="0.3">
      <c r="A1664" s="116" t="s">
        <v>1</v>
      </c>
      <c r="B1664" s="55" t="s">
        <v>14</v>
      </c>
      <c r="C1664" s="55" t="s">
        <v>15</v>
      </c>
      <c r="D1664" s="55" t="s">
        <v>14</v>
      </c>
      <c r="E1664" s="55" t="s">
        <v>15</v>
      </c>
      <c r="F1664" s="55" t="s">
        <v>14</v>
      </c>
      <c r="G1664" s="55" t="s">
        <v>15</v>
      </c>
      <c r="H1664" s="55" t="s">
        <v>14</v>
      </c>
      <c r="I1664" s="55" t="s">
        <v>15</v>
      </c>
      <c r="J1664" s="55" t="s">
        <v>14</v>
      </c>
      <c r="K1664" s="55" t="s">
        <v>15</v>
      </c>
      <c r="L1664" s="55" t="s">
        <v>14</v>
      </c>
      <c r="M1664" s="55" t="s">
        <v>15</v>
      </c>
      <c r="N1664" s="55" t="s">
        <v>14</v>
      </c>
      <c r="O1664" s="55" t="s">
        <v>15</v>
      </c>
      <c r="P1664" s="55" t="s">
        <v>14</v>
      </c>
      <c r="Q1664" s="55" t="s">
        <v>15</v>
      </c>
      <c r="R1664" s="55" t="s">
        <v>14</v>
      </c>
      <c r="S1664" s="55" t="s">
        <v>15</v>
      </c>
      <c r="T1664" s="55" t="s">
        <v>14</v>
      </c>
      <c r="U1664" s="55" t="s">
        <v>15</v>
      </c>
      <c r="V1664" s="55" t="s">
        <v>14</v>
      </c>
      <c r="W1664" s="55" t="s">
        <v>15</v>
      </c>
      <c r="X1664" s="55" t="s">
        <v>14</v>
      </c>
      <c r="Y1664" s="55" t="s">
        <v>15</v>
      </c>
    </row>
    <row r="1665" spans="1:25" customFormat="1" x14ac:dyDescent="0.3">
      <c r="A1665" s="56" t="s">
        <v>16</v>
      </c>
      <c r="B1665" s="57">
        <v>680.08735143709998</v>
      </c>
      <c r="C1665" s="57">
        <v>680.08735143709998</v>
      </c>
      <c r="D1665" s="57">
        <v>340.98420175450002</v>
      </c>
      <c r="E1665" s="57">
        <v>340.98420175450002</v>
      </c>
      <c r="F1665" s="57">
        <v>50.3919737493</v>
      </c>
      <c r="G1665" s="57">
        <v>50.3919737493</v>
      </c>
      <c r="H1665" s="57">
        <v>102.0089572545</v>
      </c>
      <c r="I1665" s="57">
        <v>102.0089572545</v>
      </c>
      <c r="J1665" s="57">
        <v>4.7234399577000001</v>
      </c>
      <c r="K1665" s="57">
        <v>4.7234399577000001</v>
      </c>
      <c r="L1665" s="57">
        <v>22.161374850400001</v>
      </c>
      <c r="M1665" s="57">
        <v>22.161374850400001</v>
      </c>
      <c r="N1665" s="57">
        <v>8.9357493876999996</v>
      </c>
      <c r="O1665" s="57">
        <v>8.9357493876999996</v>
      </c>
      <c r="P1665" s="57">
        <v>5.4522300467000004</v>
      </c>
      <c r="Q1665" s="57">
        <v>5.4522300467000004</v>
      </c>
      <c r="R1665" s="57">
        <v>103.16167629810001</v>
      </c>
      <c r="S1665" s="57">
        <v>103.16167629810001</v>
      </c>
      <c r="T1665" s="57">
        <v>2.1710714390999999</v>
      </c>
      <c r="U1665" s="57">
        <v>2.1710714390999999</v>
      </c>
      <c r="V1665" s="57">
        <v>7.9677100285</v>
      </c>
      <c r="W1665" s="57">
        <v>7.9677100285</v>
      </c>
      <c r="X1665" s="57">
        <v>32.128966670600001</v>
      </c>
      <c r="Y1665" s="57">
        <v>32.128966670600001</v>
      </c>
    </row>
    <row r="1666" spans="1:25" customFormat="1" x14ac:dyDescent="0.3">
      <c r="A1666" s="58" t="s">
        <v>358</v>
      </c>
      <c r="B1666" s="59">
        <v>114.6427553706</v>
      </c>
      <c r="C1666" s="60">
        <v>0.16857063306404299</v>
      </c>
      <c r="D1666" s="59">
        <v>66.490961053499902</v>
      </c>
      <c r="E1666" s="60">
        <v>0.194997189639219</v>
      </c>
      <c r="F1666" s="59">
        <v>7.5656161006999998</v>
      </c>
      <c r="G1666" s="60">
        <v>0.15013533977333199</v>
      </c>
      <c r="H1666" s="59">
        <v>20.851849555899999</v>
      </c>
      <c r="I1666" s="60">
        <v>0.20441194692224099</v>
      </c>
      <c r="J1666" s="61">
        <v>0.8474197604</v>
      </c>
      <c r="K1666" s="62">
        <v>17.940733194217099</v>
      </c>
      <c r="L1666" s="61">
        <v>3.3624584084000002</v>
      </c>
      <c r="M1666" s="62">
        <v>15.172607435676801</v>
      </c>
      <c r="N1666" s="61">
        <v>0</v>
      </c>
      <c r="O1666" s="62">
        <v>0</v>
      </c>
      <c r="P1666" s="61">
        <v>0.49860807070000002</v>
      </c>
      <c r="Q1666" s="62">
        <v>9.1450299497503007</v>
      </c>
      <c r="R1666" s="59">
        <v>10.738040418600001</v>
      </c>
      <c r="S1666" s="60">
        <v>0.10408943324622701</v>
      </c>
      <c r="T1666" s="61">
        <v>1.8265918441</v>
      </c>
      <c r="U1666" s="70">
        <v>84.133198530638793</v>
      </c>
      <c r="V1666" s="61">
        <v>1.6812292042000001</v>
      </c>
      <c r="W1666" s="62">
        <v>21.100531999612802</v>
      </c>
      <c r="X1666" s="61">
        <v>0.77998095410000001</v>
      </c>
      <c r="Y1666" s="62">
        <v>2.4276565197278202</v>
      </c>
    </row>
    <row r="1667" spans="1:25" customFormat="1" x14ac:dyDescent="0.3">
      <c r="A1667" s="58" t="s">
        <v>359</v>
      </c>
      <c r="B1667" s="65">
        <v>194.81493802770001</v>
      </c>
      <c r="C1667" s="66">
        <v>0.28645575839049903</v>
      </c>
      <c r="D1667" s="65">
        <v>98.844742671899994</v>
      </c>
      <c r="E1667" s="66">
        <v>0.28988071049422298</v>
      </c>
      <c r="F1667" s="65">
        <v>10.677010130599999</v>
      </c>
      <c r="G1667" s="66">
        <v>0.21187918107193199</v>
      </c>
      <c r="H1667" s="65">
        <v>28.0760014347</v>
      </c>
      <c r="I1667" s="66">
        <v>0.27523074630254102</v>
      </c>
      <c r="J1667" s="67">
        <v>2.7114415081999899</v>
      </c>
      <c r="K1667" s="69">
        <v>57.403958396462599</v>
      </c>
      <c r="L1667" s="67">
        <v>2.5523025126999999</v>
      </c>
      <c r="M1667" s="69">
        <v>11.516896085776599</v>
      </c>
      <c r="N1667" s="67">
        <v>4.0437489713000003</v>
      </c>
      <c r="O1667" s="69">
        <v>45.253607681368003</v>
      </c>
      <c r="P1667" s="67">
        <v>1.0439138795</v>
      </c>
      <c r="Q1667" s="69">
        <v>19.1465486701508</v>
      </c>
      <c r="R1667" s="65">
        <v>31.8523199017</v>
      </c>
      <c r="S1667" s="66">
        <v>0.30876117027856598</v>
      </c>
      <c r="T1667" s="67">
        <v>0</v>
      </c>
      <c r="U1667" s="69">
        <v>0</v>
      </c>
      <c r="V1667" s="67">
        <v>2.9062777933000099</v>
      </c>
      <c r="W1667" s="69">
        <v>36.475697319611598</v>
      </c>
      <c r="X1667" s="67">
        <v>12.107179223799999</v>
      </c>
      <c r="Y1667" s="69">
        <v>37.683064469293399</v>
      </c>
    </row>
    <row r="1668" spans="1:25" customFormat="1" x14ac:dyDescent="0.3">
      <c r="A1668" s="58" t="s">
        <v>360</v>
      </c>
      <c r="B1668" s="59">
        <v>362.22839235930002</v>
      </c>
      <c r="C1668" s="60">
        <v>0.53262039294492303</v>
      </c>
      <c r="D1668" s="59">
        <v>172.7680910437</v>
      </c>
      <c r="E1668" s="60">
        <v>0.50667476720252502</v>
      </c>
      <c r="F1668" s="59">
        <v>32.149347517999999</v>
      </c>
      <c r="G1668" s="60">
        <v>0.63798547915473502</v>
      </c>
      <c r="H1668" s="59">
        <v>53.081106263899997</v>
      </c>
      <c r="I1668" s="60">
        <v>0.52035730677521796</v>
      </c>
      <c r="J1668" s="61">
        <v>1.1645786891000001</v>
      </c>
      <c r="K1668" s="62">
        <v>24.655308409320199</v>
      </c>
      <c r="L1668" s="61">
        <v>16.2466139293</v>
      </c>
      <c r="M1668" s="62">
        <v>73.310496478546597</v>
      </c>
      <c r="N1668" s="61">
        <v>4.8920004164000002</v>
      </c>
      <c r="O1668" s="62">
        <v>54.746392318631997</v>
      </c>
      <c r="P1668" s="61">
        <v>3.9097080965000099</v>
      </c>
      <c r="Q1668" s="62">
        <v>71.708421380098898</v>
      </c>
      <c r="R1668" s="59">
        <v>55.050457283699998</v>
      </c>
      <c r="S1668" s="60">
        <v>0.53363283012796403</v>
      </c>
      <c r="T1668" s="61">
        <v>0.34447959500000003</v>
      </c>
      <c r="U1668" s="62">
        <v>15.866801469361199</v>
      </c>
      <c r="V1668" s="61">
        <v>3.3802030310000002</v>
      </c>
      <c r="W1668" s="62">
        <v>42.423770680775597</v>
      </c>
      <c r="X1668" s="61">
        <v>19.2418064927</v>
      </c>
      <c r="Y1668" s="62">
        <v>59.889279010978697</v>
      </c>
    </row>
    <row r="1669" spans="1:25" customFormat="1" x14ac:dyDescent="0.3">
      <c r="A1669" s="58" t="s">
        <v>361</v>
      </c>
      <c r="B1669" s="65">
        <v>8.4012656794999891</v>
      </c>
      <c r="C1669" s="66">
        <v>1.2353215600536E-2</v>
      </c>
      <c r="D1669" s="65">
        <v>2.8804069854000001</v>
      </c>
      <c r="E1669" s="66">
        <v>8.4473326640329797E-3</v>
      </c>
      <c r="F1669" s="65">
        <v>0</v>
      </c>
      <c r="G1669" s="66">
        <v>0</v>
      </c>
      <c r="H1669" s="65">
        <v>0</v>
      </c>
      <c r="I1669" s="66">
        <v>0</v>
      </c>
      <c r="J1669" s="67">
        <v>0</v>
      </c>
      <c r="K1669" s="69">
        <v>0</v>
      </c>
      <c r="L1669" s="67">
        <v>0</v>
      </c>
      <c r="M1669" s="69">
        <v>0</v>
      </c>
      <c r="N1669" s="67">
        <v>0</v>
      </c>
      <c r="O1669" s="69">
        <v>0</v>
      </c>
      <c r="P1669" s="67">
        <v>0</v>
      </c>
      <c r="Q1669" s="69">
        <v>0</v>
      </c>
      <c r="R1669" s="65">
        <v>5.5208586941000002</v>
      </c>
      <c r="S1669" s="64">
        <v>5.3516566347242299E-2</v>
      </c>
      <c r="T1669" s="67">
        <v>0</v>
      </c>
      <c r="U1669" s="69">
        <v>0</v>
      </c>
      <c r="V1669" s="67">
        <v>0</v>
      </c>
      <c r="W1669" s="69">
        <v>0</v>
      </c>
      <c r="X1669" s="67">
        <v>0</v>
      </c>
      <c r="Y1669" s="69">
        <v>0</v>
      </c>
    </row>
    <row r="1670" spans="1:25" customFormat="1" x14ac:dyDescent="0.3">
      <c r="A1670" s="71" t="s">
        <v>1</v>
      </c>
    </row>
    <row r="1671" spans="1:25" customFormat="1" x14ac:dyDescent="0.3">
      <c r="A1671" s="71" t="s">
        <v>1</v>
      </c>
    </row>
    <row r="1672" spans="1:25" customFormat="1" x14ac:dyDescent="0.3">
      <c r="A1672" s="53" t="s">
        <v>362</v>
      </c>
    </row>
    <row r="1673" spans="1:25" customFormat="1" x14ac:dyDescent="0.3">
      <c r="A1673" s="54" t="s">
        <v>1</v>
      </c>
    </row>
    <row r="1674" spans="1:25" customFormat="1" ht="25.5" customHeight="1" x14ac:dyDescent="0.3">
      <c r="A1674" s="115" t="s">
        <v>1</v>
      </c>
      <c r="B1674" s="114" t="s">
        <v>501</v>
      </c>
      <c r="C1674" s="114" t="s">
        <v>1</v>
      </c>
      <c r="D1674" s="114" t="s">
        <v>53</v>
      </c>
      <c r="E1674" s="114" t="s">
        <v>1</v>
      </c>
      <c r="F1674" s="114" t="s">
        <v>54</v>
      </c>
      <c r="G1674" s="114" t="s">
        <v>1</v>
      </c>
      <c r="H1674" s="117" t="s">
        <v>55</v>
      </c>
      <c r="I1674" s="117" t="s">
        <v>1</v>
      </c>
      <c r="J1674" s="117" t="s">
        <v>56</v>
      </c>
      <c r="K1674" s="117" t="s">
        <v>1</v>
      </c>
      <c r="L1674" s="117" t="s">
        <v>57</v>
      </c>
      <c r="M1674" s="117" t="s">
        <v>1</v>
      </c>
      <c r="N1674" s="117" t="s">
        <v>58</v>
      </c>
      <c r="O1674" s="117" t="s">
        <v>1</v>
      </c>
      <c r="P1674" s="117" t="s">
        <v>59</v>
      </c>
      <c r="Q1674" s="117" t="s">
        <v>1</v>
      </c>
      <c r="R1674" s="117" t="s">
        <v>60</v>
      </c>
      <c r="S1674" s="117" t="s">
        <v>1</v>
      </c>
      <c r="T1674" s="114" t="s">
        <v>61</v>
      </c>
      <c r="U1674" s="114" t="s">
        <v>1</v>
      </c>
      <c r="V1674" s="114" t="s">
        <v>62</v>
      </c>
      <c r="W1674" s="114" t="s">
        <v>1</v>
      </c>
      <c r="X1674" s="114" t="s">
        <v>63</v>
      </c>
      <c r="Y1674" s="114" t="s">
        <v>1</v>
      </c>
    </row>
    <row r="1675" spans="1:25" customFormat="1" x14ac:dyDescent="0.3">
      <c r="A1675" s="116" t="s">
        <v>1</v>
      </c>
      <c r="B1675" s="55" t="s">
        <v>14</v>
      </c>
      <c r="C1675" s="55" t="s">
        <v>15</v>
      </c>
      <c r="D1675" s="55" t="s">
        <v>14</v>
      </c>
      <c r="E1675" s="55" t="s">
        <v>15</v>
      </c>
      <c r="F1675" s="55" t="s">
        <v>14</v>
      </c>
      <c r="G1675" s="55" t="s">
        <v>15</v>
      </c>
      <c r="H1675" s="55" t="s">
        <v>14</v>
      </c>
      <c r="I1675" s="55" t="s">
        <v>15</v>
      </c>
      <c r="J1675" s="55" t="s">
        <v>14</v>
      </c>
      <c r="K1675" s="55" t="s">
        <v>15</v>
      </c>
      <c r="L1675" s="55" t="s">
        <v>14</v>
      </c>
      <c r="M1675" s="55" t="s">
        <v>15</v>
      </c>
      <c r="N1675" s="55" t="s">
        <v>14</v>
      </c>
      <c r="O1675" s="55" t="s">
        <v>15</v>
      </c>
      <c r="P1675" s="55" t="s">
        <v>14</v>
      </c>
      <c r="Q1675" s="55" t="s">
        <v>15</v>
      </c>
      <c r="R1675" s="55" t="s">
        <v>14</v>
      </c>
      <c r="S1675" s="55" t="s">
        <v>15</v>
      </c>
      <c r="T1675" s="55" t="s">
        <v>14</v>
      </c>
      <c r="U1675" s="55" t="s">
        <v>15</v>
      </c>
      <c r="V1675" s="55" t="s">
        <v>14</v>
      </c>
      <c r="W1675" s="55" t="s">
        <v>15</v>
      </c>
      <c r="X1675" s="55" t="s">
        <v>14</v>
      </c>
      <c r="Y1675" s="55" t="s">
        <v>15</v>
      </c>
    </row>
    <row r="1676" spans="1:25" customFormat="1" x14ac:dyDescent="0.3">
      <c r="A1676" s="56" t="s">
        <v>16</v>
      </c>
      <c r="B1676" s="57">
        <v>680.08735143709998</v>
      </c>
      <c r="C1676" s="57">
        <v>680.08735143709998</v>
      </c>
      <c r="D1676" s="57">
        <v>340.98420175450002</v>
      </c>
      <c r="E1676" s="57">
        <v>340.98420175450002</v>
      </c>
      <c r="F1676" s="57">
        <v>50.3919737493</v>
      </c>
      <c r="G1676" s="57">
        <v>50.3919737493</v>
      </c>
      <c r="H1676" s="57">
        <v>102.0089572545</v>
      </c>
      <c r="I1676" s="57">
        <v>102.0089572545</v>
      </c>
      <c r="J1676" s="57">
        <v>4.7234399577000001</v>
      </c>
      <c r="K1676" s="57">
        <v>4.7234399577000001</v>
      </c>
      <c r="L1676" s="57">
        <v>22.161374850400001</v>
      </c>
      <c r="M1676" s="57">
        <v>22.161374850400001</v>
      </c>
      <c r="N1676" s="57">
        <v>8.9357493876999996</v>
      </c>
      <c r="O1676" s="57">
        <v>8.9357493876999996</v>
      </c>
      <c r="P1676" s="57">
        <v>5.4522300467000004</v>
      </c>
      <c r="Q1676" s="57">
        <v>5.4522300467000004</v>
      </c>
      <c r="R1676" s="57">
        <v>103.16167629810001</v>
      </c>
      <c r="S1676" s="57">
        <v>103.16167629810001</v>
      </c>
      <c r="T1676" s="57">
        <v>2.1710714390999999</v>
      </c>
      <c r="U1676" s="57">
        <v>2.1710714390999999</v>
      </c>
      <c r="V1676" s="57">
        <v>7.9677100285</v>
      </c>
      <c r="W1676" s="57">
        <v>7.9677100285</v>
      </c>
      <c r="X1676" s="57">
        <v>32.128966670600001</v>
      </c>
      <c r="Y1676" s="57">
        <v>32.128966670600001</v>
      </c>
    </row>
    <row r="1677" spans="1:25" customFormat="1" x14ac:dyDescent="0.3">
      <c r="A1677" s="72" t="s">
        <v>363</v>
      </c>
      <c r="B1677" s="59">
        <v>67.403568962099996</v>
      </c>
      <c r="C1677" s="60">
        <v>9.9110164039470497E-2</v>
      </c>
      <c r="D1677" s="59">
        <v>42.746723377900103</v>
      </c>
      <c r="E1677" s="60">
        <v>0.125362768004943</v>
      </c>
      <c r="F1677" s="59">
        <v>4.9533008134000003</v>
      </c>
      <c r="G1677" s="60">
        <v>9.8295431690027996E-2</v>
      </c>
      <c r="H1677" s="59">
        <v>5.6756006981000002</v>
      </c>
      <c r="I1677" s="60">
        <v>5.5638258157468097E-2</v>
      </c>
      <c r="J1677" s="61">
        <v>0</v>
      </c>
      <c r="K1677" s="62">
        <v>0</v>
      </c>
      <c r="L1677" s="61">
        <v>2.9383301641999999</v>
      </c>
      <c r="M1677" s="62">
        <v>13.258790052671101</v>
      </c>
      <c r="N1677" s="61">
        <v>0</v>
      </c>
      <c r="O1677" s="62">
        <v>0</v>
      </c>
      <c r="P1677" s="61">
        <v>0.61772222939999999</v>
      </c>
      <c r="Q1677" s="62">
        <v>11.3297169068257</v>
      </c>
      <c r="R1677" s="59">
        <v>8.3802667354999993</v>
      </c>
      <c r="S1677" s="60">
        <v>8.1234301692462402E-2</v>
      </c>
      <c r="T1677" s="61">
        <v>0</v>
      </c>
      <c r="U1677" s="62">
        <v>0</v>
      </c>
      <c r="V1677" s="61">
        <v>0</v>
      </c>
      <c r="W1677" s="62">
        <v>0</v>
      </c>
      <c r="X1677" s="61">
        <v>2.0916249435999998</v>
      </c>
      <c r="Y1677" s="62">
        <v>6.51009092525209</v>
      </c>
    </row>
    <row r="1678" spans="1:25" customFormat="1" ht="25.5" customHeight="1" x14ac:dyDescent="0.3">
      <c r="A1678" s="72" t="s">
        <v>364</v>
      </c>
      <c r="B1678" s="65">
        <v>287.48741007460001</v>
      </c>
      <c r="C1678" s="66">
        <v>0.42272130111978601</v>
      </c>
      <c r="D1678" s="65">
        <v>122.79655566389999</v>
      </c>
      <c r="E1678" s="66">
        <v>0.36012388559957498</v>
      </c>
      <c r="F1678" s="65">
        <v>27.5014068344999</v>
      </c>
      <c r="G1678" s="66">
        <v>0.54574974521378095</v>
      </c>
      <c r="H1678" s="65">
        <v>36.305515728000003</v>
      </c>
      <c r="I1678" s="66">
        <v>0.355905174458574</v>
      </c>
      <c r="J1678" s="67">
        <v>4.7234399577000001</v>
      </c>
      <c r="K1678" s="70">
        <v>100</v>
      </c>
      <c r="L1678" s="67">
        <v>7.9258653209999999</v>
      </c>
      <c r="M1678" s="69">
        <v>35.764321367710401</v>
      </c>
      <c r="N1678" s="67">
        <v>4.5275281107999996</v>
      </c>
      <c r="O1678" s="69">
        <v>50.667581580030799</v>
      </c>
      <c r="P1678" s="67">
        <v>3.79059393779999</v>
      </c>
      <c r="Q1678" s="69">
        <v>69.523734423023498</v>
      </c>
      <c r="R1678" s="65">
        <v>57.775354308300003</v>
      </c>
      <c r="S1678" s="64">
        <v>0.56004667994488699</v>
      </c>
      <c r="T1678" s="67">
        <v>1.8265918441</v>
      </c>
      <c r="U1678" s="69">
        <v>84.133198530638793</v>
      </c>
      <c r="V1678" s="67">
        <v>7.7265007028000099</v>
      </c>
      <c r="W1678" s="70">
        <v>96.972664356042003</v>
      </c>
      <c r="X1678" s="67">
        <v>12.588057665699999</v>
      </c>
      <c r="Y1678" s="69">
        <v>39.179777534578598</v>
      </c>
    </row>
    <row r="1679" spans="1:25" customFormat="1" x14ac:dyDescent="0.3">
      <c r="A1679" s="58" t="s">
        <v>365</v>
      </c>
      <c r="B1679" s="59">
        <v>69.289176608399998</v>
      </c>
      <c r="C1679" s="60">
        <v>0.10188276029834201</v>
      </c>
      <c r="D1679" s="59">
        <v>42.651958591299902</v>
      </c>
      <c r="E1679" s="60">
        <v>0.125084852529351</v>
      </c>
      <c r="F1679" s="59">
        <v>3.0142540900000001</v>
      </c>
      <c r="G1679" s="60">
        <v>5.9816154552625997E-2</v>
      </c>
      <c r="H1679" s="59">
        <v>8.1221125977999993</v>
      </c>
      <c r="I1679" s="60">
        <v>7.9621562815668401E-2</v>
      </c>
      <c r="J1679" s="61">
        <v>0</v>
      </c>
      <c r="K1679" s="62">
        <v>0</v>
      </c>
      <c r="L1679" s="61">
        <v>0</v>
      </c>
      <c r="M1679" s="62">
        <v>0</v>
      </c>
      <c r="N1679" s="61">
        <v>1.9082311966000001</v>
      </c>
      <c r="O1679" s="62">
        <v>21.355021429167099</v>
      </c>
      <c r="P1679" s="61">
        <v>0</v>
      </c>
      <c r="Q1679" s="62">
        <v>0</v>
      </c>
      <c r="R1679" s="59">
        <v>8.2865821717999992</v>
      </c>
      <c r="S1679" s="60">
        <v>8.0326168293880396E-2</v>
      </c>
      <c r="T1679" s="61">
        <v>0</v>
      </c>
      <c r="U1679" s="62">
        <v>0</v>
      </c>
      <c r="V1679" s="61">
        <v>0.2412093257</v>
      </c>
      <c r="W1679" s="62">
        <v>3.0273356439580401</v>
      </c>
      <c r="X1679" s="61">
        <v>5.0648286351999898</v>
      </c>
      <c r="Y1679" s="62">
        <v>15.764057048976399</v>
      </c>
    </row>
    <row r="1680" spans="1:25" customFormat="1" x14ac:dyDescent="0.3">
      <c r="A1680" s="58" t="s">
        <v>366</v>
      </c>
      <c r="B1680" s="65">
        <v>97.199785510600094</v>
      </c>
      <c r="C1680" s="66">
        <v>0.14292250150691099</v>
      </c>
      <c r="D1680" s="65">
        <v>46.736342087999901</v>
      </c>
      <c r="E1680" s="66">
        <v>0.137063071683447</v>
      </c>
      <c r="F1680" s="65">
        <v>9.6690010680000107</v>
      </c>
      <c r="G1680" s="66">
        <v>0.19187581570238299</v>
      </c>
      <c r="H1680" s="65">
        <v>17.089035082999999</v>
      </c>
      <c r="I1680" s="66">
        <v>0.167524848238228</v>
      </c>
      <c r="J1680" s="67">
        <v>0</v>
      </c>
      <c r="K1680" s="69">
        <v>0</v>
      </c>
      <c r="L1680" s="67">
        <v>5.4478368238999799</v>
      </c>
      <c r="M1680" s="69">
        <v>24.5825760390568</v>
      </c>
      <c r="N1680" s="67">
        <v>0</v>
      </c>
      <c r="O1680" s="69">
        <v>0</v>
      </c>
      <c r="P1680" s="67">
        <v>1.0439138795</v>
      </c>
      <c r="Q1680" s="69">
        <v>19.1465486701508</v>
      </c>
      <c r="R1680" s="65">
        <v>10.2032302023</v>
      </c>
      <c r="S1680" s="66">
        <v>9.8905238538547505E-2</v>
      </c>
      <c r="T1680" s="67">
        <v>0.34447959500000003</v>
      </c>
      <c r="U1680" s="69">
        <v>15.866801469361199</v>
      </c>
      <c r="V1680" s="67">
        <v>0</v>
      </c>
      <c r="W1680" s="69">
        <v>0</v>
      </c>
      <c r="X1680" s="67">
        <v>6.6659467709000104</v>
      </c>
      <c r="Y1680" s="69">
        <v>20.747467041944301</v>
      </c>
    </row>
    <row r="1681" spans="1:25" customFormat="1" x14ac:dyDescent="0.3">
      <c r="A1681" s="58" t="s">
        <v>367</v>
      </c>
      <c r="B1681" s="59">
        <v>132.81060037029999</v>
      </c>
      <c r="C1681" s="60">
        <v>0.19528462055595699</v>
      </c>
      <c r="D1681" s="59">
        <v>79.322684668500003</v>
      </c>
      <c r="E1681" s="60">
        <v>0.23262862109256999</v>
      </c>
      <c r="F1681" s="59">
        <v>3.4949466285000099</v>
      </c>
      <c r="G1681" s="63">
        <v>6.9355224026099005E-2</v>
      </c>
      <c r="H1681" s="59">
        <v>25.5558292045</v>
      </c>
      <c r="I1681" s="60">
        <v>0.250525344953202</v>
      </c>
      <c r="J1681" s="61">
        <v>0</v>
      </c>
      <c r="K1681" s="62">
        <v>0</v>
      </c>
      <c r="L1681" s="61">
        <v>3.3584647606</v>
      </c>
      <c r="M1681" s="62">
        <v>15.1545866773666</v>
      </c>
      <c r="N1681" s="61">
        <v>1.6163481718999999</v>
      </c>
      <c r="O1681" s="62">
        <v>18.088557565467202</v>
      </c>
      <c r="P1681" s="61">
        <v>0</v>
      </c>
      <c r="Q1681" s="62">
        <v>0</v>
      </c>
      <c r="R1681" s="59">
        <v>15.287577172100001</v>
      </c>
      <c r="S1681" s="60">
        <v>0.148190468793124</v>
      </c>
      <c r="T1681" s="61">
        <v>0</v>
      </c>
      <c r="U1681" s="62">
        <v>0</v>
      </c>
      <c r="V1681" s="61">
        <v>0</v>
      </c>
      <c r="W1681" s="62">
        <v>0</v>
      </c>
      <c r="X1681" s="61">
        <v>4.1747497642000004</v>
      </c>
      <c r="Y1681" s="62">
        <v>12.993725590372501</v>
      </c>
    </row>
    <row r="1682" spans="1:25" customFormat="1" ht="25.5" customHeight="1" x14ac:dyDescent="0.3">
      <c r="A1682" s="72" t="s">
        <v>368</v>
      </c>
      <c r="B1682" s="65">
        <v>25.896809911099901</v>
      </c>
      <c r="C1682" s="66">
        <v>3.8078652479533903E-2</v>
      </c>
      <c r="D1682" s="65">
        <v>6.7299373648999996</v>
      </c>
      <c r="E1682" s="66">
        <v>1.97368010901144E-2</v>
      </c>
      <c r="F1682" s="65">
        <v>1.7590643149</v>
      </c>
      <c r="G1682" s="66">
        <v>3.4907628815083601E-2</v>
      </c>
      <c r="H1682" s="65">
        <v>9.2608639431000004</v>
      </c>
      <c r="I1682" s="64">
        <v>9.0784811376860397E-2</v>
      </c>
      <c r="J1682" s="67">
        <v>0</v>
      </c>
      <c r="K1682" s="69">
        <v>0</v>
      </c>
      <c r="L1682" s="67">
        <v>2.4908777807</v>
      </c>
      <c r="M1682" s="69">
        <v>11.239725863195</v>
      </c>
      <c r="N1682" s="67">
        <v>0.88364190840000001</v>
      </c>
      <c r="O1682" s="69">
        <v>9.8888394253349006</v>
      </c>
      <c r="P1682" s="67">
        <v>0</v>
      </c>
      <c r="Q1682" s="69">
        <v>0</v>
      </c>
      <c r="R1682" s="65">
        <v>3.2286657080999999</v>
      </c>
      <c r="S1682" s="66">
        <v>3.1297142737098597E-2</v>
      </c>
      <c r="T1682" s="67">
        <v>0</v>
      </c>
      <c r="U1682" s="69">
        <v>0</v>
      </c>
      <c r="V1682" s="67">
        <v>0</v>
      </c>
      <c r="W1682" s="69">
        <v>0</v>
      </c>
      <c r="X1682" s="67">
        <v>1.543758891</v>
      </c>
      <c r="Y1682" s="69">
        <v>4.8048818588760804</v>
      </c>
    </row>
    <row r="1683" spans="1:25" customFormat="1" x14ac:dyDescent="0.3">
      <c r="A1683" s="71" t="s">
        <v>1</v>
      </c>
    </row>
    <row r="1684" spans="1:25" customFormat="1" x14ac:dyDescent="0.3">
      <c r="A1684" s="71" t="s">
        <v>1</v>
      </c>
    </row>
    <row r="1685" spans="1:25" customFormat="1" x14ac:dyDescent="0.3">
      <c r="A1685" s="53" t="s">
        <v>369</v>
      </c>
    </row>
    <row r="1686" spans="1:25" customFormat="1" x14ac:dyDescent="0.3">
      <c r="A1686" s="54" t="s">
        <v>1</v>
      </c>
    </row>
    <row r="1687" spans="1:25" customFormat="1" ht="25.5" customHeight="1" x14ac:dyDescent="0.3">
      <c r="A1687" s="115" t="s">
        <v>1</v>
      </c>
      <c r="B1687" s="114" t="s">
        <v>501</v>
      </c>
      <c r="C1687" s="114" t="s">
        <v>1</v>
      </c>
      <c r="D1687" s="114" t="s">
        <v>53</v>
      </c>
      <c r="E1687" s="114" t="s">
        <v>1</v>
      </c>
      <c r="F1687" s="114" t="s">
        <v>54</v>
      </c>
      <c r="G1687" s="114" t="s">
        <v>1</v>
      </c>
      <c r="H1687" s="117" t="s">
        <v>55</v>
      </c>
      <c r="I1687" s="117" t="s">
        <v>1</v>
      </c>
      <c r="J1687" s="117" t="s">
        <v>56</v>
      </c>
      <c r="K1687" s="117" t="s">
        <v>1</v>
      </c>
      <c r="L1687" s="117" t="s">
        <v>57</v>
      </c>
      <c r="M1687" s="117" t="s">
        <v>1</v>
      </c>
      <c r="N1687" s="117" t="s">
        <v>58</v>
      </c>
      <c r="O1687" s="117" t="s">
        <v>1</v>
      </c>
      <c r="P1687" s="117" t="s">
        <v>59</v>
      </c>
      <c r="Q1687" s="117" t="s">
        <v>1</v>
      </c>
      <c r="R1687" s="117" t="s">
        <v>60</v>
      </c>
      <c r="S1687" s="117" t="s">
        <v>1</v>
      </c>
      <c r="T1687" s="114" t="s">
        <v>61</v>
      </c>
      <c r="U1687" s="114" t="s">
        <v>1</v>
      </c>
      <c r="V1687" s="114" t="s">
        <v>62</v>
      </c>
      <c r="W1687" s="114" t="s">
        <v>1</v>
      </c>
      <c r="X1687" s="114" t="s">
        <v>63</v>
      </c>
      <c r="Y1687" s="114" t="s">
        <v>1</v>
      </c>
    </row>
    <row r="1688" spans="1:25" customFormat="1" x14ac:dyDescent="0.3">
      <c r="A1688" s="116" t="s">
        <v>1</v>
      </c>
      <c r="B1688" s="55" t="s">
        <v>14</v>
      </c>
      <c r="C1688" s="55" t="s">
        <v>15</v>
      </c>
      <c r="D1688" s="55" t="s">
        <v>14</v>
      </c>
      <c r="E1688" s="55" t="s">
        <v>15</v>
      </c>
      <c r="F1688" s="55" t="s">
        <v>14</v>
      </c>
      <c r="G1688" s="55" t="s">
        <v>15</v>
      </c>
      <c r="H1688" s="55" t="s">
        <v>14</v>
      </c>
      <c r="I1688" s="55" t="s">
        <v>15</v>
      </c>
      <c r="J1688" s="55" t="s">
        <v>14</v>
      </c>
      <c r="K1688" s="55" t="s">
        <v>15</v>
      </c>
      <c r="L1688" s="55" t="s">
        <v>14</v>
      </c>
      <c r="M1688" s="55" t="s">
        <v>15</v>
      </c>
      <c r="N1688" s="55" t="s">
        <v>14</v>
      </c>
      <c r="O1688" s="55" t="s">
        <v>15</v>
      </c>
      <c r="P1688" s="55" t="s">
        <v>14</v>
      </c>
      <c r="Q1688" s="55" t="s">
        <v>15</v>
      </c>
      <c r="R1688" s="55" t="s">
        <v>14</v>
      </c>
      <c r="S1688" s="55" t="s">
        <v>15</v>
      </c>
      <c r="T1688" s="55" t="s">
        <v>14</v>
      </c>
      <c r="U1688" s="55" t="s">
        <v>15</v>
      </c>
      <c r="V1688" s="55" t="s">
        <v>14</v>
      </c>
      <c r="W1688" s="55" t="s">
        <v>15</v>
      </c>
      <c r="X1688" s="55" t="s">
        <v>14</v>
      </c>
      <c r="Y1688" s="55" t="s">
        <v>15</v>
      </c>
    </row>
    <row r="1689" spans="1:25" customFormat="1" x14ac:dyDescent="0.3">
      <c r="A1689" s="56" t="s">
        <v>16</v>
      </c>
      <c r="B1689" s="57">
        <v>680.08735143709998</v>
      </c>
      <c r="C1689" s="57">
        <v>680.08735143709998</v>
      </c>
      <c r="D1689" s="57">
        <v>340.98420175450002</v>
      </c>
      <c r="E1689" s="57">
        <v>340.98420175450002</v>
      </c>
      <c r="F1689" s="57">
        <v>50.3919737493</v>
      </c>
      <c r="G1689" s="57">
        <v>50.3919737493</v>
      </c>
      <c r="H1689" s="57">
        <v>102.0089572545</v>
      </c>
      <c r="I1689" s="57">
        <v>102.0089572545</v>
      </c>
      <c r="J1689" s="57">
        <v>4.7234399577000001</v>
      </c>
      <c r="K1689" s="57">
        <v>4.7234399577000001</v>
      </c>
      <c r="L1689" s="57">
        <v>22.161374850400001</v>
      </c>
      <c r="M1689" s="57">
        <v>22.161374850400001</v>
      </c>
      <c r="N1689" s="57">
        <v>8.9357493876999996</v>
      </c>
      <c r="O1689" s="57">
        <v>8.9357493876999996</v>
      </c>
      <c r="P1689" s="57">
        <v>5.4522300467000004</v>
      </c>
      <c r="Q1689" s="57">
        <v>5.4522300467000004</v>
      </c>
      <c r="R1689" s="57">
        <v>103.16167629810001</v>
      </c>
      <c r="S1689" s="57">
        <v>103.16167629810001</v>
      </c>
      <c r="T1689" s="57">
        <v>2.1710714390999999</v>
      </c>
      <c r="U1689" s="57">
        <v>2.1710714390999999</v>
      </c>
      <c r="V1689" s="57">
        <v>7.9677100285</v>
      </c>
      <c r="W1689" s="57">
        <v>7.9677100285</v>
      </c>
      <c r="X1689" s="57">
        <v>32.128966670600001</v>
      </c>
      <c r="Y1689" s="57">
        <v>32.128966670600001</v>
      </c>
    </row>
    <row r="1690" spans="1:25" customFormat="1" x14ac:dyDescent="0.3">
      <c r="A1690" s="58" t="s">
        <v>2</v>
      </c>
      <c r="B1690" s="59">
        <v>38.423523196399898</v>
      </c>
      <c r="C1690" s="60">
        <v>5.6497923561152602E-2</v>
      </c>
      <c r="D1690" s="59">
        <v>28.9958305862</v>
      </c>
      <c r="E1690" s="60">
        <v>8.5035700882929097E-2</v>
      </c>
      <c r="F1690" s="59">
        <v>0.41796115099999998</v>
      </c>
      <c r="G1690" s="60">
        <v>8.2942008399860701E-3</v>
      </c>
      <c r="H1690" s="59">
        <v>2.6153771172</v>
      </c>
      <c r="I1690" s="60">
        <v>2.5638700635621198E-2</v>
      </c>
      <c r="J1690" s="61">
        <v>0</v>
      </c>
      <c r="K1690" s="62">
        <v>0</v>
      </c>
      <c r="L1690" s="61">
        <v>0</v>
      </c>
      <c r="M1690" s="62">
        <v>0</v>
      </c>
      <c r="N1690" s="61">
        <v>0</v>
      </c>
      <c r="O1690" s="62">
        <v>0</v>
      </c>
      <c r="P1690" s="61">
        <v>0</v>
      </c>
      <c r="Q1690" s="62">
        <v>0</v>
      </c>
      <c r="R1690" s="59">
        <v>1.3295257067999999</v>
      </c>
      <c r="S1690" s="60">
        <v>1.2887786962264501E-2</v>
      </c>
      <c r="T1690" s="61">
        <v>0</v>
      </c>
      <c r="U1690" s="62">
        <v>0</v>
      </c>
      <c r="V1690" s="61">
        <v>0</v>
      </c>
      <c r="W1690" s="62">
        <v>0</v>
      </c>
      <c r="X1690" s="61">
        <v>5.0648286351999898</v>
      </c>
      <c r="Y1690" s="70">
        <v>15.764057048976399</v>
      </c>
    </row>
    <row r="1691" spans="1:25" customFormat="1" x14ac:dyDescent="0.3">
      <c r="A1691" s="58" t="s">
        <v>3</v>
      </c>
      <c r="B1691" s="65">
        <v>13.0741339521</v>
      </c>
      <c r="C1691" s="66">
        <v>1.9224198074663398E-2</v>
      </c>
      <c r="D1691" s="65">
        <v>6.0579307333999903</v>
      </c>
      <c r="E1691" s="66">
        <v>1.7766015851260902E-2</v>
      </c>
      <c r="F1691" s="65">
        <v>0</v>
      </c>
      <c r="G1691" s="66">
        <v>0</v>
      </c>
      <c r="H1691" s="65">
        <v>1.5666322184999999</v>
      </c>
      <c r="I1691" s="66">
        <v>1.5357790733920001E-2</v>
      </c>
      <c r="J1691" s="67">
        <v>0</v>
      </c>
      <c r="K1691" s="69">
        <v>0</v>
      </c>
      <c r="L1691" s="67">
        <v>0</v>
      </c>
      <c r="M1691" s="69">
        <v>0</v>
      </c>
      <c r="N1691" s="67">
        <v>1.9082311966000001</v>
      </c>
      <c r="O1691" s="70">
        <v>21.355021429167099</v>
      </c>
      <c r="P1691" s="67">
        <v>0</v>
      </c>
      <c r="Q1691" s="69">
        <v>0</v>
      </c>
      <c r="R1691" s="65">
        <v>3.3001304778999998</v>
      </c>
      <c r="S1691" s="66">
        <v>3.1989888070098997E-2</v>
      </c>
      <c r="T1691" s="67">
        <v>0</v>
      </c>
      <c r="U1691" s="69">
        <v>0</v>
      </c>
      <c r="V1691" s="67">
        <v>0.2412093257</v>
      </c>
      <c r="W1691" s="69">
        <v>3.0273356439580401</v>
      </c>
      <c r="X1691" s="67">
        <v>0</v>
      </c>
      <c r="Y1691" s="69">
        <v>0</v>
      </c>
    </row>
    <row r="1692" spans="1:25" customFormat="1" x14ac:dyDescent="0.3">
      <c r="A1692" s="58" t="s">
        <v>4</v>
      </c>
      <c r="B1692" s="59">
        <v>17.791519459900002</v>
      </c>
      <c r="C1692" s="60">
        <v>2.61606386625256E-2</v>
      </c>
      <c r="D1692" s="59">
        <v>7.5981972716999904</v>
      </c>
      <c r="E1692" s="60">
        <v>2.22831357951607E-2</v>
      </c>
      <c r="F1692" s="59">
        <v>2.596292939</v>
      </c>
      <c r="G1692" s="60">
        <v>5.1521953712639901E-2</v>
      </c>
      <c r="H1692" s="59">
        <v>3.9401032621000001</v>
      </c>
      <c r="I1692" s="60">
        <v>3.8625071446127202E-2</v>
      </c>
      <c r="J1692" s="61">
        <v>0</v>
      </c>
      <c r="K1692" s="62">
        <v>0</v>
      </c>
      <c r="L1692" s="61">
        <v>0</v>
      </c>
      <c r="M1692" s="62">
        <v>0</v>
      </c>
      <c r="N1692" s="61">
        <v>0</v>
      </c>
      <c r="O1692" s="62">
        <v>0</v>
      </c>
      <c r="P1692" s="61">
        <v>0</v>
      </c>
      <c r="Q1692" s="62">
        <v>0</v>
      </c>
      <c r="R1692" s="59">
        <v>3.6569259871000002</v>
      </c>
      <c r="S1692" s="60">
        <v>3.5448493261517E-2</v>
      </c>
      <c r="T1692" s="61">
        <v>0</v>
      </c>
      <c r="U1692" s="62">
        <v>0</v>
      </c>
      <c r="V1692" s="61">
        <v>0</v>
      </c>
      <c r="W1692" s="62">
        <v>0</v>
      </c>
      <c r="X1692" s="61">
        <v>0</v>
      </c>
      <c r="Y1692" s="62">
        <v>0</v>
      </c>
    </row>
    <row r="1693" spans="1:25" customFormat="1" x14ac:dyDescent="0.3">
      <c r="A1693" s="58" t="s">
        <v>5</v>
      </c>
      <c r="B1693" s="65">
        <v>29.354732221399999</v>
      </c>
      <c r="C1693" s="66">
        <v>4.3163179199510501E-2</v>
      </c>
      <c r="D1693" s="65">
        <v>15.1307827896</v>
      </c>
      <c r="E1693" s="66">
        <v>4.4373852840530699E-2</v>
      </c>
      <c r="F1693" s="65">
        <v>1.4591392098</v>
      </c>
      <c r="G1693" s="66">
        <v>2.8955786035673399E-2</v>
      </c>
      <c r="H1693" s="65">
        <v>3.8087629095</v>
      </c>
      <c r="I1693" s="66">
        <v>3.7337533997113599E-2</v>
      </c>
      <c r="J1693" s="67">
        <v>0</v>
      </c>
      <c r="K1693" s="69">
        <v>0</v>
      </c>
      <c r="L1693" s="67">
        <v>1.1193656596999999</v>
      </c>
      <c r="M1693" s="69">
        <v>5.0509757055068096</v>
      </c>
      <c r="N1693" s="67">
        <v>0</v>
      </c>
      <c r="O1693" s="69">
        <v>0</v>
      </c>
      <c r="P1693" s="67">
        <v>0</v>
      </c>
      <c r="Q1693" s="69">
        <v>0</v>
      </c>
      <c r="R1693" s="65">
        <v>6.6800842246000096</v>
      </c>
      <c r="S1693" s="66">
        <v>6.4753544768863303E-2</v>
      </c>
      <c r="T1693" s="67">
        <v>0</v>
      </c>
      <c r="U1693" s="69">
        <v>0</v>
      </c>
      <c r="V1693" s="67">
        <v>0</v>
      </c>
      <c r="W1693" s="69">
        <v>0</v>
      </c>
      <c r="X1693" s="67">
        <v>1.1565974282</v>
      </c>
      <c r="Y1693" s="69">
        <v>3.5998587818212</v>
      </c>
    </row>
    <row r="1694" spans="1:25" customFormat="1" x14ac:dyDescent="0.3">
      <c r="A1694" s="58" t="s">
        <v>7</v>
      </c>
      <c r="B1694" s="59">
        <v>63.507801312700003</v>
      </c>
      <c r="C1694" s="60">
        <v>9.3381829817156495E-2</v>
      </c>
      <c r="D1694" s="59">
        <v>29.746624996800001</v>
      </c>
      <c r="E1694" s="60">
        <v>8.7237546032167296E-2</v>
      </c>
      <c r="F1694" s="59">
        <v>7.2475324483000101</v>
      </c>
      <c r="G1694" s="60">
        <v>0.14382315097155099</v>
      </c>
      <c r="H1694" s="59">
        <v>12.8785539443</v>
      </c>
      <c r="I1694" s="60">
        <v>0.126249246055614</v>
      </c>
      <c r="J1694" s="61">
        <v>0</v>
      </c>
      <c r="K1694" s="62">
        <v>0</v>
      </c>
      <c r="L1694" s="61">
        <v>4.3284711641999998</v>
      </c>
      <c r="M1694" s="62">
        <v>19.531600333549999</v>
      </c>
      <c r="N1694" s="61">
        <v>0</v>
      </c>
      <c r="O1694" s="62">
        <v>0</v>
      </c>
      <c r="P1694" s="61">
        <v>1.0439138795</v>
      </c>
      <c r="Q1694" s="62">
        <v>19.1465486701508</v>
      </c>
      <c r="R1694" s="59">
        <v>2.9971792889</v>
      </c>
      <c r="S1694" s="63">
        <v>2.9053223992204599E-2</v>
      </c>
      <c r="T1694" s="61">
        <v>0.34447959500000003</v>
      </c>
      <c r="U1694" s="62">
        <v>15.866801469361199</v>
      </c>
      <c r="V1694" s="61">
        <v>0</v>
      </c>
      <c r="W1694" s="62">
        <v>0</v>
      </c>
      <c r="X1694" s="61">
        <v>4.9210459957000001</v>
      </c>
      <c r="Y1694" s="62">
        <v>15.3165398879854</v>
      </c>
    </row>
    <row r="1695" spans="1:25" customFormat="1" x14ac:dyDescent="0.3">
      <c r="A1695" s="58" t="s">
        <v>10</v>
      </c>
      <c r="B1695" s="65">
        <v>78.3432886378001</v>
      </c>
      <c r="C1695" s="66">
        <v>0.115195920747904</v>
      </c>
      <c r="D1695" s="65">
        <v>20.685699009499999</v>
      </c>
      <c r="E1695" s="63">
        <v>6.0664684472370903E-2</v>
      </c>
      <c r="F1695" s="65">
        <v>14.7903540835</v>
      </c>
      <c r="G1695" s="64">
        <v>0.293506147567904</v>
      </c>
      <c r="H1695" s="65">
        <v>9.8609716949000106</v>
      </c>
      <c r="I1695" s="66">
        <v>9.6667704094828402E-2</v>
      </c>
      <c r="J1695" s="67">
        <v>0</v>
      </c>
      <c r="K1695" s="69">
        <v>0</v>
      </c>
      <c r="L1695" s="67">
        <v>4.7088402340999798</v>
      </c>
      <c r="M1695" s="69">
        <v>21.247960769072101</v>
      </c>
      <c r="N1695" s="67">
        <v>0</v>
      </c>
      <c r="O1695" s="69">
        <v>0</v>
      </c>
      <c r="P1695" s="67">
        <v>2.5065398828999998</v>
      </c>
      <c r="Q1695" s="70">
        <v>45.972746223668601</v>
      </c>
      <c r="R1695" s="65">
        <v>19.783116985100001</v>
      </c>
      <c r="S1695" s="64">
        <v>0.19176808379823099</v>
      </c>
      <c r="T1695" s="67">
        <v>0</v>
      </c>
      <c r="U1695" s="69">
        <v>0</v>
      </c>
      <c r="V1695" s="67">
        <v>4.3861623662999998</v>
      </c>
      <c r="W1695" s="70">
        <v>55.049221804144103</v>
      </c>
      <c r="X1695" s="67">
        <v>1.6216043815000001</v>
      </c>
      <c r="Y1695" s="69">
        <v>5.0471725347577703</v>
      </c>
    </row>
    <row r="1696" spans="1:25" customFormat="1" x14ac:dyDescent="0.3">
      <c r="A1696" s="58" t="s">
        <v>8</v>
      </c>
      <c r="B1696" s="59">
        <v>118.24246287690001</v>
      </c>
      <c r="C1696" s="60">
        <v>0.17386364064416199</v>
      </c>
      <c r="D1696" s="59">
        <v>65.406534643800001</v>
      </c>
      <c r="E1696" s="60">
        <v>0.191816906200514</v>
      </c>
      <c r="F1696" s="59">
        <v>9.7880087523999908</v>
      </c>
      <c r="G1696" s="60">
        <v>0.19423745537524201</v>
      </c>
      <c r="H1696" s="59">
        <v>10.8686054068</v>
      </c>
      <c r="I1696" s="60">
        <v>0.10654559853684401</v>
      </c>
      <c r="J1696" s="61">
        <v>1.6246059336000001</v>
      </c>
      <c r="K1696" s="62">
        <v>34.394550330879497</v>
      </c>
      <c r="L1696" s="61">
        <v>4.8806674106000099</v>
      </c>
      <c r="M1696" s="62">
        <v>22.023306060868801</v>
      </c>
      <c r="N1696" s="61">
        <v>0.88364190840000001</v>
      </c>
      <c r="O1696" s="62">
        <v>9.8888394253349006</v>
      </c>
      <c r="P1696" s="61">
        <v>1.1163303001</v>
      </c>
      <c r="Q1696" s="62">
        <v>20.474746856576001</v>
      </c>
      <c r="R1696" s="59">
        <v>19.282605564499999</v>
      </c>
      <c r="S1696" s="60">
        <v>0.18691636522830701</v>
      </c>
      <c r="T1696" s="61">
        <v>1.8265918441</v>
      </c>
      <c r="U1696" s="70">
        <v>84.133198530638793</v>
      </c>
      <c r="V1696" s="61">
        <v>1.6812292042000001</v>
      </c>
      <c r="W1696" s="62">
        <v>21.100531999612802</v>
      </c>
      <c r="X1696" s="61">
        <v>0.88364190840000101</v>
      </c>
      <c r="Y1696" s="62">
        <v>2.7502966947536098</v>
      </c>
    </row>
    <row r="1697" spans="1:25" customFormat="1" x14ac:dyDescent="0.3">
      <c r="A1697" s="58" t="s">
        <v>9</v>
      </c>
      <c r="B1697" s="65">
        <v>184.202037433101</v>
      </c>
      <c r="C1697" s="66">
        <v>0.27085055624672399</v>
      </c>
      <c r="D1697" s="65">
        <v>86.180982753399903</v>
      </c>
      <c r="E1697" s="66">
        <v>0.25274186402174798</v>
      </c>
      <c r="F1697" s="65">
        <v>9.6354091268999902</v>
      </c>
      <c r="G1697" s="66">
        <v>0.19120920277574699</v>
      </c>
      <c r="H1697" s="65">
        <v>30.512403267500002</v>
      </c>
      <c r="I1697" s="66">
        <v>0.29911494136123001</v>
      </c>
      <c r="J1697" s="67">
        <v>3.0988340240999901</v>
      </c>
      <c r="K1697" s="70">
        <v>65.605449669120503</v>
      </c>
      <c r="L1697" s="67">
        <v>3.7655656211999999</v>
      </c>
      <c r="M1697" s="69">
        <v>16.9915704536356</v>
      </c>
      <c r="N1697" s="67">
        <v>4.5275281107999996</v>
      </c>
      <c r="O1697" s="69">
        <v>50.667581580030799</v>
      </c>
      <c r="P1697" s="67">
        <v>0.785445984199999</v>
      </c>
      <c r="Q1697" s="69">
        <v>14.4059582496046</v>
      </c>
      <c r="R1697" s="65">
        <v>30.318564202299999</v>
      </c>
      <c r="S1697" s="66">
        <v>0.29389367534791</v>
      </c>
      <c r="T1697" s="67">
        <v>0</v>
      </c>
      <c r="U1697" s="69">
        <v>0</v>
      </c>
      <c r="V1697" s="67">
        <v>1.65910913229999</v>
      </c>
      <c r="W1697" s="69">
        <v>20.822910552284998</v>
      </c>
      <c r="X1697" s="67">
        <v>13.718195210399999</v>
      </c>
      <c r="Y1697" s="69">
        <v>42.6972810891954</v>
      </c>
    </row>
    <row r="1698" spans="1:25" customFormat="1" x14ac:dyDescent="0.3">
      <c r="A1698" s="58" t="s">
        <v>11</v>
      </c>
      <c r="B1698" s="59">
        <v>25.5990134701001</v>
      </c>
      <c r="C1698" s="60">
        <v>3.7640772786034699E-2</v>
      </c>
      <c r="D1698" s="59">
        <v>19.446844372000001</v>
      </c>
      <c r="E1698" s="60">
        <v>5.70315113484385E-2</v>
      </c>
      <c r="F1698" s="59">
        <v>0.52805159450000005</v>
      </c>
      <c r="G1698" s="60">
        <v>1.04788829492382E-2</v>
      </c>
      <c r="H1698" s="59">
        <v>4.9079138298</v>
      </c>
      <c r="I1698" s="60">
        <v>4.8112577188249697E-2</v>
      </c>
      <c r="J1698" s="61">
        <v>0</v>
      </c>
      <c r="K1698" s="62">
        <v>0</v>
      </c>
      <c r="L1698" s="61">
        <v>0</v>
      </c>
      <c r="M1698" s="62">
        <v>0</v>
      </c>
      <c r="N1698" s="61">
        <v>0</v>
      </c>
      <c r="O1698" s="62">
        <v>0</v>
      </c>
      <c r="P1698" s="61">
        <v>0</v>
      </c>
      <c r="Q1698" s="62">
        <v>0</v>
      </c>
      <c r="R1698" s="59">
        <v>0</v>
      </c>
      <c r="S1698" s="60">
        <v>0</v>
      </c>
      <c r="T1698" s="61">
        <v>0</v>
      </c>
      <c r="U1698" s="62">
        <v>0</v>
      </c>
      <c r="V1698" s="61">
        <v>0</v>
      </c>
      <c r="W1698" s="62">
        <v>0</v>
      </c>
      <c r="X1698" s="61">
        <v>0.71620367380000105</v>
      </c>
      <c r="Y1698" s="62">
        <v>2.2291525312433098</v>
      </c>
    </row>
    <row r="1699" spans="1:25" customFormat="1" x14ac:dyDescent="0.3">
      <c r="A1699" s="58" t="s">
        <v>6</v>
      </c>
      <c r="B1699" s="65">
        <v>4.3372519765000002</v>
      </c>
      <c r="C1699" s="66">
        <v>6.3774924902439403E-3</v>
      </c>
      <c r="D1699" s="65">
        <v>1.8589343015999999</v>
      </c>
      <c r="E1699" s="66">
        <v>5.45167281074912E-3</v>
      </c>
      <c r="F1699" s="65">
        <v>0.96232940990000104</v>
      </c>
      <c r="G1699" s="66">
        <v>1.9096878695158599E-2</v>
      </c>
      <c r="H1699" s="65">
        <v>0.4017182292</v>
      </c>
      <c r="I1699" s="66">
        <v>3.9380681855002396E-3</v>
      </c>
      <c r="J1699" s="67">
        <v>0</v>
      </c>
      <c r="K1699" s="69">
        <v>0</v>
      </c>
      <c r="L1699" s="67">
        <v>0</v>
      </c>
      <c r="M1699" s="69">
        <v>0</v>
      </c>
      <c r="N1699" s="67">
        <v>0</v>
      </c>
      <c r="O1699" s="69">
        <v>0</v>
      </c>
      <c r="P1699" s="67">
        <v>0</v>
      </c>
      <c r="Q1699" s="69">
        <v>0</v>
      </c>
      <c r="R1699" s="65">
        <v>0.52596668879999997</v>
      </c>
      <c r="S1699" s="66">
        <v>5.0984697774796297E-3</v>
      </c>
      <c r="T1699" s="67">
        <v>0</v>
      </c>
      <c r="U1699" s="69">
        <v>0</v>
      </c>
      <c r="V1699" s="67">
        <v>0</v>
      </c>
      <c r="W1699" s="69">
        <v>0</v>
      </c>
      <c r="X1699" s="67">
        <v>0.58830334699999898</v>
      </c>
      <c r="Y1699" s="69">
        <v>1.83106837213764</v>
      </c>
    </row>
    <row r="1700" spans="1:25" customFormat="1" x14ac:dyDescent="0.3">
      <c r="A1700" s="58" t="s">
        <v>12</v>
      </c>
      <c r="B1700" s="59">
        <v>55.945319911200102</v>
      </c>
      <c r="C1700" s="60">
        <v>8.2261962074403103E-2</v>
      </c>
      <c r="D1700" s="59">
        <v>25.286851908100001</v>
      </c>
      <c r="E1700" s="60">
        <v>7.4158426630879196E-2</v>
      </c>
      <c r="F1700" s="59">
        <v>2.0775508086999901</v>
      </c>
      <c r="G1700" s="60">
        <v>4.1227811774863399E-2</v>
      </c>
      <c r="H1700" s="59">
        <v>16.567903307800002</v>
      </c>
      <c r="I1700" s="64">
        <v>0.16241616181278201</v>
      </c>
      <c r="J1700" s="61">
        <v>0</v>
      </c>
      <c r="K1700" s="62">
        <v>0</v>
      </c>
      <c r="L1700" s="61">
        <v>3.3584647606</v>
      </c>
      <c r="M1700" s="62">
        <v>15.1545866773666</v>
      </c>
      <c r="N1700" s="61">
        <v>0</v>
      </c>
      <c r="O1700" s="62">
        <v>0</v>
      </c>
      <c r="P1700" s="61">
        <v>0</v>
      </c>
      <c r="Q1700" s="62">
        <v>0</v>
      </c>
      <c r="R1700" s="59">
        <v>7.0434308834000001</v>
      </c>
      <c r="S1700" s="60">
        <v>6.8275653674403497E-2</v>
      </c>
      <c r="T1700" s="61">
        <v>0</v>
      </c>
      <c r="U1700" s="62">
        <v>0</v>
      </c>
      <c r="V1700" s="61">
        <v>0</v>
      </c>
      <c r="W1700" s="62">
        <v>0</v>
      </c>
      <c r="X1700" s="61">
        <v>1.6111182425999999</v>
      </c>
      <c r="Y1700" s="62">
        <v>5.0145348872183702</v>
      </c>
    </row>
    <row r="1701" spans="1:25" customFormat="1" x14ac:dyDescent="0.3">
      <c r="A1701" s="58" t="s">
        <v>13</v>
      </c>
      <c r="B1701" s="65">
        <v>51.266266988999902</v>
      </c>
      <c r="C1701" s="66">
        <v>7.5381885695519402E-2</v>
      </c>
      <c r="D1701" s="65">
        <v>34.588988388399898</v>
      </c>
      <c r="E1701" s="66">
        <v>0.10143868311325201</v>
      </c>
      <c r="F1701" s="65">
        <v>0.88934422530000101</v>
      </c>
      <c r="G1701" s="66">
        <v>1.7648529301997298E-2</v>
      </c>
      <c r="H1701" s="65">
        <v>4.0800120669000002</v>
      </c>
      <c r="I1701" s="66">
        <v>3.9996605952170097E-2</v>
      </c>
      <c r="J1701" s="67">
        <v>0</v>
      </c>
      <c r="K1701" s="69">
        <v>0</v>
      </c>
      <c r="L1701" s="67">
        <v>0</v>
      </c>
      <c r="M1701" s="69">
        <v>0</v>
      </c>
      <c r="N1701" s="67">
        <v>1.6163481718999999</v>
      </c>
      <c r="O1701" s="69">
        <v>18.088557565467202</v>
      </c>
      <c r="P1701" s="67">
        <v>0</v>
      </c>
      <c r="Q1701" s="69">
        <v>0</v>
      </c>
      <c r="R1701" s="65">
        <v>8.2441462886999997</v>
      </c>
      <c r="S1701" s="66">
        <v>7.9914815118721005E-2</v>
      </c>
      <c r="T1701" s="67">
        <v>0</v>
      </c>
      <c r="U1701" s="69">
        <v>0</v>
      </c>
      <c r="V1701" s="67">
        <v>0</v>
      </c>
      <c r="W1701" s="69">
        <v>0</v>
      </c>
      <c r="X1701" s="67">
        <v>1.8474278477999999</v>
      </c>
      <c r="Y1701" s="69">
        <v>5.7500381719108002</v>
      </c>
    </row>
    <row r="1702" spans="1:25" customFormat="1" x14ac:dyDescent="0.3">
      <c r="A1702" s="71" t="s">
        <v>1</v>
      </c>
    </row>
    <row r="1703" spans="1:25" customFormat="1" x14ac:dyDescent="0.3">
      <c r="A1703" s="71" t="s">
        <v>1</v>
      </c>
    </row>
    <row r="1704" spans="1:25" customFormat="1" x14ac:dyDescent="0.3">
      <c r="A1704" s="53" t="s">
        <v>370</v>
      </c>
    </row>
    <row r="1705" spans="1:25" customFormat="1" x14ac:dyDescent="0.3">
      <c r="A1705" s="54" t="s">
        <v>1</v>
      </c>
    </row>
    <row r="1706" spans="1:25" customFormat="1" ht="25.5" customHeight="1" x14ac:dyDescent="0.3">
      <c r="A1706" s="115" t="s">
        <v>1</v>
      </c>
      <c r="B1706" s="114" t="s">
        <v>501</v>
      </c>
      <c r="C1706" s="114" t="s">
        <v>1</v>
      </c>
      <c r="D1706" s="114" t="s">
        <v>53</v>
      </c>
      <c r="E1706" s="114" t="s">
        <v>1</v>
      </c>
      <c r="F1706" s="114" t="s">
        <v>54</v>
      </c>
      <c r="G1706" s="114" t="s">
        <v>1</v>
      </c>
      <c r="H1706" s="117" t="s">
        <v>55</v>
      </c>
      <c r="I1706" s="117" t="s">
        <v>1</v>
      </c>
      <c r="J1706" s="117" t="s">
        <v>56</v>
      </c>
      <c r="K1706" s="117" t="s">
        <v>1</v>
      </c>
      <c r="L1706" s="117" t="s">
        <v>57</v>
      </c>
      <c r="M1706" s="117" t="s">
        <v>1</v>
      </c>
      <c r="N1706" s="117" t="s">
        <v>58</v>
      </c>
      <c r="O1706" s="117" t="s">
        <v>1</v>
      </c>
      <c r="P1706" s="117" t="s">
        <v>59</v>
      </c>
      <c r="Q1706" s="117" t="s">
        <v>1</v>
      </c>
      <c r="R1706" s="117" t="s">
        <v>60</v>
      </c>
      <c r="S1706" s="117" t="s">
        <v>1</v>
      </c>
      <c r="T1706" s="114" t="s">
        <v>61</v>
      </c>
      <c r="U1706" s="114" t="s">
        <v>1</v>
      </c>
      <c r="V1706" s="114" t="s">
        <v>62</v>
      </c>
      <c r="W1706" s="114" t="s">
        <v>1</v>
      </c>
      <c r="X1706" s="114" t="s">
        <v>63</v>
      </c>
      <c r="Y1706" s="114" t="s">
        <v>1</v>
      </c>
    </row>
    <row r="1707" spans="1:25" customFormat="1" x14ac:dyDescent="0.3">
      <c r="A1707" s="116" t="s">
        <v>1</v>
      </c>
      <c r="B1707" s="55" t="s">
        <v>14</v>
      </c>
      <c r="C1707" s="55" t="s">
        <v>15</v>
      </c>
      <c r="D1707" s="55" t="s">
        <v>14</v>
      </c>
      <c r="E1707" s="55" t="s">
        <v>15</v>
      </c>
      <c r="F1707" s="55" t="s">
        <v>14</v>
      </c>
      <c r="G1707" s="55" t="s">
        <v>15</v>
      </c>
      <c r="H1707" s="55" t="s">
        <v>14</v>
      </c>
      <c r="I1707" s="55" t="s">
        <v>15</v>
      </c>
      <c r="J1707" s="55" t="s">
        <v>14</v>
      </c>
      <c r="K1707" s="55" t="s">
        <v>15</v>
      </c>
      <c r="L1707" s="55" t="s">
        <v>14</v>
      </c>
      <c r="M1707" s="55" t="s">
        <v>15</v>
      </c>
      <c r="N1707" s="55" t="s">
        <v>14</v>
      </c>
      <c r="O1707" s="55" t="s">
        <v>15</v>
      </c>
      <c r="P1707" s="55" t="s">
        <v>14</v>
      </c>
      <c r="Q1707" s="55" t="s">
        <v>15</v>
      </c>
      <c r="R1707" s="55" t="s">
        <v>14</v>
      </c>
      <c r="S1707" s="55" t="s">
        <v>15</v>
      </c>
      <c r="T1707" s="55" t="s">
        <v>14</v>
      </c>
      <c r="U1707" s="55" t="s">
        <v>15</v>
      </c>
      <c r="V1707" s="55" t="s">
        <v>14</v>
      </c>
      <c r="W1707" s="55" t="s">
        <v>15</v>
      </c>
      <c r="X1707" s="55" t="s">
        <v>14</v>
      </c>
      <c r="Y1707" s="55" t="s">
        <v>15</v>
      </c>
    </row>
    <row r="1708" spans="1:25" customFormat="1" x14ac:dyDescent="0.3">
      <c r="A1708" s="56" t="s">
        <v>16</v>
      </c>
      <c r="B1708" s="57">
        <v>680.08735143709998</v>
      </c>
      <c r="C1708" s="57">
        <v>680.08735143709998</v>
      </c>
      <c r="D1708" s="57">
        <v>340.98420175450002</v>
      </c>
      <c r="E1708" s="57">
        <v>340.98420175450002</v>
      </c>
      <c r="F1708" s="57">
        <v>50.3919737493</v>
      </c>
      <c r="G1708" s="57">
        <v>50.3919737493</v>
      </c>
      <c r="H1708" s="57">
        <v>102.0089572545</v>
      </c>
      <c r="I1708" s="57">
        <v>102.0089572545</v>
      </c>
      <c r="J1708" s="57">
        <v>4.7234399577000001</v>
      </c>
      <c r="K1708" s="57">
        <v>4.7234399577000001</v>
      </c>
      <c r="L1708" s="57">
        <v>22.161374850400001</v>
      </c>
      <c r="M1708" s="57">
        <v>22.161374850400001</v>
      </c>
      <c r="N1708" s="57">
        <v>8.9357493876999996</v>
      </c>
      <c r="O1708" s="57">
        <v>8.9357493876999996</v>
      </c>
      <c r="P1708" s="57">
        <v>5.4522300467000004</v>
      </c>
      <c r="Q1708" s="57">
        <v>5.4522300467000004</v>
      </c>
      <c r="R1708" s="57">
        <v>103.16167629810001</v>
      </c>
      <c r="S1708" s="57">
        <v>103.16167629810001</v>
      </c>
      <c r="T1708" s="57">
        <v>2.1710714390999999</v>
      </c>
      <c r="U1708" s="57">
        <v>2.1710714390999999</v>
      </c>
      <c r="V1708" s="57">
        <v>7.9677100285</v>
      </c>
      <c r="W1708" s="57">
        <v>7.9677100285</v>
      </c>
      <c r="X1708" s="57">
        <v>32.128966670600001</v>
      </c>
      <c r="Y1708" s="57">
        <v>32.128966670600001</v>
      </c>
    </row>
    <row r="1709" spans="1:25" customFormat="1" x14ac:dyDescent="0.3">
      <c r="A1709" s="58" t="s">
        <v>371</v>
      </c>
      <c r="B1709" s="59">
        <v>191.644128075</v>
      </c>
      <c r="C1709" s="60">
        <v>0.28179340149472698</v>
      </c>
      <c r="D1709" s="59">
        <v>93.348528006699993</v>
      </c>
      <c r="E1709" s="60">
        <v>0.27376203215980199</v>
      </c>
      <c r="F1709" s="59">
        <v>10.9459167499</v>
      </c>
      <c r="G1709" s="60">
        <v>0.217215479678488</v>
      </c>
      <c r="H1709" s="59">
        <v>16.880109004800001</v>
      </c>
      <c r="I1709" s="63">
        <v>0.165476733211635</v>
      </c>
      <c r="J1709" s="61">
        <v>1.1918993553999999</v>
      </c>
      <c r="K1709" s="62">
        <v>25.233714540120399</v>
      </c>
      <c r="L1709" s="61">
        <v>6.8998130199999803</v>
      </c>
      <c r="M1709" s="62">
        <v>31.134408702425201</v>
      </c>
      <c r="N1709" s="61">
        <v>5.0922633242000002</v>
      </c>
      <c r="O1709" s="62">
        <v>56.987535160839101</v>
      </c>
      <c r="P1709" s="61">
        <v>2.3388161280999999</v>
      </c>
      <c r="Q1709" s="62">
        <v>42.896504880889701</v>
      </c>
      <c r="R1709" s="59">
        <v>42.0671535281</v>
      </c>
      <c r="S1709" s="64">
        <v>0.40777888686629199</v>
      </c>
      <c r="T1709" s="61">
        <v>0</v>
      </c>
      <c r="U1709" s="62">
        <v>0</v>
      </c>
      <c r="V1709" s="61">
        <v>3.7188626609000002</v>
      </c>
      <c r="W1709" s="62">
        <v>46.674171720580503</v>
      </c>
      <c r="X1709" s="61">
        <v>9.1607662969000003</v>
      </c>
      <c r="Y1709" s="62">
        <v>28.512483426000301</v>
      </c>
    </row>
    <row r="1710" spans="1:25" customFormat="1" x14ac:dyDescent="0.3">
      <c r="A1710" s="58" t="s">
        <v>372</v>
      </c>
      <c r="B1710" s="65">
        <v>220.11164269250099</v>
      </c>
      <c r="C1710" s="66">
        <v>0.32365201650549702</v>
      </c>
      <c r="D1710" s="65">
        <v>96.602602656599998</v>
      </c>
      <c r="E1710" s="66">
        <v>0.28330521519630802</v>
      </c>
      <c r="F1710" s="65">
        <v>22.786615480599998</v>
      </c>
      <c r="G1710" s="66">
        <v>0.45218739781782302</v>
      </c>
      <c r="H1710" s="65">
        <v>48.767637163400003</v>
      </c>
      <c r="I1710" s="64">
        <v>0.47807210735161898</v>
      </c>
      <c r="J1710" s="67">
        <v>3.53154060229999</v>
      </c>
      <c r="K1710" s="70">
        <v>74.766285459879597</v>
      </c>
      <c r="L1710" s="67">
        <v>6.1174007046000103</v>
      </c>
      <c r="M1710" s="69">
        <v>27.603886247561</v>
      </c>
      <c r="N1710" s="67">
        <v>2.2271378916</v>
      </c>
      <c r="O1710" s="69">
        <v>24.9239072736937</v>
      </c>
      <c r="P1710" s="67">
        <v>2.06950003909999</v>
      </c>
      <c r="Q1710" s="69">
        <v>37.956946448959499</v>
      </c>
      <c r="R1710" s="65">
        <v>27.4790635761</v>
      </c>
      <c r="S1710" s="66">
        <v>0.26636891297399501</v>
      </c>
      <c r="T1710" s="67">
        <v>0.34447959500000003</v>
      </c>
      <c r="U1710" s="69">
        <v>15.866801469361199</v>
      </c>
      <c r="V1710" s="67">
        <v>3.4023231029000001</v>
      </c>
      <c r="W1710" s="69">
        <v>42.7013921281034</v>
      </c>
      <c r="X1710" s="67">
        <v>6.7833418803000098</v>
      </c>
      <c r="Y1710" s="69">
        <v>21.112854172515899</v>
      </c>
    </row>
    <row r="1711" spans="1:25" customFormat="1" x14ac:dyDescent="0.3">
      <c r="A1711" s="58" t="s">
        <v>373</v>
      </c>
      <c r="B1711" s="59">
        <v>85.427762628800096</v>
      </c>
      <c r="C1711" s="60">
        <v>0.125612926704609</v>
      </c>
      <c r="D1711" s="59">
        <v>48.303162142399898</v>
      </c>
      <c r="E1711" s="60">
        <v>0.141658064783826</v>
      </c>
      <c r="F1711" s="59">
        <v>3.90311018699999</v>
      </c>
      <c r="G1711" s="60">
        <v>7.74549972267006E-2</v>
      </c>
      <c r="H1711" s="59">
        <v>11.6119166173</v>
      </c>
      <c r="I1711" s="60">
        <v>0.11383232345302501</v>
      </c>
      <c r="J1711" s="61">
        <v>0</v>
      </c>
      <c r="K1711" s="62">
        <v>0</v>
      </c>
      <c r="L1711" s="61">
        <v>6.6127994005000001</v>
      </c>
      <c r="M1711" s="70">
        <v>29.8393012398355</v>
      </c>
      <c r="N1711" s="61">
        <v>0</v>
      </c>
      <c r="O1711" s="62">
        <v>0</v>
      </c>
      <c r="P1711" s="61">
        <v>1.0439138795</v>
      </c>
      <c r="Q1711" s="62">
        <v>19.1465486701508</v>
      </c>
      <c r="R1711" s="59">
        <v>12.203025203399999</v>
      </c>
      <c r="S1711" s="60">
        <v>0.118290295789084</v>
      </c>
      <c r="T1711" s="61">
        <v>0</v>
      </c>
      <c r="U1711" s="62">
        <v>0</v>
      </c>
      <c r="V1711" s="61">
        <v>0</v>
      </c>
      <c r="W1711" s="62">
        <v>0</v>
      </c>
      <c r="X1711" s="61">
        <v>1.7498351987</v>
      </c>
      <c r="Y1711" s="62">
        <v>5.4462853307423904</v>
      </c>
    </row>
    <row r="1712" spans="1:25" customFormat="1" x14ac:dyDescent="0.3">
      <c r="A1712" s="58" t="s">
        <v>374</v>
      </c>
      <c r="B1712" s="65">
        <v>145.96112175170001</v>
      </c>
      <c r="C1712" s="66">
        <v>0.214621138657068</v>
      </c>
      <c r="D1712" s="65">
        <v>79.968952857900106</v>
      </c>
      <c r="E1712" s="66">
        <v>0.23452392353202201</v>
      </c>
      <c r="F1712" s="65">
        <v>11.083845294</v>
      </c>
      <c r="G1712" s="66">
        <v>0.21995259302884501</v>
      </c>
      <c r="H1712" s="65">
        <v>19.7179960239</v>
      </c>
      <c r="I1712" s="66">
        <v>0.19329671192212999</v>
      </c>
      <c r="J1712" s="67">
        <v>0</v>
      </c>
      <c r="K1712" s="69">
        <v>0</v>
      </c>
      <c r="L1712" s="67">
        <v>1.6605129405000001</v>
      </c>
      <c r="M1712" s="69">
        <v>7.4928245729755698</v>
      </c>
      <c r="N1712" s="67">
        <v>1.6163481718999999</v>
      </c>
      <c r="O1712" s="69">
        <v>18.088557565467202</v>
      </c>
      <c r="P1712" s="67">
        <v>0</v>
      </c>
      <c r="Q1712" s="69">
        <v>0</v>
      </c>
      <c r="R1712" s="65">
        <v>15.0465363857</v>
      </c>
      <c r="S1712" s="66">
        <v>0.145853934577613</v>
      </c>
      <c r="T1712" s="67">
        <v>1.8265918441</v>
      </c>
      <c r="U1712" s="70">
        <v>84.133198530638793</v>
      </c>
      <c r="V1712" s="67">
        <v>0.605314939000001</v>
      </c>
      <c r="W1712" s="69">
        <v>7.5971005073581503</v>
      </c>
      <c r="X1712" s="67">
        <v>14.435023294700001</v>
      </c>
      <c r="Y1712" s="70">
        <v>44.928377070741398</v>
      </c>
    </row>
    <row r="1713" spans="1:25" customFormat="1" x14ac:dyDescent="0.3">
      <c r="A1713" s="58" t="s">
        <v>375</v>
      </c>
      <c r="B1713" s="59">
        <v>36.942696289099999</v>
      </c>
      <c r="C1713" s="60">
        <v>5.4320516638099503E-2</v>
      </c>
      <c r="D1713" s="59">
        <v>22.760956090899999</v>
      </c>
      <c r="E1713" s="60">
        <v>6.6750764328041501E-2</v>
      </c>
      <c r="F1713" s="59">
        <v>1.6724860377999999</v>
      </c>
      <c r="G1713" s="60">
        <v>3.3189532248143597E-2</v>
      </c>
      <c r="H1713" s="59">
        <v>5.0312984451</v>
      </c>
      <c r="I1713" s="60">
        <v>4.9322124061591199E-2</v>
      </c>
      <c r="J1713" s="61">
        <v>0</v>
      </c>
      <c r="K1713" s="62">
        <v>0</v>
      </c>
      <c r="L1713" s="61">
        <v>0.87084878479999905</v>
      </c>
      <c r="M1713" s="62">
        <v>3.9295792372027898</v>
      </c>
      <c r="N1713" s="61">
        <v>0</v>
      </c>
      <c r="O1713" s="62">
        <v>0</v>
      </c>
      <c r="P1713" s="61">
        <v>0</v>
      </c>
      <c r="Q1713" s="62">
        <v>0</v>
      </c>
      <c r="R1713" s="59">
        <v>6.3658976047999998</v>
      </c>
      <c r="S1713" s="60">
        <v>6.1707969793015502E-2</v>
      </c>
      <c r="T1713" s="61">
        <v>0</v>
      </c>
      <c r="U1713" s="62">
        <v>0</v>
      </c>
      <c r="V1713" s="61">
        <v>0.2412093257</v>
      </c>
      <c r="W1713" s="62">
        <v>3.0273356439580401</v>
      </c>
      <c r="X1713" s="61">
        <v>0</v>
      </c>
      <c r="Y1713" s="62">
        <v>0</v>
      </c>
    </row>
    <row r="1714" spans="1:25" customFormat="1" x14ac:dyDescent="0.3">
      <c r="A1714" s="71" t="s">
        <v>1</v>
      </c>
    </row>
    <row r="1715" spans="1:25" customFormat="1" x14ac:dyDescent="0.3">
      <c r="A1715" s="71" t="s">
        <v>1</v>
      </c>
    </row>
    <row r="1716" spans="1:25" customFormat="1" x14ac:dyDescent="0.3">
      <c r="A1716" s="53" t="s">
        <v>376</v>
      </c>
    </row>
    <row r="1717" spans="1:25" customFormat="1" x14ac:dyDescent="0.3">
      <c r="A1717" s="54" t="s">
        <v>1</v>
      </c>
    </row>
    <row r="1718" spans="1:25" customFormat="1" ht="25.5" customHeight="1" x14ac:dyDescent="0.3">
      <c r="A1718" s="115" t="s">
        <v>1</v>
      </c>
      <c r="B1718" s="114" t="s">
        <v>501</v>
      </c>
      <c r="C1718" s="114" t="s">
        <v>1</v>
      </c>
      <c r="D1718" s="114" t="s">
        <v>53</v>
      </c>
      <c r="E1718" s="114" t="s">
        <v>1</v>
      </c>
      <c r="F1718" s="114" t="s">
        <v>54</v>
      </c>
      <c r="G1718" s="114" t="s">
        <v>1</v>
      </c>
      <c r="H1718" s="117" t="s">
        <v>55</v>
      </c>
      <c r="I1718" s="117" t="s">
        <v>1</v>
      </c>
      <c r="J1718" s="117" t="s">
        <v>56</v>
      </c>
      <c r="K1718" s="117" t="s">
        <v>1</v>
      </c>
      <c r="L1718" s="117" t="s">
        <v>57</v>
      </c>
      <c r="M1718" s="117" t="s">
        <v>1</v>
      </c>
      <c r="N1718" s="117" t="s">
        <v>58</v>
      </c>
      <c r="O1718" s="117" t="s">
        <v>1</v>
      </c>
      <c r="P1718" s="117" t="s">
        <v>59</v>
      </c>
      <c r="Q1718" s="117" t="s">
        <v>1</v>
      </c>
      <c r="R1718" s="117" t="s">
        <v>60</v>
      </c>
      <c r="S1718" s="117" t="s">
        <v>1</v>
      </c>
      <c r="T1718" s="114" t="s">
        <v>61</v>
      </c>
      <c r="U1718" s="114" t="s">
        <v>1</v>
      </c>
      <c r="V1718" s="114" t="s">
        <v>62</v>
      </c>
      <c r="W1718" s="114" t="s">
        <v>1</v>
      </c>
      <c r="X1718" s="114" t="s">
        <v>63</v>
      </c>
      <c r="Y1718" s="114" t="s">
        <v>1</v>
      </c>
    </row>
    <row r="1719" spans="1:25" customFormat="1" x14ac:dyDescent="0.3">
      <c r="A1719" s="116" t="s">
        <v>1</v>
      </c>
      <c r="B1719" s="55" t="s">
        <v>14</v>
      </c>
      <c r="C1719" s="55" t="s">
        <v>15</v>
      </c>
      <c r="D1719" s="55" t="s">
        <v>14</v>
      </c>
      <c r="E1719" s="55" t="s">
        <v>15</v>
      </c>
      <c r="F1719" s="55" t="s">
        <v>14</v>
      </c>
      <c r="G1719" s="55" t="s">
        <v>15</v>
      </c>
      <c r="H1719" s="55" t="s">
        <v>14</v>
      </c>
      <c r="I1719" s="55" t="s">
        <v>15</v>
      </c>
      <c r="J1719" s="55" t="s">
        <v>14</v>
      </c>
      <c r="K1719" s="55" t="s">
        <v>15</v>
      </c>
      <c r="L1719" s="55" t="s">
        <v>14</v>
      </c>
      <c r="M1719" s="55" t="s">
        <v>15</v>
      </c>
      <c r="N1719" s="55" t="s">
        <v>14</v>
      </c>
      <c r="O1719" s="55" t="s">
        <v>15</v>
      </c>
      <c r="P1719" s="55" t="s">
        <v>14</v>
      </c>
      <c r="Q1719" s="55" t="s">
        <v>15</v>
      </c>
      <c r="R1719" s="55" t="s">
        <v>14</v>
      </c>
      <c r="S1719" s="55" t="s">
        <v>15</v>
      </c>
      <c r="T1719" s="55" t="s">
        <v>14</v>
      </c>
      <c r="U1719" s="55" t="s">
        <v>15</v>
      </c>
      <c r="V1719" s="55" t="s">
        <v>14</v>
      </c>
      <c r="W1719" s="55" t="s">
        <v>15</v>
      </c>
      <c r="X1719" s="55" t="s">
        <v>14</v>
      </c>
      <c r="Y1719" s="55" t="s">
        <v>15</v>
      </c>
    </row>
    <row r="1720" spans="1:25" customFormat="1" x14ac:dyDescent="0.3">
      <c r="A1720" s="56" t="s">
        <v>16</v>
      </c>
      <c r="B1720" s="57">
        <v>680.08735143709998</v>
      </c>
      <c r="C1720" s="57">
        <v>680.08735143709998</v>
      </c>
      <c r="D1720" s="57">
        <v>340.98420175450002</v>
      </c>
      <c r="E1720" s="57">
        <v>340.98420175450002</v>
      </c>
      <c r="F1720" s="57">
        <v>50.3919737493</v>
      </c>
      <c r="G1720" s="57">
        <v>50.3919737493</v>
      </c>
      <c r="H1720" s="57">
        <v>102.0089572545</v>
      </c>
      <c r="I1720" s="57">
        <v>102.0089572545</v>
      </c>
      <c r="J1720" s="57">
        <v>4.7234399577000001</v>
      </c>
      <c r="K1720" s="57">
        <v>4.7234399577000001</v>
      </c>
      <c r="L1720" s="57">
        <v>22.161374850400001</v>
      </c>
      <c r="M1720" s="57">
        <v>22.161374850400001</v>
      </c>
      <c r="N1720" s="57">
        <v>8.9357493876999996</v>
      </c>
      <c r="O1720" s="57">
        <v>8.9357493876999996</v>
      </c>
      <c r="P1720" s="57">
        <v>5.4522300467000004</v>
      </c>
      <c r="Q1720" s="57">
        <v>5.4522300467000004</v>
      </c>
      <c r="R1720" s="57">
        <v>103.16167629810001</v>
      </c>
      <c r="S1720" s="57">
        <v>103.16167629810001</v>
      </c>
      <c r="T1720" s="57">
        <v>2.1710714390999999</v>
      </c>
      <c r="U1720" s="57">
        <v>2.1710714390999999</v>
      </c>
      <c r="V1720" s="57">
        <v>7.9677100285</v>
      </c>
      <c r="W1720" s="57">
        <v>7.9677100285</v>
      </c>
      <c r="X1720" s="57">
        <v>32.128966670600001</v>
      </c>
      <c r="Y1720" s="57">
        <v>32.128966670600001</v>
      </c>
    </row>
    <row r="1721" spans="1:25" customFormat="1" x14ac:dyDescent="0.3">
      <c r="A1721" s="58" t="s">
        <v>317</v>
      </c>
      <c r="B1721" s="59">
        <v>149.6432136905</v>
      </c>
      <c r="C1721" s="60">
        <v>0.220035284253247</v>
      </c>
      <c r="D1721" s="59">
        <v>68.221180546999904</v>
      </c>
      <c r="E1721" s="60">
        <v>0.20007138218126999</v>
      </c>
      <c r="F1721" s="59">
        <v>15.247129495099999</v>
      </c>
      <c r="G1721" s="60">
        <v>0.30257059528873498</v>
      </c>
      <c r="H1721" s="59">
        <v>20.404669397199999</v>
      </c>
      <c r="I1721" s="60">
        <v>0.200028212682273</v>
      </c>
      <c r="J1721" s="61">
        <v>0</v>
      </c>
      <c r="K1721" s="62">
        <v>0</v>
      </c>
      <c r="L1721" s="61">
        <v>6.1449574608999997</v>
      </c>
      <c r="M1721" s="62">
        <v>27.728232126307301</v>
      </c>
      <c r="N1721" s="61">
        <v>2.2271378916</v>
      </c>
      <c r="O1721" s="62">
        <v>24.9239072736937</v>
      </c>
      <c r="P1721" s="61">
        <v>2.76500777819999</v>
      </c>
      <c r="Q1721" s="62">
        <v>50.713336644214799</v>
      </c>
      <c r="R1721" s="59">
        <v>19.990218492</v>
      </c>
      <c r="S1721" s="60">
        <v>0.19377562685425401</v>
      </c>
      <c r="T1721" s="61">
        <v>0.34447959500000003</v>
      </c>
      <c r="U1721" s="62">
        <v>15.866801469361199</v>
      </c>
      <c r="V1721" s="61">
        <v>3.4023231029000001</v>
      </c>
      <c r="W1721" s="62">
        <v>42.7013921281034</v>
      </c>
      <c r="X1721" s="61">
        <v>10.8961099306</v>
      </c>
      <c r="Y1721" s="62">
        <v>33.913664396093402</v>
      </c>
    </row>
    <row r="1722" spans="1:25" customFormat="1" x14ac:dyDescent="0.3">
      <c r="A1722" s="58" t="s">
        <v>237</v>
      </c>
      <c r="B1722" s="65">
        <v>264.02148257599998</v>
      </c>
      <c r="C1722" s="66">
        <v>0.38821701656131902</v>
      </c>
      <c r="D1722" s="65">
        <v>110.29517873970001</v>
      </c>
      <c r="E1722" s="66">
        <v>0.32346125765412997</v>
      </c>
      <c r="F1722" s="65">
        <v>19.754812331099998</v>
      </c>
      <c r="G1722" s="66">
        <v>0.39202299218086101</v>
      </c>
      <c r="H1722" s="65">
        <v>42.004276613499997</v>
      </c>
      <c r="I1722" s="66">
        <v>0.41177047333896799</v>
      </c>
      <c r="J1722" s="67">
        <v>2.8536218768999899</v>
      </c>
      <c r="K1722" s="69">
        <v>60.414060567195698</v>
      </c>
      <c r="L1722" s="67">
        <v>10.9588735461</v>
      </c>
      <c r="M1722" s="69">
        <v>49.450332481976801</v>
      </c>
      <c r="N1722" s="67">
        <v>6.7086114960999996</v>
      </c>
      <c r="O1722" s="69">
        <v>75.0760927263063</v>
      </c>
      <c r="P1722" s="67">
        <v>0.49860807070000002</v>
      </c>
      <c r="Q1722" s="69">
        <v>9.1450299497503007</v>
      </c>
      <c r="R1722" s="65">
        <v>51.817760647999997</v>
      </c>
      <c r="S1722" s="64">
        <v>0.50229661350466404</v>
      </c>
      <c r="T1722" s="67">
        <v>1.8265918441</v>
      </c>
      <c r="U1722" s="69">
        <v>84.133198530638793</v>
      </c>
      <c r="V1722" s="67">
        <v>1.295003519</v>
      </c>
      <c r="W1722" s="69">
        <v>16.253145688884899</v>
      </c>
      <c r="X1722" s="67">
        <v>16.0081438908</v>
      </c>
      <c r="Y1722" s="69">
        <v>49.824645949315403</v>
      </c>
    </row>
    <row r="1723" spans="1:25" customFormat="1" x14ac:dyDescent="0.3">
      <c r="A1723" s="58" t="s">
        <v>238</v>
      </c>
      <c r="B1723" s="59">
        <v>78.836464006</v>
      </c>
      <c r="C1723" s="60">
        <v>0.115921085489106</v>
      </c>
      <c r="D1723" s="59">
        <v>57.1565768781999</v>
      </c>
      <c r="E1723" s="64">
        <v>0.16762236075485801</v>
      </c>
      <c r="F1723" s="59">
        <v>0.67438259509999998</v>
      </c>
      <c r="G1723" s="63">
        <v>1.33827382601652E-2</v>
      </c>
      <c r="H1723" s="59">
        <v>9.5415731008000009</v>
      </c>
      <c r="I1723" s="60">
        <v>9.3536620289088199E-2</v>
      </c>
      <c r="J1723" s="61">
        <v>0</v>
      </c>
      <c r="K1723" s="62">
        <v>0</v>
      </c>
      <c r="L1723" s="61">
        <v>2.2254395783000001</v>
      </c>
      <c r="M1723" s="62">
        <v>10.0419743509723</v>
      </c>
      <c r="N1723" s="61">
        <v>0</v>
      </c>
      <c r="O1723" s="62">
        <v>0</v>
      </c>
      <c r="P1723" s="61">
        <v>0.61772222939999999</v>
      </c>
      <c r="Q1723" s="62">
        <v>11.3297169068257</v>
      </c>
      <c r="R1723" s="59">
        <v>2.790741836</v>
      </c>
      <c r="S1723" s="63">
        <v>2.7052117958376001E-2</v>
      </c>
      <c r="T1723" s="61">
        <v>0</v>
      </c>
      <c r="U1723" s="62">
        <v>0</v>
      </c>
      <c r="V1723" s="61">
        <v>0.605314939000001</v>
      </c>
      <c r="W1723" s="62">
        <v>7.5971005073581503</v>
      </c>
      <c r="X1723" s="61">
        <v>5.2247128491999897</v>
      </c>
      <c r="Y1723" s="62">
        <v>16.261689654591201</v>
      </c>
    </row>
    <row r="1724" spans="1:25" customFormat="1" x14ac:dyDescent="0.3">
      <c r="A1724" s="58" t="s">
        <v>239</v>
      </c>
      <c r="B1724" s="65">
        <v>136.70564800610001</v>
      </c>
      <c r="C1724" s="66">
        <v>0.20101189607074099</v>
      </c>
      <c r="D1724" s="65">
        <v>70.308449852799995</v>
      </c>
      <c r="E1724" s="66">
        <v>0.20619269013354599</v>
      </c>
      <c r="F1724" s="65">
        <v>14.2082405163</v>
      </c>
      <c r="G1724" s="66">
        <v>0.28195443558106997</v>
      </c>
      <c r="H1724" s="65">
        <v>25.2025634809</v>
      </c>
      <c r="I1724" s="66">
        <v>0.24706225962120801</v>
      </c>
      <c r="J1724" s="67">
        <v>0.80450683950000001</v>
      </c>
      <c r="K1724" s="69">
        <v>17.032223267462498</v>
      </c>
      <c r="L1724" s="67">
        <v>1.5869914492999999</v>
      </c>
      <c r="M1724" s="69">
        <v>7.1610694734102003</v>
      </c>
      <c r="N1724" s="67">
        <v>0</v>
      </c>
      <c r="O1724" s="69">
        <v>0</v>
      </c>
      <c r="P1724" s="67">
        <v>0.785445984199999</v>
      </c>
      <c r="Q1724" s="69">
        <v>14.4059582496046</v>
      </c>
      <c r="R1724" s="65">
        <v>23.809449883100001</v>
      </c>
      <c r="S1724" s="66">
        <v>0.230797431153593</v>
      </c>
      <c r="T1724" s="67">
        <v>0</v>
      </c>
      <c r="U1724" s="69">
        <v>0</v>
      </c>
      <c r="V1724" s="67">
        <v>0</v>
      </c>
      <c r="W1724" s="69">
        <v>0</v>
      </c>
      <c r="X1724" s="67">
        <v>0</v>
      </c>
      <c r="Y1724" s="68">
        <v>0</v>
      </c>
    </row>
    <row r="1725" spans="1:25" customFormat="1" x14ac:dyDescent="0.3">
      <c r="A1725" s="58" t="s">
        <v>318</v>
      </c>
      <c r="B1725" s="59">
        <v>38.908622577499997</v>
      </c>
      <c r="C1725" s="60">
        <v>5.7211213376166699E-2</v>
      </c>
      <c r="D1725" s="59">
        <v>25.491696764299999</v>
      </c>
      <c r="E1725" s="60">
        <v>7.4759172516307301E-2</v>
      </c>
      <c r="F1725" s="59">
        <v>0.50740881169999996</v>
      </c>
      <c r="G1725" s="60">
        <v>1.0069238689168199E-2</v>
      </c>
      <c r="H1725" s="59">
        <v>4.0513678225999996</v>
      </c>
      <c r="I1725" s="60">
        <v>3.97158046865662E-2</v>
      </c>
      <c r="J1725" s="61">
        <v>1.0653112413000001</v>
      </c>
      <c r="K1725" s="62">
        <v>22.5537161653418</v>
      </c>
      <c r="L1725" s="61">
        <v>0.374264031</v>
      </c>
      <c r="M1725" s="62">
        <v>1.68881233013052</v>
      </c>
      <c r="N1725" s="61">
        <v>0</v>
      </c>
      <c r="O1725" s="62">
        <v>0</v>
      </c>
      <c r="P1725" s="61">
        <v>0</v>
      </c>
      <c r="Q1725" s="62">
        <v>0</v>
      </c>
      <c r="R1725" s="59">
        <v>4.7535054390000004</v>
      </c>
      <c r="S1725" s="60">
        <v>4.6078210529112401E-2</v>
      </c>
      <c r="T1725" s="61">
        <v>0</v>
      </c>
      <c r="U1725" s="62">
        <v>0</v>
      </c>
      <c r="V1725" s="61">
        <v>2.6650684675999901</v>
      </c>
      <c r="W1725" s="70">
        <v>33.448361675653601</v>
      </c>
      <c r="X1725" s="61">
        <v>0</v>
      </c>
      <c r="Y1725" s="62">
        <v>0</v>
      </c>
    </row>
    <row r="1726" spans="1:25" customFormat="1" x14ac:dyDescent="0.3">
      <c r="A1726" s="58" t="s">
        <v>377</v>
      </c>
      <c r="B1726" s="65">
        <v>11.971920580999999</v>
      </c>
      <c r="C1726" s="66">
        <v>1.7603504249420299E-2</v>
      </c>
      <c r="D1726" s="65">
        <v>9.5111189724999896</v>
      </c>
      <c r="E1726" s="66">
        <v>2.78931367598894E-2</v>
      </c>
      <c r="F1726" s="65">
        <v>0</v>
      </c>
      <c r="G1726" s="66">
        <v>0</v>
      </c>
      <c r="H1726" s="65">
        <v>0.80450683950000001</v>
      </c>
      <c r="I1726" s="66">
        <v>7.8866293818968605E-3</v>
      </c>
      <c r="J1726" s="67">
        <v>0</v>
      </c>
      <c r="K1726" s="69">
        <v>0</v>
      </c>
      <c r="L1726" s="67">
        <v>0.87084878479999905</v>
      </c>
      <c r="M1726" s="69">
        <v>3.9295792372027898</v>
      </c>
      <c r="N1726" s="67">
        <v>0</v>
      </c>
      <c r="O1726" s="69">
        <v>0</v>
      </c>
      <c r="P1726" s="67">
        <v>0.785445984199999</v>
      </c>
      <c r="Q1726" s="70">
        <v>14.4059582496046</v>
      </c>
      <c r="R1726" s="65">
        <v>0</v>
      </c>
      <c r="S1726" s="66">
        <v>0</v>
      </c>
      <c r="T1726" s="67">
        <v>0</v>
      </c>
      <c r="U1726" s="69">
        <v>0</v>
      </c>
      <c r="V1726" s="67">
        <v>0</v>
      </c>
      <c r="W1726" s="69">
        <v>0</v>
      </c>
      <c r="X1726" s="67">
        <v>0</v>
      </c>
      <c r="Y1726" s="69">
        <v>0</v>
      </c>
    </row>
    <row r="1727" spans="1:25" customFormat="1" x14ac:dyDescent="0.3">
      <c r="A1727" s="71" t="s">
        <v>1</v>
      </c>
    </row>
    <row r="1728" spans="1:25" customFormat="1" x14ac:dyDescent="0.3">
      <c r="A1728" s="71" t="s">
        <v>1</v>
      </c>
    </row>
    <row r="1729" spans="1:25" customFormat="1" x14ac:dyDescent="0.3">
      <c r="A1729" s="53" t="s">
        <v>378</v>
      </c>
    </row>
    <row r="1730" spans="1:25" customFormat="1" x14ac:dyDescent="0.3">
      <c r="A1730" s="54" t="s">
        <v>1</v>
      </c>
    </row>
    <row r="1731" spans="1:25" customFormat="1" ht="25.5" customHeight="1" x14ac:dyDescent="0.3">
      <c r="A1731" s="115" t="s">
        <v>1</v>
      </c>
      <c r="B1731" s="114" t="s">
        <v>501</v>
      </c>
      <c r="C1731" s="114" t="s">
        <v>1</v>
      </c>
      <c r="D1731" s="114" t="s">
        <v>53</v>
      </c>
      <c r="E1731" s="114" t="s">
        <v>1</v>
      </c>
      <c r="F1731" s="114" t="s">
        <v>54</v>
      </c>
      <c r="G1731" s="114" t="s">
        <v>1</v>
      </c>
      <c r="H1731" s="117" t="s">
        <v>55</v>
      </c>
      <c r="I1731" s="117" t="s">
        <v>1</v>
      </c>
      <c r="J1731" s="117" t="s">
        <v>56</v>
      </c>
      <c r="K1731" s="117" t="s">
        <v>1</v>
      </c>
      <c r="L1731" s="117" t="s">
        <v>57</v>
      </c>
      <c r="M1731" s="117" t="s">
        <v>1</v>
      </c>
      <c r="N1731" s="117" t="s">
        <v>58</v>
      </c>
      <c r="O1731" s="117" t="s">
        <v>1</v>
      </c>
      <c r="P1731" s="117" t="s">
        <v>59</v>
      </c>
      <c r="Q1731" s="117" t="s">
        <v>1</v>
      </c>
      <c r="R1731" s="117" t="s">
        <v>60</v>
      </c>
      <c r="S1731" s="117" t="s">
        <v>1</v>
      </c>
      <c r="T1731" s="114" t="s">
        <v>61</v>
      </c>
      <c r="U1731" s="114" t="s">
        <v>1</v>
      </c>
      <c r="V1731" s="114" t="s">
        <v>62</v>
      </c>
      <c r="W1731" s="114" t="s">
        <v>1</v>
      </c>
      <c r="X1731" s="114" t="s">
        <v>63</v>
      </c>
      <c r="Y1731" s="114" t="s">
        <v>1</v>
      </c>
    </row>
    <row r="1732" spans="1:25" customFormat="1" x14ac:dyDescent="0.3">
      <c r="A1732" s="116" t="s">
        <v>1</v>
      </c>
      <c r="B1732" s="55" t="s">
        <v>14</v>
      </c>
      <c r="C1732" s="55" t="s">
        <v>15</v>
      </c>
      <c r="D1732" s="55" t="s">
        <v>14</v>
      </c>
      <c r="E1732" s="55" t="s">
        <v>15</v>
      </c>
      <c r="F1732" s="55" t="s">
        <v>14</v>
      </c>
      <c r="G1732" s="55" t="s">
        <v>15</v>
      </c>
      <c r="H1732" s="55" t="s">
        <v>14</v>
      </c>
      <c r="I1732" s="55" t="s">
        <v>15</v>
      </c>
      <c r="J1732" s="55" t="s">
        <v>14</v>
      </c>
      <c r="K1732" s="55" t="s">
        <v>15</v>
      </c>
      <c r="L1732" s="55" t="s">
        <v>14</v>
      </c>
      <c r="M1732" s="55" t="s">
        <v>15</v>
      </c>
      <c r="N1732" s="55" t="s">
        <v>14</v>
      </c>
      <c r="O1732" s="55" t="s">
        <v>15</v>
      </c>
      <c r="P1732" s="55" t="s">
        <v>14</v>
      </c>
      <c r="Q1732" s="55" t="s">
        <v>15</v>
      </c>
      <c r="R1732" s="55" t="s">
        <v>14</v>
      </c>
      <c r="S1732" s="55" t="s">
        <v>15</v>
      </c>
      <c r="T1732" s="55" t="s">
        <v>14</v>
      </c>
      <c r="U1732" s="55" t="s">
        <v>15</v>
      </c>
      <c r="V1732" s="55" t="s">
        <v>14</v>
      </c>
      <c r="W1732" s="55" t="s">
        <v>15</v>
      </c>
      <c r="X1732" s="55" t="s">
        <v>14</v>
      </c>
      <c r="Y1732" s="55" t="s">
        <v>15</v>
      </c>
    </row>
    <row r="1733" spans="1:25" customFormat="1" x14ac:dyDescent="0.3">
      <c r="A1733" s="56" t="s">
        <v>16</v>
      </c>
      <c r="B1733" s="57">
        <v>680.08735143709998</v>
      </c>
      <c r="C1733" s="57">
        <v>680.08735143709998</v>
      </c>
      <c r="D1733" s="57">
        <v>340.98420175450002</v>
      </c>
      <c r="E1733" s="57">
        <v>340.98420175450002</v>
      </c>
      <c r="F1733" s="57">
        <v>50.3919737493</v>
      </c>
      <c r="G1733" s="57">
        <v>50.3919737493</v>
      </c>
      <c r="H1733" s="57">
        <v>102.0089572545</v>
      </c>
      <c r="I1733" s="57">
        <v>102.0089572545</v>
      </c>
      <c r="J1733" s="57">
        <v>4.7234399577000001</v>
      </c>
      <c r="K1733" s="57">
        <v>4.7234399577000001</v>
      </c>
      <c r="L1733" s="57">
        <v>22.161374850400001</v>
      </c>
      <c r="M1733" s="57">
        <v>22.161374850400001</v>
      </c>
      <c r="N1733" s="57">
        <v>8.9357493876999996</v>
      </c>
      <c r="O1733" s="57">
        <v>8.9357493876999996</v>
      </c>
      <c r="P1733" s="57">
        <v>5.4522300467000004</v>
      </c>
      <c r="Q1733" s="57">
        <v>5.4522300467000004</v>
      </c>
      <c r="R1733" s="57">
        <v>103.16167629810001</v>
      </c>
      <c r="S1733" s="57">
        <v>103.16167629810001</v>
      </c>
      <c r="T1733" s="57">
        <v>2.1710714390999999</v>
      </c>
      <c r="U1733" s="57">
        <v>2.1710714390999999</v>
      </c>
      <c r="V1733" s="57">
        <v>7.9677100285</v>
      </c>
      <c r="W1733" s="57">
        <v>7.9677100285</v>
      </c>
      <c r="X1733" s="57">
        <v>32.128966670600001</v>
      </c>
      <c r="Y1733" s="57">
        <v>32.128966670600001</v>
      </c>
    </row>
    <row r="1734" spans="1:25" customFormat="1" x14ac:dyDescent="0.3">
      <c r="A1734" s="58" t="s">
        <v>379</v>
      </c>
      <c r="B1734" s="59">
        <v>574.84136343299895</v>
      </c>
      <c r="C1734" s="60">
        <v>0.84524636757071903</v>
      </c>
      <c r="D1734" s="59">
        <v>302.29551856750101</v>
      </c>
      <c r="E1734" s="60">
        <v>0.88653819447372895</v>
      </c>
      <c r="F1734" s="59">
        <v>43.234203241199999</v>
      </c>
      <c r="G1734" s="60">
        <v>0.85795812357519696</v>
      </c>
      <c r="H1734" s="59">
        <v>83.114783157999995</v>
      </c>
      <c r="I1734" s="60">
        <v>0.81477926443889304</v>
      </c>
      <c r="J1734" s="61">
        <v>3.8760201973000101</v>
      </c>
      <c r="K1734" s="62">
        <v>82.059266805782798</v>
      </c>
      <c r="L1734" s="61">
        <v>17.1216808856</v>
      </c>
      <c r="M1734" s="62">
        <v>77.259109604795</v>
      </c>
      <c r="N1734" s="61">
        <v>7.3919904967000001</v>
      </c>
      <c r="O1734" s="62">
        <v>82.723789309434096</v>
      </c>
      <c r="P1734" s="61">
        <v>4.953621976</v>
      </c>
      <c r="Q1734" s="62">
        <v>90.854970050249705</v>
      </c>
      <c r="R1734" s="59">
        <v>76.057024883300002</v>
      </c>
      <c r="S1734" s="63">
        <v>0.73726045962575004</v>
      </c>
      <c r="T1734" s="61">
        <v>0.34447959500000003</v>
      </c>
      <c r="U1734" s="68">
        <v>15.866801469361199</v>
      </c>
      <c r="V1734" s="61">
        <v>6.2864808242999901</v>
      </c>
      <c r="W1734" s="62">
        <v>78.899468000387202</v>
      </c>
      <c r="X1734" s="61">
        <v>30.165559608100001</v>
      </c>
      <c r="Y1734" s="62">
        <v>93.888981607688507</v>
      </c>
    </row>
    <row r="1735" spans="1:25" customFormat="1" x14ac:dyDescent="0.3">
      <c r="A1735" s="58" t="s">
        <v>380</v>
      </c>
      <c r="B1735" s="65">
        <v>105.2459880041</v>
      </c>
      <c r="C1735" s="66">
        <v>0.154753632429281</v>
      </c>
      <c r="D1735" s="65">
        <v>38.688683186999903</v>
      </c>
      <c r="E1735" s="66">
        <v>0.113461805526272</v>
      </c>
      <c r="F1735" s="65">
        <v>7.1577705080999996</v>
      </c>
      <c r="G1735" s="66">
        <v>0.14204187642480301</v>
      </c>
      <c r="H1735" s="65">
        <v>18.894174096499999</v>
      </c>
      <c r="I1735" s="66">
        <v>0.18522073556110699</v>
      </c>
      <c r="J1735" s="67">
        <v>0.8474197604</v>
      </c>
      <c r="K1735" s="69">
        <v>17.940733194217099</v>
      </c>
      <c r="L1735" s="67">
        <v>5.0396939647999801</v>
      </c>
      <c r="M1735" s="69">
        <v>22.740890395205</v>
      </c>
      <c r="N1735" s="67">
        <v>1.543758891</v>
      </c>
      <c r="O1735" s="69">
        <v>17.2762106905659</v>
      </c>
      <c r="P1735" s="67">
        <v>0.49860807070000002</v>
      </c>
      <c r="Q1735" s="69">
        <v>9.1450299497503007</v>
      </c>
      <c r="R1735" s="65">
        <v>27.104651414799999</v>
      </c>
      <c r="S1735" s="64">
        <v>0.26273954037425001</v>
      </c>
      <c r="T1735" s="67">
        <v>1.8265918441</v>
      </c>
      <c r="U1735" s="70">
        <v>84.133198530638793</v>
      </c>
      <c r="V1735" s="67">
        <v>1.6812292042000001</v>
      </c>
      <c r="W1735" s="69">
        <v>21.100531999612802</v>
      </c>
      <c r="X1735" s="67">
        <v>1.9634070625</v>
      </c>
      <c r="Y1735" s="69">
        <v>6.11101839231151</v>
      </c>
    </row>
    <row r="1736" spans="1:25" customFormat="1" x14ac:dyDescent="0.3">
      <c r="A1736" s="71" t="s">
        <v>1</v>
      </c>
    </row>
    <row r="1737" spans="1:25" customFormat="1" x14ac:dyDescent="0.3">
      <c r="A1737" s="71" t="s">
        <v>1</v>
      </c>
    </row>
    <row r="1738" spans="1:25" customFormat="1" x14ac:dyDescent="0.3">
      <c r="A1738" s="53" t="s">
        <v>381</v>
      </c>
    </row>
    <row r="1739" spans="1:25" customFormat="1" x14ac:dyDescent="0.3">
      <c r="A1739" s="54" t="s">
        <v>1</v>
      </c>
    </row>
    <row r="1740" spans="1:25" customFormat="1" ht="25.5" customHeight="1" x14ac:dyDescent="0.3">
      <c r="A1740" s="115" t="s">
        <v>1</v>
      </c>
      <c r="B1740" s="114" t="s">
        <v>501</v>
      </c>
      <c r="C1740" s="114" t="s">
        <v>1</v>
      </c>
      <c r="D1740" s="114" t="s">
        <v>53</v>
      </c>
      <c r="E1740" s="114" t="s">
        <v>1</v>
      </c>
      <c r="F1740" s="114" t="s">
        <v>54</v>
      </c>
      <c r="G1740" s="114" t="s">
        <v>1</v>
      </c>
      <c r="H1740" s="117" t="s">
        <v>55</v>
      </c>
      <c r="I1740" s="117" t="s">
        <v>1</v>
      </c>
      <c r="J1740" s="117" t="s">
        <v>56</v>
      </c>
      <c r="K1740" s="117" t="s">
        <v>1</v>
      </c>
      <c r="L1740" s="117" t="s">
        <v>57</v>
      </c>
      <c r="M1740" s="117" t="s">
        <v>1</v>
      </c>
      <c r="N1740" s="117" t="s">
        <v>58</v>
      </c>
      <c r="O1740" s="117" t="s">
        <v>1</v>
      </c>
      <c r="P1740" s="117" t="s">
        <v>59</v>
      </c>
      <c r="Q1740" s="117" t="s">
        <v>1</v>
      </c>
      <c r="R1740" s="117" t="s">
        <v>60</v>
      </c>
      <c r="S1740" s="117" t="s">
        <v>1</v>
      </c>
      <c r="T1740" s="114" t="s">
        <v>61</v>
      </c>
      <c r="U1740" s="114" t="s">
        <v>1</v>
      </c>
      <c r="V1740" s="114" t="s">
        <v>62</v>
      </c>
      <c r="W1740" s="114" t="s">
        <v>1</v>
      </c>
      <c r="X1740" s="114" t="s">
        <v>63</v>
      </c>
      <c r="Y1740" s="114" t="s">
        <v>1</v>
      </c>
    </row>
    <row r="1741" spans="1:25" customFormat="1" x14ac:dyDescent="0.3">
      <c r="A1741" s="116" t="s">
        <v>1</v>
      </c>
      <c r="B1741" s="55" t="s">
        <v>14</v>
      </c>
      <c r="C1741" s="55" t="s">
        <v>15</v>
      </c>
      <c r="D1741" s="55" t="s">
        <v>14</v>
      </c>
      <c r="E1741" s="55" t="s">
        <v>15</v>
      </c>
      <c r="F1741" s="55" t="s">
        <v>14</v>
      </c>
      <c r="G1741" s="55" t="s">
        <v>15</v>
      </c>
      <c r="H1741" s="55" t="s">
        <v>14</v>
      </c>
      <c r="I1741" s="55" t="s">
        <v>15</v>
      </c>
      <c r="J1741" s="55" t="s">
        <v>14</v>
      </c>
      <c r="K1741" s="55" t="s">
        <v>15</v>
      </c>
      <c r="L1741" s="55" t="s">
        <v>14</v>
      </c>
      <c r="M1741" s="55" t="s">
        <v>15</v>
      </c>
      <c r="N1741" s="55" t="s">
        <v>14</v>
      </c>
      <c r="O1741" s="55" t="s">
        <v>15</v>
      </c>
      <c r="P1741" s="55" t="s">
        <v>14</v>
      </c>
      <c r="Q1741" s="55" t="s">
        <v>15</v>
      </c>
      <c r="R1741" s="55" t="s">
        <v>14</v>
      </c>
      <c r="S1741" s="55" t="s">
        <v>15</v>
      </c>
      <c r="T1741" s="55" t="s">
        <v>14</v>
      </c>
      <c r="U1741" s="55" t="s">
        <v>15</v>
      </c>
      <c r="V1741" s="55" t="s">
        <v>14</v>
      </c>
      <c r="W1741" s="55" t="s">
        <v>15</v>
      </c>
      <c r="X1741" s="55" t="s">
        <v>14</v>
      </c>
      <c r="Y1741" s="55" t="s">
        <v>15</v>
      </c>
    </row>
    <row r="1742" spans="1:25" customFormat="1" x14ac:dyDescent="0.3">
      <c r="A1742" s="56" t="s">
        <v>16</v>
      </c>
      <c r="B1742" s="57">
        <v>624.55590628009998</v>
      </c>
      <c r="C1742" s="57">
        <v>624.55590628009998</v>
      </c>
      <c r="D1742" s="57">
        <v>306.29659663889998</v>
      </c>
      <c r="E1742" s="57">
        <v>306.29659663889998</v>
      </c>
      <c r="F1742" s="57">
        <v>49.099118953400001</v>
      </c>
      <c r="G1742" s="57">
        <v>49.099118953400001</v>
      </c>
      <c r="H1742" s="57">
        <v>95.899761154000004</v>
      </c>
      <c r="I1742" s="57">
        <v>95.899761154000004</v>
      </c>
      <c r="J1742" s="57">
        <v>4.7234399577000001</v>
      </c>
      <c r="K1742" s="57">
        <v>4.7234399577000001</v>
      </c>
      <c r="L1742" s="57">
        <v>22.161374850400001</v>
      </c>
      <c r="M1742" s="57">
        <v>22.161374850400001</v>
      </c>
      <c r="N1742" s="57">
        <v>7.0275181911000004</v>
      </c>
      <c r="O1742" s="57">
        <v>7.0275181911000004</v>
      </c>
      <c r="P1742" s="57">
        <v>5.4522300467000004</v>
      </c>
      <c r="Q1742" s="57">
        <v>5.4522300467000004</v>
      </c>
      <c r="R1742" s="57">
        <v>91.628118349700003</v>
      </c>
      <c r="S1742" s="57">
        <v>91.628118349700003</v>
      </c>
      <c r="T1742" s="57">
        <v>2.1710714390999999</v>
      </c>
      <c r="U1742" s="57">
        <v>2.1710714390999999</v>
      </c>
      <c r="V1742" s="57">
        <v>7.9677100285</v>
      </c>
      <c r="W1742" s="57">
        <v>7.9677100285</v>
      </c>
      <c r="X1742" s="57">
        <v>32.128966670600001</v>
      </c>
      <c r="Y1742" s="57">
        <v>32.128966670600001</v>
      </c>
    </row>
    <row r="1743" spans="1:25" customFormat="1" x14ac:dyDescent="0.3">
      <c r="A1743" s="58" t="s">
        <v>382</v>
      </c>
      <c r="B1743" s="59">
        <v>13.1930399193</v>
      </c>
      <c r="C1743" s="60">
        <v>2.11238734381341E-2</v>
      </c>
      <c r="D1743" s="59">
        <v>2.7116443059000002</v>
      </c>
      <c r="E1743" s="60">
        <v>8.8530017494671005E-3</v>
      </c>
      <c r="F1743" s="59">
        <v>1.2195066161000001</v>
      </c>
      <c r="G1743" s="60">
        <v>2.48376476420572E-2</v>
      </c>
      <c r="H1743" s="59">
        <v>3.8613084025000002</v>
      </c>
      <c r="I1743" s="60">
        <v>4.0264004373267902E-2</v>
      </c>
      <c r="J1743" s="61">
        <v>0</v>
      </c>
      <c r="K1743" s="62">
        <v>0</v>
      </c>
      <c r="L1743" s="61">
        <v>1.7810099580000001</v>
      </c>
      <c r="M1743" s="62">
        <v>8.0365499434158707</v>
      </c>
      <c r="N1743" s="61">
        <v>0</v>
      </c>
      <c r="O1743" s="62">
        <v>0</v>
      </c>
      <c r="P1743" s="61">
        <v>0.49860807070000002</v>
      </c>
      <c r="Q1743" s="62">
        <v>9.1450299497503007</v>
      </c>
      <c r="R1743" s="59">
        <v>1.1193656596999999</v>
      </c>
      <c r="S1743" s="60">
        <v>1.22163990689837E-2</v>
      </c>
      <c r="T1743" s="61">
        <v>0</v>
      </c>
      <c r="U1743" s="62">
        <v>0</v>
      </c>
      <c r="V1743" s="61">
        <v>0</v>
      </c>
      <c r="W1743" s="62">
        <v>0</v>
      </c>
      <c r="X1743" s="61">
        <v>2.0015969064000001</v>
      </c>
      <c r="Y1743" s="62">
        <v>6.22988260693608</v>
      </c>
    </row>
    <row r="1744" spans="1:25" customFormat="1" x14ac:dyDescent="0.3">
      <c r="A1744" s="58" t="s">
        <v>383</v>
      </c>
      <c r="B1744" s="65">
        <v>69.974773052099906</v>
      </c>
      <c r="C1744" s="66">
        <v>0.11203924636446801</v>
      </c>
      <c r="D1744" s="65">
        <v>33.830289182200097</v>
      </c>
      <c r="E1744" s="66">
        <v>0.11044944525480099</v>
      </c>
      <c r="F1744" s="65">
        <v>7.1802356561999998</v>
      </c>
      <c r="G1744" s="66">
        <v>0.14623960285345999</v>
      </c>
      <c r="H1744" s="65">
        <v>14.1181293857</v>
      </c>
      <c r="I1744" s="66">
        <v>0.14721756567285399</v>
      </c>
      <c r="J1744" s="67">
        <v>0</v>
      </c>
      <c r="K1744" s="69">
        <v>0</v>
      </c>
      <c r="L1744" s="67">
        <v>1.6299014595000001</v>
      </c>
      <c r="M1744" s="69">
        <v>7.3546946906616704</v>
      </c>
      <c r="N1744" s="67">
        <v>0</v>
      </c>
      <c r="O1744" s="69">
        <v>0</v>
      </c>
      <c r="P1744" s="67">
        <v>0</v>
      </c>
      <c r="Q1744" s="69">
        <v>0</v>
      </c>
      <c r="R1744" s="65">
        <v>5.1076338712</v>
      </c>
      <c r="S1744" s="66">
        <v>5.5743083708285297E-2</v>
      </c>
      <c r="T1744" s="67">
        <v>0</v>
      </c>
      <c r="U1744" s="69">
        <v>0</v>
      </c>
      <c r="V1744" s="67">
        <v>1.6812292042000001</v>
      </c>
      <c r="W1744" s="69">
        <v>21.100531999612802</v>
      </c>
      <c r="X1744" s="67">
        <v>6.4273542931000103</v>
      </c>
      <c r="Y1744" s="69">
        <v>20.004858416381701</v>
      </c>
    </row>
    <row r="1745" spans="1:25" customFormat="1" x14ac:dyDescent="0.3">
      <c r="A1745" s="58" t="s">
        <v>384</v>
      </c>
      <c r="B1745" s="59">
        <v>75.3091466682</v>
      </c>
      <c r="C1745" s="60">
        <v>0.120580313004718</v>
      </c>
      <c r="D1745" s="59">
        <v>30.437551202600002</v>
      </c>
      <c r="E1745" s="60">
        <v>9.9372802494712406E-2</v>
      </c>
      <c r="F1745" s="59">
        <v>5.14565802839999</v>
      </c>
      <c r="G1745" s="60">
        <v>0.104801433062042</v>
      </c>
      <c r="H1745" s="59">
        <v>7.2322141445000003</v>
      </c>
      <c r="I1745" s="60">
        <v>7.5414308205483394E-2</v>
      </c>
      <c r="J1745" s="61">
        <v>0.82009909410000004</v>
      </c>
      <c r="K1745" s="62">
        <v>17.362327063416998</v>
      </c>
      <c r="L1745" s="61">
        <v>4.8550495800000002</v>
      </c>
      <c r="M1745" s="62">
        <v>21.907709304020798</v>
      </c>
      <c r="N1745" s="61">
        <v>2.6648625248000002</v>
      </c>
      <c r="O1745" s="62">
        <v>37.920393122210797</v>
      </c>
      <c r="P1745" s="61">
        <v>0.61772222939999999</v>
      </c>
      <c r="Q1745" s="62">
        <v>11.3297169068257</v>
      </c>
      <c r="R1745" s="59">
        <v>15.7562195478001</v>
      </c>
      <c r="S1745" s="60">
        <v>0.171958344573509</v>
      </c>
      <c r="T1745" s="61">
        <v>0.34447959500000003</v>
      </c>
      <c r="U1745" s="62">
        <v>15.866801469361199</v>
      </c>
      <c r="V1745" s="61">
        <v>0</v>
      </c>
      <c r="W1745" s="62">
        <v>0</v>
      </c>
      <c r="X1745" s="61">
        <v>7.4352907216000101</v>
      </c>
      <c r="Y1745" s="62">
        <v>23.142016354991402</v>
      </c>
    </row>
    <row r="1746" spans="1:25" customFormat="1" x14ac:dyDescent="0.3">
      <c r="A1746" s="58" t="s">
        <v>385</v>
      </c>
      <c r="B1746" s="65">
        <v>180.62310167459901</v>
      </c>
      <c r="C1746" s="66">
        <v>0.28920245547016599</v>
      </c>
      <c r="D1746" s="65">
        <v>81.672592214200094</v>
      </c>
      <c r="E1746" s="66">
        <v>0.266645444678204</v>
      </c>
      <c r="F1746" s="65">
        <v>20.435044669299899</v>
      </c>
      <c r="G1746" s="66">
        <v>0.41619982404765599</v>
      </c>
      <c r="H1746" s="65">
        <v>27.002950148099998</v>
      </c>
      <c r="I1746" s="66">
        <v>0.2815747382805</v>
      </c>
      <c r="J1746" s="67">
        <v>2.0335227828</v>
      </c>
      <c r="K1746" s="69">
        <v>43.051733503778699</v>
      </c>
      <c r="L1746" s="67">
        <v>8.2302972169000093</v>
      </c>
      <c r="M1746" s="69">
        <v>37.138026284282802</v>
      </c>
      <c r="N1746" s="67">
        <v>3.4790137578999998</v>
      </c>
      <c r="O1746" s="69">
        <v>49.505581676131399</v>
      </c>
      <c r="P1746" s="67">
        <v>0.785445984199999</v>
      </c>
      <c r="Q1746" s="69">
        <v>14.4059582496046</v>
      </c>
      <c r="R1746" s="65">
        <v>28.862241923300001</v>
      </c>
      <c r="S1746" s="66">
        <v>0.314993284191943</v>
      </c>
      <c r="T1746" s="67">
        <v>1.8265918441</v>
      </c>
      <c r="U1746" s="69">
        <v>84.133198530638793</v>
      </c>
      <c r="V1746" s="67">
        <v>2.5676181634000002</v>
      </c>
      <c r="W1746" s="69">
        <v>32.225296279806798</v>
      </c>
      <c r="X1746" s="67">
        <v>3.7277829703999998</v>
      </c>
      <c r="Y1746" s="69">
        <v>11.602561042870899</v>
      </c>
    </row>
    <row r="1747" spans="1:25" customFormat="1" x14ac:dyDescent="0.3">
      <c r="A1747" s="58" t="s">
        <v>386</v>
      </c>
      <c r="B1747" s="59">
        <v>67.015240001199999</v>
      </c>
      <c r="C1747" s="60">
        <v>0.107300626456881</v>
      </c>
      <c r="D1747" s="59">
        <v>29.549416716100001</v>
      </c>
      <c r="E1747" s="60">
        <v>9.6473212697614399E-2</v>
      </c>
      <c r="F1747" s="59">
        <v>2.6648625248000002</v>
      </c>
      <c r="G1747" s="60">
        <v>5.4275159750406601E-2</v>
      </c>
      <c r="H1747" s="59">
        <v>5.7272472776000001</v>
      </c>
      <c r="I1747" s="60">
        <v>5.9721183960019797E-2</v>
      </c>
      <c r="J1747" s="61">
        <v>1.0653112413000001</v>
      </c>
      <c r="K1747" s="62">
        <v>22.5537161653418</v>
      </c>
      <c r="L1747" s="61">
        <v>1.4706050750999999</v>
      </c>
      <c r="M1747" s="62">
        <v>6.6358927865590296</v>
      </c>
      <c r="N1747" s="61">
        <v>0.88364190840000001</v>
      </c>
      <c r="O1747" s="62">
        <v>12.5740252016578</v>
      </c>
      <c r="P1747" s="61">
        <v>0</v>
      </c>
      <c r="Q1747" s="62">
        <v>0</v>
      </c>
      <c r="R1747" s="59">
        <v>16.132464692900001</v>
      </c>
      <c r="S1747" s="60">
        <v>0.176064563841966</v>
      </c>
      <c r="T1747" s="61">
        <v>0</v>
      </c>
      <c r="U1747" s="62">
        <v>0</v>
      </c>
      <c r="V1747" s="61">
        <v>0</v>
      </c>
      <c r="W1747" s="62">
        <v>0</v>
      </c>
      <c r="X1747" s="61">
        <v>9.5216905650000196</v>
      </c>
      <c r="Y1747" s="70">
        <v>29.6358443849766</v>
      </c>
    </row>
    <row r="1748" spans="1:25" customFormat="1" x14ac:dyDescent="0.3">
      <c r="A1748" s="58" t="s">
        <v>387</v>
      </c>
      <c r="B1748" s="65">
        <v>120.87395623720001</v>
      </c>
      <c r="C1748" s="66">
        <v>0.19353584686618999</v>
      </c>
      <c r="D1748" s="65">
        <v>76.371680257600204</v>
      </c>
      <c r="E1748" s="66">
        <v>0.24933897763035301</v>
      </c>
      <c r="F1748" s="65">
        <v>10.5153599228</v>
      </c>
      <c r="G1748" s="66">
        <v>0.21416595953137399</v>
      </c>
      <c r="H1748" s="65">
        <v>17.091636362300001</v>
      </c>
      <c r="I1748" s="66">
        <v>0.178223972162491</v>
      </c>
      <c r="J1748" s="67">
        <v>0.80450683950000001</v>
      </c>
      <c r="K1748" s="69">
        <v>17.032223267462498</v>
      </c>
      <c r="L1748" s="67">
        <v>1.7278363725000001</v>
      </c>
      <c r="M1748" s="69">
        <v>7.7966118264942104</v>
      </c>
      <c r="N1748" s="67">
        <v>0</v>
      </c>
      <c r="O1748" s="69">
        <v>0</v>
      </c>
      <c r="P1748" s="67">
        <v>0.785445984199999</v>
      </c>
      <c r="Q1748" s="69">
        <v>14.4059582496046</v>
      </c>
      <c r="R1748" s="65">
        <v>9.0265257909999992</v>
      </c>
      <c r="S1748" s="63">
        <v>9.8512617672122604E-2</v>
      </c>
      <c r="T1748" s="67">
        <v>0</v>
      </c>
      <c r="U1748" s="69">
        <v>0</v>
      </c>
      <c r="V1748" s="67">
        <v>3.7188626609000002</v>
      </c>
      <c r="W1748" s="69">
        <v>46.674171720580503</v>
      </c>
      <c r="X1748" s="67">
        <v>0.83210204640000196</v>
      </c>
      <c r="Y1748" s="68">
        <v>2.5898811341524599</v>
      </c>
    </row>
    <row r="1749" spans="1:25" customFormat="1" x14ac:dyDescent="0.3">
      <c r="A1749" s="58" t="s">
        <v>388</v>
      </c>
      <c r="B1749" s="59">
        <v>97.566648727499995</v>
      </c>
      <c r="C1749" s="60">
        <v>0.156217638399441</v>
      </c>
      <c r="D1749" s="59">
        <v>51.723422760299997</v>
      </c>
      <c r="E1749" s="60">
        <v>0.16886711549484801</v>
      </c>
      <c r="F1749" s="59">
        <v>1.9384515358000001</v>
      </c>
      <c r="G1749" s="63">
        <v>3.9480373113004001E-2</v>
      </c>
      <c r="H1749" s="59">
        <v>20.8662754333</v>
      </c>
      <c r="I1749" s="60">
        <v>0.21758422734538399</v>
      </c>
      <c r="J1749" s="61">
        <v>0</v>
      </c>
      <c r="K1749" s="62">
        <v>0</v>
      </c>
      <c r="L1749" s="61">
        <v>2.4666751884</v>
      </c>
      <c r="M1749" s="62">
        <v>11.130515164565599</v>
      </c>
      <c r="N1749" s="61">
        <v>0</v>
      </c>
      <c r="O1749" s="62">
        <v>0</v>
      </c>
      <c r="P1749" s="61">
        <v>2.76500777819999</v>
      </c>
      <c r="Q1749" s="70">
        <v>50.713336644214799</v>
      </c>
      <c r="R1749" s="59">
        <v>15.6236668638</v>
      </c>
      <c r="S1749" s="60">
        <v>0.17051170694319001</v>
      </c>
      <c r="T1749" s="61">
        <v>0</v>
      </c>
      <c r="U1749" s="62">
        <v>0</v>
      </c>
      <c r="V1749" s="61">
        <v>0</v>
      </c>
      <c r="W1749" s="62">
        <v>0</v>
      </c>
      <c r="X1749" s="61">
        <v>2.1831491676999999</v>
      </c>
      <c r="Y1749" s="62">
        <v>6.7949560596908896</v>
      </c>
    </row>
    <row r="1750" spans="1:25" customFormat="1" x14ac:dyDescent="0.3">
      <c r="A1750" s="71" t="s">
        <v>1</v>
      </c>
    </row>
    <row r="1751" spans="1:25" customFormat="1" x14ac:dyDescent="0.3">
      <c r="A1751" s="71" t="s">
        <v>1</v>
      </c>
    </row>
  </sheetData>
  <mergeCells count="1599">
    <mergeCell ref="J1718:K1718"/>
    <mergeCell ref="A1740:A1741"/>
    <mergeCell ref="B1740:C1740"/>
    <mergeCell ref="D1740:E1740"/>
    <mergeCell ref="F1740:G1740"/>
    <mergeCell ref="H1740:I1740"/>
    <mergeCell ref="J1740:K1740"/>
    <mergeCell ref="X570:Y570"/>
    <mergeCell ref="L570:M570"/>
    <mergeCell ref="N570:O570"/>
    <mergeCell ref="P570:Q570"/>
    <mergeCell ref="R570:S570"/>
    <mergeCell ref="T570:U570"/>
    <mergeCell ref="V570:W570"/>
    <mergeCell ref="A622:A623"/>
    <mergeCell ref="B622:C622"/>
    <mergeCell ref="D622:E622"/>
    <mergeCell ref="F622:G622"/>
    <mergeCell ref="H622:I622"/>
    <mergeCell ref="J622:K622"/>
    <mergeCell ref="A691:A692"/>
    <mergeCell ref="B691:C691"/>
    <mergeCell ref="D691:E691"/>
    <mergeCell ref="F691:G691"/>
    <mergeCell ref="H691:I691"/>
    <mergeCell ref="J691:K691"/>
    <mergeCell ref="L622:M622"/>
    <mergeCell ref="N622:O622"/>
    <mergeCell ref="P622:Q622"/>
    <mergeCell ref="R622:S622"/>
    <mergeCell ref="T622:U622"/>
    <mergeCell ref="V622:W622"/>
    <mergeCell ref="V185:W185"/>
    <mergeCell ref="A203:A204"/>
    <mergeCell ref="B203:C203"/>
    <mergeCell ref="D203:E203"/>
    <mergeCell ref="F203:G203"/>
    <mergeCell ref="H203:I203"/>
    <mergeCell ref="J203:K203"/>
    <mergeCell ref="A247:A248"/>
    <mergeCell ref="B247:C247"/>
    <mergeCell ref="D247:E247"/>
    <mergeCell ref="F247:G247"/>
    <mergeCell ref="H247:I247"/>
    <mergeCell ref="J247:K247"/>
    <mergeCell ref="A282:A283"/>
    <mergeCell ref="B282:C282"/>
    <mergeCell ref="D282:E282"/>
    <mergeCell ref="F282:G282"/>
    <mergeCell ref="H282:I282"/>
    <mergeCell ref="J282:K282"/>
    <mergeCell ref="L203:M203"/>
    <mergeCell ref="N203:O203"/>
    <mergeCell ref="P203:Q203"/>
    <mergeCell ref="R203:S203"/>
    <mergeCell ref="T203:U203"/>
    <mergeCell ref="V203:W203"/>
    <mergeCell ref="A273:A274"/>
    <mergeCell ref="B273:C273"/>
    <mergeCell ref="D273:E273"/>
    <mergeCell ref="F273:G273"/>
    <mergeCell ref="H273:I273"/>
    <mergeCell ref="J273:K273"/>
    <mergeCell ref="L273:M273"/>
    <mergeCell ref="R163:S163"/>
    <mergeCell ref="T163:U163"/>
    <mergeCell ref="V163:W163"/>
    <mergeCell ref="X163:Y163"/>
    <mergeCell ref="A185:A186"/>
    <mergeCell ref="B185:C185"/>
    <mergeCell ref="D185:E185"/>
    <mergeCell ref="F185:G185"/>
    <mergeCell ref="H185:I185"/>
    <mergeCell ref="J185:K185"/>
    <mergeCell ref="X141:Y141"/>
    <mergeCell ref="A163:A164"/>
    <mergeCell ref="B163:C163"/>
    <mergeCell ref="D163:E163"/>
    <mergeCell ref="F163:G163"/>
    <mergeCell ref="H163:I163"/>
    <mergeCell ref="J163:K163"/>
    <mergeCell ref="L163:M163"/>
    <mergeCell ref="N163:O163"/>
    <mergeCell ref="P163:Q163"/>
    <mergeCell ref="L141:M141"/>
    <mergeCell ref="N141:O141"/>
    <mergeCell ref="P141:Q141"/>
    <mergeCell ref="R141:S141"/>
    <mergeCell ref="T141:U141"/>
    <mergeCell ref="V141:W141"/>
    <mergeCell ref="X185:Y185"/>
    <mergeCell ref="L185:M185"/>
    <mergeCell ref="N185:O185"/>
    <mergeCell ref="P185:Q185"/>
    <mergeCell ref="R185:S185"/>
    <mergeCell ref="T185:U185"/>
    <mergeCell ref="R123:S123"/>
    <mergeCell ref="T123:U123"/>
    <mergeCell ref="V123:W123"/>
    <mergeCell ref="X123:Y123"/>
    <mergeCell ref="A141:A142"/>
    <mergeCell ref="B141:C141"/>
    <mergeCell ref="D141:E141"/>
    <mergeCell ref="F141:G141"/>
    <mergeCell ref="H141:I141"/>
    <mergeCell ref="J141:K141"/>
    <mergeCell ref="X106:Y106"/>
    <mergeCell ref="A123:A124"/>
    <mergeCell ref="B123:C123"/>
    <mergeCell ref="D123:E123"/>
    <mergeCell ref="F123:G123"/>
    <mergeCell ref="H123:I123"/>
    <mergeCell ref="J123:K123"/>
    <mergeCell ref="L123:M123"/>
    <mergeCell ref="N123:O123"/>
    <mergeCell ref="P123:Q123"/>
    <mergeCell ref="L106:M106"/>
    <mergeCell ref="N106:O106"/>
    <mergeCell ref="P106:Q106"/>
    <mergeCell ref="R106:S106"/>
    <mergeCell ref="T106:U106"/>
    <mergeCell ref="V106:W106"/>
    <mergeCell ref="R88:S88"/>
    <mergeCell ref="T88:U88"/>
    <mergeCell ref="V88:W88"/>
    <mergeCell ref="X88:Y88"/>
    <mergeCell ref="A106:A107"/>
    <mergeCell ref="B106:C106"/>
    <mergeCell ref="D106:E106"/>
    <mergeCell ref="F106:G106"/>
    <mergeCell ref="H106:I106"/>
    <mergeCell ref="J106:K106"/>
    <mergeCell ref="X79:Y79"/>
    <mergeCell ref="A88:A89"/>
    <mergeCell ref="B88:C88"/>
    <mergeCell ref="D88:E88"/>
    <mergeCell ref="F88:G88"/>
    <mergeCell ref="H88:I88"/>
    <mergeCell ref="J88:K88"/>
    <mergeCell ref="L88:M88"/>
    <mergeCell ref="N88:O88"/>
    <mergeCell ref="P88:Q88"/>
    <mergeCell ref="L79:M79"/>
    <mergeCell ref="N79:O79"/>
    <mergeCell ref="P79:Q79"/>
    <mergeCell ref="R79:S79"/>
    <mergeCell ref="T79:U79"/>
    <mergeCell ref="V79:W79"/>
    <mergeCell ref="R61:S61"/>
    <mergeCell ref="T61:U61"/>
    <mergeCell ref="V61:W61"/>
    <mergeCell ref="X61:Y61"/>
    <mergeCell ref="A79:A80"/>
    <mergeCell ref="B79:C79"/>
    <mergeCell ref="D79:E79"/>
    <mergeCell ref="F79:G79"/>
    <mergeCell ref="H79:I79"/>
    <mergeCell ref="J79:K79"/>
    <mergeCell ref="X42:Y42"/>
    <mergeCell ref="A61:A62"/>
    <mergeCell ref="B61:C61"/>
    <mergeCell ref="D61:E61"/>
    <mergeCell ref="F61:G61"/>
    <mergeCell ref="H61:I61"/>
    <mergeCell ref="J61:K61"/>
    <mergeCell ref="L61:M61"/>
    <mergeCell ref="N61:O61"/>
    <mergeCell ref="P61:Q61"/>
    <mergeCell ref="L42:M42"/>
    <mergeCell ref="N42:O42"/>
    <mergeCell ref="P42:Q42"/>
    <mergeCell ref="R42:S42"/>
    <mergeCell ref="T42:U42"/>
    <mergeCell ref="V42:W42"/>
    <mergeCell ref="R20:S20"/>
    <mergeCell ref="T20:U20"/>
    <mergeCell ref="V20:W20"/>
    <mergeCell ref="X20:Y20"/>
    <mergeCell ref="A42:A43"/>
    <mergeCell ref="B42:C42"/>
    <mergeCell ref="D42:E42"/>
    <mergeCell ref="F42:G42"/>
    <mergeCell ref="H42:I42"/>
    <mergeCell ref="J42:K42"/>
    <mergeCell ref="X6:Y6"/>
    <mergeCell ref="A20:A21"/>
    <mergeCell ref="B20:C20"/>
    <mergeCell ref="D20:E20"/>
    <mergeCell ref="F20:G20"/>
    <mergeCell ref="H20:I20"/>
    <mergeCell ref="J20:K20"/>
    <mergeCell ref="L20:M20"/>
    <mergeCell ref="N20:O20"/>
    <mergeCell ref="P20:Q20"/>
    <mergeCell ref="L6:M6"/>
    <mergeCell ref="N6:O6"/>
    <mergeCell ref="P6:Q6"/>
    <mergeCell ref="R6:S6"/>
    <mergeCell ref="T6:U6"/>
    <mergeCell ref="V6:W6"/>
    <mergeCell ref="A6:A7"/>
    <mergeCell ref="B6:C6"/>
    <mergeCell ref="D6:E6"/>
    <mergeCell ref="F6:G6"/>
    <mergeCell ref="H6:I6"/>
    <mergeCell ref="J6:K6"/>
    <mergeCell ref="X203:Y203"/>
    <mergeCell ref="A221:A222"/>
    <mergeCell ref="B221:C221"/>
    <mergeCell ref="D221:E221"/>
    <mergeCell ref="F221:G221"/>
    <mergeCell ref="H221:I221"/>
    <mergeCell ref="J221:K221"/>
    <mergeCell ref="L221:M221"/>
    <mergeCell ref="N221:O221"/>
    <mergeCell ref="P221:Q221"/>
    <mergeCell ref="R221:S221"/>
    <mergeCell ref="T221:U221"/>
    <mergeCell ref="V221:W221"/>
    <mergeCell ref="X221:Y221"/>
    <mergeCell ref="L247:M247"/>
    <mergeCell ref="N247:O247"/>
    <mergeCell ref="P247:Q247"/>
    <mergeCell ref="R247:S247"/>
    <mergeCell ref="T247:U247"/>
    <mergeCell ref="V247:W247"/>
    <mergeCell ref="X247:Y247"/>
    <mergeCell ref="N273:O273"/>
    <mergeCell ref="P273:Q273"/>
    <mergeCell ref="R273:S273"/>
    <mergeCell ref="T273:U273"/>
    <mergeCell ref="V273:W273"/>
    <mergeCell ref="X273:Y273"/>
    <mergeCell ref="L282:M282"/>
    <mergeCell ref="N282:O282"/>
    <mergeCell ref="P282:Q282"/>
    <mergeCell ref="R282:S282"/>
    <mergeCell ref="T282:U282"/>
    <mergeCell ref="V282:W282"/>
    <mergeCell ref="X282:Y282"/>
    <mergeCell ref="A303:A304"/>
    <mergeCell ref="B303:C303"/>
    <mergeCell ref="D303:E303"/>
    <mergeCell ref="F303:G303"/>
    <mergeCell ref="H303:I303"/>
    <mergeCell ref="J303:K303"/>
    <mergeCell ref="L303:M303"/>
    <mergeCell ref="N303:O303"/>
    <mergeCell ref="P303:Q303"/>
    <mergeCell ref="R303:S303"/>
    <mergeCell ref="T303:U303"/>
    <mergeCell ref="V303:W303"/>
    <mergeCell ref="X303:Y303"/>
    <mergeCell ref="L329:M329"/>
    <mergeCell ref="N329:O329"/>
    <mergeCell ref="P329:Q329"/>
    <mergeCell ref="R329:S329"/>
    <mergeCell ref="T329:U329"/>
    <mergeCell ref="V329:W329"/>
    <mergeCell ref="X329:Y329"/>
    <mergeCell ref="A352:A353"/>
    <mergeCell ref="B352:C352"/>
    <mergeCell ref="D352:E352"/>
    <mergeCell ref="F352:G352"/>
    <mergeCell ref="H352:I352"/>
    <mergeCell ref="J352:K352"/>
    <mergeCell ref="L352:M352"/>
    <mergeCell ref="N352:O352"/>
    <mergeCell ref="P352:Q352"/>
    <mergeCell ref="R352:S352"/>
    <mergeCell ref="T352:U352"/>
    <mergeCell ref="V352:W352"/>
    <mergeCell ref="X352:Y352"/>
    <mergeCell ref="A329:A330"/>
    <mergeCell ref="B329:C329"/>
    <mergeCell ref="D329:E329"/>
    <mergeCell ref="F329:G329"/>
    <mergeCell ref="H329:I329"/>
    <mergeCell ref="J329:K329"/>
    <mergeCell ref="L375:M375"/>
    <mergeCell ref="N375:O375"/>
    <mergeCell ref="P375:Q375"/>
    <mergeCell ref="R375:S375"/>
    <mergeCell ref="T375:U375"/>
    <mergeCell ref="V375:W375"/>
    <mergeCell ref="X375:Y375"/>
    <mergeCell ref="A403:A404"/>
    <mergeCell ref="B403:C403"/>
    <mergeCell ref="D403:E403"/>
    <mergeCell ref="F403:G403"/>
    <mergeCell ref="H403:I403"/>
    <mergeCell ref="J403:K403"/>
    <mergeCell ref="L403:M403"/>
    <mergeCell ref="N403:O403"/>
    <mergeCell ref="P403:Q403"/>
    <mergeCell ref="R403:S403"/>
    <mergeCell ref="T403:U403"/>
    <mergeCell ref="V403:W403"/>
    <mergeCell ref="X403:Y403"/>
    <mergeCell ref="A375:A376"/>
    <mergeCell ref="B375:C375"/>
    <mergeCell ref="D375:E375"/>
    <mergeCell ref="F375:G375"/>
    <mergeCell ref="H375:I375"/>
    <mergeCell ref="J375:K375"/>
    <mergeCell ref="L420:M420"/>
    <mergeCell ref="N420:O420"/>
    <mergeCell ref="P420:Q420"/>
    <mergeCell ref="R420:S420"/>
    <mergeCell ref="T420:U420"/>
    <mergeCell ref="V420:W420"/>
    <mergeCell ref="X420:Y420"/>
    <mergeCell ref="A437:A438"/>
    <mergeCell ref="B437:C437"/>
    <mergeCell ref="D437:E437"/>
    <mergeCell ref="F437:G437"/>
    <mergeCell ref="H437:I437"/>
    <mergeCell ref="J437:K437"/>
    <mergeCell ref="L437:M437"/>
    <mergeCell ref="N437:O437"/>
    <mergeCell ref="P437:Q437"/>
    <mergeCell ref="R437:S437"/>
    <mergeCell ref="T437:U437"/>
    <mergeCell ref="V437:W437"/>
    <mergeCell ref="X437:Y437"/>
    <mergeCell ref="A420:A421"/>
    <mergeCell ref="B420:C420"/>
    <mergeCell ref="D420:E420"/>
    <mergeCell ref="F420:G420"/>
    <mergeCell ref="H420:I420"/>
    <mergeCell ref="J420:K420"/>
    <mergeCell ref="L452:M452"/>
    <mergeCell ref="N452:O452"/>
    <mergeCell ref="P452:Q452"/>
    <mergeCell ref="R452:S452"/>
    <mergeCell ref="T452:U452"/>
    <mergeCell ref="V452:W452"/>
    <mergeCell ref="X452:Y452"/>
    <mergeCell ref="A467:A468"/>
    <mergeCell ref="B467:C467"/>
    <mergeCell ref="D467:E467"/>
    <mergeCell ref="F467:G467"/>
    <mergeCell ref="H467:I467"/>
    <mergeCell ref="J467:K467"/>
    <mergeCell ref="L467:M467"/>
    <mergeCell ref="N467:O467"/>
    <mergeCell ref="P467:Q467"/>
    <mergeCell ref="R467:S467"/>
    <mergeCell ref="T467:U467"/>
    <mergeCell ref="V467:W467"/>
    <mergeCell ref="X467:Y467"/>
    <mergeCell ref="A452:A453"/>
    <mergeCell ref="B452:C452"/>
    <mergeCell ref="D452:E452"/>
    <mergeCell ref="F452:G452"/>
    <mergeCell ref="H452:I452"/>
    <mergeCell ref="J452:K452"/>
    <mergeCell ref="L482:M482"/>
    <mergeCell ref="N482:O482"/>
    <mergeCell ref="P482:Q482"/>
    <mergeCell ref="R482:S482"/>
    <mergeCell ref="T482:U482"/>
    <mergeCell ref="V482:W482"/>
    <mergeCell ref="X482:Y482"/>
    <mergeCell ref="A497:A498"/>
    <mergeCell ref="B497:C497"/>
    <mergeCell ref="D497:E497"/>
    <mergeCell ref="F497:G497"/>
    <mergeCell ref="H497:I497"/>
    <mergeCell ref="J497:K497"/>
    <mergeCell ref="L497:M497"/>
    <mergeCell ref="N497:O497"/>
    <mergeCell ref="P497:Q497"/>
    <mergeCell ref="R497:S497"/>
    <mergeCell ref="T497:U497"/>
    <mergeCell ref="V497:W497"/>
    <mergeCell ref="X497:Y497"/>
    <mergeCell ref="A482:A483"/>
    <mergeCell ref="B482:C482"/>
    <mergeCell ref="D482:E482"/>
    <mergeCell ref="F482:G482"/>
    <mergeCell ref="H482:I482"/>
    <mergeCell ref="J482:K482"/>
    <mergeCell ref="L512:M512"/>
    <mergeCell ref="N512:O512"/>
    <mergeCell ref="P512:Q512"/>
    <mergeCell ref="R512:S512"/>
    <mergeCell ref="T512:U512"/>
    <mergeCell ref="V512:W512"/>
    <mergeCell ref="X512:Y512"/>
    <mergeCell ref="A522:A523"/>
    <mergeCell ref="B522:C522"/>
    <mergeCell ref="D522:E522"/>
    <mergeCell ref="F522:G522"/>
    <mergeCell ref="H522:I522"/>
    <mergeCell ref="J522:K522"/>
    <mergeCell ref="L522:M522"/>
    <mergeCell ref="N522:O522"/>
    <mergeCell ref="P522:Q522"/>
    <mergeCell ref="R522:S522"/>
    <mergeCell ref="T522:U522"/>
    <mergeCell ref="V522:W522"/>
    <mergeCell ref="X522:Y522"/>
    <mergeCell ref="A512:A513"/>
    <mergeCell ref="B512:C512"/>
    <mergeCell ref="D512:E512"/>
    <mergeCell ref="F512:G512"/>
    <mergeCell ref="H512:I512"/>
    <mergeCell ref="J512:K512"/>
    <mergeCell ref="L546:M546"/>
    <mergeCell ref="N546:O546"/>
    <mergeCell ref="P546:Q546"/>
    <mergeCell ref="R546:S546"/>
    <mergeCell ref="T546:U546"/>
    <mergeCell ref="V546:W546"/>
    <mergeCell ref="X546:Y546"/>
    <mergeCell ref="A596:A597"/>
    <mergeCell ref="B596:C596"/>
    <mergeCell ref="D596:E596"/>
    <mergeCell ref="F596:G596"/>
    <mergeCell ref="H596:I596"/>
    <mergeCell ref="J596:K596"/>
    <mergeCell ref="L596:M596"/>
    <mergeCell ref="N596:O596"/>
    <mergeCell ref="P596:Q596"/>
    <mergeCell ref="R596:S596"/>
    <mergeCell ref="T596:U596"/>
    <mergeCell ref="V596:W596"/>
    <mergeCell ref="X596:Y596"/>
    <mergeCell ref="A570:A571"/>
    <mergeCell ref="B570:C570"/>
    <mergeCell ref="D570:E570"/>
    <mergeCell ref="F570:G570"/>
    <mergeCell ref="H570:I570"/>
    <mergeCell ref="J570:K570"/>
    <mergeCell ref="A546:A547"/>
    <mergeCell ref="B546:C546"/>
    <mergeCell ref="D546:E546"/>
    <mergeCell ref="F546:G546"/>
    <mergeCell ref="H546:I546"/>
    <mergeCell ref="J546:K546"/>
    <mergeCell ref="X622:Y622"/>
    <mergeCell ref="A657:A658"/>
    <mergeCell ref="B657:C657"/>
    <mergeCell ref="D657:E657"/>
    <mergeCell ref="F657:G657"/>
    <mergeCell ref="H657:I657"/>
    <mergeCell ref="J657:K657"/>
    <mergeCell ref="L657:M657"/>
    <mergeCell ref="N657:O657"/>
    <mergeCell ref="P657:Q657"/>
    <mergeCell ref="R657:S657"/>
    <mergeCell ref="T657:U657"/>
    <mergeCell ref="V657:W657"/>
    <mergeCell ref="X657:Y657"/>
    <mergeCell ref="L691:M691"/>
    <mergeCell ref="N691:O691"/>
    <mergeCell ref="P691:Q691"/>
    <mergeCell ref="R691:S691"/>
    <mergeCell ref="T691:U691"/>
    <mergeCell ref="V691:W691"/>
    <mergeCell ref="X691:Y691"/>
    <mergeCell ref="A701:A702"/>
    <mergeCell ref="B701:C701"/>
    <mergeCell ref="D701:E701"/>
    <mergeCell ref="F701:G701"/>
    <mergeCell ref="H701:I701"/>
    <mergeCell ref="J701:K701"/>
    <mergeCell ref="L701:M701"/>
    <mergeCell ref="N701:O701"/>
    <mergeCell ref="P701:Q701"/>
    <mergeCell ref="R701:S701"/>
    <mergeCell ref="T701:U701"/>
    <mergeCell ref="V701:W701"/>
    <mergeCell ref="X701:Y701"/>
    <mergeCell ref="A711:A712"/>
    <mergeCell ref="B711:C711"/>
    <mergeCell ref="D711:E711"/>
    <mergeCell ref="F711:G711"/>
    <mergeCell ref="H711:I711"/>
    <mergeCell ref="J711:K711"/>
    <mergeCell ref="L711:M711"/>
    <mergeCell ref="N711:O711"/>
    <mergeCell ref="P711:Q711"/>
    <mergeCell ref="R711:S711"/>
    <mergeCell ref="T711:U711"/>
    <mergeCell ref="V711:W711"/>
    <mergeCell ref="X711:Y711"/>
    <mergeCell ref="A721:A722"/>
    <mergeCell ref="B721:C721"/>
    <mergeCell ref="D721:E721"/>
    <mergeCell ref="F721:G721"/>
    <mergeCell ref="H721:I721"/>
    <mergeCell ref="J721:K721"/>
    <mergeCell ref="L721:M721"/>
    <mergeCell ref="N721:O721"/>
    <mergeCell ref="P721:Q721"/>
    <mergeCell ref="R721:S721"/>
    <mergeCell ref="T721:U721"/>
    <mergeCell ref="V721:W721"/>
    <mergeCell ref="X721:Y721"/>
    <mergeCell ref="L731:M731"/>
    <mergeCell ref="N731:O731"/>
    <mergeCell ref="P731:Q731"/>
    <mergeCell ref="R731:S731"/>
    <mergeCell ref="T731:U731"/>
    <mergeCell ref="V731:W731"/>
    <mergeCell ref="X731:Y731"/>
    <mergeCell ref="A741:A742"/>
    <mergeCell ref="B741:C741"/>
    <mergeCell ref="D741:E741"/>
    <mergeCell ref="F741:G741"/>
    <mergeCell ref="H741:I741"/>
    <mergeCell ref="J741:K741"/>
    <mergeCell ref="L741:M741"/>
    <mergeCell ref="N741:O741"/>
    <mergeCell ref="P741:Q741"/>
    <mergeCell ref="R741:S741"/>
    <mergeCell ref="T741:U741"/>
    <mergeCell ref="V741:W741"/>
    <mergeCell ref="X741:Y741"/>
    <mergeCell ref="A731:A732"/>
    <mergeCell ref="B731:C731"/>
    <mergeCell ref="D731:E731"/>
    <mergeCell ref="F731:G731"/>
    <mergeCell ref="H731:I731"/>
    <mergeCell ref="J731:K731"/>
    <mergeCell ref="A751:A752"/>
    <mergeCell ref="B751:C751"/>
    <mergeCell ref="D751:E751"/>
    <mergeCell ref="F751:G751"/>
    <mergeCell ref="H751:I751"/>
    <mergeCell ref="J751:K751"/>
    <mergeCell ref="L751:M751"/>
    <mergeCell ref="N751:O751"/>
    <mergeCell ref="P751:Q751"/>
    <mergeCell ref="R751:S751"/>
    <mergeCell ref="T751:U751"/>
    <mergeCell ref="V751:W751"/>
    <mergeCell ref="X751:Y751"/>
    <mergeCell ref="A761:A762"/>
    <mergeCell ref="B761:C761"/>
    <mergeCell ref="D761:E761"/>
    <mergeCell ref="F761:G761"/>
    <mergeCell ref="H761:I761"/>
    <mergeCell ref="J761:K761"/>
    <mergeCell ref="L761:M761"/>
    <mergeCell ref="N761:O761"/>
    <mergeCell ref="P761:Q761"/>
    <mergeCell ref="R761:S761"/>
    <mergeCell ref="T761:U761"/>
    <mergeCell ref="V761:W761"/>
    <mergeCell ref="X761:Y761"/>
    <mergeCell ref="L771:M771"/>
    <mergeCell ref="N771:O771"/>
    <mergeCell ref="P771:Q771"/>
    <mergeCell ref="R771:S771"/>
    <mergeCell ref="T771:U771"/>
    <mergeCell ref="V771:W771"/>
    <mergeCell ref="X771:Y771"/>
    <mergeCell ref="A781:A782"/>
    <mergeCell ref="B781:C781"/>
    <mergeCell ref="D781:E781"/>
    <mergeCell ref="F781:G781"/>
    <mergeCell ref="H781:I781"/>
    <mergeCell ref="J781:K781"/>
    <mergeCell ref="L781:M781"/>
    <mergeCell ref="N781:O781"/>
    <mergeCell ref="P781:Q781"/>
    <mergeCell ref="R781:S781"/>
    <mergeCell ref="T781:U781"/>
    <mergeCell ref="V781:W781"/>
    <mergeCell ref="X781:Y781"/>
    <mergeCell ref="A771:A772"/>
    <mergeCell ref="B771:C771"/>
    <mergeCell ref="D771:E771"/>
    <mergeCell ref="F771:G771"/>
    <mergeCell ref="H771:I771"/>
    <mergeCell ref="J771:K771"/>
    <mergeCell ref="L791:M791"/>
    <mergeCell ref="N791:O791"/>
    <mergeCell ref="P791:Q791"/>
    <mergeCell ref="R791:S791"/>
    <mergeCell ref="T791:U791"/>
    <mergeCell ref="V791:W791"/>
    <mergeCell ref="X791:Y791"/>
    <mergeCell ref="A801:A802"/>
    <mergeCell ref="B801:C801"/>
    <mergeCell ref="D801:E801"/>
    <mergeCell ref="F801:G801"/>
    <mergeCell ref="H801:I801"/>
    <mergeCell ref="J801:K801"/>
    <mergeCell ref="L801:M801"/>
    <mergeCell ref="N801:O801"/>
    <mergeCell ref="P801:Q801"/>
    <mergeCell ref="R801:S801"/>
    <mergeCell ref="T801:U801"/>
    <mergeCell ref="V801:W801"/>
    <mergeCell ref="X801:Y801"/>
    <mergeCell ref="A791:A792"/>
    <mergeCell ref="B791:C791"/>
    <mergeCell ref="D791:E791"/>
    <mergeCell ref="F791:G791"/>
    <mergeCell ref="H791:I791"/>
    <mergeCell ref="J791:K791"/>
    <mergeCell ref="L811:M811"/>
    <mergeCell ref="N811:O811"/>
    <mergeCell ref="P811:Q811"/>
    <mergeCell ref="R811:S811"/>
    <mergeCell ref="T811:U811"/>
    <mergeCell ref="V811:W811"/>
    <mergeCell ref="X811:Y811"/>
    <mergeCell ref="A821:A822"/>
    <mergeCell ref="B821:C821"/>
    <mergeCell ref="D821:E821"/>
    <mergeCell ref="F821:G821"/>
    <mergeCell ref="H821:I821"/>
    <mergeCell ref="J821:K821"/>
    <mergeCell ref="L821:M821"/>
    <mergeCell ref="N821:O821"/>
    <mergeCell ref="P821:Q821"/>
    <mergeCell ref="R821:S821"/>
    <mergeCell ref="T821:U821"/>
    <mergeCell ref="V821:W821"/>
    <mergeCell ref="X821:Y821"/>
    <mergeCell ref="A811:A812"/>
    <mergeCell ref="B811:C811"/>
    <mergeCell ref="D811:E811"/>
    <mergeCell ref="F811:G811"/>
    <mergeCell ref="H811:I811"/>
    <mergeCell ref="J811:K811"/>
    <mergeCell ref="L831:M831"/>
    <mergeCell ref="N831:O831"/>
    <mergeCell ref="P831:Q831"/>
    <mergeCell ref="R831:S831"/>
    <mergeCell ref="T831:U831"/>
    <mergeCell ref="V831:W831"/>
    <mergeCell ref="X831:Y831"/>
    <mergeCell ref="A841:A842"/>
    <mergeCell ref="B841:C841"/>
    <mergeCell ref="D841:E841"/>
    <mergeCell ref="F841:G841"/>
    <mergeCell ref="H841:I841"/>
    <mergeCell ref="J841:K841"/>
    <mergeCell ref="L841:M841"/>
    <mergeCell ref="N841:O841"/>
    <mergeCell ref="P841:Q841"/>
    <mergeCell ref="R841:S841"/>
    <mergeCell ref="T841:U841"/>
    <mergeCell ref="V841:W841"/>
    <mergeCell ref="X841:Y841"/>
    <mergeCell ref="A831:A832"/>
    <mergeCell ref="B831:C831"/>
    <mergeCell ref="D831:E831"/>
    <mergeCell ref="F831:G831"/>
    <mergeCell ref="H831:I831"/>
    <mergeCell ref="J831:K831"/>
    <mergeCell ref="L851:M851"/>
    <mergeCell ref="N851:O851"/>
    <mergeCell ref="P851:Q851"/>
    <mergeCell ref="R851:S851"/>
    <mergeCell ref="T851:U851"/>
    <mergeCell ref="V851:W851"/>
    <mergeCell ref="X851:Y851"/>
    <mergeCell ref="A861:A862"/>
    <mergeCell ref="B861:C861"/>
    <mergeCell ref="D861:E861"/>
    <mergeCell ref="F861:G861"/>
    <mergeCell ref="H861:I861"/>
    <mergeCell ref="J861:K861"/>
    <mergeCell ref="L861:M861"/>
    <mergeCell ref="N861:O861"/>
    <mergeCell ref="P861:Q861"/>
    <mergeCell ref="R861:S861"/>
    <mergeCell ref="T861:U861"/>
    <mergeCell ref="V861:W861"/>
    <mergeCell ref="X861:Y861"/>
    <mergeCell ref="A851:A852"/>
    <mergeCell ref="B851:C851"/>
    <mergeCell ref="D851:E851"/>
    <mergeCell ref="F851:G851"/>
    <mergeCell ref="H851:I851"/>
    <mergeCell ref="J851:K851"/>
    <mergeCell ref="L871:M871"/>
    <mergeCell ref="N871:O871"/>
    <mergeCell ref="P871:Q871"/>
    <mergeCell ref="R871:S871"/>
    <mergeCell ref="T871:U871"/>
    <mergeCell ref="V871:W871"/>
    <mergeCell ref="X871:Y871"/>
    <mergeCell ref="A881:A882"/>
    <mergeCell ref="B881:C881"/>
    <mergeCell ref="D881:E881"/>
    <mergeCell ref="F881:G881"/>
    <mergeCell ref="H881:I881"/>
    <mergeCell ref="J881:K881"/>
    <mergeCell ref="L881:M881"/>
    <mergeCell ref="N881:O881"/>
    <mergeCell ref="P881:Q881"/>
    <mergeCell ref="R881:S881"/>
    <mergeCell ref="T881:U881"/>
    <mergeCell ref="V881:W881"/>
    <mergeCell ref="X881:Y881"/>
    <mergeCell ref="A871:A872"/>
    <mergeCell ref="B871:C871"/>
    <mergeCell ref="D871:E871"/>
    <mergeCell ref="F871:G871"/>
    <mergeCell ref="H871:I871"/>
    <mergeCell ref="J871:K871"/>
    <mergeCell ref="L891:M891"/>
    <mergeCell ref="N891:O891"/>
    <mergeCell ref="P891:Q891"/>
    <mergeCell ref="R891:S891"/>
    <mergeCell ref="T891:U891"/>
    <mergeCell ref="V891:W891"/>
    <mergeCell ref="X891:Y891"/>
    <mergeCell ref="A901:A902"/>
    <mergeCell ref="B901:C901"/>
    <mergeCell ref="D901:E901"/>
    <mergeCell ref="F901:G901"/>
    <mergeCell ref="H901:I901"/>
    <mergeCell ref="J901:K901"/>
    <mergeCell ref="L901:M901"/>
    <mergeCell ref="N901:O901"/>
    <mergeCell ref="P901:Q901"/>
    <mergeCell ref="R901:S901"/>
    <mergeCell ref="T901:U901"/>
    <mergeCell ref="V901:W901"/>
    <mergeCell ref="X901:Y901"/>
    <mergeCell ref="A891:A892"/>
    <mergeCell ref="B891:C891"/>
    <mergeCell ref="D891:E891"/>
    <mergeCell ref="F891:G891"/>
    <mergeCell ref="H891:I891"/>
    <mergeCell ref="J891:K891"/>
    <mergeCell ref="L911:M911"/>
    <mergeCell ref="N911:O911"/>
    <mergeCell ref="P911:Q911"/>
    <mergeCell ref="R911:S911"/>
    <mergeCell ref="T911:U911"/>
    <mergeCell ref="V911:W911"/>
    <mergeCell ref="X911:Y911"/>
    <mergeCell ref="A921:A922"/>
    <mergeCell ref="B921:C921"/>
    <mergeCell ref="D921:E921"/>
    <mergeCell ref="F921:G921"/>
    <mergeCell ref="H921:I921"/>
    <mergeCell ref="J921:K921"/>
    <mergeCell ref="L921:M921"/>
    <mergeCell ref="N921:O921"/>
    <mergeCell ref="P921:Q921"/>
    <mergeCell ref="R921:S921"/>
    <mergeCell ref="T921:U921"/>
    <mergeCell ref="V921:W921"/>
    <mergeCell ref="X921:Y921"/>
    <mergeCell ref="A911:A912"/>
    <mergeCell ref="B911:C911"/>
    <mergeCell ref="D911:E911"/>
    <mergeCell ref="F911:G911"/>
    <mergeCell ref="H911:I911"/>
    <mergeCell ref="J911:K911"/>
    <mergeCell ref="L931:M931"/>
    <mergeCell ref="N931:O931"/>
    <mergeCell ref="P931:Q931"/>
    <mergeCell ref="R931:S931"/>
    <mergeCell ref="T931:U931"/>
    <mergeCell ref="V931:W931"/>
    <mergeCell ref="X931:Y931"/>
    <mergeCell ref="A941:A942"/>
    <mergeCell ref="B941:C941"/>
    <mergeCell ref="D941:E941"/>
    <mergeCell ref="F941:G941"/>
    <mergeCell ref="H941:I941"/>
    <mergeCell ref="J941:K941"/>
    <mergeCell ref="L941:M941"/>
    <mergeCell ref="N941:O941"/>
    <mergeCell ref="P941:Q941"/>
    <mergeCell ref="R941:S941"/>
    <mergeCell ref="T941:U941"/>
    <mergeCell ref="V941:W941"/>
    <mergeCell ref="X941:Y941"/>
    <mergeCell ref="A931:A932"/>
    <mergeCell ref="B931:C931"/>
    <mergeCell ref="D931:E931"/>
    <mergeCell ref="F931:G931"/>
    <mergeCell ref="H931:I931"/>
    <mergeCell ref="J931:K931"/>
    <mergeCell ref="L951:M951"/>
    <mergeCell ref="N951:O951"/>
    <mergeCell ref="P951:Q951"/>
    <mergeCell ref="R951:S951"/>
    <mergeCell ref="T951:U951"/>
    <mergeCell ref="V951:W951"/>
    <mergeCell ref="X951:Y951"/>
    <mergeCell ref="A961:A962"/>
    <mergeCell ref="B961:C961"/>
    <mergeCell ref="D961:E961"/>
    <mergeCell ref="F961:G961"/>
    <mergeCell ref="H961:I961"/>
    <mergeCell ref="J961:K961"/>
    <mergeCell ref="L961:M961"/>
    <mergeCell ref="N961:O961"/>
    <mergeCell ref="P961:Q961"/>
    <mergeCell ref="R961:S961"/>
    <mergeCell ref="T961:U961"/>
    <mergeCell ref="V961:W961"/>
    <mergeCell ref="X961:Y961"/>
    <mergeCell ref="A951:A952"/>
    <mergeCell ref="B951:C951"/>
    <mergeCell ref="D951:E951"/>
    <mergeCell ref="F951:G951"/>
    <mergeCell ref="H951:I951"/>
    <mergeCell ref="J951:K951"/>
    <mergeCell ref="L971:M971"/>
    <mergeCell ref="N971:O971"/>
    <mergeCell ref="P971:Q971"/>
    <mergeCell ref="R971:S971"/>
    <mergeCell ref="T971:U971"/>
    <mergeCell ref="V971:W971"/>
    <mergeCell ref="X971:Y971"/>
    <mergeCell ref="A981:A982"/>
    <mergeCell ref="B981:C981"/>
    <mergeCell ref="D981:E981"/>
    <mergeCell ref="F981:G981"/>
    <mergeCell ref="H981:I981"/>
    <mergeCell ref="J981:K981"/>
    <mergeCell ref="L981:M981"/>
    <mergeCell ref="N981:O981"/>
    <mergeCell ref="P981:Q981"/>
    <mergeCell ref="R981:S981"/>
    <mergeCell ref="T981:U981"/>
    <mergeCell ref="V981:W981"/>
    <mergeCell ref="X981:Y981"/>
    <mergeCell ref="A971:A972"/>
    <mergeCell ref="B971:C971"/>
    <mergeCell ref="D971:E971"/>
    <mergeCell ref="F971:G971"/>
    <mergeCell ref="H971:I971"/>
    <mergeCell ref="J971:K971"/>
    <mergeCell ref="L991:M991"/>
    <mergeCell ref="N991:O991"/>
    <mergeCell ref="P991:Q991"/>
    <mergeCell ref="R991:S991"/>
    <mergeCell ref="T991:U991"/>
    <mergeCell ref="V991:W991"/>
    <mergeCell ref="X991:Y991"/>
    <mergeCell ref="A1001:A1002"/>
    <mergeCell ref="B1001:C1001"/>
    <mergeCell ref="D1001:E1001"/>
    <mergeCell ref="F1001:G1001"/>
    <mergeCell ref="H1001:I1001"/>
    <mergeCell ref="J1001:K1001"/>
    <mergeCell ref="L1001:M1001"/>
    <mergeCell ref="N1001:O1001"/>
    <mergeCell ref="P1001:Q1001"/>
    <mergeCell ref="R1001:S1001"/>
    <mergeCell ref="T1001:U1001"/>
    <mergeCell ref="V1001:W1001"/>
    <mergeCell ref="X1001:Y1001"/>
    <mergeCell ref="A991:A992"/>
    <mergeCell ref="B991:C991"/>
    <mergeCell ref="D991:E991"/>
    <mergeCell ref="F991:G991"/>
    <mergeCell ref="H991:I991"/>
    <mergeCell ref="J991:K991"/>
    <mergeCell ref="L1011:M1011"/>
    <mergeCell ref="N1011:O1011"/>
    <mergeCell ref="P1011:Q1011"/>
    <mergeCell ref="R1011:S1011"/>
    <mergeCell ref="T1011:U1011"/>
    <mergeCell ref="V1011:W1011"/>
    <mergeCell ref="X1011:Y1011"/>
    <mergeCell ref="A1021:A1022"/>
    <mergeCell ref="B1021:C1021"/>
    <mergeCell ref="D1021:E1021"/>
    <mergeCell ref="F1021:G1021"/>
    <mergeCell ref="H1021:I1021"/>
    <mergeCell ref="J1021:K1021"/>
    <mergeCell ref="L1021:M1021"/>
    <mergeCell ref="N1021:O1021"/>
    <mergeCell ref="P1021:Q1021"/>
    <mergeCell ref="R1021:S1021"/>
    <mergeCell ref="T1021:U1021"/>
    <mergeCell ref="V1021:W1021"/>
    <mergeCell ref="X1021:Y1021"/>
    <mergeCell ref="A1011:A1012"/>
    <mergeCell ref="B1011:C1011"/>
    <mergeCell ref="D1011:E1011"/>
    <mergeCell ref="F1011:G1011"/>
    <mergeCell ref="H1011:I1011"/>
    <mergeCell ref="J1011:K1011"/>
    <mergeCell ref="L1031:M1031"/>
    <mergeCell ref="N1031:O1031"/>
    <mergeCell ref="P1031:Q1031"/>
    <mergeCell ref="R1031:S1031"/>
    <mergeCell ref="T1031:U1031"/>
    <mergeCell ref="V1031:W1031"/>
    <mergeCell ref="X1031:Y1031"/>
    <mergeCell ref="A1041:A1042"/>
    <mergeCell ref="B1041:C1041"/>
    <mergeCell ref="D1041:E1041"/>
    <mergeCell ref="F1041:G1041"/>
    <mergeCell ref="H1041:I1041"/>
    <mergeCell ref="J1041:K1041"/>
    <mergeCell ref="L1041:M1041"/>
    <mergeCell ref="N1041:O1041"/>
    <mergeCell ref="P1041:Q1041"/>
    <mergeCell ref="R1041:S1041"/>
    <mergeCell ref="T1041:U1041"/>
    <mergeCell ref="V1041:W1041"/>
    <mergeCell ref="X1041:Y1041"/>
    <mergeCell ref="A1031:A1032"/>
    <mergeCell ref="B1031:C1031"/>
    <mergeCell ref="D1031:E1031"/>
    <mergeCell ref="F1031:G1031"/>
    <mergeCell ref="H1031:I1031"/>
    <mergeCell ref="J1031:K1031"/>
    <mergeCell ref="L1051:M1051"/>
    <mergeCell ref="N1051:O1051"/>
    <mergeCell ref="P1051:Q1051"/>
    <mergeCell ref="R1051:S1051"/>
    <mergeCell ref="T1051:U1051"/>
    <mergeCell ref="V1051:W1051"/>
    <mergeCell ref="X1051:Y1051"/>
    <mergeCell ref="A1061:A1062"/>
    <mergeCell ref="B1061:C1061"/>
    <mergeCell ref="D1061:E1061"/>
    <mergeCell ref="F1061:G1061"/>
    <mergeCell ref="H1061:I1061"/>
    <mergeCell ref="J1061:K1061"/>
    <mergeCell ref="L1061:M1061"/>
    <mergeCell ref="N1061:O1061"/>
    <mergeCell ref="P1061:Q1061"/>
    <mergeCell ref="R1061:S1061"/>
    <mergeCell ref="T1061:U1061"/>
    <mergeCell ref="V1061:W1061"/>
    <mergeCell ref="X1061:Y1061"/>
    <mergeCell ref="A1051:A1052"/>
    <mergeCell ref="B1051:C1051"/>
    <mergeCell ref="D1051:E1051"/>
    <mergeCell ref="F1051:G1051"/>
    <mergeCell ref="H1051:I1051"/>
    <mergeCell ref="J1051:K1051"/>
    <mergeCell ref="L1071:M1071"/>
    <mergeCell ref="N1071:O1071"/>
    <mergeCell ref="P1071:Q1071"/>
    <mergeCell ref="R1071:S1071"/>
    <mergeCell ref="T1071:U1071"/>
    <mergeCell ref="V1071:W1071"/>
    <mergeCell ref="X1071:Y1071"/>
    <mergeCell ref="A1081:A1082"/>
    <mergeCell ref="B1081:C1081"/>
    <mergeCell ref="D1081:E1081"/>
    <mergeCell ref="F1081:G1081"/>
    <mergeCell ref="H1081:I1081"/>
    <mergeCell ref="J1081:K1081"/>
    <mergeCell ref="L1081:M1081"/>
    <mergeCell ref="N1081:O1081"/>
    <mergeCell ref="P1081:Q1081"/>
    <mergeCell ref="R1081:S1081"/>
    <mergeCell ref="T1081:U1081"/>
    <mergeCell ref="V1081:W1081"/>
    <mergeCell ref="X1081:Y1081"/>
    <mergeCell ref="A1071:A1072"/>
    <mergeCell ref="B1071:C1071"/>
    <mergeCell ref="D1071:E1071"/>
    <mergeCell ref="F1071:G1071"/>
    <mergeCell ref="H1071:I1071"/>
    <mergeCell ref="J1071:K1071"/>
    <mergeCell ref="L1091:M1091"/>
    <mergeCell ref="N1091:O1091"/>
    <mergeCell ref="P1091:Q1091"/>
    <mergeCell ref="R1091:S1091"/>
    <mergeCell ref="T1091:U1091"/>
    <mergeCell ref="V1091:W1091"/>
    <mergeCell ref="X1091:Y1091"/>
    <mergeCell ref="A1101:A1102"/>
    <mergeCell ref="B1101:C1101"/>
    <mergeCell ref="D1101:E1101"/>
    <mergeCell ref="F1101:G1101"/>
    <mergeCell ref="H1101:I1101"/>
    <mergeCell ref="J1101:K1101"/>
    <mergeCell ref="L1101:M1101"/>
    <mergeCell ref="N1101:O1101"/>
    <mergeCell ref="P1101:Q1101"/>
    <mergeCell ref="R1101:S1101"/>
    <mergeCell ref="T1101:U1101"/>
    <mergeCell ref="V1101:W1101"/>
    <mergeCell ref="X1101:Y1101"/>
    <mergeCell ref="A1091:A1092"/>
    <mergeCell ref="B1091:C1091"/>
    <mergeCell ref="D1091:E1091"/>
    <mergeCell ref="F1091:G1091"/>
    <mergeCell ref="H1091:I1091"/>
    <mergeCell ref="J1091:K1091"/>
    <mergeCell ref="L1111:M1111"/>
    <mergeCell ref="N1111:O1111"/>
    <mergeCell ref="P1111:Q1111"/>
    <mergeCell ref="R1111:S1111"/>
    <mergeCell ref="T1111:U1111"/>
    <mergeCell ref="V1111:W1111"/>
    <mergeCell ref="X1111:Y1111"/>
    <mergeCell ref="A1121:A1122"/>
    <mergeCell ref="B1121:C1121"/>
    <mergeCell ref="D1121:E1121"/>
    <mergeCell ref="F1121:G1121"/>
    <mergeCell ref="H1121:I1121"/>
    <mergeCell ref="J1121:K1121"/>
    <mergeCell ref="L1121:M1121"/>
    <mergeCell ref="N1121:O1121"/>
    <mergeCell ref="P1121:Q1121"/>
    <mergeCell ref="R1121:S1121"/>
    <mergeCell ref="T1121:U1121"/>
    <mergeCell ref="V1121:W1121"/>
    <mergeCell ref="X1121:Y1121"/>
    <mergeCell ref="A1111:A1112"/>
    <mergeCell ref="B1111:C1111"/>
    <mergeCell ref="D1111:E1111"/>
    <mergeCell ref="F1111:G1111"/>
    <mergeCell ref="H1111:I1111"/>
    <mergeCell ref="J1111:K1111"/>
    <mergeCell ref="L1131:M1131"/>
    <mergeCell ref="N1131:O1131"/>
    <mergeCell ref="P1131:Q1131"/>
    <mergeCell ref="R1131:S1131"/>
    <mergeCell ref="T1131:U1131"/>
    <mergeCell ref="V1131:W1131"/>
    <mergeCell ref="X1131:Y1131"/>
    <mergeCell ref="A1141:A1142"/>
    <mergeCell ref="B1141:C1141"/>
    <mergeCell ref="D1141:E1141"/>
    <mergeCell ref="F1141:G1141"/>
    <mergeCell ref="H1141:I1141"/>
    <mergeCell ref="J1141:K1141"/>
    <mergeCell ref="L1141:M1141"/>
    <mergeCell ref="N1141:O1141"/>
    <mergeCell ref="P1141:Q1141"/>
    <mergeCell ref="R1141:S1141"/>
    <mergeCell ref="T1141:U1141"/>
    <mergeCell ref="V1141:W1141"/>
    <mergeCell ref="X1141:Y1141"/>
    <mergeCell ref="A1131:A1132"/>
    <mergeCell ref="B1131:C1131"/>
    <mergeCell ref="D1131:E1131"/>
    <mergeCell ref="F1131:G1131"/>
    <mergeCell ref="H1131:I1131"/>
    <mergeCell ref="J1131:K1131"/>
    <mergeCell ref="L1151:M1151"/>
    <mergeCell ref="N1151:O1151"/>
    <mergeCell ref="P1151:Q1151"/>
    <mergeCell ref="R1151:S1151"/>
    <mergeCell ref="T1151:U1151"/>
    <mergeCell ref="V1151:W1151"/>
    <mergeCell ref="X1151:Y1151"/>
    <mergeCell ref="A1161:A1162"/>
    <mergeCell ref="B1161:C1161"/>
    <mergeCell ref="D1161:E1161"/>
    <mergeCell ref="F1161:G1161"/>
    <mergeCell ref="H1161:I1161"/>
    <mergeCell ref="J1161:K1161"/>
    <mergeCell ref="L1161:M1161"/>
    <mergeCell ref="N1161:O1161"/>
    <mergeCell ref="P1161:Q1161"/>
    <mergeCell ref="R1161:S1161"/>
    <mergeCell ref="T1161:U1161"/>
    <mergeCell ref="V1161:W1161"/>
    <mergeCell ref="X1161:Y1161"/>
    <mergeCell ref="A1151:A1152"/>
    <mergeCell ref="B1151:C1151"/>
    <mergeCell ref="D1151:E1151"/>
    <mergeCell ref="F1151:G1151"/>
    <mergeCell ref="H1151:I1151"/>
    <mergeCell ref="J1151:K1151"/>
    <mergeCell ref="L1171:M1171"/>
    <mergeCell ref="N1171:O1171"/>
    <mergeCell ref="P1171:Q1171"/>
    <mergeCell ref="R1171:S1171"/>
    <mergeCell ref="T1171:U1171"/>
    <mergeCell ref="V1171:W1171"/>
    <mergeCell ref="X1171:Y1171"/>
    <mergeCell ref="A1181:A1182"/>
    <mergeCell ref="B1181:C1181"/>
    <mergeCell ref="D1181:E1181"/>
    <mergeCell ref="F1181:G1181"/>
    <mergeCell ref="H1181:I1181"/>
    <mergeCell ref="J1181:K1181"/>
    <mergeCell ref="L1181:M1181"/>
    <mergeCell ref="N1181:O1181"/>
    <mergeCell ref="P1181:Q1181"/>
    <mergeCell ref="R1181:S1181"/>
    <mergeCell ref="T1181:U1181"/>
    <mergeCell ref="V1181:W1181"/>
    <mergeCell ref="X1181:Y1181"/>
    <mergeCell ref="A1171:A1172"/>
    <mergeCell ref="B1171:C1171"/>
    <mergeCell ref="D1171:E1171"/>
    <mergeCell ref="F1171:G1171"/>
    <mergeCell ref="H1171:I1171"/>
    <mergeCell ref="J1171:K1171"/>
    <mergeCell ref="L1191:M1191"/>
    <mergeCell ref="N1191:O1191"/>
    <mergeCell ref="P1191:Q1191"/>
    <mergeCell ref="R1191:S1191"/>
    <mergeCell ref="T1191:U1191"/>
    <mergeCell ref="V1191:W1191"/>
    <mergeCell ref="X1191:Y1191"/>
    <mergeCell ref="A1201:A1202"/>
    <mergeCell ref="B1201:C1201"/>
    <mergeCell ref="D1201:E1201"/>
    <mergeCell ref="F1201:G1201"/>
    <mergeCell ref="H1201:I1201"/>
    <mergeCell ref="J1201:K1201"/>
    <mergeCell ref="L1201:M1201"/>
    <mergeCell ref="N1201:O1201"/>
    <mergeCell ref="P1201:Q1201"/>
    <mergeCell ref="R1201:S1201"/>
    <mergeCell ref="T1201:U1201"/>
    <mergeCell ref="V1201:W1201"/>
    <mergeCell ref="X1201:Y1201"/>
    <mergeCell ref="A1191:A1192"/>
    <mergeCell ref="B1191:C1191"/>
    <mergeCell ref="D1191:E1191"/>
    <mergeCell ref="F1191:G1191"/>
    <mergeCell ref="H1191:I1191"/>
    <mergeCell ref="J1191:K1191"/>
    <mergeCell ref="L1211:M1211"/>
    <mergeCell ref="N1211:O1211"/>
    <mergeCell ref="P1211:Q1211"/>
    <mergeCell ref="R1211:S1211"/>
    <mergeCell ref="T1211:U1211"/>
    <mergeCell ref="V1211:W1211"/>
    <mergeCell ref="X1211:Y1211"/>
    <mergeCell ref="A1221:A1222"/>
    <mergeCell ref="B1221:C1221"/>
    <mergeCell ref="D1221:E1221"/>
    <mergeCell ref="F1221:G1221"/>
    <mergeCell ref="H1221:I1221"/>
    <mergeCell ref="J1221:K1221"/>
    <mergeCell ref="L1221:M1221"/>
    <mergeCell ref="N1221:O1221"/>
    <mergeCell ref="P1221:Q1221"/>
    <mergeCell ref="R1221:S1221"/>
    <mergeCell ref="T1221:U1221"/>
    <mergeCell ref="V1221:W1221"/>
    <mergeCell ref="X1221:Y1221"/>
    <mergeCell ref="A1211:A1212"/>
    <mergeCell ref="B1211:C1211"/>
    <mergeCell ref="D1211:E1211"/>
    <mergeCell ref="F1211:G1211"/>
    <mergeCell ref="H1211:I1211"/>
    <mergeCell ref="J1211:K1211"/>
    <mergeCell ref="L1231:M1231"/>
    <mergeCell ref="N1231:O1231"/>
    <mergeCell ref="P1231:Q1231"/>
    <mergeCell ref="R1231:S1231"/>
    <mergeCell ref="T1231:U1231"/>
    <mergeCell ref="V1231:W1231"/>
    <mergeCell ref="X1231:Y1231"/>
    <mergeCell ref="A1266:A1267"/>
    <mergeCell ref="B1266:C1266"/>
    <mergeCell ref="D1266:E1266"/>
    <mergeCell ref="F1266:G1266"/>
    <mergeCell ref="H1266:I1266"/>
    <mergeCell ref="J1266:K1266"/>
    <mergeCell ref="L1266:M1266"/>
    <mergeCell ref="N1266:O1266"/>
    <mergeCell ref="P1266:Q1266"/>
    <mergeCell ref="R1266:S1266"/>
    <mergeCell ref="T1266:U1266"/>
    <mergeCell ref="V1266:W1266"/>
    <mergeCell ref="X1266:Y1266"/>
    <mergeCell ref="A1231:A1232"/>
    <mergeCell ref="B1231:C1231"/>
    <mergeCell ref="D1231:E1231"/>
    <mergeCell ref="F1231:G1231"/>
    <mergeCell ref="H1231:I1231"/>
    <mergeCell ref="J1231:K1231"/>
    <mergeCell ref="L1285:M1285"/>
    <mergeCell ref="N1285:O1285"/>
    <mergeCell ref="P1285:Q1285"/>
    <mergeCell ref="R1285:S1285"/>
    <mergeCell ref="T1285:U1285"/>
    <mergeCell ref="V1285:W1285"/>
    <mergeCell ref="X1285:Y1285"/>
    <mergeCell ref="A1299:A1300"/>
    <mergeCell ref="B1299:C1299"/>
    <mergeCell ref="D1299:E1299"/>
    <mergeCell ref="F1299:G1299"/>
    <mergeCell ref="H1299:I1299"/>
    <mergeCell ref="J1299:K1299"/>
    <mergeCell ref="L1299:M1299"/>
    <mergeCell ref="N1299:O1299"/>
    <mergeCell ref="P1299:Q1299"/>
    <mergeCell ref="R1299:S1299"/>
    <mergeCell ref="T1299:U1299"/>
    <mergeCell ref="V1299:W1299"/>
    <mergeCell ref="X1299:Y1299"/>
    <mergeCell ref="A1285:A1286"/>
    <mergeCell ref="B1285:C1285"/>
    <mergeCell ref="D1285:E1285"/>
    <mergeCell ref="F1285:G1285"/>
    <mergeCell ref="H1285:I1285"/>
    <mergeCell ref="J1285:K1285"/>
    <mergeCell ref="A1314:A1315"/>
    <mergeCell ref="B1314:C1314"/>
    <mergeCell ref="D1314:E1314"/>
    <mergeCell ref="F1314:G1314"/>
    <mergeCell ref="H1314:I1314"/>
    <mergeCell ref="J1314:K1314"/>
    <mergeCell ref="L1314:M1314"/>
    <mergeCell ref="N1314:O1314"/>
    <mergeCell ref="P1314:Q1314"/>
    <mergeCell ref="R1314:S1314"/>
    <mergeCell ref="T1314:U1314"/>
    <mergeCell ref="V1314:W1314"/>
    <mergeCell ref="X1314:Y1314"/>
    <mergeCell ref="A1329:A1330"/>
    <mergeCell ref="B1329:C1329"/>
    <mergeCell ref="D1329:E1329"/>
    <mergeCell ref="F1329:G1329"/>
    <mergeCell ref="H1329:I1329"/>
    <mergeCell ref="J1329:K1329"/>
    <mergeCell ref="L1329:M1329"/>
    <mergeCell ref="N1329:O1329"/>
    <mergeCell ref="P1329:Q1329"/>
    <mergeCell ref="R1329:S1329"/>
    <mergeCell ref="T1329:U1329"/>
    <mergeCell ref="V1329:W1329"/>
    <mergeCell ref="X1329:Y1329"/>
    <mergeCell ref="L1344:M1344"/>
    <mergeCell ref="N1344:O1344"/>
    <mergeCell ref="P1344:Q1344"/>
    <mergeCell ref="R1344:S1344"/>
    <mergeCell ref="T1344:U1344"/>
    <mergeCell ref="V1344:W1344"/>
    <mergeCell ref="X1344:Y1344"/>
    <mergeCell ref="A1359:A1360"/>
    <mergeCell ref="B1359:C1359"/>
    <mergeCell ref="D1359:E1359"/>
    <mergeCell ref="F1359:G1359"/>
    <mergeCell ref="H1359:I1359"/>
    <mergeCell ref="J1359:K1359"/>
    <mergeCell ref="L1359:M1359"/>
    <mergeCell ref="N1359:O1359"/>
    <mergeCell ref="P1359:Q1359"/>
    <mergeCell ref="R1359:S1359"/>
    <mergeCell ref="T1359:U1359"/>
    <mergeCell ref="V1359:W1359"/>
    <mergeCell ref="X1359:Y1359"/>
    <mergeCell ref="A1344:A1345"/>
    <mergeCell ref="B1344:C1344"/>
    <mergeCell ref="D1344:E1344"/>
    <mergeCell ref="F1344:G1344"/>
    <mergeCell ref="H1344:I1344"/>
    <mergeCell ref="J1344:K1344"/>
    <mergeCell ref="L1374:M1374"/>
    <mergeCell ref="N1374:O1374"/>
    <mergeCell ref="P1374:Q1374"/>
    <mergeCell ref="R1374:S1374"/>
    <mergeCell ref="T1374:U1374"/>
    <mergeCell ref="V1374:W1374"/>
    <mergeCell ref="X1374:Y1374"/>
    <mergeCell ref="A1389:A1390"/>
    <mergeCell ref="B1389:C1389"/>
    <mergeCell ref="D1389:E1389"/>
    <mergeCell ref="F1389:G1389"/>
    <mergeCell ref="H1389:I1389"/>
    <mergeCell ref="J1389:K1389"/>
    <mergeCell ref="L1389:M1389"/>
    <mergeCell ref="N1389:O1389"/>
    <mergeCell ref="P1389:Q1389"/>
    <mergeCell ref="R1389:S1389"/>
    <mergeCell ref="T1389:U1389"/>
    <mergeCell ref="V1389:W1389"/>
    <mergeCell ref="X1389:Y1389"/>
    <mergeCell ref="A1374:A1375"/>
    <mergeCell ref="B1374:C1374"/>
    <mergeCell ref="D1374:E1374"/>
    <mergeCell ref="F1374:G1374"/>
    <mergeCell ref="H1374:I1374"/>
    <mergeCell ref="J1374:K1374"/>
    <mergeCell ref="L1404:M1404"/>
    <mergeCell ref="N1404:O1404"/>
    <mergeCell ref="P1404:Q1404"/>
    <mergeCell ref="R1404:S1404"/>
    <mergeCell ref="T1404:U1404"/>
    <mergeCell ref="V1404:W1404"/>
    <mergeCell ref="X1404:Y1404"/>
    <mergeCell ref="A1419:A1420"/>
    <mergeCell ref="B1419:C1419"/>
    <mergeCell ref="D1419:E1419"/>
    <mergeCell ref="F1419:G1419"/>
    <mergeCell ref="H1419:I1419"/>
    <mergeCell ref="J1419:K1419"/>
    <mergeCell ref="L1419:M1419"/>
    <mergeCell ref="N1419:O1419"/>
    <mergeCell ref="P1419:Q1419"/>
    <mergeCell ref="R1419:S1419"/>
    <mergeCell ref="T1419:U1419"/>
    <mergeCell ref="V1419:W1419"/>
    <mergeCell ref="X1419:Y1419"/>
    <mergeCell ref="A1404:A1405"/>
    <mergeCell ref="B1404:C1404"/>
    <mergeCell ref="D1404:E1404"/>
    <mergeCell ref="F1404:G1404"/>
    <mergeCell ref="H1404:I1404"/>
    <mergeCell ref="J1404:K1404"/>
    <mergeCell ref="L1434:M1434"/>
    <mergeCell ref="N1434:O1434"/>
    <mergeCell ref="P1434:Q1434"/>
    <mergeCell ref="R1434:S1434"/>
    <mergeCell ref="T1434:U1434"/>
    <mergeCell ref="V1434:W1434"/>
    <mergeCell ref="X1434:Y1434"/>
    <mergeCell ref="A1449:A1450"/>
    <mergeCell ref="B1449:C1449"/>
    <mergeCell ref="D1449:E1449"/>
    <mergeCell ref="F1449:G1449"/>
    <mergeCell ref="H1449:I1449"/>
    <mergeCell ref="J1449:K1449"/>
    <mergeCell ref="L1449:M1449"/>
    <mergeCell ref="N1449:O1449"/>
    <mergeCell ref="P1449:Q1449"/>
    <mergeCell ref="R1449:S1449"/>
    <mergeCell ref="T1449:U1449"/>
    <mergeCell ref="V1449:W1449"/>
    <mergeCell ref="X1449:Y1449"/>
    <mergeCell ref="A1434:A1435"/>
    <mergeCell ref="B1434:C1434"/>
    <mergeCell ref="D1434:E1434"/>
    <mergeCell ref="F1434:G1434"/>
    <mergeCell ref="H1434:I1434"/>
    <mergeCell ref="J1434:K1434"/>
    <mergeCell ref="L1459:M1459"/>
    <mergeCell ref="N1459:O1459"/>
    <mergeCell ref="P1459:Q1459"/>
    <mergeCell ref="R1459:S1459"/>
    <mergeCell ref="T1459:U1459"/>
    <mergeCell ref="V1459:W1459"/>
    <mergeCell ref="X1459:Y1459"/>
    <mergeCell ref="A1474:A1475"/>
    <mergeCell ref="B1474:C1474"/>
    <mergeCell ref="D1474:E1474"/>
    <mergeCell ref="F1474:G1474"/>
    <mergeCell ref="H1474:I1474"/>
    <mergeCell ref="J1474:K1474"/>
    <mergeCell ref="L1474:M1474"/>
    <mergeCell ref="N1474:O1474"/>
    <mergeCell ref="P1474:Q1474"/>
    <mergeCell ref="R1474:S1474"/>
    <mergeCell ref="T1474:U1474"/>
    <mergeCell ref="V1474:W1474"/>
    <mergeCell ref="X1474:Y1474"/>
    <mergeCell ref="A1459:A1460"/>
    <mergeCell ref="B1459:C1459"/>
    <mergeCell ref="D1459:E1459"/>
    <mergeCell ref="F1459:G1459"/>
    <mergeCell ref="H1459:I1459"/>
    <mergeCell ref="J1459:K1459"/>
    <mergeCell ref="L1489:M1489"/>
    <mergeCell ref="N1489:O1489"/>
    <mergeCell ref="P1489:Q1489"/>
    <mergeCell ref="R1489:S1489"/>
    <mergeCell ref="T1489:U1489"/>
    <mergeCell ref="V1489:W1489"/>
    <mergeCell ref="X1489:Y1489"/>
    <mergeCell ref="A1504:A1505"/>
    <mergeCell ref="B1504:C1504"/>
    <mergeCell ref="D1504:E1504"/>
    <mergeCell ref="F1504:G1504"/>
    <mergeCell ref="H1504:I1504"/>
    <mergeCell ref="J1504:K1504"/>
    <mergeCell ref="L1504:M1504"/>
    <mergeCell ref="N1504:O1504"/>
    <mergeCell ref="P1504:Q1504"/>
    <mergeCell ref="R1504:S1504"/>
    <mergeCell ref="T1504:U1504"/>
    <mergeCell ref="V1504:W1504"/>
    <mergeCell ref="X1504:Y1504"/>
    <mergeCell ref="A1489:A1490"/>
    <mergeCell ref="B1489:C1489"/>
    <mergeCell ref="D1489:E1489"/>
    <mergeCell ref="F1489:G1489"/>
    <mergeCell ref="H1489:I1489"/>
    <mergeCell ref="J1489:K1489"/>
    <mergeCell ref="L1519:M1519"/>
    <mergeCell ref="N1519:O1519"/>
    <mergeCell ref="P1519:Q1519"/>
    <mergeCell ref="R1519:S1519"/>
    <mergeCell ref="T1519:U1519"/>
    <mergeCell ref="V1519:W1519"/>
    <mergeCell ref="X1519:Y1519"/>
    <mergeCell ref="A1534:A1535"/>
    <mergeCell ref="B1534:C1534"/>
    <mergeCell ref="D1534:E1534"/>
    <mergeCell ref="F1534:G1534"/>
    <mergeCell ref="H1534:I1534"/>
    <mergeCell ref="J1534:K1534"/>
    <mergeCell ref="L1534:M1534"/>
    <mergeCell ref="N1534:O1534"/>
    <mergeCell ref="P1534:Q1534"/>
    <mergeCell ref="R1534:S1534"/>
    <mergeCell ref="T1534:U1534"/>
    <mergeCell ref="V1534:W1534"/>
    <mergeCell ref="X1534:Y1534"/>
    <mergeCell ref="A1519:A1520"/>
    <mergeCell ref="B1519:C1519"/>
    <mergeCell ref="D1519:E1519"/>
    <mergeCell ref="F1519:G1519"/>
    <mergeCell ref="H1519:I1519"/>
    <mergeCell ref="J1519:K1519"/>
    <mergeCell ref="L1549:M1549"/>
    <mergeCell ref="N1549:O1549"/>
    <mergeCell ref="P1549:Q1549"/>
    <mergeCell ref="R1549:S1549"/>
    <mergeCell ref="T1549:U1549"/>
    <mergeCell ref="V1549:W1549"/>
    <mergeCell ref="X1549:Y1549"/>
    <mergeCell ref="A1564:A1565"/>
    <mergeCell ref="B1564:C1564"/>
    <mergeCell ref="D1564:E1564"/>
    <mergeCell ref="F1564:G1564"/>
    <mergeCell ref="H1564:I1564"/>
    <mergeCell ref="J1564:K1564"/>
    <mergeCell ref="L1564:M1564"/>
    <mergeCell ref="N1564:O1564"/>
    <mergeCell ref="P1564:Q1564"/>
    <mergeCell ref="R1564:S1564"/>
    <mergeCell ref="T1564:U1564"/>
    <mergeCell ref="V1564:W1564"/>
    <mergeCell ref="X1564:Y1564"/>
    <mergeCell ref="A1549:A1550"/>
    <mergeCell ref="B1549:C1549"/>
    <mergeCell ref="D1549:E1549"/>
    <mergeCell ref="F1549:G1549"/>
    <mergeCell ref="H1549:I1549"/>
    <mergeCell ref="J1549:K1549"/>
    <mergeCell ref="A1579:A1580"/>
    <mergeCell ref="B1579:C1579"/>
    <mergeCell ref="D1579:E1579"/>
    <mergeCell ref="F1579:G1579"/>
    <mergeCell ref="H1579:I1579"/>
    <mergeCell ref="J1579:K1579"/>
    <mergeCell ref="L1579:M1579"/>
    <mergeCell ref="N1579:O1579"/>
    <mergeCell ref="P1579:Q1579"/>
    <mergeCell ref="R1579:S1579"/>
    <mergeCell ref="T1579:U1579"/>
    <mergeCell ref="V1579:W1579"/>
    <mergeCell ref="X1579:Y1579"/>
    <mergeCell ref="A1594:A1595"/>
    <mergeCell ref="B1594:C1594"/>
    <mergeCell ref="D1594:E1594"/>
    <mergeCell ref="F1594:G1594"/>
    <mergeCell ref="H1594:I1594"/>
    <mergeCell ref="J1594:K1594"/>
    <mergeCell ref="L1594:M1594"/>
    <mergeCell ref="N1594:O1594"/>
    <mergeCell ref="P1594:Q1594"/>
    <mergeCell ref="R1594:S1594"/>
    <mergeCell ref="T1594:U1594"/>
    <mergeCell ref="V1594:W1594"/>
    <mergeCell ref="X1594:Y1594"/>
    <mergeCell ref="L1609:M1609"/>
    <mergeCell ref="N1609:O1609"/>
    <mergeCell ref="P1609:Q1609"/>
    <mergeCell ref="R1609:S1609"/>
    <mergeCell ref="T1609:U1609"/>
    <mergeCell ref="V1609:W1609"/>
    <mergeCell ref="X1609:Y1609"/>
    <mergeCell ref="A1624:A1625"/>
    <mergeCell ref="B1624:C1624"/>
    <mergeCell ref="D1624:E1624"/>
    <mergeCell ref="F1624:G1624"/>
    <mergeCell ref="H1624:I1624"/>
    <mergeCell ref="J1624:K1624"/>
    <mergeCell ref="L1624:M1624"/>
    <mergeCell ref="N1624:O1624"/>
    <mergeCell ref="P1624:Q1624"/>
    <mergeCell ref="R1624:S1624"/>
    <mergeCell ref="T1624:U1624"/>
    <mergeCell ref="V1624:W1624"/>
    <mergeCell ref="X1624:Y1624"/>
    <mergeCell ref="A1609:A1610"/>
    <mergeCell ref="B1609:C1609"/>
    <mergeCell ref="D1609:E1609"/>
    <mergeCell ref="F1609:G1609"/>
    <mergeCell ref="H1609:I1609"/>
    <mergeCell ref="J1609:K1609"/>
    <mergeCell ref="L1639:M1639"/>
    <mergeCell ref="N1639:O1639"/>
    <mergeCell ref="P1639:Q1639"/>
    <mergeCell ref="R1639:S1639"/>
    <mergeCell ref="T1639:U1639"/>
    <mergeCell ref="V1639:W1639"/>
    <mergeCell ref="X1639:Y1639"/>
    <mergeCell ref="A1649:A1650"/>
    <mergeCell ref="B1649:C1649"/>
    <mergeCell ref="D1649:E1649"/>
    <mergeCell ref="F1649:G1649"/>
    <mergeCell ref="H1649:I1649"/>
    <mergeCell ref="J1649:K1649"/>
    <mergeCell ref="L1649:M1649"/>
    <mergeCell ref="N1649:O1649"/>
    <mergeCell ref="P1649:Q1649"/>
    <mergeCell ref="R1649:S1649"/>
    <mergeCell ref="T1649:U1649"/>
    <mergeCell ref="V1649:W1649"/>
    <mergeCell ref="X1649:Y1649"/>
    <mergeCell ref="A1639:A1640"/>
    <mergeCell ref="B1639:C1639"/>
    <mergeCell ref="D1639:E1639"/>
    <mergeCell ref="F1639:G1639"/>
    <mergeCell ref="H1639:I1639"/>
    <mergeCell ref="J1639:K1639"/>
    <mergeCell ref="L1663:M1663"/>
    <mergeCell ref="N1663:O1663"/>
    <mergeCell ref="P1663:Q1663"/>
    <mergeCell ref="R1663:S1663"/>
    <mergeCell ref="T1663:U1663"/>
    <mergeCell ref="V1663:W1663"/>
    <mergeCell ref="X1663:Y1663"/>
    <mergeCell ref="A1674:A1675"/>
    <mergeCell ref="B1674:C1674"/>
    <mergeCell ref="D1674:E1674"/>
    <mergeCell ref="F1674:G1674"/>
    <mergeCell ref="H1674:I1674"/>
    <mergeCell ref="J1674:K1674"/>
    <mergeCell ref="L1674:M1674"/>
    <mergeCell ref="N1674:O1674"/>
    <mergeCell ref="P1674:Q1674"/>
    <mergeCell ref="R1674:S1674"/>
    <mergeCell ref="T1674:U1674"/>
    <mergeCell ref="V1674:W1674"/>
    <mergeCell ref="X1674:Y1674"/>
    <mergeCell ref="A1663:A1664"/>
    <mergeCell ref="B1663:C1663"/>
    <mergeCell ref="D1663:E1663"/>
    <mergeCell ref="F1663:G1663"/>
    <mergeCell ref="H1663:I1663"/>
    <mergeCell ref="J1663:K1663"/>
    <mergeCell ref="L1687:M1687"/>
    <mergeCell ref="N1687:O1687"/>
    <mergeCell ref="P1687:Q1687"/>
    <mergeCell ref="R1687:S1687"/>
    <mergeCell ref="T1687:U1687"/>
    <mergeCell ref="V1687:W1687"/>
    <mergeCell ref="X1687:Y1687"/>
    <mergeCell ref="A1706:A1707"/>
    <mergeCell ref="B1706:C1706"/>
    <mergeCell ref="D1706:E1706"/>
    <mergeCell ref="F1706:G1706"/>
    <mergeCell ref="H1706:I1706"/>
    <mergeCell ref="J1706:K1706"/>
    <mergeCell ref="L1706:M1706"/>
    <mergeCell ref="N1706:O1706"/>
    <mergeCell ref="P1706:Q1706"/>
    <mergeCell ref="R1706:S1706"/>
    <mergeCell ref="T1706:U1706"/>
    <mergeCell ref="V1706:W1706"/>
    <mergeCell ref="X1706:Y1706"/>
    <mergeCell ref="A1687:A1688"/>
    <mergeCell ref="B1687:C1687"/>
    <mergeCell ref="D1687:E1687"/>
    <mergeCell ref="F1687:G1687"/>
    <mergeCell ref="H1687:I1687"/>
    <mergeCell ref="J1687:K1687"/>
    <mergeCell ref="L1740:M1740"/>
    <mergeCell ref="N1740:O1740"/>
    <mergeCell ref="P1740:Q1740"/>
    <mergeCell ref="R1740:S1740"/>
    <mergeCell ref="T1740:U1740"/>
    <mergeCell ref="V1740:W1740"/>
    <mergeCell ref="X1740:Y1740"/>
    <mergeCell ref="L1718:M1718"/>
    <mergeCell ref="N1718:O1718"/>
    <mergeCell ref="P1718:Q1718"/>
    <mergeCell ref="R1718:S1718"/>
    <mergeCell ref="T1718:U1718"/>
    <mergeCell ref="V1718:W1718"/>
    <mergeCell ref="X1718:Y1718"/>
    <mergeCell ref="A1731:A1732"/>
    <mergeCell ref="B1731:C1731"/>
    <mergeCell ref="D1731:E1731"/>
    <mergeCell ref="F1731:G1731"/>
    <mergeCell ref="H1731:I1731"/>
    <mergeCell ref="J1731:K1731"/>
    <mergeCell ref="L1731:M1731"/>
    <mergeCell ref="N1731:O1731"/>
    <mergeCell ref="P1731:Q1731"/>
    <mergeCell ref="R1731:S1731"/>
    <mergeCell ref="T1731:U1731"/>
    <mergeCell ref="V1731:W1731"/>
    <mergeCell ref="X1731:Y1731"/>
    <mergeCell ref="A1718:A1719"/>
    <mergeCell ref="B1718:C1718"/>
    <mergeCell ref="D1718:E1718"/>
    <mergeCell ref="F1718:G1718"/>
    <mergeCell ref="H1718:I1718"/>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71FC4-D0D5-49C0-B80A-395614AAA4F3}">
  <dimension ref="A1:AC1751"/>
  <sheetViews>
    <sheetView workbookViewId="0">
      <pane xSplit="3" ySplit="3" topLeftCell="D4" activePane="bottomRight" state="frozen"/>
      <selection pane="topRight"/>
      <selection pane="bottomLeft"/>
      <selection pane="bottomRight" activeCell="D1" sqref="D1:E2"/>
    </sheetView>
  </sheetViews>
  <sheetFormatPr defaultColWidth="8.77734375" defaultRowHeight="14.4" x14ac:dyDescent="0.3"/>
  <cols>
    <col min="1" max="1" width="51.77734375" style="28" customWidth="1"/>
    <col min="2" max="7" width="7.6640625" style="28" customWidth="1"/>
    <col min="8" max="8" width="4.6640625" style="28" customWidth="1"/>
    <col min="9" max="22" width="7.6640625" style="28" customWidth="1"/>
    <col min="23" max="23" width="4.6640625" style="28" customWidth="1"/>
    <col min="24" max="29" width="9.44140625" style="28" customWidth="1"/>
    <col min="30" max="33" width="16.21875" style="28" customWidth="1"/>
    <col min="34" max="35" width="7.6640625" style="28" customWidth="1"/>
    <col min="36" max="16384" width="8.77734375" style="28"/>
  </cols>
  <sheetData>
    <row r="1" spans="1:29" x14ac:dyDescent="0.3">
      <c r="A1" s="35" t="str">
        <f xml:space="preserve"> HYPERLINK("#'Index'!A1", "Index")</f>
        <v>Index</v>
      </c>
      <c r="D1" s="29"/>
      <c r="E1" s="30" t="s">
        <v>505</v>
      </c>
    </row>
    <row r="2" spans="1:29" x14ac:dyDescent="0.3">
      <c r="A2" s="31" t="s">
        <v>397</v>
      </c>
      <c r="D2" s="32"/>
      <c r="E2" s="30" t="s">
        <v>506</v>
      </c>
    </row>
    <row r="3" spans="1:29" x14ac:dyDescent="0.3">
      <c r="A3" s="34" t="s">
        <v>1</v>
      </c>
      <c r="D3" s="33" t="s">
        <v>394</v>
      </c>
      <c r="E3" s="49" t="s">
        <v>401</v>
      </c>
      <c r="F3" s="50"/>
      <c r="G3" s="50"/>
      <c r="H3" s="50"/>
    </row>
    <row r="4" spans="1:29" customFormat="1" x14ac:dyDescent="0.3">
      <c r="A4" s="53" t="s">
        <v>395</v>
      </c>
    </row>
    <row r="5" spans="1:29" customFormat="1" x14ac:dyDescent="0.3">
      <c r="A5" s="54" t="s">
        <v>1</v>
      </c>
    </row>
    <row r="6" spans="1:29" customFormat="1" x14ac:dyDescent="0.3">
      <c r="A6" s="115" t="s">
        <v>1</v>
      </c>
      <c r="B6" s="114" t="s">
        <v>501</v>
      </c>
      <c r="C6" s="114" t="s">
        <v>1</v>
      </c>
      <c r="D6" s="114" t="s">
        <v>346</v>
      </c>
      <c r="E6" s="114" t="s">
        <v>1</v>
      </c>
      <c r="F6" s="114" t="s">
        <v>347</v>
      </c>
      <c r="G6" s="114" t="s">
        <v>1</v>
      </c>
      <c r="H6" s="104"/>
      <c r="I6" s="114" t="s">
        <v>350</v>
      </c>
      <c r="J6" s="114" t="s">
        <v>1</v>
      </c>
      <c r="K6" s="114" t="s">
        <v>351</v>
      </c>
      <c r="L6" s="114" t="s">
        <v>1</v>
      </c>
      <c r="M6" s="114" t="s">
        <v>352</v>
      </c>
      <c r="N6" s="114" t="s">
        <v>1</v>
      </c>
      <c r="O6" s="114" t="s">
        <v>353</v>
      </c>
      <c r="P6" s="114" t="s">
        <v>1</v>
      </c>
      <c r="Q6" s="114" t="s">
        <v>354</v>
      </c>
      <c r="R6" s="114" t="s">
        <v>1</v>
      </c>
      <c r="S6" s="114" t="s">
        <v>355</v>
      </c>
      <c r="T6" s="114" t="s">
        <v>1</v>
      </c>
      <c r="U6" s="114" t="s">
        <v>356</v>
      </c>
      <c r="V6" s="114" t="s">
        <v>1</v>
      </c>
      <c r="W6" s="104"/>
      <c r="X6" s="114" t="s">
        <v>358</v>
      </c>
      <c r="Y6" s="114" t="s">
        <v>1</v>
      </c>
      <c r="Z6" s="114" t="s">
        <v>359</v>
      </c>
      <c r="AA6" s="114" t="s">
        <v>1</v>
      </c>
      <c r="AB6" s="114" t="s">
        <v>360</v>
      </c>
      <c r="AC6" s="114" t="s">
        <v>1</v>
      </c>
    </row>
    <row r="7" spans="1:29" customFormat="1" x14ac:dyDescent="0.3">
      <c r="A7" s="116" t="s">
        <v>1</v>
      </c>
      <c r="B7" s="55" t="s">
        <v>14</v>
      </c>
      <c r="C7" s="55" t="s">
        <v>15</v>
      </c>
      <c r="D7" s="55" t="s">
        <v>14</v>
      </c>
      <c r="E7" s="55" t="s">
        <v>15</v>
      </c>
      <c r="F7" s="55" t="s">
        <v>14</v>
      </c>
      <c r="G7" s="55" t="s">
        <v>15</v>
      </c>
      <c r="H7" s="104"/>
      <c r="I7" s="55" t="s">
        <v>14</v>
      </c>
      <c r="J7" s="55" t="s">
        <v>15</v>
      </c>
      <c r="K7" s="55" t="s">
        <v>14</v>
      </c>
      <c r="L7" s="55" t="s">
        <v>15</v>
      </c>
      <c r="M7" s="55" t="s">
        <v>14</v>
      </c>
      <c r="N7" s="55" t="s">
        <v>15</v>
      </c>
      <c r="O7" s="55" t="s">
        <v>14</v>
      </c>
      <c r="P7" s="55" t="s">
        <v>15</v>
      </c>
      <c r="Q7" s="55" t="s">
        <v>14</v>
      </c>
      <c r="R7" s="55" t="s">
        <v>15</v>
      </c>
      <c r="S7" s="55" t="s">
        <v>14</v>
      </c>
      <c r="T7" s="55" t="s">
        <v>15</v>
      </c>
      <c r="U7" s="55" t="s">
        <v>14</v>
      </c>
      <c r="V7" s="55" t="s">
        <v>15</v>
      </c>
      <c r="W7" s="104"/>
      <c r="X7" s="55" t="s">
        <v>14</v>
      </c>
      <c r="Y7" s="55" t="s">
        <v>15</v>
      </c>
      <c r="Z7" s="55" t="s">
        <v>14</v>
      </c>
      <c r="AA7" s="55" t="s">
        <v>15</v>
      </c>
      <c r="AB7" s="55" t="s">
        <v>14</v>
      </c>
      <c r="AC7" s="55" t="s">
        <v>15</v>
      </c>
    </row>
    <row r="8" spans="1:29" customFormat="1" x14ac:dyDescent="0.3">
      <c r="A8" s="56" t="s">
        <v>16</v>
      </c>
      <c r="B8" s="57">
        <v>665.69626283950004</v>
      </c>
      <c r="C8" s="57">
        <v>665.69626283950004</v>
      </c>
      <c r="D8" s="57">
        <v>306.79742989469997</v>
      </c>
      <c r="E8" s="57">
        <v>306.79742989469997</v>
      </c>
      <c r="F8" s="57">
        <v>354.46399374769999</v>
      </c>
      <c r="G8" s="57">
        <v>354.46399374769999</v>
      </c>
      <c r="H8" s="105"/>
      <c r="I8" s="57">
        <v>103.0869313999</v>
      </c>
      <c r="J8" s="57">
        <v>103.0869313999</v>
      </c>
      <c r="K8" s="57">
        <v>136.75845134560001</v>
      </c>
      <c r="L8" s="57">
        <v>136.75845134560001</v>
      </c>
      <c r="M8" s="57">
        <v>89.700475096000005</v>
      </c>
      <c r="N8" s="57">
        <v>89.700475096000005</v>
      </c>
      <c r="O8" s="57">
        <v>118.64032683400001</v>
      </c>
      <c r="P8" s="57">
        <v>118.64032683400001</v>
      </c>
      <c r="Q8" s="57">
        <v>60.192957107300003</v>
      </c>
      <c r="R8" s="57">
        <v>60.192957107300003</v>
      </c>
      <c r="S8" s="57">
        <v>113.0087127381</v>
      </c>
      <c r="T8" s="57">
        <v>113.0087127381</v>
      </c>
      <c r="U8" s="57">
        <v>44.308408318600002</v>
      </c>
      <c r="V8" s="57">
        <v>44.308408318600002</v>
      </c>
      <c r="W8" s="105"/>
      <c r="X8" s="57">
        <v>112.96152616640001</v>
      </c>
      <c r="Y8" s="57">
        <v>112.96152616640001</v>
      </c>
      <c r="Z8" s="57">
        <v>189.85267300699999</v>
      </c>
      <c r="AA8" s="57">
        <v>189.85267300699999</v>
      </c>
      <c r="AB8" s="57">
        <v>354.48079798660001</v>
      </c>
      <c r="AC8" s="57">
        <v>354.48079798660001</v>
      </c>
    </row>
    <row r="9" spans="1:29" customFormat="1" x14ac:dyDescent="0.3">
      <c r="A9" s="58" t="s">
        <v>17</v>
      </c>
      <c r="B9" s="59">
        <v>94.206388555299895</v>
      </c>
      <c r="C9" s="60">
        <v>0.141515573714454</v>
      </c>
      <c r="D9" s="59">
        <v>40.456132853900201</v>
      </c>
      <c r="E9" s="60">
        <v>0.13186594446956601</v>
      </c>
      <c r="F9" s="59">
        <v>53.750255701399901</v>
      </c>
      <c r="G9" s="60">
        <v>0.15163812587311301</v>
      </c>
      <c r="H9" s="106"/>
      <c r="I9" s="61">
        <v>0</v>
      </c>
      <c r="J9" s="62">
        <v>0</v>
      </c>
      <c r="K9" s="59">
        <v>7.0740588530000004</v>
      </c>
      <c r="L9" s="60">
        <v>5.1726666859682899E-2</v>
      </c>
      <c r="M9" s="59">
        <v>13.2475081121</v>
      </c>
      <c r="N9" s="60">
        <v>0.147686041773158</v>
      </c>
      <c r="O9" s="59">
        <v>20.504900746000001</v>
      </c>
      <c r="P9" s="60">
        <v>0.172832470148959</v>
      </c>
      <c r="Q9" s="59">
        <v>10.305872126100001</v>
      </c>
      <c r="R9" s="60">
        <v>0.171213919723677</v>
      </c>
      <c r="S9" s="59">
        <v>35.085581969700002</v>
      </c>
      <c r="T9" s="64">
        <v>0.31046793755638602</v>
      </c>
      <c r="U9" s="59">
        <v>7.9884667483999996</v>
      </c>
      <c r="V9" s="60">
        <v>0.18029234295574001</v>
      </c>
      <c r="W9" s="106"/>
      <c r="X9" s="59">
        <v>18.1766493559</v>
      </c>
      <c r="Y9" s="60">
        <v>0.16091009012329199</v>
      </c>
      <c r="Z9" s="59">
        <v>42.1850846277</v>
      </c>
      <c r="AA9" s="64">
        <v>0.22219905550734401</v>
      </c>
      <c r="AB9" s="59">
        <v>25.443388892200002</v>
      </c>
      <c r="AC9" s="63">
        <v>7.1776494063189894E-2</v>
      </c>
    </row>
    <row r="10" spans="1:29" customFormat="1" x14ac:dyDescent="0.3">
      <c r="A10" s="58" t="s">
        <v>18</v>
      </c>
      <c r="B10" s="65">
        <v>160.81503379630001</v>
      </c>
      <c r="C10" s="66">
        <v>0.241574187468546</v>
      </c>
      <c r="D10" s="65">
        <v>102.7679940827</v>
      </c>
      <c r="E10" s="64">
        <v>0.33497019227955199</v>
      </c>
      <c r="F10" s="65">
        <v>56.309007601599902</v>
      </c>
      <c r="G10" s="63">
        <v>0.15885677697825501</v>
      </c>
      <c r="H10" s="106"/>
      <c r="I10" s="67">
        <v>39.5551136801</v>
      </c>
      <c r="J10" s="69">
        <v>38.3706383951384</v>
      </c>
      <c r="K10" s="65">
        <v>45.8332243057</v>
      </c>
      <c r="L10" s="66">
        <v>0.33513997749123098</v>
      </c>
      <c r="M10" s="65">
        <v>29.7354241725</v>
      </c>
      <c r="N10" s="64">
        <v>0.33149684146796699</v>
      </c>
      <c r="O10" s="65">
        <v>19.824494864399998</v>
      </c>
      <c r="P10" s="66">
        <v>0.167097439744398</v>
      </c>
      <c r="Q10" s="65">
        <v>8.4692820133000009</v>
      </c>
      <c r="R10" s="63">
        <v>0.14070220870196901</v>
      </c>
      <c r="S10" s="65">
        <v>10.927466646999999</v>
      </c>
      <c r="T10" s="63">
        <v>9.6695789043492797E-2</v>
      </c>
      <c r="U10" s="65">
        <v>6.4700281133000104</v>
      </c>
      <c r="V10" s="66">
        <v>0.14602258033683399</v>
      </c>
      <c r="W10" s="106"/>
      <c r="X10" s="65">
        <v>20.812849864299999</v>
      </c>
      <c r="Y10" s="66">
        <v>0.184247243912421</v>
      </c>
      <c r="Z10" s="65">
        <v>40.958567014499998</v>
      </c>
      <c r="AA10" s="66">
        <v>0.21573869024740999</v>
      </c>
      <c r="AB10" s="65">
        <v>99.043616917500003</v>
      </c>
      <c r="AC10" s="66">
        <v>0.27940474485516098</v>
      </c>
    </row>
    <row r="11" spans="1:29" customFormat="1" x14ac:dyDescent="0.3">
      <c r="A11" s="58" t="s">
        <v>19</v>
      </c>
      <c r="B11" s="59">
        <v>62.365239023800001</v>
      </c>
      <c r="C11" s="60">
        <v>9.3684225832639703E-2</v>
      </c>
      <c r="D11" s="59">
        <v>22.304885576499998</v>
      </c>
      <c r="E11" s="60">
        <v>7.2702322128824701E-2</v>
      </c>
      <c r="F11" s="59">
        <v>40.060353447300002</v>
      </c>
      <c r="G11" s="60">
        <v>0.11301670734944699</v>
      </c>
      <c r="H11" s="106"/>
      <c r="I11" s="61">
        <v>0</v>
      </c>
      <c r="J11" s="62">
        <v>0</v>
      </c>
      <c r="K11" s="59">
        <v>5.6836148907000004</v>
      </c>
      <c r="L11" s="60">
        <v>4.1559514858332501E-2</v>
      </c>
      <c r="M11" s="59">
        <v>6.0915790994999996</v>
      </c>
      <c r="N11" s="60">
        <v>6.7910221132949602E-2</v>
      </c>
      <c r="O11" s="59">
        <v>12.293783834099999</v>
      </c>
      <c r="P11" s="60">
        <v>0.103622302484899</v>
      </c>
      <c r="Q11" s="59">
        <v>8.4329512895000001</v>
      </c>
      <c r="R11" s="60">
        <v>0.14009863769389899</v>
      </c>
      <c r="S11" s="59">
        <v>18.060851245599999</v>
      </c>
      <c r="T11" s="60">
        <v>0.15981821939213101</v>
      </c>
      <c r="U11" s="59">
        <v>11.8024586644</v>
      </c>
      <c r="V11" s="64">
        <v>0.26637063059305399</v>
      </c>
      <c r="W11" s="106"/>
      <c r="X11" s="59">
        <v>13.9147011207</v>
      </c>
      <c r="Y11" s="60">
        <v>0.123180888156581</v>
      </c>
      <c r="Z11" s="59">
        <v>20.814727850299999</v>
      </c>
      <c r="AA11" s="60">
        <v>0.10963621170365399</v>
      </c>
      <c r="AB11" s="59">
        <v>27.6358100528</v>
      </c>
      <c r="AC11" s="60">
        <v>7.7961373958102806E-2</v>
      </c>
    </row>
    <row r="12" spans="1:29" customFormat="1" x14ac:dyDescent="0.3">
      <c r="A12" s="58" t="s">
        <v>20</v>
      </c>
      <c r="B12" s="65">
        <v>49.089520867300102</v>
      </c>
      <c r="C12" s="66">
        <v>7.3741620026392604E-2</v>
      </c>
      <c r="D12" s="65">
        <v>11.8775396965</v>
      </c>
      <c r="E12" s="66">
        <v>3.87145997297847E-2</v>
      </c>
      <c r="F12" s="65">
        <v>37.211981170800101</v>
      </c>
      <c r="G12" s="66">
        <v>0.10498099052984999</v>
      </c>
      <c r="H12" s="106"/>
      <c r="I12" s="67">
        <v>7.2720590873999997</v>
      </c>
      <c r="J12" s="69">
        <v>7.0542977549597099</v>
      </c>
      <c r="K12" s="65">
        <v>0</v>
      </c>
      <c r="L12" s="63">
        <v>0</v>
      </c>
      <c r="M12" s="65">
        <v>6.3123412145</v>
      </c>
      <c r="N12" s="66">
        <v>7.0371324206971606E-2</v>
      </c>
      <c r="O12" s="65">
        <v>12.550547977800001</v>
      </c>
      <c r="P12" s="66">
        <v>0.105786525650427</v>
      </c>
      <c r="Q12" s="65">
        <v>7.9715234091999898</v>
      </c>
      <c r="R12" s="64">
        <v>0.13243282590336899</v>
      </c>
      <c r="S12" s="65">
        <v>10.5086986738</v>
      </c>
      <c r="T12" s="66">
        <v>9.29901634943327E-2</v>
      </c>
      <c r="U12" s="65">
        <v>4.47435050460001</v>
      </c>
      <c r="V12" s="66">
        <v>0.10098197327304401</v>
      </c>
      <c r="W12" s="106"/>
      <c r="X12" s="65">
        <v>9.4546507285000398</v>
      </c>
      <c r="Y12" s="66">
        <v>8.3697972658165601E-2</v>
      </c>
      <c r="Z12" s="65">
        <v>25.334153591500002</v>
      </c>
      <c r="AA12" s="64">
        <v>0.13344112142453701</v>
      </c>
      <c r="AB12" s="65">
        <v>14.3007165473</v>
      </c>
      <c r="AC12" s="63">
        <v>4.0342711448761198E-2</v>
      </c>
    </row>
    <row r="13" spans="1:29" customFormat="1" x14ac:dyDescent="0.3">
      <c r="A13" s="58" t="s">
        <v>21</v>
      </c>
      <c r="B13" s="59">
        <v>128.7291358622</v>
      </c>
      <c r="C13" s="60">
        <v>0.19337518181807301</v>
      </c>
      <c r="D13" s="59">
        <v>52.773577439700098</v>
      </c>
      <c r="E13" s="60">
        <v>0.172014405263477</v>
      </c>
      <c r="F13" s="59">
        <v>73.258751337400099</v>
      </c>
      <c r="G13" s="60">
        <v>0.206674733201658</v>
      </c>
      <c r="H13" s="106"/>
      <c r="I13" s="61">
        <v>50.441352972399997</v>
      </c>
      <c r="J13" s="70">
        <v>48.930889965795302</v>
      </c>
      <c r="K13" s="59">
        <v>42.224934967099998</v>
      </c>
      <c r="L13" s="64">
        <v>0.30875558001453302</v>
      </c>
      <c r="M13" s="59">
        <v>11.8907005762</v>
      </c>
      <c r="N13" s="60">
        <v>0.13256006240183499</v>
      </c>
      <c r="O13" s="59">
        <v>19.7240058167</v>
      </c>
      <c r="P13" s="60">
        <v>0.16625043392115399</v>
      </c>
      <c r="Q13" s="59">
        <v>2.6584382244999998</v>
      </c>
      <c r="R13" s="63">
        <v>4.4165270361465503E-2</v>
      </c>
      <c r="S13" s="59">
        <v>0.81332049470000001</v>
      </c>
      <c r="T13" s="63">
        <v>7.1969715873579296E-3</v>
      </c>
      <c r="U13" s="59">
        <v>0.97638281059999998</v>
      </c>
      <c r="V13" s="63">
        <v>2.20360614982897E-2</v>
      </c>
      <c r="W13" s="106"/>
      <c r="X13" s="59">
        <v>43.298395185899999</v>
      </c>
      <c r="Y13" s="64">
        <v>0.383302144148783</v>
      </c>
      <c r="Z13" s="59">
        <v>34.294765227200003</v>
      </c>
      <c r="AA13" s="60">
        <v>0.18063883264859601</v>
      </c>
      <c r="AB13" s="59">
        <v>51.135975449100101</v>
      </c>
      <c r="AC13" s="60">
        <v>0.144255981535657</v>
      </c>
    </row>
    <row r="14" spans="1:29" customFormat="1" x14ac:dyDescent="0.3">
      <c r="A14" s="58" t="s">
        <v>22</v>
      </c>
      <c r="B14" s="65">
        <v>82.696520649600103</v>
      </c>
      <c r="C14" s="66">
        <v>0.12422560447742501</v>
      </c>
      <c r="D14" s="65">
        <v>49.627030428100198</v>
      </c>
      <c r="E14" s="66">
        <v>0.16175829910026701</v>
      </c>
      <c r="F14" s="65">
        <v>33.069490221499997</v>
      </c>
      <c r="G14" s="66">
        <v>9.3294356563160999E-2</v>
      </c>
      <c r="H14" s="106"/>
      <c r="I14" s="67">
        <v>5.8184056599999998</v>
      </c>
      <c r="J14" s="69">
        <v>5.6441738841065598</v>
      </c>
      <c r="K14" s="65">
        <v>11.3484464384</v>
      </c>
      <c r="L14" s="66">
        <v>8.2981682863032202E-2</v>
      </c>
      <c r="M14" s="65">
        <v>10.755621854799999</v>
      </c>
      <c r="N14" s="66">
        <v>0.119905963076439</v>
      </c>
      <c r="O14" s="65">
        <v>15.1907094296</v>
      </c>
      <c r="P14" s="66">
        <v>0.12804001670405599</v>
      </c>
      <c r="Q14" s="65">
        <v>9.4798705308999995</v>
      </c>
      <c r="R14" s="66">
        <v>0.15749135756864699</v>
      </c>
      <c r="S14" s="65">
        <v>23.610881237699999</v>
      </c>
      <c r="T14" s="64">
        <v>0.20892974236790701</v>
      </c>
      <c r="U14" s="65">
        <v>6.4925854982000102</v>
      </c>
      <c r="V14" s="66">
        <v>0.146531679755116</v>
      </c>
      <c r="W14" s="106"/>
      <c r="X14" s="65">
        <v>4.9269639655999997</v>
      </c>
      <c r="Y14" s="63">
        <v>4.3616301344426303E-2</v>
      </c>
      <c r="Z14" s="65">
        <v>14.2943683361</v>
      </c>
      <c r="AA14" s="66">
        <v>7.5291899290630196E-2</v>
      </c>
      <c r="AB14" s="65">
        <v>63.475188347899902</v>
      </c>
      <c r="AC14" s="64">
        <v>0.17906523768968599</v>
      </c>
    </row>
    <row r="15" spans="1:29" customFormat="1" x14ac:dyDescent="0.3">
      <c r="A15" s="58" t="s">
        <v>23</v>
      </c>
      <c r="B15" s="59">
        <v>87.794424085000003</v>
      </c>
      <c r="C15" s="60">
        <v>0.13188360666246901</v>
      </c>
      <c r="D15" s="59">
        <v>26.9902698173</v>
      </c>
      <c r="E15" s="60">
        <v>8.7974237028529495E-2</v>
      </c>
      <c r="F15" s="59">
        <v>60.8041542677</v>
      </c>
      <c r="G15" s="60">
        <v>0.17153830950451701</v>
      </c>
      <c r="H15" s="106"/>
      <c r="I15" s="61">
        <v>0</v>
      </c>
      <c r="J15" s="62">
        <v>0</v>
      </c>
      <c r="K15" s="59">
        <v>24.5941718907</v>
      </c>
      <c r="L15" s="60">
        <v>0.17983657791318899</v>
      </c>
      <c r="M15" s="59">
        <v>11.667300066399999</v>
      </c>
      <c r="N15" s="60">
        <v>0.13006954594067999</v>
      </c>
      <c r="O15" s="59">
        <v>18.551884165400001</v>
      </c>
      <c r="P15" s="60">
        <v>0.156370811346108</v>
      </c>
      <c r="Q15" s="59">
        <v>12.8750195138</v>
      </c>
      <c r="R15" s="64">
        <v>0.21389578004697399</v>
      </c>
      <c r="S15" s="59">
        <v>14.001912469600001</v>
      </c>
      <c r="T15" s="60">
        <v>0.123901176558393</v>
      </c>
      <c r="U15" s="59">
        <v>6.1041359790999996</v>
      </c>
      <c r="V15" s="60">
        <v>0.13776473158792199</v>
      </c>
      <c r="W15" s="106"/>
      <c r="X15" s="59">
        <v>2.3773159454999999</v>
      </c>
      <c r="Y15" s="63">
        <v>2.10453596563316E-2</v>
      </c>
      <c r="Z15" s="59">
        <v>11.9710063597</v>
      </c>
      <c r="AA15" s="63">
        <v>6.3054189177829595E-2</v>
      </c>
      <c r="AB15" s="59">
        <v>73.446101779799903</v>
      </c>
      <c r="AC15" s="64">
        <v>0.20719345644944201</v>
      </c>
    </row>
    <row r="16" spans="1:29" customFormat="1" x14ac:dyDescent="0.3">
      <c r="A16" s="71" t="s">
        <v>1</v>
      </c>
    </row>
    <row r="17" spans="1:29" customFormat="1" x14ac:dyDescent="0.3">
      <c r="A17" s="71" t="s">
        <v>1</v>
      </c>
    </row>
    <row r="18" spans="1:29" customFormat="1" x14ac:dyDescent="0.3">
      <c r="A18" s="53" t="s">
        <v>403</v>
      </c>
    </row>
    <row r="19" spans="1:29" customFormat="1" x14ac:dyDescent="0.3">
      <c r="A19" s="54" t="s">
        <v>1</v>
      </c>
    </row>
    <row r="20" spans="1:29" customFormat="1" x14ac:dyDescent="0.3">
      <c r="A20" s="115" t="s">
        <v>1</v>
      </c>
      <c r="B20" s="114" t="s">
        <v>501</v>
      </c>
      <c r="C20" s="114" t="s">
        <v>1</v>
      </c>
      <c r="D20" s="114" t="s">
        <v>346</v>
      </c>
      <c r="E20" s="114" t="s">
        <v>1</v>
      </c>
      <c r="F20" s="114" t="s">
        <v>347</v>
      </c>
      <c r="G20" s="114" t="s">
        <v>1</v>
      </c>
      <c r="H20" s="104"/>
      <c r="I20" s="114" t="s">
        <v>350</v>
      </c>
      <c r="J20" s="114" t="s">
        <v>1</v>
      </c>
      <c r="K20" s="114" t="s">
        <v>351</v>
      </c>
      <c r="L20" s="114" t="s">
        <v>1</v>
      </c>
      <c r="M20" s="114" t="s">
        <v>352</v>
      </c>
      <c r="N20" s="114" t="s">
        <v>1</v>
      </c>
      <c r="O20" s="114" t="s">
        <v>353</v>
      </c>
      <c r="P20" s="114" t="s">
        <v>1</v>
      </c>
      <c r="Q20" s="114" t="s">
        <v>354</v>
      </c>
      <c r="R20" s="114" t="s">
        <v>1</v>
      </c>
      <c r="S20" s="114" t="s">
        <v>355</v>
      </c>
      <c r="T20" s="114" t="s">
        <v>1</v>
      </c>
      <c r="U20" s="114" t="s">
        <v>356</v>
      </c>
      <c r="V20" s="114" t="s">
        <v>1</v>
      </c>
      <c r="W20" s="104"/>
      <c r="X20" s="114" t="s">
        <v>358</v>
      </c>
      <c r="Y20" s="114" t="s">
        <v>1</v>
      </c>
      <c r="Z20" s="114" t="s">
        <v>359</v>
      </c>
      <c r="AA20" s="114" t="s">
        <v>1</v>
      </c>
      <c r="AB20" s="114" t="s">
        <v>360</v>
      </c>
      <c r="AC20" s="114" t="s">
        <v>1</v>
      </c>
    </row>
    <row r="21" spans="1:29" customFormat="1" x14ac:dyDescent="0.3">
      <c r="A21" s="116" t="s">
        <v>1</v>
      </c>
      <c r="B21" s="55" t="s">
        <v>14</v>
      </c>
      <c r="C21" s="55" t="s">
        <v>15</v>
      </c>
      <c r="D21" s="55" t="s">
        <v>14</v>
      </c>
      <c r="E21" s="55" t="s">
        <v>15</v>
      </c>
      <c r="F21" s="55" t="s">
        <v>14</v>
      </c>
      <c r="G21" s="55" t="s">
        <v>15</v>
      </c>
      <c r="H21" s="104"/>
      <c r="I21" s="55" t="s">
        <v>14</v>
      </c>
      <c r="J21" s="55" t="s">
        <v>15</v>
      </c>
      <c r="K21" s="55" t="s">
        <v>14</v>
      </c>
      <c r="L21" s="55" t="s">
        <v>15</v>
      </c>
      <c r="M21" s="55" t="s">
        <v>14</v>
      </c>
      <c r="N21" s="55" t="s">
        <v>15</v>
      </c>
      <c r="O21" s="55" t="s">
        <v>14</v>
      </c>
      <c r="P21" s="55" t="s">
        <v>15</v>
      </c>
      <c r="Q21" s="55" t="s">
        <v>14</v>
      </c>
      <c r="R21" s="55" t="s">
        <v>15</v>
      </c>
      <c r="S21" s="55" t="s">
        <v>14</v>
      </c>
      <c r="T21" s="55" t="s">
        <v>15</v>
      </c>
      <c r="U21" s="55" t="s">
        <v>14</v>
      </c>
      <c r="V21" s="55" t="s">
        <v>15</v>
      </c>
      <c r="W21" s="104"/>
      <c r="X21" s="55" t="s">
        <v>14</v>
      </c>
      <c r="Y21" s="55" t="s">
        <v>15</v>
      </c>
      <c r="Z21" s="55" t="s">
        <v>14</v>
      </c>
      <c r="AA21" s="55" t="s">
        <v>15</v>
      </c>
      <c r="AB21" s="55" t="s">
        <v>14</v>
      </c>
      <c r="AC21" s="55" t="s">
        <v>15</v>
      </c>
    </row>
    <row r="22" spans="1:29" customFormat="1" x14ac:dyDescent="0.3">
      <c r="A22" s="56" t="s">
        <v>16</v>
      </c>
      <c r="B22" s="57">
        <v>680.08735143709998</v>
      </c>
      <c r="C22" s="57">
        <v>680.08735143709998</v>
      </c>
      <c r="D22" s="57">
        <v>314.86257145849999</v>
      </c>
      <c r="E22" s="57">
        <v>314.86257145849999</v>
      </c>
      <c r="F22" s="57">
        <v>360.78994078149998</v>
      </c>
      <c r="G22" s="57">
        <v>360.78994078149998</v>
      </c>
      <c r="H22" s="105"/>
      <c r="I22" s="57">
        <v>103.0869313999</v>
      </c>
      <c r="J22" s="57">
        <v>103.0869313999</v>
      </c>
      <c r="K22" s="57">
        <v>138.8831127805</v>
      </c>
      <c r="L22" s="57">
        <v>138.8831127805</v>
      </c>
      <c r="M22" s="57">
        <v>90.124324898300003</v>
      </c>
      <c r="N22" s="57">
        <v>90.124324898300003</v>
      </c>
      <c r="O22" s="57">
        <v>119.4936841424</v>
      </c>
      <c r="P22" s="57">
        <v>119.4936841424</v>
      </c>
      <c r="Q22" s="57">
        <v>60.947791610499998</v>
      </c>
      <c r="R22" s="57">
        <v>60.947791610499998</v>
      </c>
      <c r="S22" s="57">
        <v>119.326100259</v>
      </c>
      <c r="T22" s="57">
        <v>119.326100259</v>
      </c>
      <c r="U22" s="57">
        <v>48.225406346500002</v>
      </c>
      <c r="V22" s="57">
        <v>48.225406346500002</v>
      </c>
      <c r="W22" s="105"/>
      <c r="X22" s="57">
        <v>114.6427553706</v>
      </c>
      <c r="Y22" s="57">
        <v>114.6427553706</v>
      </c>
      <c r="Z22" s="57">
        <v>194.81493802770001</v>
      </c>
      <c r="AA22" s="57">
        <v>194.81493802770001</v>
      </c>
      <c r="AB22" s="57">
        <v>362.22839235930002</v>
      </c>
      <c r="AC22" s="57">
        <v>362.22839235930002</v>
      </c>
    </row>
    <row r="23" spans="1:29" customFormat="1" x14ac:dyDescent="0.3">
      <c r="A23" s="58" t="s">
        <v>24</v>
      </c>
      <c r="B23" s="59">
        <v>188.98795165990001</v>
      </c>
      <c r="C23" s="60">
        <v>0.27788776141851101</v>
      </c>
      <c r="D23" s="59">
        <v>78.078005100899802</v>
      </c>
      <c r="E23" s="60">
        <v>0.247974869604948</v>
      </c>
      <c r="F23" s="59">
        <v>110.90994655900001</v>
      </c>
      <c r="G23" s="60">
        <v>0.307408644261977</v>
      </c>
      <c r="H23" s="106"/>
      <c r="I23" s="61">
        <v>26.149778777600002</v>
      </c>
      <c r="J23" s="62">
        <v>25.3667253671161</v>
      </c>
      <c r="K23" s="59">
        <v>42.562826941600001</v>
      </c>
      <c r="L23" s="60">
        <v>0.30646509924406101</v>
      </c>
      <c r="M23" s="59">
        <v>26.830168724300002</v>
      </c>
      <c r="N23" s="60">
        <v>0.29770174428020701</v>
      </c>
      <c r="O23" s="59">
        <v>46.753421268499999</v>
      </c>
      <c r="P23" s="64">
        <v>0.39126269814213899</v>
      </c>
      <c r="Q23" s="59">
        <v>12.4564474905</v>
      </c>
      <c r="R23" s="60">
        <v>0.204378980129512</v>
      </c>
      <c r="S23" s="59">
        <v>23.129296867600001</v>
      </c>
      <c r="T23" s="60">
        <v>0.19383267212619301</v>
      </c>
      <c r="U23" s="59">
        <v>11.1060115898</v>
      </c>
      <c r="V23" s="60">
        <v>0.23029378975063899</v>
      </c>
      <c r="W23" s="106"/>
      <c r="X23" s="59">
        <v>40.769140815699998</v>
      </c>
      <c r="Y23" s="60">
        <v>0.35561898947654902</v>
      </c>
      <c r="Z23" s="59">
        <v>51.3621364782</v>
      </c>
      <c r="AA23" s="60">
        <v>0.26364578095595997</v>
      </c>
      <c r="AB23" s="59">
        <v>93.976267380600106</v>
      </c>
      <c r="AC23" s="60">
        <v>0.25943926363282799</v>
      </c>
    </row>
    <row r="24" spans="1:29" customFormat="1" x14ac:dyDescent="0.3">
      <c r="A24" s="58" t="s">
        <v>25</v>
      </c>
      <c r="B24" s="65">
        <v>169.642716758799</v>
      </c>
      <c r="C24" s="66">
        <v>0.24944254058001</v>
      </c>
      <c r="D24" s="65">
        <v>79.762281504499896</v>
      </c>
      <c r="E24" s="66">
        <v>0.25332411259625698</v>
      </c>
      <c r="F24" s="65">
        <v>87.183628169200006</v>
      </c>
      <c r="G24" s="66">
        <v>0.241646504834235</v>
      </c>
      <c r="H24" s="106"/>
      <c r="I24" s="67">
        <v>31.250901547200002</v>
      </c>
      <c r="J24" s="69">
        <v>30.315095349933301</v>
      </c>
      <c r="K24" s="65">
        <v>37.5829761882</v>
      </c>
      <c r="L24" s="66">
        <v>0.27060868262362903</v>
      </c>
      <c r="M24" s="65">
        <v>23.7089878901999</v>
      </c>
      <c r="N24" s="66">
        <v>0.26306979738216302</v>
      </c>
      <c r="O24" s="65">
        <v>29.653024440799999</v>
      </c>
      <c r="P24" s="66">
        <v>0.24815557954897999</v>
      </c>
      <c r="Q24" s="65">
        <v>13.502063102099999</v>
      </c>
      <c r="R24" s="66">
        <v>0.22153490299349701</v>
      </c>
      <c r="S24" s="65">
        <v>26.192398943699999</v>
      </c>
      <c r="T24" s="66">
        <v>0.219502681197565</v>
      </c>
      <c r="U24" s="65">
        <v>7.7523646466000002</v>
      </c>
      <c r="V24" s="66">
        <v>0.16075270762674701</v>
      </c>
      <c r="W24" s="106"/>
      <c r="X24" s="65">
        <v>24.584670668499999</v>
      </c>
      <c r="Y24" s="66">
        <v>0.214445915828055</v>
      </c>
      <c r="Z24" s="65">
        <v>48.162453331400002</v>
      </c>
      <c r="AA24" s="66">
        <v>0.24722156226311501</v>
      </c>
      <c r="AB24" s="65">
        <v>91.374734064800094</v>
      </c>
      <c r="AC24" s="66">
        <v>0.25225723878144801</v>
      </c>
    </row>
    <row r="25" spans="1:29" customFormat="1" x14ac:dyDescent="0.3">
      <c r="A25" s="58" t="s">
        <v>26</v>
      </c>
      <c r="B25" s="59">
        <v>7.8209131595999901</v>
      </c>
      <c r="C25" s="60">
        <v>1.14998656320744E-2</v>
      </c>
      <c r="D25" s="59">
        <v>4.0931388904000103</v>
      </c>
      <c r="E25" s="60">
        <v>1.2999763266366799E-2</v>
      </c>
      <c r="F25" s="59">
        <v>3.72777426920001</v>
      </c>
      <c r="G25" s="60">
        <v>1.03322566619384E-2</v>
      </c>
      <c r="H25" s="106"/>
      <c r="I25" s="61">
        <v>0</v>
      </c>
      <c r="J25" s="62">
        <v>0</v>
      </c>
      <c r="K25" s="59">
        <v>2.1246614349000001</v>
      </c>
      <c r="L25" s="60">
        <v>1.52981985524616E-2</v>
      </c>
      <c r="M25" s="59">
        <v>1.4038229458</v>
      </c>
      <c r="N25" s="60">
        <v>1.5576515523241199E-2</v>
      </c>
      <c r="O25" s="59">
        <v>0.96378772510000299</v>
      </c>
      <c r="P25" s="60">
        <v>8.0655955334966393E-3</v>
      </c>
      <c r="Q25" s="59">
        <v>0.63932510920000096</v>
      </c>
      <c r="R25" s="60">
        <v>1.04897173844418E-2</v>
      </c>
      <c r="S25" s="59">
        <v>1.9268169149000001</v>
      </c>
      <c r="T25" s="60">
        <v>1.61474891973994E-2</v>
      </c>
      <c r="U25" s="59">
        <v>0.76249902970000005</v>
      </c>
      <c r="V25" s="60">
        <v>1.5811147846457499E-2</v>
      </c>
      <c r="W25" s="106"/>
      <c r="X25" s="59">
        <v>0</v>
      </c>
      <c r="Y25" s="60">
        <v>0</v>
      </c>
      <c r="Z25" s="59">
        <v>2.5030082133999998</v>
      </c>
      <c r="AA25" s="60">
        <v>1.28481328934032E-2</v>
      </c>
      <c r="AB25" s="59">
        <v>5.3179049462000103</v>
      </c>
      <c r="AC25" s="60">
        <v>1.46810825942244E-2</v>
      </c>
    </row>
    <row r="26" spans="1:29" customFormat="1" x14ac:dyDescent="0.3">
      <c r="A26" s="58" t="s">
        <v>27</v>
      </c>
      <c r="B26" s="65">
        <v>90.799327095699994</v>
      </c>
      <c r="C26" s="66">
        <v>0.13351127160920001</v>
      </c>
      <c r="D26" s="65">
        <v>35.3753399562002</v>
      </c>
      <c r="E26" s="66">
        <v>0.112351683441875</v>
      </c>
      <c r="F26" s="65">
        <v>55.4239871394999</v>
      </c>
      <c r="G26" s="66">
        <v>0.15361843797376201</v>
      </c>
      <c r="H26" s="106"/>
      <c r="I26" s="67">
        <v>20.053126014</v>
      </c>
      <c r="J26" s="69">
        <v>19.4526364706782</v>
      </c>
      <c r="K26" s="65">
        <v>16.6534858443</v>
      </c>
      <c r="L26" s="66">
        <v>0.11991008489722001</v>
      </c>
      <c r="M26" s="65">
        <v>15.4224593228</v>
      </c>
      <c r="N26" s="66">
        <v>0.17112427017015999</v>
      </c>
      <c r="O26" s="65">
        <v>16.474555880400001</v>
      </c>
      <c r="P26" s="66">
        <v>0.13786967904318201</v>
      </c>
      <c r="Q26" s="65">
        <v>7.0002834069000004</v>
      </c>
      <c r="R26" s="66">
        <v>0.114857047678394</v>
      </c>
      <c r="S26" s="65">
        <v>10.5506188984</v>
      </c>
      <c r="T26" s="66">
        <v>8.84183667739048E-2</v>
      </c>
      <c r="U26" s="65">
        <v>4.6447977289000004</v>
      </c>
      <c r="V26" s="66">
        <v>9.6314330573537998E-2</v>
      </c>
      <c r="W26" s="106"/>
      <c r="X26" s="65">
        <v>15.0732525604</v>
      </c>
      <c r="Y26" s="66">
        <v>0.131480201358328</v>
      </c>
      <c r="Z26" s="65">
        <v>34.994456930200002</v>
      </c>
      <c r="AA26" s="66">
        <v>0.179629228048335</v>
      </c>
      <c r="AB26" s="65">
        <v>40.731617605099899</v>
      </c>
      <c r="AC26" s="66">
        <v>0.11244733561553</v>
      </c>
    </row>
    <row r="27" spans="1:29" customFormat="1" x14ac:dyDescent="0.3">
      <c r="A27" s="58" t="s">
        <v>28</v>
      </c>
      <c r="B27" s="59">
        <v>3.34673052340001</v>
      </c>
      <c r="C27" s="60">
        <v>4.9210303887110797E-3</v>
      </c>
      <c r="D27" s="59">
        <v>0</v>
      </c>
      <c r="E27" s="60">
        <v>0</v>
      </c>
      <c r="F27" s="59">
        <v>3.34673052339999</v>
      </c>
      <c r="G27" s="60">
        <v>9.2761192735881497E-3</v>
      </c>
      <c r="H27" s="106"/>
      <c r="I27" s="61">
        <v>0</v>
      </c>
      <c r="J27" s="62">
        <v>0</v>
      </c>
      <c r="K27" s="59">
        <v>0</v>
      </c>
      <c r="L27" s="60">
        <v>0</v>
      </c>
      <c r="M27" s="59">
        <v>0</v>
      </c>
      <c r="N27" s="60">
        <v>0</v>
      </c>
      <c r="O27" s="59">
        <v>0.80154546510000002</v>
      </c>
      <c r="P27" s="60">
        <v>6.70784795742679E-3</v>
      </c>
      <c r="Q27" s="59">
        <v>0</v>
      </c>
      <c r="R27" s="60">
        <v>0</v>
      </c>
      <c r="S27" s="59">
        <v>2.5451850583</v>
      </c>
      <c r="T27" s="60">
        <v>2.1329659251208399E-2</v>
      </c>
      <c r="U27" s="59">
        <v>0</v>
      </c>
      <c r="V27" s="60">
        <v>0</v>
      </c>
      <c r="W27" s="106"/>
      <c r="X27" s="59">
        <v>0</v>
      </c>
      <c r="Y27" s="60">
        <v>0</v>
      </c>
      <c r="Z27" s="59">
        <v>0</v>
      </c>
      <c r="AA27" s="60">
        <v>0</v>
      </c>
      <c r="AB27" s="59">
        <v>3.3467305234000002</v>
      </c>
      <c r="AC27" s="60">
        <v>9.2392827122185599E-3</v>
      </c>
    </row>
    <row r="28" spans="1:29" customFormat="1" x14ac:dyDescent="0.3">
      <c r="A28" s="58" t="s">
        <v>29</v>
      </c>
      <c r="B28" s="65">
        <v>12.2547902371</v>
      </c>
      <c r="C28" s="66">
        <v>1.8019435608093999E-2</v>
      </c>
      <c r="D28" s="65">
        <v>11.0881323277</v>
      </c>
      <c r="E28" s="66">
        <v>3.5215784068388198E-2</v>
      </c>
      <c r="F28" s="65">
        <v>1.1666579094</v>
      </c>
      <c r="G28" s="63">
        <v>3.2336209453981001E-3</v>
      </c>
      <c r="H28" s="106"/>
      <c r="I28" s="67">
        <v>0</v>
      </c>
      <c r="J28" s="69">
        <v>0</v>
      </c>
      <c r="K28" s="65">
        <v>5.0581600276999996</v>
      </c>
      <c r="L28" s="66">
        <v>3.6420266844783701E-2</v>
      </c>
      <c r="M28" s="65">
        <v>2.6785881103000002</v>
      </c>
      <c r="N28" s="66">
        <v>2.9721033842113401E-2</v>
      </c>
      <c r="O28" s="65">
        <v>0</v>
      </c>
      <c r="P28" s="66">
        <v>0</v>
      </c>
      <c r="Q28" s="65">
        <v>2.4077827083000001</v>
      </c>
      <c r="R28" s="66">
        <v>3.9505659592843897E-2</v>
      </c>
      <c r="S28" s="65">
        <v>0</v>
      </c>
      <c r="T28" s="66">
        <v>0</v>
      </c>
      <c r="U28" s="65">
        <v>2.1102593908000098</v>
      </c>
      <c r="V28" s="66">
        <v>4.3758250073369302E-2</v>
      </c>
      <c r="W28" s="106"/>
      <c r="X28" s="65">
        <v>1.4710900895000001</v>
      </c>
      <c r="Y28" s="66">
        <v>1.28319498667358E-2</v>
      </c>
      <c r="Z28" s="65">
        <v>0.63916930130000105</v>
      </c>
      <c r="AA28" s="66">
        <v>3.2809049848585999E-3</v>
      </c>
      <c r="AB28" s="65">
        <v>10.1445308463</v>
      </c>
      <c r="AC28" s="66">
        <v>2.8005896446233001E-2</v>
      </c>
    </row>
    <row r="29" spans="1:29" customFormat="1" x14ac:dyDescent="0.3">
      <c r="A29" s="58" t="s">
        <v>30</v>
      </c>
      <c r="B29" s="59">
        <v>17.018262308299999</v>
      </c>
      <c r="C29" s="60">
        <v>2.50236418488574E-2</v>
      </c>
      <c r="D29" s="59">
        <v>6.1076900622000103</v>
      </c>
      <c r="E29" s="60">
        <v>1.93979552218864E-2</v>
      </c>
      <c r="F29" s="59">
        <v>10.910572246099999</v>
      </c>
      <c r="G29" s="60">
        <v>3.0240788372499602E-2</v>
      </c>
      <c r="H29" s="106"/>
      <c r="I29" s="61">
        <v>7.1305609029000001</v>
      </c>
      <c r="J29" s="62">
        <v>6.9170367243145199</v>
      </c>
      <c r="K29" s="59">
        <v>0</v>
      </c>
      <c r="L29" s="60">
        <v>0</v>
      </c>
      <c r="M29" s="59">
        <v>1.2079830352000001</v>
      </c>
      <c r="N29" s="60">
        <v>1.34035182683825E-2</v>
      </c>
      <c r="O29" s="59">
        <v>0.85335730839999802</v>
      </c>
      <c r="P29" s="60">
        <v>7.1414427843990401E-3</v>
      </c>
      <c r="Q29" s="59">
        <v>2.0338078255999998</v>
      </c>
      <c r="R29" s="60">
        <v>3.3369672171183598E-2</v>
      </c>
      <c r="S29" s="59">
        <v>3.7245133468999998</v>
      </c>
      <c r="T29" s="60">
        <v>3.12128975875006E-2</v>
      </c>
      <c r="U29" s="59">
        <v>2.0680398893</v>
      </c>
      <c r="V29" s="60">
        <v>4.28827882639519E-2</v>
      </c>
      <c r="W29" s="106"/>
      <c r="X29" s="59">
        <v>8.0163068417000005</v>
      </c>
      <c r="Y29" s="64">
        <v>6.9924233901968599E-2</v>
      </c>
      <c r="Z29" s="59">
        <v>3.5553528033999999</v>
      </c>
      <c r="AA29" s="60">
        <v>1.8249898284978899E-2</v>
      </c>
      <c r="AB29" s="59">
        <v>5.44660266320001</v>
      </c>
      <c r="AC29" s="60">
        <v>1.5036376987802301E-2</v>
      </c>
    </row>
    <row r="30" spans="1:29" customFormat="1" x14ac:dyDescent="0.3">
      <c r="A30" s="58" t="s">
        <v>31</v>
      </c>
      <c r="B30" s="65">
        <v>11.744375160400001</v>
      </c>
      <c r="C30" s="66">
        <v>1.72689216107061E-2</v>
      </c>
      <c r="D30" s="65">
        <v>5.6985804947999998</v>
      </c>
      <c r="E30" s="66">
        <v>1.8098627818489699E-2</v>
      </c>
      <c r="F30" s="65">
        <v>6.0457946655999901</v>
      </c>
      <c r="G30" s="66">
        <v>1.6757104293163801E-2</v>
      </c>
      <c r="H30" s="106"/>
      <c r="I30" s="67">
        <v>0</v>
      </c>
      <c r="J30" s="69">
        <v>0</v>
      </c>
      <c r="K30" s="65">
        <v>0</v>
      </c>
      <c r="L30" s="66">
        <v>0</v>
      </c>
      <c r="M30" s="65">
        <v>3.7247419216000002</v>
      </c>
      <c r="N30" s="66">
        <v>4.1328930073020298E-2</v>
      </c>
      <c r="O30" s="65">
        <v>1.8369339410000001</v>
      </c>
      <c r="P30" s="66">
        <v>1.53726446228818E-2</v>
      </c>
      <c r="Q30" s="65">
        <v>1.7356183265</v>
      </c>
      <c r="R30" s="66">
        <v>2.8477132323216001E-2</v>
      </c>
      <c r="S30" s="65">
        <v>3.5036239658000001</v>
      </c>
      <c r="T30" s="66">
        <v>2.9361757052273601E-2</v>
      </c>
      <c r="U30" s="65">
        <v>0.9434570055</v>
      </c>
      <c r="V30" s="66">
        <v>1.95634848304077E-2</v>
      </c>
      <c r="W30" s="106"/>
      <c r="X30" s="65">
        <v>1.9115359114999999</v>
      </c>
      <c r="Y30" s="66">
        <v>1.6673848297876898E-2</v>
      </c>
      <c r="Z30" s="65">
        <v>2.5074812621000002</v>
      </c>
      <c r="AA30" s="66">
        <v>1.28710933950223E-2</v>
      </c>
      <c r="AB30" s="65">
        <v>7.3253579867999896</v>
      </c>
      <c r="AC30" s="66">
        <v>2.0223036463507999E-2</v>
      </c>
    </row>
    <row r="31" spans="1:29" customFormat="1" x14ac:dyDescent="0.3">
      <c r="A31" s="58" t="s">
        <v>32</v>
      </c>
      <c r="B31" s="59">
        <v>64.998016813299998</v>
      </c>
      <c r="C31" s="60">
        <v>9.5573041721702306E-2</v>
      </c>
      <c r="D31" s="59">
        <v>30.964505090100001</v>
      </c>
      <c r="E31" s="60">
        <v>9.8342921315375295E-2</v>
      </c>
      <c r="F31" s="59">
        <v>34.0335117232</v>
      </c>
      <c r="G31" s="60">
        <v>9.4330544941138503E-2</v>
      </c>
      <c r="H31" s="106"/>
      <c r="I31" s="61">
        <v>4.6069906198000004</v>
      </c>
      <c r="J31" s="62">
        <v>4.4690345878357096</v>
      </c>
      <c r="K31" s="59">
        <v>13.2148213554</v>
      </c>
      <c r="L31" s="60">
        <v>9.5150670883115698E-2</v>
      </c>
      <c r="M31" s="59">
        <v>6.3613114849999999</v>
      </c>
      <c r="N31" s="60">
        <v>7.0583735214420407E-2</v>
      </c>
      <c r="O31" s="59">
        <v>10.220095561700001</v>
      </c>
      <c r="P31" s="60">
        <v>8.5528332606439397E-2</v>
      </c>
      <c r="Q31" s="59">
        <v>9.2864758554000009</v>
      </c>
      <c r="R31" s="64">
        <v>0.152367716860805</v>
      </c>
      <c r="S31" s="59">
        <v>17.929472087000001</v>
      </c>
      <c r="T31" s="60">
        <v>0.15025608017092401</v>
      </c>
      <c r="U31" s="59">
        <v>3.3788498489999998</v>
      </c>
      <c r="V31" s="60">
        <v>7.0063688519759304E-2</v>
      </c>
      <c r="W31" s="106"/>
      <c r="X31" s="59">
        <v>7.1946205835999999</v>
      </c>
      <c r="Y31" s="60">
        <v>6.2756870770789702E-2</v>
      </c>
      <c r="Z31" s="59">
        <v>18.232887937899999</v>
      </c>
      <c r="AA31" s="60">
        <v>9.3590810450621301E-2</v>
      </c>
      <c r="AB31" s="59">
        <v>39.570508291800103</v>
      </c>
      <c r="AC31" s="60">
        <v>0.10924187370864499</v>
      </c>
    </row>
    <row r="32" spans="1:29" customFormat="1" x14ac:dyDescent="0.3">
      <c r="A32" s="58" t="s">
        <v>33</v>
      </c>
      <c r="B32" s="65">
        <v>52.258097679799903</v>
      </c>
      <c r="C32" s="66">
        <v>7.6840272899316303E-2</v>
      </c>
      <c r="D32" s="65">
        <v>26.232477819700001</v>
      </c>
      <c r="E32" s="66">
        <v>8.3314055710675405E-2</v>
      </c>
      <c r="F32" s="65">
        <v>24.287587748100002</v>
      </c>
      <c r="G32" s="66">
        <v>6.7317807407521205E-2</v>
      </c>
      <c r="H32" s="106"/>
      <c r="I32" s="67">
        <v>8.2736437434999992</v>
      </c>
      <c r="J32" s="69">
        <v>8.0258900242208799</v>
      </c>
      <c r="K32" s="65">
        <v>2.9003756177</v>
      </c>
      <c r="L32" s="66">
        <v>2.0883572953062701E-2</v>
      </c>
      <c r="M32" s="65">
        <v>3.4074791195</v>
      </c>
      <c r="N32" s="66">
        <v>3.7808650698300798E-2</v>
      </c>
      <c r="O32" s="65">
        <v>2.3793398885000001</v>
      </c>
      <c r="P32" s="63">
        <v>1.99118464341978E-2</v>
      </c>
      <c r="Q32" s="65">
        <v>8.5517273114000094</v>
      </c>
      <c r="R32" s="64">
        <v>0.140312340864648</v>
      </c>
      <c r="S32" s="65">
        <v>17.904551545299999</v>
      </c>
      <c r="T32" s="64">
        <v>0.15004723615736801</v>
      </c>
      <c r="U32" s="65">
        <v>8.8409804539000092</v>
      </c>
      <c r="V32" s="64">
        <v>0.183326199273003</v>
      </c>
      <c r="W32" s="106"/>
      <c r="X32" s="65">
        <v>4.3416710825999996</v>
      </c>
      <c r="Y32" s="66">
        <v>3.7871307860360602E-2</v>
      </c>
      <c r="Z32" s="65">
        <v>24.7471102477</v>
      </c>
      <c r="AA32" s="64">
        <v>0.127028812565602</v>
      </c>
      <c r="AB32" s="65">
        <v>23.169316349500001</v>
      </c>
      <c r="AC32" s="66">
        <v>6.3963280731781993E-2</v>
      </c>
    </row>
    <row r="33" spans="1:29" customFormat="1" x14ac:dyDescent="0.3">
      <c r="A33" s="58" t="s">
        <v>34</v>
      </c>
      <c r="B33" s="59">
        <v>12.2528366029</v>
      </c>
      <c r="C33" s="60">
        <v>1.8016562985634699E-2</v>
      </c>
      <c r="D33" s="59">
        <v>6.63090680799999</v>
      </c>
      <c r="E33" s="60">
        <v>2.1059685745703102E-2</v>
      </c>
      <c r="F33" s="59">
        <v>5.6219297948999998</v>
      </c>
      <c r="G33" s="60">
        <v>1.55822797684504E-2</v>
      </c>
      <c r="H33" s="106"/>
      <c r="I33" s="61">
        <v>5.6219297948999998</v>
      </c>
      <c r="J33" s="62">
        <v>5.4535814759012702</v>
      </c>
      <c r="K33" s="59">
        <v>5.1618383877999996</v>
      </c>
      <c r="L33" s="60">
        <v>3.7166782083564803E-2</v>
      </c>
      <c r="M33" s="59">
        <v>1.4690684201999999</v>
      </c>
      <c r="N33" s="60">
        <v>1.63004651835978E-2</v>
      </c>
      <c r="O33" s="59">
        <v>0</v>
      </c>
      <c r="P33" s="60">
        <v>0</v>
      </c>
      <c r="Q33" s="59">
        <v>0</v>
      </c>
      <c r="R33" s="60">
        <v>0</v>
      </c>
      <c r="S33" s="59">
        <v>0</v>
      </c>
      <c r="T33" s="60">
        <v>0</v>
      </c>
      <c r="U33" s="59">
        <v>0</v>
      </c>
      <c r="V33" s="60">
        <v>0</v>
      </c>
      <c r="W33" s="106"/>
      <c r="X33" s="59">
        <v>6.4198664128000003</v>
      </c>
      <c r="Y33" s="64">
        <v>5.5998884465457997E-2</v>
      </c>
      <c r="Z33" s="59">
        <v>0</v>
      </c>
      <c r="AA33" s="60">
        <v>0</v>
      </c>
      <c r="AB33" s="59">
        <v>5.8329701900999904</v>
      </c>
      <c r="AC33" s="60">
        <v>1.6103017635111801E-2</v>
      </c>
    </row>
    <row r="34" spans="1:29" customFormat="1" x14ac:dyDescent="0.3">
      <c r="A34" s="58" t="s">
        <v>35</v>
      </c>
      <c r="B34" s="65">
        <v>3.43010371</v>
      </c>
      <c r="C34" s="66">
        <v>5.0436222681568901E-3</v>
      </c>
      <c r="D34" s="65">
        <v>3.43010371</v>
      </c>
      <c r="E34" s="66">
        <v>1.08939709604452E-2</v>
      </c>
      <c r="F34" s="65">
        <v>0</v>
      </c>
      <c r="G34" s="66">
        <v>0</v>
      </c>
      <c r="H34" s="106"/>
      <c r="I34" s="67">
        <v>0</v>
      </c>
      <c r="J34" s="69">
        <v>0</v>
      </c>
      <c r="K34" s="65">
        <v>0</v>
      </c>
      <c r="L34" s="66">
        <v>0</v>
      </c>
      <c r="M34" s="65">
        <v>0</v>
      </c>
      <c r="N34" s="66">
        <v>0</v>
      </c>
      <c r="O34" s="65">
        <v>0</v>
      </c>
      <c r="P34" s="66">
        <v>0</v>
      </c>
      <c r="Q34" s="65">
        <v>0</v>
      </c>
      <c r="R34" s="66">
        <v>0</v>
      </c>
      <c r="S34" s="65">
        <v>3.43010371</v>
      </c>
      <c r="T34" s="64">
        <v>2.87456281782014E-2</v>
      </c>
      <c r="U34" s="65">
        <v>0</v>
      </c>
      <c r="V34" s="66">
        <v>0</v>
      </c>
      <c r="W34" s="106"/>
      <c r="X34" s="65">
        <v>0</v>
      </c>
      <c r="Y34" s="66">
        <v>0</v>
      </c>
      <c r="Z34" s="65">
        <v>0</v>
      </c>
      <c r="AA34" s="66">
        <v>0</v>
      </c>
      <c r="AB34" s="65">
        <v>3.43010371</v>
      </c>
      <c r="AC34" s="66">
        <v>9.4694501655674407E-3</v>
      </c>
    </row>
    <row r="35" spans="1:29" customFormat="1" x14ac:dyDescent="0.3">
      <c r="A35" s="58" t="s">
        <v>36</v>
      </c>
      <c r="B35" s="59">
        <v>4.7137523087000002</v>
      </c>
      <c r="C35" s="60">
        <v>6.93109833426444E-3</v>
      </c>
      <c r="D35" s="59">
        <v>2.5890908738</v>
      </c>
      <c r="E35" s="60">
        <v>8.2229236133302998E-3</v>
      </c>
      <c r="F35" s="59">
        <v>2.1246614349000001</v>
      </c>
      <c r="G35" s="60">
        <v>5.8889153902068701E-3</v>
      </c>
      <c r="H35" s="106"/>
      <c r="I35" s="61">
        <v>0</v>
      </c>
      <c r="J35" s="62">
        <v>0</v>
      </c>
      <c r="K35" s="59">
        <v>2.1246614349000001</v>
      </c>
      <c r="L35" s="60">
        <v>1.52981985524616E-2</v>
      </c>
      <c r="M35" s="59">
        <v>0</v>
      </c>
      <c r="N35" s="60">
        <v>0</v>
      </c>
      <c r="O35" s="59">
        <v>0</v>
      </c>
      <c r="P35" s="60">
        <v>0</v>
      </c>
      <c r="Q35" s="59">
        <v>0</v>
      </c>
      <c r="R35" s="60">
        <v>0</v>
      </c>
      <c r="S35" s="59">
        <v>1.8265918441</v>
      </c>
      <c r="T35" s="60">
        <v>1.53075633925465E-2</v>
      </c>
      <c r="U35" s="59">
        <v>0.76249902970000005</v>
      </c>
      <c r="V35" s="60">
        <v>1.5811147846457499E-2</v>
      </c>
      <c r="W35" s="106"/>
      <c r="X35" s="59">
        <v>1.8265918441</v>
      </c>
      <c r="Y35" s="60">
        <v>1.5932902503915498E-2</v>
      </c>
      <c r="Z35" s="59">
        <v>0.76249902970000105</v>
      </c>
      <c r="AA35" s="60">
        <v>3.9139659279699797E-3</v>
      </c>
      <c r="AB35" s="59">
        <v>2.1246614349000001</v>
      </c>
      <c r="AC35" s="60">
        <v>5.8655298141083202E-3</v>
      </c>
    </row>
    <row r="36" spans="1:29" customFormat="1" x14ac:dyDescent="0.3">
      <c r="A36" s="58" t="s">
        <v>37</v>
      </c>
      <c r="B36" s="65">
        <v>23.6062566443</v>
      </c>
      <c r="C36" s="66">
        <v>3.4710624443194497E-2</v>
      </c>
      <c r="D36" s="65">
        <v>16.6094753281</v>
      </c>
      <c r="E36" s="66">
        <v>5.27515075900001E-2</v>
      </c>
      <c r="F36" s="65">
        <v>6.9967813161999901</v>
      </c>
      <c r="G36" s="66">
        <v>1.9392950094574202E-2</v>
      </c>
      <c r="H36" s="106"/>
      <c r="I36" s="67">
        <v>0</v>
      </c>
      <c r="J36" s="69">
        <v>0</v>
      </c>
      <c r="K36" s="65">
        <v>7.7150773634999803</v>
      </c>
      <c r="L36" s="66">
        <v>5.5550867265579E-2</v>
      </c>
      <c r="M36" s="65">
        <v>3.9097139234</v>
      </c>
      <c r="N36" s="66">
        <v>4.3381339364393402E-2</v>
      </c>
      <c r="O36" s="65">
        <v>6.6515306915999997</v>
      </c>
      <c r="P36" s="66">
        <v>5.5664286688770999E-2</v>
      </c>
      <c r="Q36" s="65">
        <v>1.5705450891999999</v>
      </c>
      <c r="R36" s="66">
        <v>2.57686955950251E-2</v>
      </c>
      <c r="S36" s="65">
        <v>2.3420921141000002</v>
      </c>
      <c r="T36" s="66">
        <v>1.96276599085735E-2</v>
      </c>
      <c r="U36" s="65">
        <v>1.4172974625000001</v>
      </c>
      <c r="V36" s="66">
        <v>2.9389020640214099E-2</v>
      </c>
      <c r="W36" s="106"/>
      <c r="X36" s="65">
        <v>0.50882816379999996</v>
      </c>
      <c r="Y36" s="66">
        <v>4.4383804467638304E-3</v>
      </c>
      <c r="Z36" s="65">
        <v>5.1927726068000002</v>
      </c>
      <c r="AA36" s="66">
        <v>2.6654899564537801E-2</v>
      </c>
      <c r="AB36" s="65">
        <v>17.904655873700001</v>
      </c>
      <c r="AC36" s="66">
        <v>4.9429189570375003E-2</v>
      </c>
    </row>
    <row r="37" spans="1:29" customFormat="1" x14ac:dyDescent="0.3">
      <c r="A37" s="58" t="s">
        <v>38</v>
      </c>
      <c r="B37" s="59">
        <v>17.213220774900002</v>
      </c>
      <c r="C37" s="60">
        <v>2.5310308651567401E-2</v>
      </c>
      <c r="D37" s="59">
        <v>8.2028434921000102</v>
      </c>
      <c r="E37" s="60">
        <v>2.6052139046260601E-2</v>
      </c>
      <c r="F37" s="59">
        <v>9.0103772828000093</v>
      </c>
      <c r="G37" s="60">
        <v>2.4974025781547001E-2</v>
      </c>
      <c r="H37" s="106"/>
      <c r="I37" s="61">
        <v>0</v>
      </c>
      <c r="J37" s="62">
        <v>0</v>
      </c>
      <c r="K37" s="59">
        <v>3.7842281844999999</v>
      </c>
      <c r="L37" s="60">
        <v>2.7247576100060799E-2</v>
      </c>
      <c r="M37" s="59">
        <v>0</v>
      </c>
      <c r="N37" s="60">
        <v>0</v>
      </c>
      <c r="O37" s="59">
        <v>2.9060919713</v>
      </c>
      <c r="P37" s="60">
        <v>2.4320046638087001E-2</v>
      </c>
      <c r="Q37" s="59">
        <v>1.7637153854000001</v>
      </c>
      <c r="R37" s="60">
        <v>2.89381344064343E-2</v>
      </c>
      <c r="S37" s="59">
        <v>4.3208349629000002</v>
      </c>
      <c r="T37" s="60">
        <v>3.6210309006340903E-2</v>
      </c>
      <c r="U37" s="59">
        <v>4.4383502707999902</v>
      </c>
      <c r="V37" s="64">
        <v>9.2033444755455496E-2</v>
      </c>
      <c r="W37" s="106"/>
      <c r="X37" s="59">
        <v>2.5251803964000001</v>
      </c>
      <c r="Y37" s="60">
        <v>2.2026515223199001E-2</v>
      </c>
      <c r="Z37" s="59">
        <v>2.1556098856000001</v>
      </c>
      <c r="AA37" s="60">
        <v>1.1064910665595401E-2</v>
      </c>
      <c r="AB37" s="59">
        <v>12.5324304929</v>
      </c>
      <c r="AC37" s="60">
        <v>3.4598145140618597E-2</v>
      </c>
    </row>
    <row r="38" spans="1:29" customFormat="1" x14ac:dyDescent="0.3">
      <c r="A38" s="71" t="s">
        <v>1</v>
      </c>
    </row>
    <row r="39" spans="1:29" customFormat="1" x14ac:dyDescent="0.3">
      <c r="A39" s="71" t="s">
        <v>1</v>
      </c>
    </row>
    <row r="40" spans="1:29" customFormat="1" x14ac:dyDescent="0.3">
      <c r="A40" s="53" t="s">
        <v>39</v>
      </c>
    </row>
    <row r="41" spans="1:29" customFormat="1" x14ac:dyDescent="0.3">
      <c r="A41" s="54" t="s">
        <v>1</v>
      </c>
    </row>
    <row r="42" spans="1:29" customFormat="1" x14ac:dyDescent="0.3">
      <c r="A42" s="115" t="s">
        <v>1</v>
      </c>
      <c r="B42" s="114" t="s">
        <v>501</v>
      </c>
      <c r="C42" s="114" t="s">
        <v>1</v>
      </c>
      <c r="D42" s="114" t="s">
        <v>346</v>
      </c>
      <c r="E42" s="114" t="s">
        <v>1</v>
      </c>
      <c r="F42" s="114" t="s">
        <v>347</v>
      </c>
      <c r="G42" s="114" t="s">
        <v>1</v>
      </c>
      <c r="H42" s="104"/>
      <c r="I42" s="114" t="s">
        <v>350</v>
      </c>
      <c r="J42" s="114" t="s">
        <v>1</v>
      </c>
      <c r="K42" s="114" t="s">
        <v>351</v>
      </c>
      <c r="L42" s="114" t="s">
        <v>1</v>
      </c>
      <c r="M42" s="114" t="s">
        <v>352</v>
      </c>
      <c r="N42" s="114" t="s">
        <v>1</v>
      </c>
      <c r="O42" s="114" t="s">
        <v>353</v>
      </c>
      <c r="P42" s="114" t="s">
        <v>1</v>
      </c>
      <c r="Q42" s="114" t="s">
        <v>354</v>
      </c>
      <c r="R42" s="114" t="s">
        <v>1</v>
      </c>
      <c r="S42" s="114" t="s">
        <v>355</v>
      </c>
      <c r="T42" s="114" t="s">
        <v>1</v>
      </c>
      <c r="U42" s="114" t="s">
        <v>356</v>
      </c>
      <c r="V42" s="114" t="s">
        <v>1</v>
      </c>
      <c r="W42" s="104"/>
      <c r="X42" s="114" t="s">
        <v>358</v>
      </c>
      <c r="Y42" s="114" t="s">
        <v>1</v>
      </c>
      <c r="Z42" s="114" t="s">
        <v>359</v>
      </c>
      <c r="AA42" s="114" t="s">
        <v>1</v>
      </c>
      <c r="AB42" s="114" t="s">
        <v>360</v>
      </c>
      <c r="AC42" s="114" t="s">
        <v>1</v>
      </c>
    </row>
    <row r="43" spans="1:29" customFormat="1" x14ac:dyDescent="0.3">
      <c r="A43" s="116" t="s">
        <v>1</v>
      </c>
      <c r="B43" s="55" t="s">
        <v>14</v>
      </c>
      <c r="C43" s="55" t="s">
        <v>15</v>
      </c>
      <c r="D43" s="55" t="s">
        <v>14</v>
      </c>
      <c r="E43" s="55" t="s">
        <v>15</v>
      </c>
      <c r="F43" s="55" t="s">
        <v>14</v>
      </c>
      <c r="G43" s="55" t="s">
        <v>15</v>
      </c>
      <c r="H43" s="104"/>
      <c r="I43" s="55" t="s">
        <v>14</v>
      </c>
      <c r="J43" s="55" t="s">
        <v>15</v>
      </c>
      <c r="K43" s="55" t="s">
        <v>14</v>
      </c>
      <c r="L43" s="55" t="s">
        <v>15</v>
      </c>
      <c r="M43" s="55" t="s">
        <v>14</v>
      </c>
      <c r="N43" s="55" t="s">
        <v>15</v>
      </c>
      <c r="O43" s="55" t="s">
        <v>14</v>
      </c>
      <c r="P43" s="55" t="s">
        <v>15</v>
      </c>
      <c r="Q43" s="55" t="s">
        <v>14</v>
      </c>
      <c r="R43" s="55" t="s">
        <v>15</v>
      </c>
      <c r="S43" s="55" t="s">
        <v>14</v>
      </c>
      <c r="T43" s="55" t="s">
        <v>15</v>
      </c>
      <c r="U43" s="55" t="s">
        <v>14</v>
      </c>
      <c r="V43" s="55" t="s">
        <v>15</v>
      </c>
      <c r="W43" s="104"/>
      <c r="X43" s="55" t="s">
        <v>14</v>
      </c>
      <c r="Y43" s="55" t="s">
        <v>15</v>
      </c>
      <c r="Z43" s="55" t="s">
        <v>14</v>
      </c>
      <c r="AA43" s="55" t="s">
        <v>15</v>
      </c>
      <c r="AB43" s="55" t="s">
        <v>14</v>
      </c>
      <c r="AC43" s="55" t="s">
        <v>15</v>
      </c>
    </row>
    <row r="44" spans="1:29" customFormat="1" x14ac:dyDescent="0.3">
      <c r="A44" s="56" t="s">
        <v>16</v>
      </c>
      <c r="B44" s="57">
        <v>680.08735143709998</v>
      </c>
      <c r="C44" s="57">
        <v>680.08735143709998</v>
      </c>
      <c r="D44" s="57">
        <v>314.86257145849999</v>
      </c>
      <c r="E44" s="57">
        <v>314.86257145849999</v>
      </c>
      <c r="F44" s="57">
        <v>360.78994078149998</v>
      </c>
      <c r="G44" s="57">
        <v>360.78994078149998</v>
      </c>
      <c r="H44" s="105"/>
      <c r="I44" s="57">
        <v>103.0869313999</v>
      </c>
      <c r="J44" s="57">
        <v>103.0869313999</v>
      </c>
      <c r="K44" s="57">
        <v>138.8831127805</v>
      </c>
      <c r="L44" s="57">
        <v>138.8831127805</v>
      </c>
      <c r="M44" s="57">
        <v>90.124324898300003</v>
      </c>
      <c r="N44" s="57">
        <v>90.124324898300003</v>
      </c>
      <c r="O44" s="57">
        <v>119.4936841424</v>
      </c>
      <c r="P44" s="57">
        <v>119.4936841424</v>
      </c>
      <c r="Q44" s="57">
        <v>60.947791610499998</v>
      </c>
      <c r="R44" s="57">
        <v>60.947791610499998</v>
      </c>
      <c r="S44" s="57">
        <v>119.326100259</v>
      </c>
      <c r="T44" s="57">
        <v>119.326100259</v>
      </c>
      <c r="U44" s="57">
        <v>48.225406346500002</v>
      </c>
      <c r="V44" s="57">
        <v>48.225406346500002</v>
      </c>
      <c r="W44" s="105"/>
      <c r="X44" s="57">
        <v>114.6427553706</v>
      </c>
      <c r="Y44" s="57">
        <v>114.6427553706</v>
      </c>
      <c r="Z44" s="57">
        <v>194.81493802770001</v>
      </c>
      <c r="AA44" s="57">
        <v>194.81493802770001</v>
      </c>
      <c r="AB44" s="57">
        <v>362.22839235930002</v>
      </c>
      <c r="AC44" s="57">
        <v>362.22839235930002</v>
      </c>
    </row>
    <row r="45" spans="1:29" customFormat="1" x14ac:dyDescent="0.3">
      <c r="A45" s="58" t="s">
        <v>40</v>
      </c>
      <c r="B45" s="59">
        <v>20.9382884282</v>
      </c>
      <c r="C45" s="60">
        <v>3.0787645710444501E-2</v>
      </c>
      <c r="D45" s="59">
        <v>14.4081653219</v>
      </c>
      <c r="E45" s="60">
        <v>4.5760171668416401E-2</v>
      </c>
      <c r="F45" s="59">
        <v>6.5301231062999996</v>
      </c>
      <c r="G45" s="60">
        <v>1.8099515447008399E-2</v>
      </c>
      <c r="H45" s="106"/>
      <c r="I45" s="61">
        <v>5.1585479346999996</v>
      </c>
      <c r="J45" s="62">
        <v>5.0040755551144498</v>
      </c>
      <c r="K45" s="59">
        <v>2.6648625248000002</v>
      </c>
      <c r="L45" s="60">
        <v>1.9187808160749699E-2</v>
      </c>
      <c r="M45" s="59">
        <v>3.9859273729</v>
      </c>
      <c r="N45" s="60">
        <v>4.4226987302239298E-2</v>
      </c>
      <c r="O45" s="59">
        <v>2.9616984811</v>
      </c>
      <c r="P45" s="60">
        <v>2.4785397674830699E-2</v>
      </c>
      <c r="Q45" s="59">
        <v>2.3252363627999899</v>
      </c>
      <c r="R45" s="60">
        <v>3.8151281635599298E-2</v>
      </c>
      <c r="S45" s="59">
        <v>2.3404964698000001</v>
      </c>
      <c r="T45" s="60">
        <v>1.96142877771074E-2</v>
      </c>
      <c r="U45" s="59">
        <v>1.5015192821000001</v>
      </c>
      <c r="V45" s="60">
        <v>3.1135440753190802E-2</v>
      </c>
      <c r="W45" s="106"/>
      <c r="X45" s="59">
        <v>4.1897833029999996</v>
      </c>
      <c r="Y45" s="60">
        <v>3.6546428855935099E-2</v>
      </c>
      <c r="Z45" s="59">
        <v>4.1073073969999996</v>
      </c>
      <c r="AA45" s="60">
        <v>2.1083123494441702E-2</v>
      </c>
      <c r="AB45" s="59">
        <v>12.6411977282</v>
      </c>
      <c r="AC45" s="60">
        <v>3.4898417669206303E-2</v>
      </c>
    </row>
    <row r="46" spans="1:29" customFormat="1" x14ac:dyDescent="0.3">
      <c r="A46" s="58" t="s">
        <v>41</v>
      </c>
      <c r="B46" s="65">
        <v>41.015831453200001</v>
      </c>
      <c r="C46" s="66">
        <v>6.0309651938870799E-2</v>
      </c>
      <c r="D46" s="65">
        <v>23.306144108600002</v>
      </c>
      <c r="E46" s="66">
        <v>7.4020052623726504E-2</v>
      </c>
      <c r="F46" s="65">
        <v>17.709687344599999</v>
      </c>
      <c r="G46" s="66">
        <v>4.90858678217009E-2</v>
      </c>
      <c r="H46" s="106"/>
      <c r="I46" s="67">
        <v>8.7139015954999994</v>
      </c>
      <c r="J46" s="69">
        <v>8.4529643837166901</v>
      </c>
      <c r="K46" s="65">
        <v>11.425520365700001</v>
      </c>
      <c r="L46" s="66">
        <v>8.2267167958408605E-2</v>
      </c>
      <c r="M46" s="65">
        <v>5.4664441369999999</v>
      </c>
      <c r="N46" s="66">
        <v>6.0654480831546398E-2</v>
      </c>
      <c r="O46" s="65">
        <v>5.3704814364000004</v>
      </c>
      <c r="P46" s="66">
        <v>4.4943642628007201E-2</v>
      </c>
      <c r="Q46" s="65">
        <v>2.9921432818999998</v>
      </c>
      <c r="R46" s="66">
        <v>4.9093547162823201E-2</v>
      </c>
      <c r="S46" s="65">
        <v>5.3103519559999999</v>
      </c>
      <c r="T46" s="66">
        <v>4.4502853478608301E-2</v>
      </c>
      <c r="U46" s="65">
        <v>1.7369886806999999</v>
      </c>
      <c r="V46" s="66">
        <v>3.60181243102385E-2</v>
      </c>
      <c r="W46" s="106"/>
      <c r="X46" s="65">
        <v>4.2067541296000002</v>
      </c>
      <c r="Y46" s="66">
        <v>3.66944611196846E-2</v>
      </c>
      <c r="Z46" s="65">
        <v>16.175223172599999</v>
      </c>
      <c r="AA46" s="66">
        <v>8.3028659590262593E-2</v>
      </c>
      <c r="AB46" s="65">
        <v>20.633854151000001</v>
      </c>
      <c r="AC46" s="66">
        <v>5.6963657698408603E-2</v>
      </c>
    </row>
    <row r="47" spans="1:29" customFormat="1" x14ac:dyDescent="0.3">
      <c r="A47" s="58" t="s">
        <v>42</v>
      </c>
      <c r="B47" s="59">
        <v>48.103548351900102</v>
      </c>
      <c r="C47" s="60">
        <v>7.0731426264952393E-2</v>
      </c>
      <c r="D47" s="59">
        <v>20.1705609497</v>
      </c>
      <c r="E47" s="60">
        <v>6.4061475634484999E-2</v>
      </c>
      <c r="F47" s="59">
        <v>27.932987402199899</v>
      </c>
      <c r="G47" s="60">
        <v>7.7421746686437296E-2</v>
      </c>
      <c r="H47" s="106"/>
      <c r="I47" s="61">
        <v>8.4834741275999992</v>
      </c>
      <c r="J47" s="62">
        <v>8.2294370512305601</v>
      </c>
      <c r="K47" s="59">
        <v>12.498462203900001</v>
      </c>
      <c r="L47" s="60">
        <v>8.9992670481496104E-2</v>
      </c>
      <c r="M47" s="59">
        <v>3.8226029719999999</v>
      </c>
      <c r="N47" s="60">
        <v>4.24147751044303E-2</v>
      </c>
      <c r="O47" s="59">
        <v>4.6972843810000002</v>
      </c>
      <c r="P47" s="60">
        <v>3.93098967088693E-2</v>
      </c>
      <c r="Q47" s="59">
        <v>3.5662526819</v>
      </c>
      <c r="R47" s="60">
        <v>5.8513238751797703E-2</v>
      </c>
      <c r="S47" s="59">
        <v>13.2808743133</v>
      </c>
      <c r="T47" s="60">
        <v>0.111298988942684</v>
      </c>
      <c r="U47" s="59">
        <v>1.7545976722000001</v>
      </c>
      <c r="V47" s="60">
        <v>3.6383263618209802E-2</v>
      </c>
      <c r="W47" s="106"/>
      <c r="X47" s="59">
        <v>6.9145069268999997</v>
      </c>
      <c r="Y47" s="60">
        <v>6.0313509602484799E-2</v>
      </c>
      <c r="Z47" s="59">
        <v>18.9351441144</v>
      </c>
      <c r="AA47" s="60">
        <v>9.7195545198426603E-2</v>
      </c>
      <c r="AB47" s="59">
        <v>22.253897310599999</v>
      </c>
      <c r="AC47" s="60">
        <v>6.1436093304707097E-2</v>
      </c>
    </row>
    <row r="48" spans="1:29" customFormat="1" x14ac:dyDescent="0.3">
      <c r="A48" s="58" t="s">
        <v>43</v>
      </c>
      <c r="B48" s="65">
        <v>50.597986308499998</v>
      </c>
      <c r="C48" s="66">
        <v>7.4399246216799705E-2</v>
      </c>
      <c r="D48" s="65">
        <v>15.1377455552</v>
      </c>
      <c r="E48" s="66">
        <v>4.807731031694E-2</v>
      </c>
      <c r="F48" s="65">
        <v>33.7222086413</v>
      </c>
      <c r="G48" s="66">
        <v>9.3467707465055602E-2</v>
      </c>
      <c r="H48" s="106"/>
      <c r="I48" s="67">
        <v>0</v>
      </c>
      <c r="J48" s="69">
        <v>0</v>
      </c>
      <c r="K48" s="65">
        <v>4.2493228698000003</v>
      </c>
      <c r="L48" s="66">
        <v>3.0596397104923099E-2</v>
      </c>
      <c r="M48" s="65">
        <v>10.8213359289</v>
      </c>
      <c r="N48" s="66">
        <v>0.120071200989425</v>
      </c>
      <c r="O48" s="65">
        <v>10.3532242525</v>
      </c>
      <c r="P48" s="66">
        <v>8.66424391113602E-2</v>
      </c>
      <c r="Q48" s="65">
        <v>3.5693305691999999</v>
      </c>
      <c r="R48" s="66">
        <v>5.8563739142684201E-2</v>
      </c>
      <c r="S48" s="65">
        <v>19.072119204500002</v>
      </c>
      <c r="T48" s="64">
        <v>0.15983191575944899</v>
      </c>
      <c r="U48" s="65">
        <v>2.5326534835999999</v>
      </c>
      <c r="V48" s="66">
        <v>5.2516996236441398E-2</v>
      </c>
      <c r="W48" s="106"/>
      <c r="X48" s="65">
        <v>5.0436876126000003</v>
      </c>
      <c r="Y48" s="66">
        <v>4.3994821969303897E-2</v>
      </c>
      <c r="Z48" s="65">
        <v>15.0561336923</v>
      </c>
      <c r="AA48" s="66">
        <v>7.72842875640226E-2</v>
      </c>
      <c r="AB48" s="65">
        <v>30.4981650036</v>
      </c>
      <c r="AC48" s="66">
        <v>8.4195953842702606E-2</v>
      </c>
    </row>
    <row r="49" spans="1:29" customFormat="1" x14ac:dyDescent="0.3">
      <c r="A49" s="58" t="s">
        <v>44</v>
      </c>
      <c r="B49" s="59">
        <v>111.2388181001</v>
      </c>
      <c r="C49" s="60">
        <v>0.16356548591153799</v>
      </c>
      <c r="D49" s="59">
        <v>37.682741025300103</v>
      </c>
      <c r="E49" s="60">
        <v>0.119679963390843</v>
      </c>
      <c r="F49" s="59">
        <v>73.556077074799902</v>
      </c>
      <c r="G49" s="60">
        <v>0.20387507732469401</v>
      </c>
      <c r="H49" s="106"/>
      <c r="I49" s="61">
        <v>0</v>
      </c>
      <c r="J49" s="68">
        <v>0</v>
      </c>
      <c r="K49" s="59">
        <v>25.988512778</v>
      </c>
      <c r="L49" s="60">
        <v>0.18712507415551599</v>
      </c>
      <c r="M49" s="59">
        <v>10.0458023892</v>
      </c>
      <c r="N49" s="60">
        <v>0.111466048711445</v>
      </c>
      <c r="O49" s="59">
        <v>17.3148567159</v>
      </c>
      <c r="P49" s="60">
        <v>0.144901856865221</v>
      </c>
      <c r="Q49" s="59">
        <v>11.927901220000001</v>
      </c>
      <c r="R49" s="60">
        <v>0.19570686492183101</v>
      </c>
      <c r="S49" s="59">
        <v>41.436252295599999</v>
      </c>
      <c r="T49" s="64">
        <v>0.34725221226254499</v>
      </c>
      <c r="U49" s="59">
        <v>4.5254927014000002</v>
      </c>
      <c r="V49" s="60">
        <v>9.3840426535430205E-2</v>
      </c>
      <c r="W49" s="106"/>
      <c r="X49" s="59">
        <v>15.2674773006</v>
      </c>
      <c r="Y49" s="60">
        <v>0.133174375050962</v>
      </c>
      <c r="Z49" s="59">
        <v>27.367175505199999</v>
      </c>
      <c r="AA49" s="60">
        <v>0.14047780823310799</v>
      </c>
      <c r="AB49" s="59">
        <v>68.604165294300103</v>
      </c>
      <c r="AC49" s="60">
        <v>0.18939477617273701</v>
      </c>
    </row>
    <row r="50" spans="1:29" customFormat="1" x14ac:dyDescent="0.3">
      <c r="A50" s="58" t="s">
        <v>45</v>
      </c>
      <c r="B50" s="65">
        <v>116.9472672154</v>
      </c>
      <c r="C50" s="66">
        <v>0.171959185784411</v>
      </c>
      <c r="D50" s="65">
        <v>62.770020428499997</v>
      </c>
      <c r="E50" s="66">
        <v>0.19935688175872401</v>
      </c>
      <c r="F50" s="65">
        <v>54.177246786900099</v>
      </c>
      <c r="G50" s="66">
        <v>0.15016285284880099</v>
      </c>
      <c r="H50" s="106"/>
      <c r="I50" s="67">
        <v>9.7914097705999694</v>
      </c>
      <c r="J50" s="69">
        <v>9.4982066471807904</v>
      </c>
      <c r="K50" s="65">
        <v>27.037737223000001</v>
      </c>
      <c r="L50" s="66">
        <v>0.19467980434548701</v>
      </c>
      <c r="M50" s="65">
        <v>8.3960164440000096</v>
      </c>
      <c r="N50" s="63">
        <v>9.3160380990086902E-2</v>
      </c>
      <c r="O50" s="65">
        <v>11.948031671100001</v>
      </c>
      <c r="P50" s="63">
        <v>9.9988813273692301E-2</v>
      </c>
      <c r="Q50" s="65">
        <v>10.2419300002</v>
      </c>
      <c r="R50" s="66">
        <v>0.168044316776123</v>
      </c>
      <c r="S50" s="65">
        <v>37.8860060198</v>
      </c>
      <c r="T50" s="64">
        <v>0.31749974177960699</v>
      </c>
      <c r="U50" s="65">
        <v>11.6461360867</v>
      </c>
      <c r="V50" s="66">
        <v>0.24149378862714799</v>
      </c>
      <c r="W50" s="106"/>
      <c r="X50" s="65">
        <v>16.229850459400001</v>
      </c>
      <c r="Y50" s="66">
        <v>0.141568914729366</v>
      </c>
      <c r="Z50" s="65">
        <v>38.133040092199998</v>
      </c>
      <c r="AA50" s="66">
        <v>0.195739815838855</v>
      </c>
      <c r="AB50" s="65">
        <v>57.063517969700101</v>
      </c>
      <c r="AC50" s="66">
        <v>0.15753463608423601</v>
      </c>
    </row>
    <row r="51" spans="1:29" customFormat="1" x14ac:dyDescent="0.3">
      <c r="A51" s="58" t="s">
        <v>46</v>
      </c>
      <c r="B51" s="59">
        <v>65.818595245200001</v>
      </c>
      <c r="C51" s="60">
        <v>9.6779619715199799E-2</v>
      </c>
      <c r="D51" s="59">
        <v>47.773111189700103</v>
      </c>
      <c r="E51" s="64">
        <v>0.151726866005084</v>
      </c>
      <c r="F51" s="59">
        <v>18.045484055500001</v>
      </c>
      <c r="G51" s="63">
        <v>5.00165941888846E-2</v>
      </c>
      <c r="H51" s="106"/>
      <c r="I51" s="61">
        <v>28.233304799399999</v>
      </c>
      <c r="J51" s="70">
        <v>27.387860338839602</v>
      </c>
      <c r="K51" s="59">
        <v>12.679356053499999</v>
      </c>
      <c r="L51" s="60">
        <v>9.1295160366539896E-2</v>
      </c>
      <c r="M51" s="59">
        <v>2.5777080633999998</v>
      </c>
      <c r="N51" s="63">
        <v>2.86016906790569E-2</v>
      </c>
      <c r="O51" s="59">
        <v>14.0879098228</v>
      </c>
      <c r="P51" s="60">
        <v>0.11789668988707</v>
      </c>
      <c r="Q51" s="59">
        <v>3.9682781872000001</v>
      </c>
      <c r="R51" s="60">
        <v>6.5109466353762899E-2</v>
      </c>
      <c r="S51" s="59">
        <v>0</v>
      </c>
      <c r="T51" s="63">
        <v>0</v>
      </c>
      <c r="U51" s="59">
        <v>4.2720383189</v>
      </c>
      <c r="V51" s="60">
        <v>8.8584807107800506E-2</v>
      </c>
      <c r="W51" s="106"/>
      <c r="X51" s="59">
        <v>26.259121300899999</v>
      </c>
      <c r="Y51" s="64">
        <v>0.229051728702903</v>
      </c>
      <c r="Z51" s="59">
        <v>10.3624050596</v>
      </c>
      <c r="AA51" s="60">
        <v>5.3191018946024599E-2</v>
      </c>
      <c r="AB51" s="59">
        <v>29.197068884699899</v>
      </c>
      <c r="AC51" s="60">
        <v>8.0604031877597807E-2</v>
      </c>
    </row>
    <row r="52" spans="1:29" customFormat="1" x14ac:dyDescent="0.3">
      <c r="A52" s="58" t="s">
        <v>47</v>
      </c>
      <c r="B52" s="65">
        <v>60.838435377499898</v>
      </c>
      <c r="C52" s="66">
        <v>8.9456795879149398E-2</v>
      </c>
      <c r="D52" s="65">
        <v>14.012800328499999</v>
      </c>
      <c r="E52" s="63">
        <v>4.4504496878083E-2</v>
      </c>
      <c r="F52" s="65">
        <v>46.825635048999899</v>
      </c>
      <c r="G52" s="64">
        <v>0.129786420728837</v>
      </c>
      <c r="H52" s="106"/>
      <c r="I52" s="67">
        <v>10.784167093800001</v>
      </c>
      <c r="J52" s="69">
        <v>10.4612359174467</v>
      </c>
      <c r="K52" s="65">
        <v>10.348996169099999</v>
      </c>
      <c r="L52" s="66">
        <v>7.4515871382118501E-2</v>
      </c>
      <c r="M52" s="65">
        <v>11.115905272599999</v>
      </c>
      <c r="N52" s="66">
        <v>0.12333967866215501</v>
      </c>
      <c r="O52" s="65">
        <v>14.588916965799999</v>
      </c>
      <c r="P52" s="66">
        <v>0.122089439877127</v>
      </c>
      <c r="Q52" s="65">
        <v>6.3691985614999904</v>
      </c>
      <c r="R52" s="66">
        <v>0.10450253230180601</v>
      </c>
      <c r="S52" s="65">
        <v>0</v>
      </c>
      <c r="T52" s="63">
        <v>0</v>
      </c>
      <c r="U52" s="65">
        <v>7.6312513147000001</v>
      </c>
      <c r="V52" s="66">
        <v>0.15824130666457001</v>
      </c>
      <c r="W52" s="106"/>
      <c r="X52" s="65">
        <v>9.3181205813999703</v>
      </c>
      <c r="Y52" s="66">
        <v>8.1279628627886402E-2</v>
      </c>
      <c r="Z52" s="65">
        <v>22.487542987699999</v>
      </c>
      <c r="AA52" s="66">
        <v>0.115430280733927</v>
      </c>
      <c r="AB52" s="65">
        <v>29.0327718083999</v>
      </c>
      <c r="AC52" s="66">
        <v>8.0150458718326906E-2</v>
      </c>
    </row>
    <row r="53" spans="1:29" customFormat="1" x14ac:dyDescent="0.3">
      <c r="A53" s="58" t="s">
        <v>48</v>
      </c>
      <c r="B53" s="59">
        <v>37.146391108499998</v>
      </c>
      <c r="C53" s="60">
        <v>5.46200293682945E-2</v>
      </c>
      <c r="D53" s="59">
        <v>12.0712232849</v>
      </c>
      <c r="E53" s="60">
        <v>3.8338069936302399E-2</v>
      </c>
      <c r="F53" s="59">
        <v>23.594560122099999</v>
      </c>
      <c r="G53" s="60">
        <v>6.5396945577230595E-2</v>
      </c>
      <c r="H53" s="106"/>
      <c r="I53" s="61">
        <v>7.1305609029000001</v>
      </c>
      <c r="J53" s="62">
        <v>6.9170367243145199</v>
      </c>
      <c r="K53" s="59">
        <v>3.6488188485999999</v>
      </c>
      <c r="L53" s="60">
        <v>2.6272588333808699E-2</v>
      </c>
      <c r="M53" s="59">
        <v>5.9430433549000101</v>
      </c>
      <c r="N53" s="60">
        <v>6.5942722584678204E-2</v>
      </c>
      <c r="O53" s="59">
        <v>11.2199273353</v>
      </c>
      <c r="P53" s="60">
        <v>9.3895567919131798E-2</v>
      </c>
      <c r="Q53" s="59">
        <v>4.7894297328000004</v>
      </c>
      <c r="R53" s="60">
        <v>7.8582498335753995E-2</v>
      </c>
      <c r="S53" s="59">
        <v>0</v>
      </c>
      <c r="T53" s="63">
        <v>0</v>
      </c>
      <c r="U53" s="59">
        <v>4.4146109339999997</v>
      </c>
      <c r="V53" s="60">
        <v>9.1541186864885604E-2</v>
      </c>
      <c r="W53" s="106"/>
      <c r="X53" s="59">
        <v>12.5530325321</v>
      </c>
      <c r="Y53" s="60">
        <v>0.109496954181888</v>
      </c>
      <c r="Z53" s="59">
        <v>4.7796862622000003</v>
      </c>
      <c r="AA53" s="60">
        <v>2.4534495714699199E-2</v>
      </c>
      <c r="AB53" s="59">
        <v>19.813672314200002</v>
      </c>
      <c r="AC53" s="60">
        <v>5.4699390583790898E-2</v>
      </c>
    </row>
    <row r="54" spans="1:29" customFormat="1" x14ac:dyDescent="0.3">
      <c r="A54" s="58" t="s">
        <v>49</v>
      </c>
      <c r="B54" s="65">
        <v>55.635412792399997</v>
      </c>
      <c r="C54" s="66">
        <v>8.1806274848129704E-2</v>
      </c>
      <c r="D54" s="65">
        <v>28.421856947799998</v>
      </c>
      <c r="E54" s="66">
        <v>9.0267499297057893E-2</v>
      </c>
      <c r="F54" s="65">
        <v>25.997356460999999</v>
      </c>
      <c r="G54" s="66">
        <v>7.2056766340790002E-2</v>
      </c>
      <c r="H54" s="106"/>
      <c r="I54" s="67">
        <v>10.970593316</v>
      </c>
      <c r="J54" s="69">
        <v>10.6420796186496</v>
      </c>
      <c r="K54" s="65">
        <v>10.9564091023</v>
      </c>
      <c r="L54" s="66">
        <v>7.8889426388478401E-2</v>
      </c>
      <c r="M54" s="65">
        <v>12.634571753199999</v>
      </c>
      <c r="N54" s="64">
        <v>0.140190473187537</v>
      </c>
      <c r="O54" s="65">
        <v>13.4881973679</v>
      </c>
      <c r="P54" s="66">
        <v>0.11287791036575801</v>
      </c>
      <c r="Q54" s="65">
        <v>2.7401238012000002</v>
      </c>
      <c r="R54" s="66">
        <v>4.4958541216904999E-2</v>
      </c>
      <c r="S54" s="65">
        <v>0</v>
      </c>
      <c r="T54" s="63">
        <v>0</v>
      </c>
      <c r="U54" s="65">
        <v>4.8455174518000002</v>
      </c>
      <c r="V54" s="66">
        <v>0.10047644631514201</v>
      </c>
      <c r="W54" s="106"/>
      <c r="X54" s="65">
        <v>9.6887599999000003</v>
      </c>
      <c r="Y54" s="66">
        <v>8.4512623310383797E-2</v>
      </c>
      <c r="Z54" s="65">
        <v>14.9871530104</v>
      </c>
      <c r="AA54" s="66">
        <v>7.6930204439810607E-2</v>
      </c>
      <c r="AB54" s="65">
        <v>28.0790927966999</v>
      </c>
      <c r="AC54" s="66">
        <v>7.7517647398682998E-2</v>
      </c>
    </row>
    <row r="55" spans="1:29" customFormat="1" x14ac:dyDescent="0.3">
      <c r="A55" s="58" t="s">
        <v>50</v>
      </c>
      <c r="B55" s="59">
        <v>39.927227266499898</v>
      </c>
      <c r="C55" s="60">
        <v>5.8708969049533599E-2</v>
      </c>
      <c r="D55" s="59">
        <v>21.565020492399999</v>
      </c>
      <c r="E55" s="60">
        <v>6.8490263521977096E-2</v>
      </c>
      <c r="F55" s="59">
        <v>18.362206774099999</v>
      </c>
      <c r="G55" s="60">
        <v>5.0894453249793997E-2</v>
      </c>
      <c r="H55" s="106"/>
      <c r="I55" s="61">
        <v>9.2139812396000007</v>
      </c>
      <c r="J55" s="62">
        <v>8.9380691756714192</v>
      </c>
      <c r="K55" s="59">
        <v>7.8020523418999899</v>
      </c>
      <c r="L55" s="60">
        <v>5.6177113154360803E-2</v>
      </c>
      <c r="M55" s="59">
        <v>9.7253988550999999</v>
      </c>
      <c r="N55" s="60">
        <v>0.107910920454323</v>
      </c>
      <c r="O55" s="59">
        <v>8.9128299104999797</v>
      </c>
      <c r="P55" s="60">
        <v>7.4588292883150401E-2</v>
      </c>
      <c r="Q55" s="59">
        <v>4.2729649193999997</v>
      </c>
      <c r="R55" s="60">
        <v>7.0108609458851306E-2</v>
      </c>
      <c r="S55" s="59">
        <v>0</v>
      </c>
      <c r="T55" s="63">
        <v>0</v>
      </c>
      <c r="U55" s="59">
        <v>0</v>
      </c>
      <c r="V55" s="63">
        <v>0</v>
      </c>
      <c r="W55" s="106"/>
      <c r="X55" s="59">
        <v>3.4589098947000001</v>
      </c>
      <c r="Y55" s="60">
        <v>3.0171203435564301E-2</v>
      </c>
      <c r="Z55" s="59">
        <v>14.522459810599999</v>
      </c>
      <c r="AA55" s="60">
        <v>7.4544898649071295E-2</v>
      </c>
      <c r="AB55" s="59">
        <v>21.9458575612</v>
      </c>
      <c r="AC55" s="60">
        <v>6.0585691304483803E-2</v>
      </c>
    </row>
    <row r="56" spans="1:29" customFormat="1" x14ac:dyDescent="0.3">
      <c r="A56" s="58" t="s">
        <v>51</v>
      </c>
      <c r="B56" s="65">
        <v>31.8795497897</v>
      </c>
      <c r="C56" s="66">
        <v>4.6875669312677198E-2</v>
      </c>
      <c r="D56" s="65">
        <v>17.543181826000001</v>
      </c>
      <c r="E56" s="66">
        <v>5.5716948968360498E-2</v>
      </c>
      <c r="F56" s="65">
        <v>14.336367963700001</v>
      </c>
      <c r="G56" s="66">
        <v>3.9736052320766699E-2</v>
      </c>
      <c r="H56" s="106"/>
      <c r="I56" s="67">
        <v>4.6069906198000004</v>
      </c>
      <c r="J56" s="69">
        <v>4.4690345878357096</v>
      </c>
      <c r="K56" s="65">
        <v>9.5830622998999999</v>
      </c>
      <c r="L56" s="66">
        <v>6.9000918168112393E-2</v>
      </c>
      <c r="M56" s="65">
        <v>5.5895683550999999</v>
      </c>
      <c r="N56" s="66">
        <v>6.2020640503077297E-2</v>
      </c>
      <c r="O56" s="65">
        <v>4.5503258020999997</v>
      </c>
      <c r="P56" s="66">
        <v>3.8080052805781799E-2</v>
      </c>
      <c r="Q56" s="65">
        <v>4.1850022924000001</v>
      </c>
      <c r="R56" s="66">
        <v>6.8665363942063101E-2</v>
      </c>
      <c r="S56" s="65">
        <v>0</v>
      </c>
      <c r="T56" s="63">
        <v>0</v>
      </c>
      <c r="U56" s="65">
        <v>3.3646004204000102</v>
      </c>
      <c r="V56" s="66">
        <v>6.9768212966943494E-2</v>
      </c>
      <c r="W56" s="106"/>
      <c r="X56" s="65">
        <v>1.5127513294999999</v>
      </c>
      <c r="Y56" s="66">
        <v>1.31953504136376E-2</v>
      </c>
      <c r="Z56" s="65">
        <v>7.9016669234999997</v>
      </c>
      <c r="AA56" s="66">
        <v>4.0559861597350901E-2</v>
      </c>
      <c r="AB56" s="65">
        <v>22.4651315367</v>
      </c>
      <c r="AC56" s="66">
        <v>6.2019245345120502E-2</v>
      </c>
    </row>
    <row r="57" spans="1:29" customFormat="1" x14ac:dyDescent="0.3">
      <c r="A57" s="71" t="s">
        <v>1</v>
      </c>
    </row>
    <row r="58" spans="1:29" customFormat="1" x14ac:dyDescent="0.3">
      <c r="A58" s="71" t="s">
        <v>1</v>
      </c>
    </row>
    <row r="59" spans="1:29" customFormat="1" x14ac:dyDescent="0.3">
      <c r="A59" s="53" t="s">
        <v>52</v>
      </c>
    </row>
    <row r="60" spans="1:29" customFormat="1" x14ac:dyDescent="0.3">
      <c r="A60" s="54" t="s">
        <v>1</v>
      </c>
    </row>
    <row r="61" spans="1:29" customFormat="1" x14ac:dyDescent="0.3">
      <c r="A61" s="115" t="s">
        <v>1</v>
      </c>
      <c r="B61" s="114" t="s">
        <v>501</v>
      </c>
      <c r="C61" s="114" t="s">
        <v>1</v>
      </c>
      <c r="D61" s="114" t="s">
        <v>346</v>
      </c>
      <c r="E61" s="114" t="s">
        <v>1</v>
      </c>
      <c r="F61" s="114" t="s">
        <v>347</v>
      </c>
      <c r="G61" s="114" t="s">
        <v>1</v>
      </c>
      <c r="H61" s="104"/>
      <c r="I61" s="114" t="s">
        <v>350</v>
      </c>
      <c r="J61" s="114" t="s">
        <v>1</v>
      </c>
      <c r="K61" s="114" t="s">
        <v>351</v>
      </c>
      <c r="L61" s="114" t="s">
        <v>1</v>
      </c>
      <c r="M61" s="114" t="s">
        <v>352</v>
      </c>
      <c r="N61" s="114" t="s">
        <v>1</v>
      </c>
      <c r="O61" s="114" t="s">
        <v>353</v>
      </c>
      <c r="P61" s="114" t="s">
        <v>1</v>
      </c>
      <c r="Q61" s="114" t="s">
        <v>354</v>
      </c>
      <c r="R61" s="114" t="s">
        <v>1</v>
      </c>
      <c r="S61" s="114" t="s">
        <v>355</v>
      </c>
      <c r="T61" s="114" t="s">
        <v>1</v>
      </c>
      <c r="U61" s="114" t="s">
        <v>356</v>
      </c>
      <c r="V61" s="114" t="s">
        <v>1</v>
      </c>
      <c r="W61" s="104"/>
      <c r="X61" s="114" t="s">
        <v>358</v>
      </c>
      <c r="Y61" s="114" t="s">
        <v>1</v>
      </c>
      <c r="Z61" s="114" t="s">
        <v>359</v>
      </c>
      <c r="AA61" s="114" t="s">
        <v>1</v>
      </c>
      <c r="AB61" s="114" t="s">
        <v>360</v>
      </c>
      <c r="AC61" s="114" t="s">
        <v>1</v>
      </c>
    </row>
    <row r="62" spans="1:29" customFormat="1" x14ac:dyDescent="0.3">
      <c r="A62" s="116" t="s">
        <v>1</v>
      </c>
      <c r="B62" s="55" t="s">
        <v>14</v>
      </c>
      <c r="C62" s="55" t="s">
        <v>15</v>
      </c>
      <c r="D62" s="55" t="s">
        <v>14</v>
      </c>
      <c r="E62" s="55" t="s">
        <v>15</v>
      </c>
      <c r="F62" s="55" t="s">
        <v>14</v>
      </c>
      <c r="G62" s="55" t="s">
        <v>15</v>
      </c>
      <c r="H62" s="104"/>
      <c r="I62" s="55" t="s">
        <v>14</v>
      </c>
      <c r="J62" s="55" t="s">
        <v>15</v>
      </c>
      <c r="K62" s="55" t="s">
        <v>14</v>
      </c>
      <c r="L62" s="55" t="s">
        <v>15</v>
      </c>
      <c r="M62" s="55" t="s">
        <v>14</v>
      </c>
      <c r="N62" s="55" t="s">
        <v>15</v>
      </c>
      <c r="O62" s="55" t="s">
        <v>14</v>
      </c>
      <c r="P62" s="55" t="s">
        <v>15</v>
      </c>
      <c r="Q62" s="55" t="s">
        <v>14</v>
      </c>
      <c r="R62" s="55" t="s">
        <v>15</v>
      </c>
      <c r="S62" s="55" t="s">
        <v>14</v>
      </c>
      <c r="T62" s="55" t="s">
        <v>15</v>
      </c>
      <c r="U62" s="55" t="s">
        <v>14</v>
      </c>
      <c r="V62" s="55" t="s">
        <v>15</v>
      </c>
      <c r="W62" s="104"/>
      <c r="X62" s="55" t="s">
        <v>14</v>
      </c>
      <c r="Y62" s="55" t="s">
        <v>15</v>
      </c>
      <c r="Z62" s="55" t="s">
        <v>14</v>
      </c>
      <c r="AA62" s="55" t="s">
        <v>15</v>
      </c>
      <c r="AB62" s="55" t="s">
        <v>14</v>
      </c>
      <c r="AC62" s="55" t="s">
        <v>15</v>
      </c>
    </row>
    <row r="63" spans="1:29" customFormat="1" x14ac:dyDescent="0.3">
      <c r="A63" s="56" t="s">
        <v>16</v>
      </c>
      <c r="B63" s="57">
        <v>680.08735143709998</v>
      </c>
      <c r="C63" s="57">
        <v>680.08735143709998</v>
      </c>
      <c r="D63" s="57">
        <v>314.86257145849999</v>
      </c>
      <c r="E63" s="57">
        <v>314.86257145849999</v>
      </c>
      <c r="F63" s="57">
        <v>360.78994078149998</v>
      </c>
      <c r="G63" s="57">
        <v>360.78994078149998</v>
      </c>
      <c r="H63" s="105"/>
      <c r="I63" s="57">
        <v>103.0869313999</v>
      </c>
      <c r="J63" s="57">
        <v>103.0869313999</v>
      </c>
      <c r="K63" s="57">
        <v>138.8831127805</v>
      </c>
      <c r="L63" s="57">
        <v>138.8831127805</v>
      </c>
      <c r="M63" s="57">
        <v>90.124324898300003</v>
      </c>
      <c r="N63" s="57">
        <v>90.124324898300003</v>
      </c>
      <c r="O63" s="57">
        <v>119.4936841424</v>
      </c>
      <c r="P63" s="57">
        <v>119.4936841424</v>
      </c>
      <c r="Q63" s="57">
        <v>60.947791610499998</v>
      </c>
      <c r="R63" s="57">
        <v>60.947791610499998</v>
      </c>
      <c r="S63" s="57">
        <v>119.326100259</v>
      </c>
      <c r="T63" s="57">
        <v>119.326100259</v>
      </c>
      <c r="U63" s="57">
        <v>48.225406346500002</v>
      </c>
      <c r="V63" s="57">
        <v>48.225406346500002</v>
      </c>
      <c r="W63" s="105"/>
      <c r="X63" s="57">
        <v>114.6427553706</v>
      </c>
      <c r="Y63" s="57">
        <v>114.6427553706</v>
      </c>
      <c r="Z63" s="57">
        <v>194.81493802770001</v>
      </c>
      <c r="AA63" s="57">
        <v>194.81493802770001</v>
      </c>
      <c r="AB63" s="57">
        <v>362.22839235930002</v>
      </c>
      <c r="AC63" s="57">
        <v>362.22839235930002</v>
      </c>
    </row>
    <row r="64" spans="1:29" customFormat="1" x14ac:dyDescent="0.3">
      <c r="A64" s="58" t="s">
        <v>53</v>
      </c>
      <c r="B64" s="59">
        <v>340.98420175450002</v>
      </c>
      <c r="C64" s="60">
        <v>0.50138294887261603</v>
      </c>
      <c r="D64" s="59">
        <v>160.19489860300001</v>
      </c>
      <c r="E64" s="60">
        <v>0.50877720353025302</v>
      </c>
      <c r="F64" s="59">
        <v>176.35446395439999</v>
      </c>
      <c r="G64" s="60">
        <v>0.48880094487224901</v>
      </c>
      <c r="H64" s="106"/>
      <c r="I64" s="61">
        <v>82.491853600400006</v>
      </c>
      <c r="J64" s="70">
        <v>80.021640454495099</v>
      </c>
      <c r="K64" s="59">
        <v>72.125304559200103</v>
      </c>
      <c r="L64" s="60">
        <v>0.51932379045385901</v>
      </c>
      <c r="M64" s="59">
        <v>51.234856712499997</v>
      </c>
      <c r="N64" s="60">
        <v>0.56849087935266696</v>
      </c>
      <c r="O64" s="59">
        <v>56.809094875600003</v>
      </c>
      <c r="P64" s="60">
        <v>0.47541504208624902</v>
      </c>
      <c r="Q64" s="59">
        <v>28.558032220099999</v>
      </c>
      <c r="R64" s="60">
        <v>0.468565496230056</v>
      </c>
      <c r="S64" s="59">
        <v>25.6607979148</v>
      </c>
      <c r="T64" s="63">
        <v>0.21504765394245401</v>
      </c>
      <c r="U64" s="59">
        <v>24.104261871899901</v>
      </c>
      <c r="V64" s="60">
        <v>0.49982496152983402</v>
      </c>
      <c r="W64" s="106"/>
      <c r="X64" s="59">
        <v>66.490961053500001</v>
      </c>
      <c r="Y64" s="60">
        <v>0.57998397577376704</v>
      </c>
      <c r="Z64" s="59">
        <v>98.844742671900207</v>
      </c>
      <c r="AA64" s="60">
        <v>0.50737763578399497</v>
      </c>
      <c r="AB64" s="59">
        <v>172.7680910437</v>
      </c>
      <c r="AC64" s="60">
        <v>0.47695899793611102</v>
      </c>
    </row>
    <row r="65" spans="1:29" customFormat="1" x14ac:dyDescent="0.3">
      <c r="A65" s="58" t="s">
        <v>54</v>
      </c>
      <c r="B65" s="65">
        <v>50.3919737493</v>
      </c>
      <c r="C65" s="66">
        <v>7.40963254835076E-2</v>
      </c>
      <c r="D65" s="65">
        <v>27.6036793876</v>
      </c>
      <c r="E65" s="66">
        <v>8.7668976530728304E-2</v>
      </c>
      <c r="F65" s="65">
        <v>22.7882943617</v>
      </c>
      <c r="G65" s="66">
        <v>6.3162222073982199E-2</v>
      </c>
      <c r="H65" s="106"/>
      <c r="I65" s="67">
        <v>3.1533371924</v>
      </c>
      <c r="J65" s="69">
        <v>3.05891071698256</v>
      </c>
      <c r="K65" s="65">
        <v>10.0450516078</v>
      </c>
      <c r="L65" s="66">
        <v>7.2327379525802094E-2</v>
      </c>
      <c r="M65" s="65">
        <v>10.0014647219</v>
      </c>
      <c r="N65" s="66">
        <v>0.11097408755278999</v>
      </c>
      <c r="O65" s="65">
        <v>10.202589211899999</v>
      </c>
      <c r="P65" s="66">
        <v>8.5381828212289707E-2</v>
      </c>
      <c r="Q65" s="65">
        <v>3.3371037741</v>
      </c>
      <c r="R65" s="66">
        <v>5.4753481396446299E-2</v>
      </c>
      <c r="S65" s="65">
        <v>9.84762241759997</v>
      </c>
      <c r="T65" s="66">
        <v>8.25269777209304E-2</v>
      </c>
      <c r="U65" s="65">
        <v>3.8048048235999898</v>
      </c>
      <c r="V65" s="66">
        <v>7.8896272978239798E-2</v>
      </c>
      <c r="W65" s="106"/>
      <c r="X65" s="65">
        <v>7.5656161006999998</v>
      </c>
      <c r="Y65" s="66">
        <v>6.5992971612057E-2</v>
      </c>
      <c r="Z65" s="65">
        <v>10.677010130599999</v>
      </c>
      <c r="AA65" s="66">
        <v>5.4805910874667498E-2</v>
      </c>
      <c r="AB65" s="65">
        <v>32.149347517999999</v>
      </c>
      <c r="AC65" s="66">
        <v>8.8754355528570902E-2</v>
      </c>
    </row>
    <row r="66" spans="1:29" customFormat="1" ht="25.5" customHeight="1" x14ac:dyDescent="0.3">
      <c r="A66" s="72" t="s">
        <v>55</v>
      </c>
      <c r="B66" s="59">
        <v>102.0089572545</v>
      </c>
      <c r="C66" s="60">
        <v>0.14999390451674199</v>
      </c>
      <c r="D66" s="59">
        <v>46.404432064300103</v>
      </c>
      <c r="E66" s="60">
        <v>0.147379956434156</v>
      </c>
      <c r="F66" s="59">
        <v>55.6045251902</v>
      </c>
      <c r="G66" s="60">
        <v>0.15411883454886799</v>
      </c>
      <c r="H66" s="106"/>
      <c r="I66" s="61">
        <v>6.3636026962000001</v>
      </c>
      <c r="J66" s="62">
        <v>6.1730450308138396</v>
      </c>
      <c r="K66" s="59">
        <v>18.9941132344</v>
      </c>
      <c r="L66" s="60">
        <v>0.13676330299724401</v>
      </c>
      <c r="M66" s="59">
        <v>16.202564742</v>
      </c>
      <c r="N66" s="60">
        <v>0.179780151033405</v>
      </c>
      <c r="O66" s="59">
        <v>21.525592190099999</v>
      </c>
      <c r="P66" s="60">
        <v>0.18013999940321601</v>
      </c>
      <c r="Q66" s="59">
        <v>10.5276203146</v>
      </c>
      <c r="R66" s="60">
        <v>0.17273177643382101</v>
      </c>
      <c r="S66" s="59">
        <v>21.799258829500001</v>
      </c>
      <c r="T66" s="60">
        <v>0.18268642637431601</v>
      </c>
      <c r="U66" s="59">
        <v>6.5962052477000004</v>
      </c>
      <c r="V66" s="60">
        <v>0.13677863490265299</v>
      </c>
      <c r="W66" s="106"/>
      <c r="X66" s="59">
        <v>20.851849555899999</v>
      </c>
      <c r="Y66" s="60">
        <v>0.18188545354212099</v>
      </c>
      <c r="Z66" s="59">
        <v>28.0760014347</v>
      </c>
      <c r="AA66" s="60">
        <v>0.144116266026315</v>
      </c>
      <c r="AB66" s="59">
        <v>53.081106263900097</v>
      </c>
      <c r="AC66" s="60">
        <v>0.14654043521593399</v>
      </c>
    </row>
    <row r="67" spans="1:29" customFormat="1" ht="25.5" customHeight="1" x14ac:dyDescent="0.3">
      <c r="A67" s="72" t="s">
        <v>56</v>
      </c>
      <c r="B67" s="65">
        <v>4.7234399577000001</v>
      </c>
      <c r="C67" s="66">
        <v>6.9453430470642402E-3</v>
      </c>
      <c r="D67" s="65">
        <v>1.6675188544999999</v>
      </c>
      <c r="E67" s="66">
        <v>5.2960212030783898E-3</v>
      </c>
      <c r="F67" s="65">
        <v>3.05592110319999</v>
      </c>
      <c r="G67" s="66">
        <v>8.4700839956364394E-3</v>
      </c>
      <c r="H67" s="106"/>
      <c r="I67" s="67">
        <v>0</v>
      </c>
      <c r="J67" s="69">
        <v>0</v>
      </c>
      <c r="K67" s="65">
        <v>0</v>
      </c>
      <c r="L67" s="66">
        <v>0</v>
      </c>
      <c r="M67" s="65">
        <v>0.80450683950000001</v>
      </c>
      <c r="N67" s="66">
        <v>8.9266337407557707E-3</v>
      </c>
      <c r="O67" s="65">
        <v>1.0653112413000001</v>
      </c>
      <c r="P67" s="66">
        <v>8.9152096108315992E-3</v>
      </c>
      <c r="Q67" s="65">
        <v>2.0062021164999999</v>
      </c>
      <c r="R67" s="64">
        <v>3.2916731902626901E-2</v>
      </c>
      <c r="S67" s="65">
        <v>0</v>
      </c>
      <c r="T67" s="66">
        <v>0</v>
      </c>
      <c r="U67" s="65">
        <v>0.847419760400001</v>
      </c>
      <c r="V67" s="66">
        <v>1.7572060550641699E-2</v>
      </c>
      <c r="W67" s="106"/>
      <c r="X67" s="65">
        <v>0.847419760399999</v>
      </c>
      <c r="Y67" s="66">
        <v>7.3918300171745503E-3</v>
      </c>
      <c r="Z67" s="65">
        <v>2.7114415082000001</v>
      </c>
      <c r="AA67" s="66">
        <v>1.39180369619011E-2</v>
      </c>
      <c r="AB67" s="65">
        <v>1.1645786891000001</v>
      </c>
      <c r="AC67" s="66">
        <v>3.2150397750843199E-3</v>
      </c>
    </row>
    <row r="68" spans="1:29" customFormat="1" ht="25.5" customHeight="1" x14ac:dyDescent="0.3">
      <c r="A68" s="72" t="s">
        <v>57</v>
      </c>
      <c r="B68" s="59">
        <v>22.161374850400001</v>
      </c>
      <c r="C68" s="60">
        <v>3.2586071191547002E-2</v>
      </c>
      <c r="D68" s="59">
        <v>7.0810100806000102</v>
      </c>
      <c r="E68" s="60">
        <v>2.2489208697621599E-2</v>
      </c>
      <c r="F68" s="59">
        <v>15.080364769799999</v>
      </c>
      <c r="G68" s="60">
        <v>4.1798185218619797E-2</v>
      </c>
      <c r="H68" s="106"/>
      <c r="I68" s="61">
        <v>0</v>
      </c>
      <c r="J68" s="62">
        <v>0</v>
      </c>
      <c r="K68" s="59">
        <v>5.3531647925000003</v>
      </c>
      <c r="L68" s="60">
        <v>3.8544389489314601E-2</v>
      </c>
      <c r="M68" s="59">
        <v>4.0321604518000003</v>
      </c>
      <c r="N68" s="60">
        <v>4.4739979537711402E-2</v>
      </c>
      <c r="O68" s="59">
        <v>3.3329071903999998</v>
      </c>
      <c r="P68" s="60">
        <v>2.7891910893199898E-2</v>
      </c>
      <c r="Q68" s="59">
        <v>1.9590218536999999</v>
      </c>
      <c r="R68" s="60">
        <v>3.2142622430350702E-2</v>
      </c>
      <c r="S68" s="59">
        <v>6.2012258165</v>
      </c>
      <c r="T68" s="60">
        <v>5.1968729414940198E-2</v>
      </c>
      <c r="U68" s="59">
        <v>1.2828947454999999</v>
      </c>
      <c r="V68" s="60">
        <v>2.6602051546904301E-2</v>
      </c>
      <c r="W68" s="106"/>
      <c r="X68" s="59">
        <v>3.3624584084000002</v>
      </c>
      <c r="Y68" s="60">
        <v>2.9329881312869201E-2</v>
      </c>
      <c r="Z68" s="59">
        <v>2.5523025126999999</v>
      </c>
      <c r="AA68" s="60">
        <v>1.3101164307724201E-2</v>
      </c>
      <c r="AB68" s="59">
        <v>16.2466139293</v>
      </c>
      <c r="AC68" s="60">
        <v>4.4851851130390502E-2</v>
      </c>
    </row>
    <row r="69" spans="1:29" customFormat="1" ht="25.5" customHeight="1" x14ac:dyDescent="0.3">
      <c r="A69" s="72" t="s">
        <v>58</v>
      </c>
      <c r="B69" s="65">
        <v>8.9357493876999996</v>
      </c>
      <c r="C69" s="66">
        <v>1.31391200980547E-2</v>
      </c>
      <c r="D69" s="65">
        <v>7.0730838017000197</v>
      </c>
      <c r="E69" s="66">
        <v>2.2464034924621901E-2</v>
      </c>
      <c r="F69" s="65">
        <v>1.8626655860000001</v>
      </c>
      <c r="G69" s="66">
        <v>5.1627425697216402E-3</v>
      </c>
      <c r="H69" s="106"/>
      <c r="I69" s="67">
        <v>0</v>
      </c>
      <c r="J69" s="69">
        <v>0</v>
      </c>
      <c r="K69" s="65">
        <v>4.2812106966999997</v>
      </c>
      <c r="L69" s="66">
        <v>3.0825999007282501E-2</v>
      </c>
      <c r="M69" s="65">
        <v>0.31890669500000002</v>
      </c>
      <c r="N69" s="66">
        <v>3.5385196544869299E-3</v>
      </c>
      <c r="O69" s="65">
        <v>1.9082311966000001</v>
      </c>
      <c r="P69" s="66">
        <v>1.5969305911816799E-2</v>
      </c>
      <c r="Q69" s="65">
        <v>0</v>
      </c>
      <c r="R69" s="66">
        <v>0</v>
      </c>
      <c r="S69" s="65">
        <v>2.4274007994</v>
      </c>
      <c r="T69" s="66">
        <v>2.0342580492710899E-2</v>
      </c>
      <c r="U69" s="65">
        <v>0</v>
      </c>
      <c r="V69" s="66">
        <v>0</v>
      </c>
      <c r="W69" s="106"/>
      <c r="X69" s="65">
        <v>0</v>
      </c>
      <c r="Y69" s="66">
        <v>0</v>
      </c>
      <c r="Z69" s="65">
        <v>4.0437489713000003</v>
      </c>
      <c r="AA69" s="66">
        <v>2.0756873226657001E-2</v>
      </c>
      <c r="AB69" s="65">
        <v>4.8920004164000099</v>
      </c>
      <c r="AC69" s="66">
        <v>1.3505292571178501E-2</v>
      </c>
    </row>
    <row r="70" spans="1:29" customFormat="1" ht="25.5" customHeight="1" x14ac:dyDescent="0.3">
      <c r="A70" s="72" t="s">
        <v>59</v>
      </c>
      <c r="B70" s="59">
        <v>5.4522300467000004</v>
      </c>
      <c r="C70" s="60">
        <v>8.0169555207560209E-3</v>
      </c>
      <c r="D70" s="59">
        <v>0</v>
      </c>
      <c r="E70" s="60">
        <v>0</v>
      </c>
      <c r="F70" s="59">
        <v>5.4522300467000102</v>
      </c>
      <c r="G70" s="60">
        <v>1.5111923671957199E-2</v>
      </c>
      <c r="H70" s="106"/>
      <c r="I70" s="61">
        <v>0</v>
      </c>
      <c r="J70" s="62">
        <v>0</v>
      </c>
      <c r="K70" s="59">
        <v>0</v>
      </c>
      <c r="L70" s="60">
        <v>0</v>
      </c>
      <c r="M70" s="59">
        <v>0.61772222939999999</v>
      </c>
      <c r="N70" s="60">
        <v>6.8541121400583398E-3</v>
      </c>
      <c r="O70" s="59">
        <v>4.3358997466</v>
      </c>
      <c r="P70" s="64">
        <v>3.6285597667512999E-2</v>
      </c>
      <c r="Q70" s="59">
        <v>0.49860807069999902</v>
      </c>
      <c r="R70" s="60">
        <v>8.18090463205726E-3</v>
      </c>
      <c r="S70" s="59">
        <v>0</v>
      </c>
      <c r="T70" s="60">
        <v>0</v>
      </c>
      <c r="U70" s="59">
        <v>0</v>
      </c>
      <c r="V70" s="60">
        <v>0</v>
      </c>
      <c r="W70" s="106"/>
      <c r="X70" s="59">
        <v>0.49860807070000002</v>
      </c>
      <c r="Y70" s="60">
        <v>4.3492331380921003E-3</v>
      </c>
      <c r="Z70" s="59">
        <v>1.0439138795</v>
      </c>
      <c r="AA70" s="60">
        <v>5.3584899087746997E-3</v>
      </c>
      <c r="AB70" s="59">
        <v>3.90970809649999</v>
      </c>
      <c r="AC70" s="60">
        <v>1.07934888014573E-2</v>
      </c>
    </row>
    <row r="71" spans="1:29" customFormat="1" ht="25.5" customHeight="1" x14ac:dyDescent="0.3">
      <c r="A71" s="72" t="s">
        <v>60</v>
      </c>
      <c r="B71" s="65">
        <v>103.16167629810001</v>
      </c>
      <c r="C71" s="66">
        <v>0.15168886185003699</v>
      </c>
      <c r="D71" s="65">
        <v>47.529508768599896</v>
      </c>
      <c r="E71" s="66">
        <v>0.15095318744439801</v>
      </c>
      <c r="F71" s="65">
        <v>55.632167529500002</v>
      </c>
      <c r="G71" s="66">
        <v>0.15419545070740101</v>
      </c>
      <c r="H71" s="106"/>
      <c r="I71" s="67">
        <v>3.8060788235</v>
      </c>
      <c r="J71" s="69">
        <v>3.69210604274878</v>
      </c>
      <c r="K71" s="65">
        <v>18.3704830245</v>
      </c>
      <c r="L71" s="66">
        <v>0.13227297874244701</v>
      </c>
      <c r="M71" s="65">
        <v>4.4811223026000002</v>
      </c>
      <c r="N71" s="63">
        <v>4.9721563048119199E-2</v>
      </c>
      <c r="O71" s="65">
        <v>17.3579322161</v>
      </c>
      <c r="P71" s="66">
        <v>0.14526234035444599</v>
      </c>
      <c r="Q71" s="65">
        <v>10.876728416300001</v>
      </c>
      <c r="R71" s="66">
        <v>0.178459762509692</v>
      </c>
      <c r="S71" s="65">
        <v>40.942136475300003</v>
      </c>
      <c r="T71" s="64">
        <v>0.34311132590803001</v>
      </c>
      <c r="U71" s="65">
        <v>7.3271950397999897</v>
      </c>
      <c r="V71" s="66">
        <v>0.15193640852197399</v>
      </c>
      <c r="W71" s="106"/>
      <c r="X71" s="65">
        <v>10.738040418600001</v>
      </c>
      <c r="Y71" s="66">
        <v>9.3665233218511404E-2</v>
      </c>
      <c r="Z71" s="65">
        <v>31.8523199017</v>
      </c>
      <c r="AA71" s="66">
        <v>0.163500397988839</v>
      </c>
      <c r="AB71" s="65">
        <v>55.050457283700098</v>
      </c>
      <c r="AC71" s="66">
        <v>0.151977201249025</v>
      </c>
    </row>
    <row r="72" spans="1:29" customFormat="1" x14ac:dyDescent="0.3">
      <c r="A72" s="58" t="s">
        <v>61</v>
      </c>
      <c r="B72" s="59">
        <v>2.1710714390999999</v>
      </c>
      <c r="C72" s="60">
        <v>3.19234203446408E-3</v>
      </c>
      <c r="D72" s="59">
        <v>1.8265918441</v>
      </c>
      <c r="E72" s="60">
        <v>5.8012352361822396E-3</v>
      </c>
      <c r="F72" s="59">
        <v>0.34447959500000003</v>
      </c>
      <c r="G72" s="60">
        <v>9.5479268145289605E-4</v>
      </c>
      <c r="H72" s="106"/>
      <c r="I72" s="61">
        <v>0</v>
      </c>
      <c r="J72" s="62">
        <v>0</v>
      </c>
      <c r="K72" s="59">
        <v>0</v>
      </c>
      <c r="L72" s="60">
        <v>0</v>
      </c>
      <c r="M72" s="59">
        <v>0</v>
      </c>
      <c r="N72" s="60">
        <v>0</v>
      </c>
      <c r="O72" s="59">
        <v>0</v>
      </c>
      <c r="P72" s="60">
        <v>0</v>
      </c>
      <c r="Q72" s="59">
        <v>0.34447959499999897</v>
      </c>
      <c r="R72" s="60">
        <v>5.65204391984325E-3</v>
      </c>
      <c r="S72" s="59">
        <v>1.8265918441</v>
      </c>
      <c r="T72" s="60">
        <v>1.53075633925465E-2</v>
      </c>
      <c r="U72" s="59">
        <v>0</v>
      </c>
      <c r="V72" s="60">
        <v>0</v>
      </c>
      <c r="W72" s="106"/>
      <c r="X72" s="59">
        <v>1.8265918441</v>
      </c>
      <c r="Y72" s="60">
        <v>1.5932902503915498E-2</v>
      </c>
      <c r="Z72" s="59">
        <v>0</v>
      </c>
      <c r="AA72" s="60">
        <v>0</v>
      </c>
      <c r="AB72" s="59">
        <v>0.34447959500000103</v>
      </c>
      <c r="AC72" s="60">
        <v>9.5100108734244495E-4</v>
      </c>
    </row>
    <row r="73" spans="1:29" customFormat="1" x14ac:dyDescent="0.3">
      <c r="A73" s="58" t="s">
        <v>62</v>
      </c>
      <c r="B73" s="65">
        <v>7.9677100285000098</v>
      </c>
      <c r="C73" s="66">
        <v>1.1715715652795699E-2</v>
      </c>
      <c r="D73" s="65">
        <v>1.0537941932999999</v>
      </c>
      <c r="E73" s="66">
        <v>3.3468385537812101E-3</v>
      </c>
      <c r="F73" s="65">
        <v>6.9139158351999903</v>
      </c>
      <c r="G73" s="66">
        <v>1.9163272180548901E-2</v>
      </c>
      <c r="H73" s="106"/>
      <c r="I73" s="67">
        <v>2.6650684675999998</v>
      </c>
      <c r="J73" s="69">
        <v>2.5852631671239998</v>
      </c>
      <c r="K73" s="65">
        <v>0</v>
      </c>
      <c r="L73" s="66">
        <v>0</v>
      </c>
      <c r="M73" s="65">
        <v>0.605314939</v>
      </c>
      <c r="N73" s="66">
        <v>6.7164435315666699E-3</v>
      </c>
      <c r="O73" s="65">
        <v>1.7210938987</v>
      </c>
      <c r="P73" s="66">
        <v>1.4403220647620001E-2</v>
      </c>
      <c r="Q73" s="65">
        <v>0.2412093257</v>
      </c>
      <c r="R73" s="66">
        <v>3.9576384857633604E-3</v>
      </c>
      <c r="S73" s="65">
        <v>1.6812292042000001</v>
      </c>
      <c r="T73" s="66">
        <v>1.40893668740607E-2</v>
      </c>
      <c r="U73" s="65">
        <v>1.0537941932999999</v>
      </c>
      <c r="V73" s="66">
        <v>2.18514321212449E-2</v>
      </c>
      <c r="W73" s="106"/>
      <c r="X73" s="65">
        <v>1.6812292042000001</v>
      </c>
      <c r="Y73" s="66">
        <v>1.4664940656434601E-2</v>
      </c>
      <c r="Z73" s="65">
        <v>2.9062777933000001</v>
      </c>
      <c r="AA73" s="66">
        <v>1.49181465380584E-2</v>
      </c>
      <c r="AB73" s="65">
        <v>3.38020303099999</v>
      </c>
      <c r="AC73" s="66">
        <v>9.3316899014562193E-3</v>
      </c>
    </row>
    <row r="74" spans="1:29" customFormat="1" x14ac:dyDescent="0.3">
      <c r="A74" s="58" t="s">
        <v>63</v>
      </c>
      <c r="B74" s="59">
        <v>32.128966670600001</v>
      </c>
      <c r="C74" s="60">
        <v>4.7242411732416299E-2</v>
      </c>
      <c r="D74" s="59">
        <v>14.4280538608</v>
      </c>
      <c r="E74" s="60">
        <v>4.5823337445180197E-2</v>
      </c>
      <c r="F74" s="59">
        <v>17.700912809799998</v>
      </c>
      <c r="G74" s="60">
        <v>4.9061547479562199E-2</v>
      </c>
      <c r="H74" s="106"/>
      <c r="I74" s="61">
        <v>4.6069906198000004</v>
      </c>
      <c r="J74" s="62">
        <v>4.4690345878357096</v>
      </c>
      <c r="K74" s="59">
        <v>9.7137848653999797</v>
      </c>
      <c r="L74" s="60">
        <v>6.9942159784050204E-2</v>
      </c>
      <c r="M74" s="59">
        <v>1.8257052646</v>
      </c>
      <c r="N74" s="60">
        <v>2.0257630408440801E-2</v>
      </c>
      <c r="O74" s="59">
        <v>1.2350323751000001</v>
      </c>
      <c r="P74" s="60">
        <v>1.0335545212818299E-2</v>
      </c>
      <c r="Q74" s="59">
        <v>2.5987859238</v>
      </c>
      <c r="R74" s="60">
        <v>4.26395420593432E-2</v>
      </c>
      <c r="S74" s="59">
        <v>8.9398369575999901</v>
      </c>
      <c r="T74" s="60">
        <v>7.4919375880011796E-2</v>
      </c>
      <c r="U74" s="59">
        <v>3.2088306643000002</v>
      </c>
      <c r="V74" s="60">
        <v>6.6538177848508406E-2</v>
      </c>
      <c r="W74" s="106"/>
      <c r="X74" s="59">
        <v>0.77998095410000001</v>
      </c>
      <c r="Y74" s="60">
        <v>6.8035782250574304E-3</v>
      </c>
      <c r="Z74" s="59">
        <v>12.107179223799999</v>
      </c>
      <c r="AA74" s="60">
        <v>6.2147078383068002E-2</v>
      </c>
      <c r="AB74" s="59">
        <v>19.2418064927</v>
      </c>
      <c r="AC74" s="60">
        <v>5.31206468034503E-2</v>
      </c>
    </row>
    <row r="75" spans="1:29" customFormat="1" x14ac:dyDescent="0.3">
      <c r="A75" s="71" t="s">
        <v>1</v>
      </c>
    </row>
    <row r="76" spans="1:29" customFormat="1" x14ac:dyDescent="0.3">
      <c r="A76" s="71" t="s">
        <v>1</v>
      </c>
    </row>
    <row r="77" spans="1:29" customFormat="1" x14ac:dyDescent="0.3">
      <c r="A77" s="53" t="s">
        <v>64</v>
      </c>
    </row>
    <row r="78" spans="1:29" customFormat="1" x14ac:dyDescent="0.3">
      <c r="A78" s="54" t="s">
        <v>1</v>
      </c>
    </row>
    <row r="79" spans="1:29" customFormat="1" x14ac:dyDescent="0.3">
      <c r="A79" s="115" t="s">
        <v>1</v>
      </c>
      <c r="B79" s="114" t="s">
        <v>501</v>
      </c>
      <c r="C79" s="114" t="s">
        <v>1</v>
      </c>
      <c r="D79" s="114" t="s">
        <v>346</v>
      </c>
      <c r="E79" s="114" t="s">
        <v>1</v>
      </c>
      <c r="F79" s="114" t="s">
        <v>347</v>
      </c>
      <c r="G79" s="114" t="s">
        <v>1</v>
      </c>
      <c r="H79" s="104"/>
      <c r="I79" s="114" t="s">
        <v>350</v>
      </c>
      <c r="J79" s="114" t="s">
        <v>1</v>
      </c>
      <c r="K79" s="114" t="s">
        <v>351</v>
      </c>
      <c r="L79" s="114" t="s">
        <v>1</v>
      </c>
      <c r="M79" s="114" t="s">
        <v>352</v>
      </c>
      <c r="N79" s="114" t="s">
        <v>1</v>
      </c>
      <c r="O79" s="114" t="s">
        <v>353</v>
      </c>
      <c r="P79" s="114" t="s">
        <v>1</v>
      </c>
      <c r="Q79" s="114" t="s">
        <v>354</v>
      </c>
      <c r="R79" s="114" t="s">
        <v>1</v>
      </c>
      <c r="S79" s="114" t="s">
        <v>355</v>
      </c>
      <c r="T79" s="114" t="s">
        <v>1</v>
      </c>
      <c r="U79" s="114" t="s">
        <v>356</v>
      </c>
      <c r="V79" s="114" t="s">
        <v>1</v>
      </c>
      <c r="W79" s="104"/>
      <c r="X79" s="114" t="s">
        <v>358</v>
      </c>
      <c r="Y79" s="114" t="s">
        <v>1</v>
      </c>
      <c r="Z79" s="114" t="s">
        <v>359</v>
      </c>
      <c r="AA79" s="114" t="s">
        <v>1</v>
      </c>
      <c r="AB79" s="114" t="s">
        <v>360</v>
      </c>
      <c r="AC79" s="114" t="s">
        <v>1</v>
      </c>
    </row>
    <row r="80" spans="1:29" customFormat="1" x14ac:dyDescent="0.3">
      <c r="A80" s="116" t="s">
        <v>1</v>
      </c>
      <c r="B80" s="55" t="s">
        <v>14</v>
      </c>
      <c r="C80" s="55" t="s">
        <v>15</v>
      </c>
      <c r="D80" s="55" t="s">
        <v>14</v>
      </c>
      <c r="E80" s="55" t="s">
        <v>15</v>
      </c>
      <c r="F80" s="55" t="s">
        <v>14</v>
      </c>
      <c r="G80" s="55" t="s">
        <v>15</v>
      </c>
      <c r="H80" s="104"/>
      <c r="I80" s="55" t="s">
        <v>14</v>
      </c>
      <c r="J80" s="55" t="s">
        <v>15</v>
      </c>
      <c r="K80" s="55" t="s">
        <v>14</v>
      </c>
      <c r="L80" s="55" t="s">
        <v>15</v>
      </c>
      <c r="M80" s="55" t="s">
        <v>14</v>
      </c>
      <c r="N80" s="55" t="s">
        <v>15</v>
      </c>
      <c r="O80" s="55" t="s">
        <v>14</v>
      </c>
      <c r="P80" s="55" t="s">
        <v>15</v>
      </c>
      <c r="Q80" s="55" t="s">
        <v>14</v>
      </c>
      <c r="R80" s="55" t="s">
        <v>15</v>
      </c>
      <c r="S80" s="55" t="s">
        <v>14</v>
      </c>
      <c r="T80" s="55" t="s">
        <v>15</v>
      </c>
      <c r="U80" s="55" t="s">
        <v>14</v>
      </c>
      <c r="V80" s="55" t="s">
        <v>15</v>
      </c>
      <c r="W80" s="104"/>
      <c r="X80" s="55" t="s">
        <v>14</v>
      </c>
      <c r="Y80" s="55" t="s">
        <v>15</v>
      </c>
      <c r="Z80" s="55" t="s">
        <v>14</v>
      </c>
      <c r="AA80" s="55" t="s">
        <v>15</v>
      </c>
      <c r="AB80" s="55" t="s">
        <v>14</v>
      </c>
      <c r="AC80" s="55" t="s">
        <v>15</v>
      </c>
    </row>
    <row r="81" spans="1:29" customFormat="1" x14ac:dyDescent="0.3">
      <c r="A81" s="56" t="s">
        <v>16</v>
      </c>
      <c r="B81" s="57">
        <v>105.33274773719999</v>
      </c>
      <c r="C81" s="57">
        <v>105.33274773719999</v>
      </c>
      <c r="D81" s="57">
        <v>49.356100612699997</v>
      </c>
      <c r="E81" s="57">
        <v>49.356100612699997</v>
      </c>
      <c r="F81" s="57">
        <v>55.976647124499998</v>
      </c>
      <c r="G81" s="57">
        <v>55.976647124499998</v>
      </c>
      <c r="H81" s="105"/>
      <c r="I81" s="57">
        <v>3.8060788235</v>
      </c>
      <c r="J81" s="57">
        <v>3.8060788235</v>
      </c>
      <c r="K81" s="57">
        <v>18.3704830245</v>
      </c>
      <c r="L81" s="57">
        <v>18.3704830245</v>
      </c>
      <c r="M81" s="57">
        <v>4.4811223026000002</v>
      </c>
      <c r="N81" s="57">
        <v>4.4811223026000002</v>
      </c>
      <c r="O81" s="57">
        <v>17.3579322161</v>
      </c>
      <c r="P81" s="57">
        <v>17.3579322161</v>
      </c>
      <c r="Q81" s="57">
        <v>11.2212080113</v>
      </c>
      <c r="R81" s="57">
        <v>11.2212080113</v>
      </c>
      <c r="S81" s="57">
        <v>42.768728319399997</v>
      </c>
      <c r="T81" s="57">
        <v>42.768728319399997</v>
      </c>
      <c r="U81" s="57">
        <v>7.3271950398000003</v>
      </c>
      <c r="V81" s="57">
        <v>7.3271950398000003</v>
      </c>
      <c r="W81" s="105"/>
      <c r="X81" s="57">
        <v>12.5646322627</v>
      </c>
      <c r="Y81" s="57">
        <v>12.5646322627</v>
      </c>
      <c r="Z81" s="57">
        <v>31.8523199017</v>
      </c>
      <c r="AA81" s="57">
        <v>31.8523199017</v>
      </c>
      <c r="AB81" s="57">
        <v>55.394936878700001</v>
      </c>
      <c r="AC81" s="57">
        <v>55.394936878700001</v>
      </c>
    </row>
    <row r="82" spans="1:29" customFormat="1" x14ac:dyDescent="0.3">
      <c r="A82" s="58" t="s">
        <v>65</v>
      </c>
      <c r="B82" s="59">
        <v>7.9136495630999999</v>
      </c>
      <c r="C82" s="60">
        <v>7.5130002141823596E-2</v>
      </c>
      <c r="D82" s="59">
        <v>3.5739074721000001</v>
      </c>
      <c r="E82" s="60">
        <v>7.2410652943283499E-2</v>
      </c>
      <c r="F82" s="59">
        <v>4.3397420909999997</v>
      </c>
      <c r="G82" s="60">
        <v>7.7527724755428795E-2</v>
      </c>
      <c r="H82" s="106"/>
      <c r="I82" s="61">
        <v>0</v>
      </c>
      <c r="J82" s="62">
        <v>0</v>
      </c>
      <c r="K82" s="61">
        <v>0</v>
      </c>
      <c r="L82" s="62">
        <v>0</v>
      </c>
      <c r="M82" s="61">
        <v>0.61772222939999899</v>
      </c>
      <c r="N82" s="62">
        <v>13.7849892880984</v>
      </c>
      <c r="O82" s="61">
        <v>2.7280667903000002</v>
      </c>
      <c r="P82" s="62">
        <v>15.716542479464399</v>
      </c>
      <c r="Q82" s="61">
        <v>0.70745378260000003</v>
      </c>
      <c r="R82" s="62">
        <v>6.3046133882161204</v>
      </c>
      <c r="S82" s="61">
        <v>1.6772355564000001</v>
      </c>
      <c r="T82" s="62">
        <v>3.9216399979776901</v>
      </c>
      <c r="U82" s="61">
        <v>2.1831712043999998</v>
      </c>
      <c r="V82" s="70">
        <v>29.795456413285098</v>
      </c>
      <c r="W82" s="107"/>
      <c r="X82" s="61">
        <v>1.4206721747</v>
      </c>
      <c r="Y82" s="62">
        <v>11.306914082296499</v>
      </c>
      <c r="Z82" s="61">
        <v>5.1678013763999902</v>
      </c>
      <c r="AA82" s="62">
        <v>16.2242542846124</v>
      </c>
      <c r="AB82" s="59">
        <v>1.325176012</v>
      </c>
      <c r="AC82" s="60">
        <v>2.39223309325504E-2</v>
      </c>
    </row>
    <row r="83" spans="1:29" customFormat="1" x14ac:dyDescent="0.3">
      <c r="A83" s="58" t="s">
        <v>66</v>
      </c>
      <c r="B83" s="65">
        <v>97.4190981741</v>
      </c>
      <c r="C83" s="66">
        <v>0.92486999785817603</v>
      </c>
      <c r="D83" s="65">
        <v>45.7821931406001</v>
      </c>
      <c r="E83" s="66">
        <v>0.92758934705671603</v>
      </c>
      <c r="F83" s="65">
        <v>51.6369050335</v>
      </c>
      <c r="G83" s="66">
        <v>0.92247227524457098</v>
      </c>
      <c r="H83" s="106"/>
      <c r="I83" s="67">
        <v>3.8060788234999898</v>
      </c>
      <c r="J83" s="69">
        <v>100</v>
      </c>
      <c r="K83" s="67">
        <v>18.3704830245</v>
      </c>
      <c r="L83" s="69">
        <v>100</v>
      </c>
      <c r="M83" s="67">
        <v>3.8634000731999998</v>
      </c>
      <c r="N83" s="69">
        <v>86.215010711901598</v>
      </c>
      <c r="O83" s="67">
        <v>14.6298654258</v>
      </c>
      <c r="P83" s="69">
        <v>84.283457520535606</v>
      </c>
      <c r="Q83" s="67">
        <v>10.5137542287</v>
      </c>
      <c r="R83" s="69">
        <v>93.695386611783903</v>
      </c>
      <c r="S83" s="67">
        <v>41.091492762999998</v>
      </c>
      <c r="T83" s="69">
        <v>96.078360002022293</v>
      </c>
      <c r="U83" s="67">
        <v>5.1440238353999899</v>
      </c>
      <c r="V83" s="68">
        <v>70.204543586714806</v>
      </c>
      <c r="W83" s="107"/>
      <c r="X83" s="67">
        <v>11.143960088</v>
      </c>
      <c r="Y83" s="69">
        <v>88.693085917703499</v>
      </c>
      <c r="Z83" s="67">
        <v>26.6845185253</v>
      </c>
      <c r="AA83" s="69">
        <v>83.7757457153876</v>
      </c>
      <c r="AB83" s="65">
        <v>54.069760866700001</v>
      </c>
      <c r="AC83" s="66">
        <v>0.97607766906744997</v>
      </c>
    </row>
    <row r="84" spans="1:29" customFormat="1" x14ac:dyDescent="0.3">
      <c r="A84" s="71" t="s">
        <v>1</v>
      </c>
    </row>
    <row r="85" spans="1:29" customFormat="1" x14ac:dyDescent="0.3">
      <c r="A85" s="71" t="s">
        <v>1</v>
      </c>
    </row>
    <row r="86" spans="1:29" customFormat="1" x14ac:dyDescent="0.3">
      <c r="A86" s="53" t="s">
        <v>67</v>
      </c>
    </row>
    <row r="87" spans="1:29" customFormat="1" x14ac:dyDescent="0.3">
      <c r="A87" s="54" t="s">
        <v>1</v>
      </c>
    </row>
    <row r="88" spans="1:29" customFormat="1" x14ac:dyDescent="0.3">
      <c r="A88" s="115" t="s">
        <v>1</v>
      </c>
      <c r="B88" s="114" t="s">
        <v>501</v>
      </c>
      <c r="C88" s="114" t="s">
        <v>1</v>
      </c>
      <c r="D88" s="114" t="s">
        <v>346</v>
      </c>
      <c r="E88" s="114" t="s">
        <v>1</v>
      </c>
      <c r="F88" s="114" t="s">
        <v>347</v>
      </c>
      <c r="G88" s="114" t="s">
        <v>1</v>
      </c>
      <c r="H88" s="104"/>
      <c r="I88" s="114" t="s">
        <v>350</v>
      </c>
      <c r="J88" s="114" t="s">
        <v>1</v>
      </c>
      <c r="K88" s="114" t="s">
        <v>351</v>
      </c>
      <c r="L88" s="114" t="s">
        <v>1</v>
      </c>
      <c r="M88" s="114" t="s">
        <v>352</v>
      </c>
      <c r="N88" s="114" t="s">
        <v>1</v>
      </c>
      <c r="O88" s="114" t="s">
        <v>353</v>
      </c>
      <c r="P88" s="114" t="s">
        <v>1</v>
      </c>
      <c r="Q88" s="114" t="s">
        <v>354</v>
      </c>
      <c r="R88" s="114" t="s">
        <v>1</v>
      </c>
      <c r="S88" s="114" t="s">
        <v>355</v>
      </c>
      <c r="T88" s="114" t="s">
        <v>1</v>
      </c>
      <c r="U88" s="114" t="s">
        <v>356</v>
      </c>
      <c r="V88" s="114" t="s">
        <v>1</v>
      </c>
      <c r="W88" s="104"/>
      <c r="X88" s="114" t="s">
        <v>358</v>
      </c>
      <c r="Y88" s="114" t="s">
        <v>1</v>
      </c>
      <c r="Z88" s="114" t="s">
        <v>359</v>
      </c>
      <c r="AA88" s="114" t="s">
        <v>1</v>
      </c>
      <c r="AB88" s="114" t="s">
        <v>360</v>
      </c>
      <c r="AC88" s="114" t="s">
        <v>1</v>
      </c>
    </row>
    <row r="89" spans="1:29" customFormat="1" x14ac:dyDescent="0.3">
      <c r="A89" s="116" t="s">
        <v>1</v>
      </c>
      <c r="B89" s="55" t="s">
        <v>14</v>
      </c>
      <c r="C89" s="55" t="s">
        <v>15</v>
      </c>
      <c r="D89" s="55" t="s">
        <v>14</v>
      </c>
      <c r="E89" s="55" t="s">
        <v>15</v>
      </c>
      <c r="F89" s="55" t="s">
        <v>14</v>
      </c>
      <c r="G89" s="55" t="s">
        <v>15</v>
      </c>
      <c r="H89" s="104"/>
      <c r="I89" s="55" t="s">
        <v>14</v>
      </c>
      <c r="J89" s="55" t="s">
        <v>15</v>
      </c>
      <c r="K89" s="55" t="s">
        <v>14</v>
      </c>
      <c r="L89" s="55" t="s">
        <v>15</v>
      </c>
      <c r="M89" s="55" t="s">
        <v>14</v>
      </c>
      <c r="N89" s="55" t="s">
        <v>15</v>
      </c>
      <c r="O89" s="55" t="s">
        <v>14</v>
      </c>
      <c r="P89" s="55" t="s">
        <v>15</v>
      </c>
      <c r="Q89" s="55" t="s">
        <v>14</v>
      </c>
      <c r="R89" s="55" t="s">
        <v>15</v>
      </c>
      <c r="S89" s="55" t="s">
        <v>14</v>
      </c>
      <c r="T89" s="55" t="s">
        <v>15</v>
      </c>
      <c r="U89" s="55" t="s">
        <v>14</v>
      </c>
      <c r="V89" s="55" t="s">
        <v>15</v>
      </c>
      <c r="W89" s="104"/>
      <c r="X89" s="55" t="s">
        <v>14</v>
      </c>
      <c r="Y89" s="55" t="s">
        <v>15</v>
      </c>
      <c r="Z89" s="55" t="s">
        <v>14</v>
      </c>
      <c r="AA89" s="55" t="s">
        <v>15</v>
      </c>
      <c r="AB89" s="55" t="s">
        <v>14</v>
      </c>
      <c r="AC89" s="55" t="s">
        <v>15</v>
      </c>
    </row>
    <row r="90" spans="1:29" customFormat="1" x14ac:dyDescent="0.3">
      <c r="A90" s="56" t="s">
        <v>16</v>
      </c>
      <c r="B90" s="57">
        <v>680.08735143709998</v>
      </c>
      <c r="C90" s="57">
        <v>680.08735143709998</v>
      </c>
      <c r="D90" s="57">
        <v>314.86257145849999</v>
      </c>
      <c r="E90" s="57">
        <v>314.86257145849999</v>
      </c>
      <c r="F90" s="57">
        <v>360.78994078149998</v>
      </c>
      <c r="G90" s="57">
        <v>360.78994078149998</v>
      </c>
      <c r="H90" s="105"/>
      <c r="I90" s="57">
        <v>103.0869313999</v>
      </c>
      <c r="J90" s="57">
        <v>103.0869313999</v>
      </c>
      <c r="K90" s="57">
        <v>138.8831127805</v>
      </c>
      <c r="L90" s="57">
        <v>138.8831127805</v>
      </c>
      <c r="M90" s="57">
        <v>90.124324898300003</v>
      </c>
      <c r="N90" s="57">
        <v>90.124324898300003</v>
      </c>
      <c r="O90" s="57">
        <v>119.4936841424</v>
      </c>
      <c r="P90" s="57">
        <v>119.4936841424</v>
      </c>
      <c r="Q90" s="57">
        <v>60.947791610499998</v>
      </c>
      <c r="R90" s="57">
        <v>60.947791610499998</v>
      </c>
      <c r="S90" s="57">
        <v>119.326100259</v>
      </c>
      <c r="T90" s="57">
        <v>119.326100259</v>
      </c>
      <c r="U90" s="57">
        <v>48.225406346500002</v>
      </c>
      <c r="V90" s="57">
        <v>48.225406346500002</v>
      </c>
      <c r="W90" s="105"/>
      <c r="X90" s="57">
        <v>114.6427553706</v>
      </c>
      <c r="Y90" s="57">
        <v>114.6427553706</v>
      </c>
      <c r="Z90" s="57">
        <v>194.81493802770001</v>
      </c>
      <c r="AA90" s="57">
        <v>194.81493802770001</v>
      </c>
      <c r="AB90" s="57">
        <v>362.22839235930002</v>
      </c>
      <c r="AC90" s="57">
        <v>362.22839235930002</v>
      </c>
    </row>
    <row r="91" spans="1:29" customFormat="1" ht="22.8" x14ac:dyDescent="0.3">
      <c r="A91" s="72" t="s">
        <v>68</v>
      </c>
      <c r="B91" s="59">
        <v>69.265989070700002</v>
      </c>
      <c r="C91" s="60">
        <v>0.101848665357962</v>
      </c>
      <c r="D91" s="59">
        <v>26.306126983399999</v>
      </c>
      <c r="E91" s="60">
        <v>8.3547964629601096E-2</v>
      </c>
      <c r="F91" s="59">
        <v>41.221829975300103</v>
      </c>
      <c r="G91" s="60">
        <v>0.114254377175844</v>
      </c>
      <c r="H91" s="106"/>
      <c r="I91" s="61">
        <v>7.1305609029000001</v>
      </c>
      <c r="J91" s="62">
        <v>6.9170367243145199</v>
      </c>
      <c r="K91" s="59">
        <v>3.1308662132</v>
      </c>
      <c r="L91" s="60">
        <v>2.2543174260129299E-2</v>
      </c>
      <c r="M91" s="59">
        <v>5.0116247713000002</v>
      </c>
      <c r="N91" s="60">
        <v>5.5607903603775398E-2</v>
      </c>
      <c r="O91" s="59">
        <v>9.7712774067000101</v>
      </c>
      <c r="P91" s="60">
        <v>8.1772333632760194E-2</v>
      </c>
      <c r="Q91" s="59">
        <v>9.8399880569999993</v>
      </c>
      <c r="R91" s="64">
        <v>0.16144946021809201</v>
      </c>
      <c r="S91" s="59">
        <v>28.396918448299999</v>
      </c>
      <c r="T91" s="64">
        <v>0.237977428129</v>
      </c>
      <c r="U91" s="59">
        <v>5.9847532713000096</v>
      </c>
      <c r="V91" s="60">
        <v>0.124099592407775</v>
      </c>
      <c r="W91" s="106"/>
      <c r="X91" s="59">
        <v>18.018228392899999</v>
      </c>
      <c r="Y91" s="60">
        <v>0.157168486876064</v>
      </c>
      <c r="Z91" s="59">
        <v>20.593174783199999</v>
      </c>
      <c r="AA91" s="60">
        <v>0.105706343628906</v>
      </c>
      <c r="AB91" s="59">
        <v>30.654585894599901</v>
      </c>
      <c r="AC91" s="60">
        <v>8.4627783302511597E-2</v>
      </c>
    </row>
    <row r="92" spans="1:29" customFormat="1" x14ac:dyDescent="0.3">
      <c r="A92" s="58" t="s">
        <v>69</v>
      </c>
      <c r="B92" s="65">
        <v>1.3814750173000001</v>
      </c>
      <c r="C92" s="66">
        <v>2.0313199685022699E-3</v>
      </c>
      <c r="D92" s="65">
        <v>0.87406620560000003</v>
      </c>
      <c r="E92" s="66">
        <v>2.7760244780799699E-3</v>
      </c>
      <c r="F92" s="65">
        <v>0.50740881169999896</v>
      </c>
      <c r="G92" s="66">
        <v>1.4063829235397001E-3</v>
      </c>
      <c r="H92" s="106"/>
      <c r="I92" s="67">
        <v>0</v>
      </c>
      <c r="J92" s="69">
        <v>0</v>
      </c>
      <c r="K92" s="65">
        <v>0</v>
      </c>
      <c r="L92" s="66">
        <v>0</v>
      </c>
      <c r="M92" s="65">
        <v>1.3814750173000001</v>
      </c>
      <c r="N92" s="64">
        <v>1.5328547746226299E-2</v>
      </c>
      <c r="O92" s="65">
        <v>0</v>
      </c>
      <c r="P92" s="66">
        <v>0</v>
      </c>
      <c r="Q92" s="65">
        <v>0</v>
      </c>
      <c r="R92" s="66">
        <v>0</v>
      </c>
      <c r="S92" s="65">
        <v>0</v>
      </c>
      <c r="T92" s="66">
        <v>0</v>
      </c>
      <c r="U92" s="65">
        <v>0</v>
      </c>
      <c r="V92" s="66">
        <v>0</v>
      </c>
      <c r="W92" s="106"/>
      <c r="X92" s="65">
        <v>0</v>
      </c>
      <c r="Y92" s="66">
        <v>0</v>
      </c>
      <c r="Z92" s="65">
        <v>0.87406620560000103</v>
      </c>
      <c r="AA92" s="66">
        <v>4.4866487880704502E-3</v>
      </c>
      <c r="AB92" s="65">
        <v>0.50740881170000096</v>
      </c>
      <c r="AC92" s="66">
        <v>1.4007980114289101E-3</v>
      </c>
    </row>
    <row r="93" spans="1:29" customFormat="1" x14ac:dyDescent="0.3">
      <c r="A93" s="58" t="s">
        <v>70</v>
      </c>
      <c r="B93" s="59">
        <v>79.605663504299997</v>
      </c>
      <c r="C93" s="60">
        <v>0.11705211593199701</v>
      </c>
      <c r="D93" s="59">
        <v>49.820069461300001</v>
      </c>
      <c r="E93" s="60">
        <v>0.15822798254655801</v>
      </c>
      <c r="F93" s="59">
        <v>29.785594043000099</v>
      </c>
      <c r="G93" s="60">
        <v>8.2556608918979299E-2</v>
      </c>
      <c r="H93" s="106"/>
      <c r="I93" s="61">
        <v>10.6558237477</v>
      </c>
      <c r="J93" s="62">
        <v>10.3367358044284</v>
      </c>
      <c r="K93" s="59">
        <v>23.621511976200001</v>
      </c>
      <c r="L93" s="60">
        <v>0.17008195959384201</v>
      </c>
      <c r="M93" s="59">
        <v>13.3136605119</v>
      </c>
      <c r="N93" s="60">
        <v>0.14772549505279201</v>
      </c>
      <c r="O93" s="59">
        <v>19.4935107421</v>
      </c>
      <c r="P93" s="60">
        <v>0.163134234934707</v>
      </c>
      <c r="Q93" s="59">
        <v>6.6631454231000102</v>
      </c>
      <c r="R93" s="60">
        <v>0.109325461137005</v>
      </c>
      <c r="S93" s="59">
        <v>1.8265918441</v>
      </c>
      <c r="T93" s="63">
        <v>1.53075633925465E-2</v>
      </c>
      <c r="U93" s="59">
        <v>4.0314192591999998</v>
      </c>
      <c r="V93" s="60">
        <v>8.3595340394525999E-2</v>
      </c>
      <c r="W93" s="106"/>
      <c r="X93" s="59">
        <v>7.2017559558000004</v>
      </c>
      <c r="Y93" s="60">
        <v>6.2819110832771197E-2</v>
      </c>
      <c r="Z93" s="59">
        <v>18.956410750700002</v>
      </c>
      <c r="AA93" s="60">
        <v>9.7304708471609394E-2</v>
      </c>
      <c r="AB93" s="59">
        <v>50.567089812399999</v>
      </c>
      <c r="AC93" s="60">
        <v>0.13960001722405499</v>
      </c>
    </row>
    <row r="94" spans="1:29" customFormat="1" x14ac:dyDescent="0.3">
      <c r="A94" s="58" t="s">
        <v>71</v>
      </c>
      <c r="B94" s="65">
        <v>44.4174807845</v>
      </c>
      <c r="C94" s="66">
        <v>6.5311434907061497E-2</v>
      </c>
      <c r="D94" s="65">
        <v>20.791521621600001</v>
      </c>
      <c r="E94" s="66">
        <v>6.6033639772710803E-2</v>
      </c>
      <c r="F94" s="65">
        <v>23.625959162899999</v>
      </c>
      <c r="G94" s="66">
        <v>6.5483974169912501E-2</v>
      </c>
      <c r="H94" s="106"/>
      <c r="I94" s="67">
        <v>2.0052107423000001</v>
      </c>
      <c r="J94" s="69">
        <v>1.94516483813189</v>
      </c>
      <c r="K94" s="65">
        <v>5.9088896194</v>
      </c>
      <c r="L94" s="66">
        <v>4.2545774652522399E-2</v>
      </c>
      <c r="M94" s="65">
        <v>5.9580967587</v>
      </c>
      <c r="N94" s="66">
        <v>6.6109751894656205E-2</v>
      </c>
      <c r="O94" s="65">
        <v>9.3466971714000397</v>
      </c>
      <c r="P94" s="66">
        <v>7.8219173159491798E-2</v>
      </c>
      <c r="Q94" s="65">
        <v>4.5601440563999898</v>
      </c>
      <c r="R94" s="66">
        <v>7.4820496951597301E-2</v>
      </c>
      <c r="S94" s="65">
        <v>12.841574577199999</v>
      </c>
      <c r="T94" s="66">
        <v>0.10761748309319601</v>
      </c>
      <c r="U94" s="65">
        <v>3.7968678590999998</v>
      </c>
      <c r="V94" s="66">
        <v>7.8731692415808102E-2</v>
      </c>
      <c r="W94" s="106"/>
      <c r="X94" s="65">
        <v>7.7409711795999998</v>
      </c>
      <c r="Y94" s="66">
        <v>6.7522549982126201E-2</v>
      </c>
      <c r="Z94" s="65">
        <v>7.9086424483999798</v>
      </c>
      <c r="AA94" s="66">
        <v>4.0595667500997801E-2</v>
      </c>
      <c r="AB94" s="65">
        <v>28.767867156499999</v>
      </c>
      <c r="AC94" s="66">
        <v>7.94191393146364E-2</v>
      </c>
    </row>
    <row r="95" spans="1:29" customFormat="1" ht="25.5" customHeight="1" x14ac:dyDescent="0.3">
      <c r="A95" s="72" t="s">
        <v>72</v>
      </c>
      <c r="B95" s="59">
        <v>60.744048907200003</v>
      </c>
      <c r="C95" s="60">
        <v>8.9318010074501603E-2</v>
      </c>
      <c r="D95" s="59">
        <v>30.719825226099999</v>
      </c>
      <c r="E95" s="60">
        <v>9.7565820808107606E-2</v>
      </c>
      <c r="F95" s="59">
        <v>30.0242236811001</v>
      </c>
      <c r="G95" s="60">
        <v>8.3218017708767397E-2</v>
      </c>
      <c r="H95" s="106"/>
      <c r="I95" s="61">
        <v>8.6503994147000007</v>
      </c>
      <c r="J95" s="62">
        <v>8.3913637715560103</v>
      </c>
      <c r="K95" s="59">
        <v>1.1193656596999999</v>
      </c>
      <c r="L95" s="63">
        <v>8.0597679393110896E-3</v>
      </c>
      <c r="M95" s="59">
        <v>8.4150304186000007</v>
      </c>
      <c r="N95" s="60">
        <v>9.3371355936323203E-2</v>
      </c>
      <c r="O95" s="59">
        <v>9.8358384895999702</v>
      </c>
      <c r="P95" s="60">
        <v>8.2312622296243601E-2</v>
      </c>
      <c r="Q95" s="59">
        <v>10.5388080307</v>
      </c>
      <c r="R95" s="64">
        <v>0.17291533872220499</v>
      </c>
      <c r="S95" s="59">
        <v>14.219134090700001</v>
      </c>
      <c r="T95" s="60">
        <v>0.119161977638061</v>
      </c>
      <c r="U95" s="59">
        <v>7.9654728031999902</v>
      </c>
      <c r="V95" s="64">
        <v>0.165171709409103</v>
      </c>
      <c r="W95" s="106"/>
      <c r="X95" s="59">
        <v>12.254330829000001</v>
      </c>
      <c r="Y95" s="60">
        <v>0.10689145414715499</v>
      </c>
      <c r="Z95" s="59">
        <v>16.7239971383</v>
      </c>
      <c r="AA95" s="60">
        <v>8.5845558393073895E-2</v>
      </c>
      <c r="AB95" s="59">
        <v>31.7657209398999</v>
      </c>
      <c r="AC95" s="60">
        <v>8.7695281788930199E-2</v>
      </c>
    </row>
    <row r="96" spans="1:29" customFormat="1" ht="22.8" x14ac:dyDescent="0.3">
      <c r="A96" s="72" t="s">
        <v>73</v>
      </c>
      <c r="B96" s="65">
        <v>82.007043305299902</v>
      </c>
      <c r="C96" s="66">
        <v>0.12058310323226901</v>
      </c>
      <c r="D96" s="65">
        <v>31.7852420544999</v>
      </c>
      <c r="E96" s="66">
        <v>0.100949572720775</v>
      </c>
      <c r="F96" s="65">
        <v>50.221801250799999</v>
      </c>
      <c r="G96" s="66">
        <v>0.139199560669612</v>
      </c>
      <c r="H96" s="106"/>
      <c r="I96" s="67">
        <v>41.337124065799998</v>
      </c>
      <c r="J96" s="70">
        <v>40.0992865967103</v>
      </c>
      <c r="K96" s="65">
        <v>7.1932481997000002</v>
      </c>
      <c r="L96" s="66">
        <v>5.1793541026609102E-2</v>
      </c>
      <c r="M96" s="65">
        <v>13.994192787499999</v>
      </c>
      <c r="N96" s="66">
        <v>0.15527653386909299</v>
      </c>
      <c r="O96" s="65">
        <v>14.550773900699999</v>
      </c>
      <c r="P96" s="66">
        <v>0.12177023417706299</v>
      </c>
      <c r="Q96" s="65">
        <v>3.56810869979999</v>
      </c>
      <c r="R96" s="63">
        <v>5.8543691338363298E-2</v>
      </c>
      <c r="S96" s="65">
        <v>0</v>
      </c>
      <c r="T96" s="63">
        <v>0</v>
      </c>
      <c r="U96" s="65">
        <v>1.3635956518000001</v>
      </c>
      <c r="V96" s="63">
        <v>2.82754621496095E-2</v>
      </c>
      <c r="W96" s="106"/>
      <c r="X96" s="65">
        <v>33.351954208400002</v>
      </c>
      <c r="Y96" s="64">
        <v>0.29092073110581501</v>
      </c>
      <c r="Z96" s="65">
        <v>20.596546050899999</v>
      </c>
      <c r="AA96" s="66">
        <v>0.105723648604254</v>
      </c>
      <c r="AB96" s="65">
        <v>28.058543046</v>
      </c>
      <c r="AC96" s="63">
        <v>7.7460915924470894E-2</v>
      </c>
    </row>
    <row r="97" spans="1:29" customFormat="1" x14ac:dyDescent="0.3">
      <c r="A97" s="58" t="s">
        <v>74</v>
      </c>
      <c r="B97" s="59">
        <v>6.7624838206999902</v>
      </c>
      <c r="C97" s="60">
        <v>9.9435518193510299E-3</v>
      </c>
      <c r="D97" s="59">
        <v>4.148472763</v>
      </c>
      <c r="E97" s="60">
        <v>1.3175503025918699E-2</v>
      </c>
      <c r="F97" s="59">
        <v>2.6140110577</v>
      </c>
      <c r="G97" s="60">
        <v>7.2452437338963597E-3</v>
      </c>
      <c r="H97" s="106"/>
      <c r="I97" s="61">
        <v>0</v>
      </c>
      <c r="J97" s="62">
        <v>0</v>
      </c>
      <c r="K97" s="59">
        <v>0</v>
      </c>
      <c r="L97" s="60">
        <v>0</v>
      </c>
      <c r="M97" s="59">
        <v>0</v>
      </c>
      <c r="N97" s="60">
        <v>0</v>
      </c>
      <c r="O97" s="59">
        <v>1.8668567063999999</v>
      </c>
      <c r="P97" s="60">
        <v>1.56230575682584E-2</v>
      </c>
      <c r="Q97" s="59">
        <v>0.34447959499999897</v>
      </c>
      <c r="R97" s="60">
        <v>5.65204391984325E-3</v>
      </c>
      <c r="S97" s="59">
        <v>1.8265918441</v>
      </c>
      <c r="T97" s="60">
        <v>1.53075633925465E-2</v>
      </c>
      <c r="U97" s="59">
        <v>2.7245556752000102</v>
      </c>
      <c r="V97" s="64">
        <v>5.6496272019442198E-2</v>
      </c>
      <c r="W97" s="106"/>
      <c r="X97" s="59">
        <v>2.2292666003999999</v>
      </c>
      <c r="Y97" s="60">
        <v>1.94453334028265E-2</v>
      </c>
      <c r="Z97" s="59">
        <v>1.8278102709999999</v>
      </c>
      <c r="AA97" s="60">
        <v>9.3822901339326997E-3</v>
      </c>
      <c r="AB97" s="59">
        <v>2.7054069492999999</v>
      </c>
      <c r="AC97" s="60">
        <v>7.4687876664744296E-3</v>
      </c>
    </row>
    <row r="98" spans="1:29" customFormat="1" x14ac:dyDescent="0.3">
      <c r="A98" s="58" t="s">
        <v>75</v>
      </c>
      <c r="B98" s="65">
        <v>53.191010164799998</v>
      </c>
      <c r="C98" s="66">
        <v>7.8212026811558102E-2</v>
      </c>
      <c r="D98" s="65">
        <v>32.137301835499997</v>
      </c>
      <c r="E98" s="66">
        <v>0.10206771064161201</v>
      </c>
      <c r="F98" s="65">
        <v>19.573100627799999</v>
      </c>
      <c r="G98" s="66">
        <v>5.4250682780687003E-2</v>
      </c>
      <c r="H98" s="106"/>
      <c r="I98" s="67">
        <v>4.6069906198000004</v>
      </c>
      <c r="J98" s="69">
        <v>4.4690345878357096</v>
      </c>
      <c r="K98" s="65">
        <v>24.4865647361</v>
      </c>
      <c r="L98" s="64">
        <v>0.176310598501635</v>
      </c>
      <c r="M98" s="65">
        <v>4.9518186174999999</v>
      </c>
      <c r="N98" s="66">
        <v>5.4944307467355097E-2</v>
      </c>
      <c r="O98" s="65">
        <v>1.8495046744000001</v>
      </c>
      <c r="P98" s="63">
        <v>1.54778446047069E-2</v>
      </c>
      <c r="Q98" s="65">
        <v>4.1180297117000002</v>
      </c>
      <c r="R98" s="66">
        <v>6.7566512303138995E-2</v>
      </c>
      <c r="S98" s="65">
        <v>6.8447148849000001</v>
      </c>
      <c r="T98" s="66">
        <v>5.7361422773755201E-2</v>
      </c>
      <c r="U98" s="65">
        <v>6.3333869203999997</v>
      </c>
      <c r="V98" s="66">
        <v>0.13132884510904</v>
      </c>
      <c r="W98" s="106"/>
      <c r="X98" s="65">
        <v>4.5223010657999998</v>
      </c>
      <c r="Y98" s="66">
        <v>3.9446897897568702E-2</v>
      </c>
      <c r="Z98" s="65">
        <v>11.101094639499999</v>
      </c>
      <c r="AA98" s="66">
        <v>5.6982769144333201E-2</v>
      </c>
      <c r="AB98" s="65">
        <v>37.567614459500099</v>
      </c>
      <c r="AC98" s="66">
        <v>0.10371250639634</v>
      </c>
    </row>
    <row r="99" spans="1:29" customFormat="1" x14ac:dyDescent="0.3">
      <c r="A99" s="58" t="s">
        <v>76</v>
      </c>
      <c r="B99" s="59">
        <v>138.8349490315</v>
      </c>
      <c r="C99" s="60">
        <v>0.20414281891602101</v>
      </c>
      <c r="D99" s="59">
        <v>47.819631203699998</v>
      </c>
      <c r="E99" s="60">
        <v>0.15187461304845101</v>
      </c>
      <c r="F99" s="59">
        <v>91.015317827800104</v>
      </c>
      <c r="G99" s="60">
        <v>0.252266783355028</v>
      </c>
      <c r="H99" s="106"/>
      <c r="I99" s="61">
        <v>28.7008219067</v>
      </c>
      <c r="J99" s="62">
        <v>27.8413776770232</v>
      </c>
      <c r="K99" s="59">
        <v>36.118409659100003</v>
      </c>
      <c r="L99" s="60">
        <v>0.26006336505564898</v>
      </c>
      <c r="M99" s="59">
        <v>20.632808128699999</v>
      </c>
      <c r="N99" s="60">
        <v>0.22893717264437699</v>
      </c>
      <c r="O99" s="59">
        <v>25.838065802100001</v>
      </c>
      <c r="P99" s="60">
        <v>0.21622955211012601</v>
      </c>
      <c r="Q99" s="59">
        <v>8.0781392457999992</v>
      </c>
      <c r="R99" s="63">
        <v>0.13254195160056201</v>
      </c>
      <c r="S99" s="59">
        <v>12.396961280399999</v>
      </c>
      <c r="T99" s="63">
        <v>0.103891447499685</v>
      </c>
      <c r="U99" s="59">
        <v>7.0697430086999997</v>
      </c>
      <c r="V99" s="60">
        <v>0.14659789402091999</v>
      </c>
      <c r="W99" s="106"/>
      <c r="X99" s="59">
        <v>15.986841785999999</v>
      </c>
      <c r="Y99" s="60">
        <v>0.13944921102358501</v>
      </c>
      <c r="Z99" s="59">
        <v>42.318563729499999</v>
      </c>
      <c r="AA99" s="60">
        <v>0.21722442928623301</v>
      </c>
      <c r="AB99" s="59">
        <v>80.529543516000103</v>
      </c>
      <c r="AC99" s="60">
        <v>0.22231703868238301</v>
      </c>
    </row>
    <row r="100" spans="1:29" customFormat="1" x14ac:dyDescent="0.3">
      <c r="A100" s="58" t="s">
        <v>77</v>
      </c>
      <c r="B100" s="65">
        <v>118.91388494909999</v>
      </c>
      <c r="C100" s="66">
        <v>0.17485089922319799</v>
      </c>
      <c r="D100" s="65">
        <v>63.024479536500003</v>
      </c>
      <c r="E100" s="66">
        <v>0.20016504103539301</v>
      </c>
      <c r="F100" s="65">
        <v>55.889405412599999</v>
      </c>
      <c r="G100" s="66">
        <v>0.154908435893581</v>
      </c>
      <c r="H100" s="106"/>
      <c r="I100" s="67">
        <v>0</v>
      </c>
      <c r="J100" s="68">
        <v>0</v>
      </c>
      <c r="K100" s="65">
        <v>36.088057333499997</v>
      </c>
      <c r="L100" s="66">
        <v>0.25984481922244901</v>
      </c>
      <c r="M100" s="65">
        <v>14.1918231581</v>
      </c>
      <c r="N100" s="66">
        <v>0.157469397680533</v>
      </c>
      <c r="O100" s="65">
        <v>20.0396122418</v>
      </c>
      <c r="P100" s="66">
        <v>0.167704363503588</v>
      </c>
      <c r="Q100" s="65">
        <v>9.4028548279000006</v>
      </c>
      <c r="R100" s="66">
        <v>0.15427720315103399</v>
      </c>
      <c r="S100" s="65">
        <v>31.8780230305</v>
      </c>
      <c r="T100" s="64">
        <v>0.26715046382399199</v>
      </c>
      <c r="U100" s="65">
        <v>7.3135143572999901</v>
      </c>
      <c r="V100" s="66">
        <v>0.15165272646439401</v>
      </c>
      <c r="W100" s="106"/>
      <c r="X100" s="65">
        <v>10.9895403842</v>
      </c>
      <c r="Y100" s="66">
        <v>9.5859004336337303E-2</v>
      </c>
      <c r="Z100" s="65">
        <v>42.501130711899997</v>
      </c>
      <c r="AA100" s="66">
        <v>0.21816155959178499</v>
      </c>
      <c r="AB100" s="65">
        <v>59.9023551589001</v>
      </c>
      <c r="AC100" s="66">
        <v>0.165371783169007</v>
      </c>
    </row>
    <row r="101" spans="1:29" customFormat="1" x14ac:dyDescent="0.3">
      <c r="A101" s="58" t="s">
        <v>63</v>
      </c>
      <c r="B101" s="59">
        <v>24.963322881700002</v>
      </c>
      <c r="C101" s="60">
        <v>3.6706053757579397E-2</v>
      </c>
      <c r="D101" s="59">
        <v>7.4358345672999997</v>
      </c>
      <c r="E101" s="60">
        <v>2.3616127292792801E-2</v>
      </c>
      <c r="F101" s="59">
        <v>16.3112889308</v>
      </c>
      <c r="G101" s="60">
        <v>4.5209932670152699E-2</v>
      </c>
      <c r="H101" s="106"/>
      <c r="I101" s="61">
        <v>0</v>
      </c>
      <c r="J101" s="62">
        <v>0</v>
      </c>
      <c r="K101" s="59">
        <v>1.2161993836</v>
      </c>
      <c r="L101" s="60">
        <v>8.7569997478538792E-3</v>
      </c>
      <c r="M101" s="59">
        <v>2.2737947287</v>
      </c>
      <c r="N101" s="60">
        <v>2.52295341048695E-2</v>
      </c>
      <c r="O101" s="59">
        <v>6.9015470071999996</v>
      </c>
      <c r="P101" s="60">
        <v>5.7756584013055098E-2</v>
      </c>
      <c r="Q101" s="59">
        <v>3.8340939630999999</v>
      </c>
      <c r="R101" s="60">
        <v>6.2907840658158798E-2</v>
      </c>
      <c r="S101" s="59">
        <v>9.0955902587999802</v>
      </c>
      <c r="T101" s="60">
        <v>7.6224650257218002E-2</v>
      </c>
      <c r="U101" s="59">
        <v>1.6420975403</v>
      </c>
      <c r="V101" s="60">
        <v>3.4050465609382602E-2</v>
      </c>
      <c r="W101" s="106"/>
      <c r="X101" s="59">
        <v>2.3475649685</v>
      </c>
      <c r="Y101" s="60">
        <v>2.0477220395751498E-2</v>
      </c>
      <c r="Z101" s="59">
        <v>11.4135012987</v>
      </c>
      <c r="AA101" s="60">
        <v>5.85863764568052E-2</v>
      </c>
      <c r="AB101" s="59">
        <v>11.2022566145</v>
      </c>
      <c r="AC101" s="60">
        <v>3.0925948519762402E-2</v>
      </c>
    </row>
    <row r="102" spans="1:29" customFormat="1" x14ac:dyDescent="0.3">
      <c r="A102" s="71" t="s">
        <v>1</v>
      </c>
    </row>
    <row r="103" spans="1:29" customFormat="1" x14ac:dyDescent="0.3">
      <c r="A103" s="71" t="s">
        <v>1</v>
      </c>
    </row>
    <row r="104" spans="1:29" customFormat="1" x14ac:dyDescent="0.3">
      <c r="A104" s="53" t="s">
        <v>78</v>
      </c>
    </row>
    <row r="105" spans="1:29" customFormat="1" x14ac:dyDescent="0.3">
      <c r="A105" s="54" t="s">
        <v>1</v>
      </c>
    </row>
    <row r="106" spans="1:29" customFormat="1" x14ac:dyDescent="0.3">
      <c r="A106" s="115" t="s">
        <v>1</v>
      </c>
      <c r="B106" s="114" t="s">
        <v>501</v>
      </c>
      <c r="C106" s="114" t="s">
        <v>1</v>
      </c>
      <c r="D106" s="114" t="s">
        <v>346</v>
      </c>
      <c r="E106" s="114" t="s">
        <v>1</v>
      </c>
      <c r="F106" s="114" t="s">
        <v>347</v>
      </c>
      <c r="G106" s="114" t="s">
        <v>1</v>
      </c>
      <c r="H106" s="104"/>
      <c r="I106" s="114" t="s">
        <v>350</v>
      </c>
      <c r="J106" s="114" t="s">
        <v>1</v>
      </c>
      <c r="K106" s="114" t="s">
        <v>351</v>
      </c>
      <c r="L106" s="114" t="s">
        <v>1</v>
      </c>
      <c r="M106" s="114" t="s">
        <v>352</v>
      </c>
      <c r="N106" s="114" t="s">
        <v>1</v>
      </c>
      <c r="O106" s="114" t="s">
        <v>353</v>
      </c>
      <c r="P106" s="114" t="s">
        <v>1</v>
      </c>
      <c r="Q106" s="114" t="s">
        <v>354</v>
      </c>
      <c r="R106" s="114" t="s">
        <v>1</v>
      </c>
      <c r="S106" s="114" t="s">
        <v>355</v>
      </c>
      <c r="T106" s="114" t="s">
        <v>1</v>
      </c>
      <c r="U106" s="114" t="s">
        <v>356</v>
      </c>
      <c r="V106" s="114" t="s">
        <v>1</v>
      </c>
      <c r="W106" s="104"/>
      <c r="X106" s="114" t="s">
        <v>358</v>
      </c>
      <c r="Y106" s="114" t="s">
        <v>1</v>
      </c>
      <c r="Z106" s="114" t="s">
        <v>359</v>
      </c>
      <c r="AA106" s="114" t="s">
        <v>1</v>
      </c>
      <c r="AB106" s="114" t="s">
        <v>360</v>
      </c>
      <c r="AC106" s="114" t="s">
        <v>1</v>
      </c>
    </row>
    <row r="107" spans="1:29" customFormat="1" x14ac:dyDescent="0.3">
      <c r="A107" s="116" t="s">
        <v>1</v>
      </c>
      <c r="B107" s="55" t="s">
        <v>14</v>
      </c>
      <c r="C107" s="55" t="s">
        <v>15</v>
      </c>
      <c r="D107" s="55" t="s">
        <v>14</v>
      </c>
      <c r="E107" s="55" t="s">
        <v>15</v>
      </c>
      <c r="F107" s="55" t="s">
        <v>14</v>
      </c>
      <c r="G107" s="55" t="s">
        <v>15</v>
      </c>
      <c r="H107" s="104"/>
      <c r="I107" s="55" t="s">
        <v>14</v>
      </c>
      <c r="J107" s="55" t="s">
        <v>15</v>
      </c>
      <c r="K107" s="55" t="s">
        <v>14</v>
      </c>
      <c r="L107" s="55" t="s">
        <v>15</v>
      </c>
      <c r="M107" s="55" t="s">
        <v>14</v>
      </c>
      <c r="N107" s="55" t="s">
        <v>15</v>
      </c>
      <c r="O107" s="55" t="s">
        <v>14</v>
      </c>
      <c r="P107" s="55" t="s">
        <v>15</v>
      </c>
      <c r="Q107" s="55" t="s">
        <v>14</v>
      </c>
      <c r="R107" s="55" t="s">
        <v>15</v>
      </c>
      <c r="S107" s="55" t="s">
        <v>14</v>
      </c>
      <c r="T107" s="55" t="s">
        <v>15</v>
      </c>
      <c r="U107" s="55" t="s">
        <v>14</v>
      </c>
      <c r="V107" s="55" t="s">
        <v>15</v>
      </c>
      <c r="W107" s="104"/>
      <c r="X107" s="55" t="s">
        <v>14</v>
      </c>
      <c r="Y107" s="55" t="s">
        <v>15</v>
      </c>
      <c r="Z107" s="55" t="s">
        <v>14</v>
      </c>
      <c r="AA107" s="55" t="s">
        <v>15</v>
      </c>
      <c r="AB107" s="55" t="s">
        <v>14</v>
      </c>
      <c r="AC107" s="55" t="s">
        <v>15</v>
      </c>
    </row>
    <row r="108" spans="1:29" customFormat="1" x14ac:dyDescent="0.3">
      <c r="A108" s="56" t="s">
        <v>16</v>
      </c>
      <c r="B108" s="57">
        <v>680.08735143709998</v>
      </c>
      <c r="C108" s="57">
        <v>680.08735143709998</v>
      </c>
      <c r="D108" s="57">
        <v>314.86257145849999</v>
      </c>
      <c r="E108" s="57">
        <v>314.86257145849999</v>
      </c>
      <c r="F108" s="57">
        <v>360.78994078149998</v>
      </c>
      <c r="G108" s="57">
        <v>360.78994078149998</v>
      </c>
      <c r="H108" s="105"/>
      <c r="I108" s="57">
        <v>103.0869313999</v>
      </c>
      <c r="J108" s="57">
        <v>103.0869313999</v>
      </c>
      <c r="K108" s="57">
        <v>138.8831127805</v>
      </c>
      <c r="L108" s="57">
        <v>138.8831127805</v>
      </c>
      <c r="M108" s="57">
        <v>90.124324898300003</v>
      </c>
      <c r="N108" s="57">
        <v>90.124324898300003</v>
      </c>
      <c r="O108" s="57">
        <v>119.4936841424</v>
      </c>
      <c r="P108" s="57">
        <v>119.4936841424</v>
      </c>
      <c r="Q108" s="57">
        <v>60.947791610499998</v>
      </c>
      <c r="R108" s="57">
        <v>60.947791610499998</v>
      </c>
      <c r="S108" s="57">
        <v>119.326100259</v>
      </c>
      <c r="T108" s="57">
        <v>119.326100259</v>
      </c>
      <c r="U108" s="57">
        <v>48.225406346500002</v>
      </c>
      <c r="V108" s="57">
        <v>48.225406346500002</v>
      </c>
      <c r="W108" s="105"/>
      <c r="X108" s="57">
        <v>114.6427553706</v>
      </c>
      <c r="Y108" s="57">
        <v>114.6427553706</v>
      </c>
      <c r="Z108" s="57">
        <v>194.81493802770001</v>
      </c>
      <c r="AA108" s="57">
        <v>194.81493802770001</v>
      </c>
      <c r="AB108" s="57">
        <v>362.22839235930002</v>
      </c>
      <c r="AC108" s="57">
        <v>362.22839235930002</v>
      </c>
    </row>
    <row r="109" spans="1:29" customFormat="1" x14ac:dyDescent="0.3">
      <c r="A109" s="58" t="s">
        <v>79</v>
      </c>
      <c r="B109" s="59">
        <v>59.156734575900103</v>
      </c>
      <c r="C109" s="60">
        <v>8.69840241123368E-2</v>
      </c>
      <c r="D109" s="59">
        <v>21.576754744199999</v>
      </c>
      <c r="E109" s="60">
        <v>6.8527531374251896E-2</v>
      </c>
      <c r="F109" s="59">
        <v>37.579979831700001</v>
      </c>
      <c r="G109" s="60">
        <v>0.104160276060632</v>
      </c>
      <c r="H109" s="106"/>
      <c r="I109" s="61">
        <v>0</v>
      </c>
      <c r="J109" s="62">
        <v>0</v>
      </c>
      <c r="K109" s="59">
        <v>21.542523581000001</v>
      </c>
      <c r="L109" s="60">
        <v>0.155112620603825</v>
      </c>
      <c r="M109" s="59">
        <v>11.4507700443</v>
      </c>
      <c r="N109" s="60">
        <v>0.127055265681286</v>
      </c>
      <c r="O109" s="59">
        <v>7.9956215769999996</v>
      </c>
      <c r="P109" s="60">
        <v>6.6912503655604597E-2</v>
      </c>
      <c r="Q109" s="59">
        <v>4.1814176225999997</v>
      </c>
      <c r="R109" s="60">
        <v>6.8606548524715205E-2</v>
      </c>
      <c r="S109" s="59">
        <v>10.7214946673</v>
      </c>
      <c r="T109" s="60">
        <v>8.9850373422317095E-2</v>
      </c>
      <c r="U109" s="59">
        <v>3.2649070836999998</v>
      </c>
      <c r="V109" s="60">
        <v>6.7700976125356194E-2</v>
      </c>
      <c r="W109" s="106"/>
      <c r="X109" s="59">
        <v>2.3219204248</v>
      </c>
      <c r="Y109" s="60">
        <v>2.0253529473310699E-2</v>
      </c>
      <c r="Z109" s="59">
        <v>17.115331967300001</v>
      </c>
      <c r="AA109" s="60">
        <v>8.7854310047140394E-2</v>
      </c>
      <c r="AB109" s="59">
        <v>39.719482183799897</v>
      </c>
      <c r="AC109" s="60">
        <v>0.109653144318962</v>
      </c>
    </row>
    <row r="110" spans="1:29" customFormat="1" x14ac:dyDescent="0.3">
      <c r="A110" s="58" t="s">
        <v>80</v>
      </c>
      <c r="B110" s="65">
        <v>410.91580591949997</v>
      </c>
      <c r="C110" s="66">
        <v>0.60421033423308002</v>
      </c>
      <c r="D110" s="65">
        <v>215.98543733279999</v>
      </c>
      <c r="E110" s="64">
        <v>0.68596732959499296</v>
      </c>
      <c r="F110" s="65">
        <v>191.71172877320001</v>
      </c>
      <c r="G110" s="63">
        <v>0.53136661282167996</v>
      </c>
      <c r="H110" s="106"/>
      <c r="I110" s="67">
        <v>63.110425243500003</v>
      </c>
      <c r="J110" s="69">
        <v>61.220587698627803</v>
      </c>
      <c r="K110" s="65">
        <v>62.396075980600003</v>
      </c>
      <c r="L110" s="63">
        <v>0.44927043131021199</v>
      </c>
      <c r="M110" s="65">
        <v>46.7998302154</v>
      </c>
      <c r="N110" s="66">
        <v>0.51928078538408895</v>
      </c>
      <c r="O110" s="65">
        <v>66.947673961600003</v>
      </c>
      <c r="P110" s="66">
        <v>0.56026119239757299</v>
      </c>
      <c r="Q110" s="65">
        <v>44.476520317399903</v>
      </c>
      <c r="R110" s="64">
        <v>0.72974785701238798</v>
      </c>
      <c r="S110" s="65">
        <v>91.1233271034003</v>
      </c>
      <c r="T110" s="64">
        <v>0.76364958634879399</v>
      </c>
      <c r="U110" s="65">
        <v>36.061953097599897</v>
      </c>
      <c r="V110" s="64">
        <v>0.74777914443052096</v>
      </c>
      <c r="W110" s="106"/>
      <c r="X110" s="65">
        <v>81.980957962199994</v>
      </c>
      <c r="Y110" s="66">
        <v>0.71509933355303801</v>
      </c>
      <c r="Z110" s="65">
        <v>113.9833962973</v>
      </c>
      <c r="AA110" s="66">
        <v>0.58508550448576602</v>
      </c>
      <c r="AB110" s="65">
        <v>206.5501859805</v>
      </c>
      <c r="AC110" s="66">
        <v>0.57022086158177199</v>
      </c>
    </row>
    <row r="111" spans="1:29" customFormat="1" x14ac:dyDescent="0.3">
      <c r="A111" s="58" t="s">
        <v>81</v>
      </c>
      <c r="B111" s="59">
        <v>41.610645440500001</v>
      </c>
      <c r="C111" s="60">
        <v>6.1184266039608103E-2</v>
      </c>
      <c r="D111" s="59">
        <v>25.307817974799999</v>
      </c>
      <c r="E111" s="60">
        <v>8.0377346400906394E-2</v>
      </c>
      <c r="F111" s="59">
        <v>16.302827465699998</v>
      </c>
      <c r="G111" s="60">
        <v>4.5186480062018197E-2</v>
      </c>
      <c r="H111" s="106"/>
      <c r="I111" s="61">
        <v>10.215565895699999</v>
      </c>
      <c r="J111" s="62">
        <v>9.9096614449325902</v>
      </c>
      <c r="K111" s="59">
        <v>12.7859119865</v>
      </c>
      <c r="L111" s="60">
        <v>9.2062394991878502E-2</v>
      </c>
      <c r="M111" s="59">
        <v>7.1525525568999999</v>
      </c>
      <c r="N111" s="60">
        <v>7.9363174869506503E-2</v>
      </c>
      <c r="O111" s="59">
        <v>5.4746101661999997</v>
      </c>
      <c r="P111" s="60">
        <v>4.5815058808262497E-2</v>
      </c>
      <c r="Q111" s="59">
        <v>0.97772123889999996</v>
      </c>
      <c r="R111" s="63">
        <v>1.6041946936294901E-2</v>
      </c>
      <c r="S111" s="59">
        <v>4.4654083975000001</v>
      </c>
      <c r="T111" s="60">
        <v>3.7421891671710797E-2</v>
      </c>
      <c r="U111" s="59">
        <v>0.53887519880000101</v>
      </c>
      <c r="V111" s="60">
        <v>1.1174093483591999E-2</v>
      </c>
      <c r="W111" s="106"/>
      <c r="X111" s="59">
        <v>1.2604875256000001</v>
      </c>
      <c r="Y111" s="60">
        <v>1.09949165259094E-2</v>
      </c>
      <c r="Z111" s="59">
        <v>21.617069858000001</v>
      </c>
      <c r="AA111" s="64">
        <v>0.11096207547968601</v>
      </c>
      <c r="AB111" s="59">
        <v>18.733088056900002</v>
      </c>
      <c r="AC111" s="60">
        <v>5.1716233326951203E-2</v>
      </c>
    </row>
    <row r="112" spans="1:29" customFormat="1" x14ac:dyDescent="0.3">
      <c r="A112" s="58" t="s">
        <v>82</v>
      </c>
      <c r="B112" s="65">
        <v>81.669884722099994</v>
      </c>
      <c r="C112" s="66">
        <v>0.12008734547043499</v>
      </c>
      <c r="D112" s="65">
        <v>27.950336416700001</v>
      </c>
      <c r="E112" s="66">
        <v>8.8769955372050194E-2</v>
      </c>
      <c r="F112" s="65">
        <v>53.719548305399996</v>
      </c>
      <c r="G112" s="66">
        <v>0.14889425184371599</v>
      </c>
      <c r="H112" s="106"/>
      <c r="I112" s="67">
        <v>16.1592320667</v>
      </c>
      <c r="J112" s="69">
        <v>15.6753449222524</v>
      </c>
      <c r="K112" s="65">
        <v>19.931344984300001</v>
      </c>
      <c r="L112" s="66">
        <v>0.14351165224674101</v>
      </c>
      <c r="M112" s="65">
        <v>14.288959314800101</v>
      </c>
      <c r="N112" s="66">
        <v>0.15854719944836501</v>
      </c>
      <c r="O112" s="65">
        <v>16.028692550300001</v>
      </c>
      <c r="P112" s="66">
        <v>0.13413840794463</v>
      </c>
      <c r="Q112" s="65">
        <v>5.68957291430001</v>
      </c>
      <c r="R112" s="66">
        <v>9.3351584429185605E-2</v>
      </c>
      <c r="S112" s="65">
        <v>6.0723812696000001</v>
      </c>
      <c r="T112" s="66">
        <v>5.0888961060654402E-2</v>
      </c>
      <c r="U112" s="65">
        <v>3.4997016221000101</v>
      </c>
      <c r="V112" s="66">
        <v>7.2569665809648395E-2</v>
      </c>
      <c r="W112" s="106"/>
      <c r="X112" s="65">
        <v>20.267599350899999</v>
      </c>
      <c r="Y112" s="66">
        <v>0.17678918554758999</v>
      </c>
      <c r="Z112" s="65">
        <v>22.286546065700001</v>
      </c>
      <c r="AA112" s="66">
        <v>0.114398548136648</v>
      </c>
      <c r="AB112" s="65">
        <v>39.115739305499901</v>
      </c>
      <c r="AC112" s="66">
        <v>0.10798639789313</v>
      </c>
    </row>
    <row r="113" spans="1:29" customFormat="1" x14ac:dyDescent="0.3">
      <c r="A113" s="58" t="s">
        <v>83</v>
      </c>
      <c r="B113" s="59">
        <v>17.809717372200002</v>
      </c>
      <c r="C113" s="60">
        <v>2.6187396860956301E-2</v>
      </c>
      <c r="D113" s="59">
        <v>7.9572442499999898</v>
      </c>
      <c r="E113" s="60">
        <v>2.5272118604445799E-2</v>
      </c>
      <c r="F113" s="59">
        <v>9.8524731221999993</v>
      </c>
      <c r="G113" s="60">
        <v>2.7308059367893499E-2</v>
      </c>
      <c r="H113" s="106"/>
      <c r="I113" s="61">
        <v>0</v>
      </c>
      <c r="J113" s="62">
        <v>0</v>
      </c>
      <c r="K113" s="59">
        <v>1.7810099580000001</v>
      </c>
      <c r="L113" s="60">
        <v>1.2823805013751599E-2</v>
      </c>
      <c r="M113" s="59">
        <v>4.9203384924</v>
      </c>
      <c r="N113" s="60">
        <v>5.4595010813698899E-2</v>
      </c>
      <c r="O113" s="59">
        <v>5.9686932248</v>
      </c>
      <c r="P113" s="60">
        <v>4.9949863606909499E-2</v>
      </c>
      <c r="Q113" s="59">
        <v>3.4624401406</v>
      </c>
      <c r="R113" s="60">
        <v>5.6809935997803998E-2</v>
      </c>
      <c r="S113" s="59">
        <v>1.6772355564000001</v>
      </c>
      <c r="T113" s="60">
        <v>1.4055898523118801E-2</v>
      </c>
      <c r="U113" s="59">
        <v>0</v>
      </c>
      <c r="V113" s="60">
        <v>0</v>
      </c>
      <c r="W113" s="106"/>
      <c r="X113" s="59">
        <v>0</v>
      </c>
      <c r="Y113" s="60">
        <v>0</v>
      </c>
      <c r="Z113" s="59">
        <v>9.1239910596999803</v>
      </c>
      <c r="AA113" s="60">
        <v>4.6834145020248401E-2</v>
      </c>
      <c r="AB113" s="59">
        <v>8.6857263125000106</v>
      </c>
      <c r="AC113" s="60">
        <v>2.3978590568031699E-2</v>
      </c>
    </row>
    <row r="114" spans="1:29" customFormat="1" x14ac:dyDescent="0.3">
      <c r="A114" s="58" t="s">
        <v>84</v>
      </c>
      <c r="B114" s="65">
        <v>10.537939982999999</v>
      </c>
      <c r="C114" s="66">
        <v>1.5494980109146499E-2</v>
      </c>
      <c r="D114" s="65">
        <v>3.8721768729000101</v>
      </c>
      <c r="E114" s="66">
        <v>1.2297990373906199E-2</v>
      </c>
      <c r="F114" s="65">
        <v>6.6657631101000101</v>
      </c>
      <c r="G114" s="66">
        <v>1.8475468289557699E-2</v>
      </c>
      <c r="H114" s="106"/>
      <c r="I114" s="67">
        <v>0</v>
      </c>
      <c r="J114" s="69">
        <v>0</v>
      </c>
      <c r="K114" s="65">
        <v>2.7357138316</v>
      </c>
      <c r="L114" s="66">
        <v>1.9697958785843898E-2</v>
      </c>
      <c r="M114" s="65">
        <v>0.92422163400000001</v>
      </c>
      <c r="N114" s="66">
        <v>1.02549631860536E-2</v>
      </c>
      <c r="O114" s="65">
        <v>3.9203574868</v>
      </c>
      <c r="P114" s="66">
        <v>3.2808072785906701E-2</v>
      </c>
      <c r="Q114" s="65">
        <v>1.2020345077000001</v>
      </c>
      <c r="R114" s="66">
        <v>1.9722363615434401E-2</v>
      </c>
      <c r="S114" s="65">
        <v>0</v>
      </c>
      <c r="T114" s="66">
        <v>0</v>
      </c>
      <c r="U114" s="65">
        <v>1.7556125228999999</v>
      </c>
      <c r="V114" s="66">
        <v>3.64043075196901E-2</v>
      </c>
      <c r="W114" s="106"/>
      <c r="X114" s="65">
        <v>0</v>
      </c>
      <c r="Y114" s="66">
        <v>0</v>
      </c>
      <c r="Z114" s="65">
        <v>2.3181665014999999</v>
      </c>
      <c r="AA114" s="66">
        <v>1.18993262270801E-2</v>
      </c>
      <c r="AB114" s="65">
        <v>8.2197734815000008</v>
      </c>
      <c r="AC114" s="66">
        <v>2.2692239633569901E-2</v>
      </c>
    </row>
    <row r="115" spans="1:29" customFormat="1" x14ac:dyDescent="0.3">
      <c r="A115" s="58" t="s">
        <v>85</v>
      </c>
      <c r="B115" s="59">
        <v>1.1790229933</v>
      </c>
      <c r="C115" s="60">
        <v>1.7336346438565501E-3</v>
      </c>
      <c r="D115" s="59">
        <v>0.57370805430000105</v>
      </c>
      <c r="E115" s="60">
        <v>1.8220903540312201E-3</v>
      </c>
      <c r="F115" s="59">
        <v>0.605314938999999</v>
      </c>
      <c r="G115" s="60">
        <v>1.6777489352636601E-3</v>
      </c>
      <c r="H115" s="106"/>
      <c r="I115" s="61">
        <v>0</v>
      </c>
      <c r="J115" s="62">
        <v>0</v>
      </c>
      <c r="K115" s="59">
        <v>0</v>
      </c>
      <c r="L115" s="60">
        <v>0</v>
      </c>
      <c r="M115" s="59">
        <v>0.605314939</v>
      </c>
      <c r="N115" s="60">
        <v>6.7164435315666699E-3</v>
      </c>
      <c r="O115" s="59">
        <v>0</v>
      </c>
      <c r="P115" s="60">
        <v>0</v>
      </c>
      <c r="Q115" s="59">
        <v>0</v>
      </c>
      <c r="R115" s="60">
        <v>0</v>
      </c>
      <c r="S115" s="59">
        <v>0</v>
      </c>
      <c r="T115" s="60">
        <v>0</v>
      </c>
      <c r="U115" s="59">
        <v>0.57370805430000005</v>
      </c>
      <c r="V115" s="60">
        <v>1.18963861118744E-2</v>
      </c>
      <c r="W115" s="106"/>
      <c r="X115" s="59">
        <v>0</v>
      </c>
      <c r="Y115" s="60">
        <v>0</v>
      </c>
      <c r="Z115" s="59">
        <v>0</v>
      </c>
      <c r="AA115" s="60">
        <v>0</v>
      </c>
      <c r="AB115" s="59">
        <v>1.1790229933</v>
      </c>
      <c r="AC115" s="60">
        <v>3.2549160092633202E-3</v>
      </c>
    </row>
    <row r="116" spans="1:29" customFormat="1" x14ac:dyDescent="0.3">
      <c r="A116" s="58" t="s">
        <v>86</v>
      </c>
      <c r="B116" s="65">
        <v>7.6941080044000003</v>
      </c>
      <c r="C116" s="66">
        <v>1.1313411414197699E-2</v>
      </c>
      <c r="D116" s="65">
        <v>2.1328091420000002</v>
      </c>
      <c r="E116" s="66">
        <v>6.7737779442010003E-3</v>
      </c>
      <c r="F116" s="65">
        <v>5.5612988624000002</v>
      </c>
      <c r="G116" s="66">
        <v>1.5414229261364E-2</v>
      </c>
      <c r="H116" s="106"/>
      <c r="I116" s="67">
        <v>0</v>
      </c>
      <c r="J116" s="69">
        <v>0</v>
      </c>
      <c r="K116" s="65">
        <v>2.4527891747999999</v>
      </c>
      <c r="L116" s="66">
        <v>1.7660816536252E-2</v>
      </c>
      <c r="M116" s="65">
        <v>0</v>
      </c>
      <c r="N116" s="66">
        <v>0</v>
      </c>
      <c r="O116" s="65">
        <v>1.6562947690000001</v>
      </c>
      <c r="P116" s="66">
        <v>1.3860939855417E-2</v>
      </c>
      <c r="Q116" s="65">
        <v>0</v>
      </c>
      <c r="R116" s="66">
        <v>0</v>
      </c>
      <c r="S116" s="65">
        <v>3.5850240605999999</v>
      </c>
      <c r="T116" s="66">
        <v>3.00439220993448E-2</v>
      </c>
      <c r="U116" s="65">
        <v>0</v>
      </c>
      <c r="V116" s="66">
        <v>0</v>
      </c>
      <c r="W116" s="106"/>
      <c r="X116" s="65">
        <v>0</v>
      </c>
      <c r="Y116" s="66">
        <v>0</v>
      </c>
      <c r="Z116" s="65">
        <v>0</v>
      </c>
      <c r="AA116" s="66">
        <v>0</v>
      </c>
      <c r="AB116" s="65">
        <v>7.6941080043999897</v>
      </c>
      <c r="AC116" s="66">
        <v>2.1241040643683401E-2</v>
      </c>
    </row>
    <row r="117" spans="1:29" customFormat="1" x14ac:dyDescent="0.3">
      <c r="A117" s="58" t="s">
        <v>87</v>
      </c>
      <c r="B117" s="59">
        <v>49.513492426200003</v>
      </c>
      <c r="C117" s="60">
        <v>7.2804607116383604E-2</v>
      </c>
      <c r="D117" s="59">
        <v>9.5062866707999998</v>
      </c>
      <c r="E117" s="63">
        <v>3.01918599812139E-2</v>
      </c>
      <c r="F117" s="59">
        <v>38.791006371800002</v>
      </c>
      <c r="G117" s="60">
        <v>0.10751687335787601</v>
      </c>
      <c r="H117" s="106"/>
      <c r="I117" s="61">
        <v>13.601708194</v>
      </c>
      <c r="J117" s="62">
        <v>13.1944059341873</v>
      </c>
      <c r="K117" s="59">
        <v>15.2577432837</v>
      </c>
      <c r="L117" s="60">
        <v>0.109860320511496</v>
      </c>
      <c r="M117" s="59">
        <v>3.9823377015000001</v>
      </c>
      <c r="N117" s="60">
        <v>4.41871570854354E-2</v>
      </c>
      <c r="O117" s="59">
        <v>11.5017404067</v>
      </c>
      <c r="P117" s="60">
        <v>9.6253960945696798E-2</v>
      </c>
      <c r="Q117" s="59">
        <v>0.95808486900000001</v>
      </c>
      <c r="R117" s="63">
        <v>1.5719763484177501E-2</v>
      </c>
      <c r="S117" s="59">
        <v>1.6812292042000001</v>
      </c>
      <c r="T117" s="63">
        <v>1.40893668740607E-2</v>
      </c>
      <c r="U117" s="59">
        <v>2.53064876710001</v>
      </c>
      <c r="V117" s="60">
        <v>5.2475426519317699E-2</v>
      </c>
      <c r="W117" s="106"/>
      <c r="X117" s="59">
        <v>8.8117901071000109</v>
      </c>
      <c r="Y117" s="60">
        <v>7.6863034900151894E-2</v>
      </c>
      <c r="Z117" s="59">
        <v>8.3704362781999695</v>
      </c>
      <c r="AA117" s="60">
        <v>4.2966090603431199E-2</v>
      </c>
      <c r="AB117" s="59">
        <v>32.331266040899898</v>
      </c>
      <c r="AC117" s="60">
        <v>8.9256576024637296E-2</v>
      </c>
    </row>
    <row r="118" spans="1:29" customFormat="1" x14ac:dyDescent="0.3">
      <c r="A118" s="58" t="s">
        <v>88</v>
      </c>
      <c r="B118" s="65">
        <v>0</v>
      </c>
      <c r="C118" s="66">
        <v>0</v>
      </c>
      <c r="D118" s="65">
        <v>0</v>
      </c>
      <c r="E118" s="66">
        <v>0</v>
      </c>
      <c r="F118" s="65">
        <v>0</v>
      </c>
      <c r="G118" s="66">
        <v>0</v>
      </c>
      <c r="H118" s="106"/>
      <c r="I118" s="67">
        <v>0</v>
      </c>
      <c r="J118" s="69">
        <v>0</v>
      </c>
      <c r="K118" s="65">
        <v>0</v>
      </c>
      <c r="L118" s="66">
        <v>0</v>
      </c>
      <c r="M118" s="65">
        <v>0</v>
      </c>
      <c r="N118" s="66">
        <v>0</v>
      </c>
      <c r="O118" s="65">
        <v>0</v>
      </c>
      <c r="P118" s="66">
        <v>0</v>
      </c>
      <c r="Q118" s="65">
        <v>0</v>
      </c>
      <c r="R118" s="66">
        <v>0</v>
      </c>
      <c r="S118" s="65">
        <v>0</v>
      </c>
      <c r="T118" s="66">
        <v>0</v>
      </c>
      <c r="U118" s="65">
        <v>0</v>
      </c>
      <c r="V118" s="66">
        <v>0</v>
      </c>
      <c r="W118" s="106"/>
      <c r="X118" s="65">
        <v>0</v>
      </c>
      <c r="Y118" s="66">
        <v>0</v>
      </c>
      <c r="Z118" s="65">
        <v>0</v>
      </c>
      <c r="AA118" s="66">
        <v>0</v>
      </c>
      <c r="AB118" s="65">
        <v>0</v>
      </c>
      <c r="AC118" s="66">
        <v>0</v>
      </c>
    </row>
    <row r="119" spans="1:29" customFormat="1" x14ac:dyDescent="0.3">
      <c r="A119" s="71" t="s">
        <v>1</v>
      </c>
    </row>
    <row r="120" spans="1:29" customFormat="1" x14ac:dyDescent="0.3">
      <c r="A120" s="71" t="s">
        <v>1</v>
      </c>
    </row>
    <row r="121" spans="1:29" customFormat="1" x14ac:dyDescent="0.3">
      <c r="A121" s="53" t="s">
        <v>89</v>
      </c>
    </row>
    <row r="122" spans="1:29" customFormat="1" x14ac:dyDescent="0.3">
      <c r="A122" s="54" t="s">
        <v>1</v>
      </c>
    </row>
    <row r="123" spans="1:29" customFormat="1" x14ac:dyDescent="0.3">
      <c r="A123" s="115" t="s">
        <v>1</v>
      </c>
      <c r="B123" s="114" t="s">
        <v>501</v>
      </c>
      <c r="C123" s="114" t="s">
        <v>1</v>
      </c>
      <c r="D123" s="114" t="s">
        <v>346</v>
      </c>
      <c r="E123" s="114" t="s">
        <v>1</v>
      </c>
      <c r="F123" s="114" t="s">
        <v>347</v>
      </c>
      <c r="G123" s="114" t="s">
        <v>1</v>
      </c>
      <c r="H123" s="104"/>
      <c r="I123" s="114" t="s">
        <v>350</v>
      </c>
      <c r="J123" s="114" t="s">
        <v>1</v>
      </c>
      <c r="K123" s="114" t="s">
        <v>351</v>
      </c>
      <c r="L123" s="114" t="s">
        <v>1</v>
      </c>
      <c r="M123" s="114" t="s">
        <v>352</v>
      </c>
      <c r="N123" s="114" t="s">
        <v>1</v>
      </c>
      <c r="O123" s="114" t="s">
        <v>353</v>
      </c>
      <c r="P123" s="114" t="s">
        <v>1</v>
      </c>
      <c r="Q123" s="114" t="s">
        <v>354</v>
      </c>
      <c r="R123" s="114" t="s">
        <v>1</v>
      </c>
      <c r="S123" s="114" t="s">
        <v>355</v>
      </c>
      <c r="T123" s="114" t="s">
        <v>1</v>
      </c>
      <c r="U123" s="114" t="s">
        <v>356</v>
      </c>
      <c r="V123" s="114" t="s">
        <v>1</v>
      </c>
      <c r="W123" s="104"/>
      <c r="X123" s="114" t="s">
        <v>358</v>
      </c>
      <c r="Y123" s="114" t="s">
        <v>1</v>
      </c>
      <c r="Z123" s="114" t="s">
        <v>359</v>
      </c>
      <c r="AA123" s="114" t="s">
        <v>1</v>
      </c>
      <c r="AB123" s="114" t="s">
        <v>360</v>
      </c>
      <c r="AC123" s="114" t="s">
        <v>1</v>
      </c>
    </row>
    <row r="124" spans="1:29" customFormat="1" x14ac:dyDescent="0.3">
      <c r="A124" s="116" t="s">
        <v>1</v>
      </c>
      <c r="B124" s="55" t="s">
        <v>14</v>
      </c>
      <c r="C124" s="55" t="s">
        <v>15</v>
      </c>
      <c r="D124" s="55" t="s">
        <v>14</v>
      </c>
      <c r="E124" s="55" t="s">
        <v>15</v>
      </c>
      <c r="F124" s="55" t="s">
        <v>14</v>
      </c>
      <c r="G124" s="55" t="s">
        <v>15</v>
      </c>
      <c r="H124" s="104"/>
      <c r="I124" s="55" t="s">
        <v>14</v>
      </c>
      <c r="J124" s="55" t="s">
        <v>15</v>
      </c>
      <c r="K124" s="55" t="s">
        <v>14</v>
      </c>
      <c r="L124" s="55" t="s">
        <v>15</v>
      </c>
      <c r="M124" s="55" t="s">
        <v>14</v>
      </c>
      <c r="N124" s="55" t="s">
        <v>15</v>
      </c>
      <c r="O124" s="55" t="s">
        <v>14</v>
      </c>
      <c r="P124" s="55" t="s">
        <v>15</v>
      </c>
      <c r="Q124" s="55" t="s">
        <v>14</v>
      </c>
      <c r="R124" s="55" t="s">
        <v>15</v>
      </c>
      <c r="S124" s="55" t="s">
        <v>14</v>
      </c>
      <c r="T124" s="55" t="s">
        <v>15</v>
      </c>
      <c r="U124" s="55" t="s">
        <v>14</v>
      </c>
      <c r="V124" s="55" t="s">
        <v>15</v>
      </c>
      <c r="W124" s="104"/>
      <c r="X124" s="55" t="s">
        <v>14</v>
      </c>
      <c r="Y124" s="55" t="s">
        <v>15</v>
      </c>
      <c r="Z124" s="55" t="s">
        <v>14</v>
      </c>
      <c r="AA124" s="55" t="s">
        <v>15</v>
      </c>
      <c r="AB124" s="55" t="s">
        <v>14</v>
      </c>
      <c r="AC124" s="55" t="s">
        <v>15</v>
      </c>
    </row>
    <row r="125" spans="1:29" customFormat="1" x14ac:dyDescent="0.3">
      <c r="A125" s="56" t="s">
        <v>16</v>
      </c>
      <c r="B125" s="57">
        <v>620.93061686119995</v>
      </c>
      <c r="C125" s="57">
        <v>620.93061686119995</v>
      </c>
      <c r="D125" s="57">
        <v>293.28581671429998</v>
      </c>
      <c r="E125" s="57">
        <v>293.28581671429998</v>
      </c>
      <c r="F125" s="57">
        <v>323.20996094980001</v>
      </c>
      <c r="G125" s="57">
        <v>323.20996094980001</v>
      </c>
      <c r="H125" s="105"/>
      <c r="I125" s="57">
        <v>103.0869313999</v>
      </c>
      <c r="J125" s="57">
        <v>103.0869313999</v>
      </c>
      <c r="K125" s="57">
        <v>117.3405891995</v>
      </c>
      <c r="L125" s="57">
        <v>117.3405891995</v>
      </c>
      <c r="M125" s="57">
        <v>78.673554854000002</v>
      </c>
      <c r="N125" s="57">
        <v>78.673554854000002</v>
      </c>
      <c r="O125" s="57">
        <v>111.49806256540001</v>
      </c>
      <c r="P125" s="57">
        <v>111.49806256540001</v>
      </c>
      <c r="Q125" s="57">
        <v>56.766373987900003</v>
      </c>
      <c r="R125" s="57">
        <v>56.766373987900003</v>
      </c>
      <c r="S125" s="57">
        <v>108.60460559169999</v>
      </c>
      <c r="T125" s="57">
        <v>108.60460559169999</v>
      </c>
      <c r="U125" s="57">
        <v>44.960499262799999</v>
      </c>
      <c r="V125" s="57">
        <v>44.960499262799999</v>
      </c>
      <c r="W125" s="105"/>
      <c r="X125" s="57">
        <v>112.3208349458</v>
      </c>
      <c r="Y125" s="57">
        <v>112.3208349458</v>
      </c>
      <c r="Z125" s="57">
        <v>177.69960606039999</v>
      </c>
      <c r="AA125" s="57">
        <v>177.69960606039999</v>
      </c>
      <c r="AB125" s="57">
        <v>322.50891017549998</v>
      </c>
      <c r="AC125" s="57">
        <v>322.50891017549998</v>
      </c>
    </row>
    <row r="126" spans="1:29" customFormat="1" x14ac:dyDescent="0.3">
      <c r="A126" s="58" t="s">
        <v>90</v>
      </c>
      <c r="B126" s="59">
        <v>450.78256500369901</v>
      </c>
      <c r="C126" s="60">
        <v>0.72597896248441196</v>
      </c>
      <c r="D126" s="59">
        <v>237.22339554690001</v>
      </c>
      <c r="E126" s="64">
        <v>0.80884714509732902</v>
      </c>
      <c r="F126" s="59">
        <v>211.82113734480001</v>
      </c>
      <c r="G126" s="63">
        <v>0.65536698411872096</v>
      </c>
      <c r="H126" s="106"/>
      <c r="I126" s="61">
        <v>47.047766441900002</v>
      </c>
      <c r="J126" s="68">
        <v>45.638924161385603</v>
      </c>
      <c r="K126" s="59">
        <v>78.306966650899994</v>
      </c>
      <c r="L126" s="60">
        <v>0.66734765169590304</v>
      </c>
      <c r="M126" s="59">
        <v>58.9812550762</v>
      </c>
      <c r="N126" s="60">
        <v>0.74969607240521396</v>
      </c>
      <c r="O126" s="59">
        <v>86.464210883500002</v>
      </c>
      <c r="P126" s="60">
        <v>0.77547724950632002</v>
      </c>
      <c r="Q126" s="59">
        <v>46.228647390799999</v>
      </c>
      <c r="R126" s="64">
        <v>0.81436674818535804</v>
      </c>
      <c r="S126" s="59">
        <v>96.505742072600398</v>
      </c>
      <c r="T126" s="64">
        <v>0.88859714140866397</v>
      </c>
      <c r="U126" s="59">
        <v>37.247976487799903</v>
      </c>
      <c r="V126" s="60">
        <v>0.82846002821456</v>
      </c>
      <c r="W126" s="106"/>
      <c r="X126" s="59">
        <v>75.022603374900001</v>
      </c>
      <c r="Y126" s="60">
        <v>0.66793131845130804</v>
      </c>
      <c r="Z126" s="59">
        <v>125.6141098463</v>
      </c>
      <c r="AA126" s="60">
        <v>0.70689019875262904</v>
      </c>
      <c r="AB126" s="59">
        <v>241.74458610299999</v>
      </c>
      <c r="AC126" s="60">
        <v>0.74957490622956602</v>
      </c>
    </row>
    <row r="127" spans="1:29" customFormat="1" x14ac:dyDescent="0.3">
      <c r="A127" s="58" t="s">
        <v>91</v>
      </c>
      <c r="B127" s="65">
        <v>40.236780994199997</v>
      </c>
      <c r="C127" s="66">
        <v>6.4800768236548997E-2</v>
      </c>
      <c r="D127" s="65">
        <v>8.1126483052999898</v>
      </c>
      <c r="E127" s="63">
        <v>2.7661236387720799E-2</v>
      </c>
      <c r="F127" s="65">
        <v>32.124132688900097</v>
      </c>
      <c r="G127" s="66">
        <v>9.9390911698694295E-2</v>
      </c>
      <c r="H127" s="106"/>
      <c r="I127" s="67">
        <v>0</v>
      </c>
      <c r="J127" s="69">
        <v>0</v>
      </c>
      <c r="K127" s="65">
        <v>23.446181025200001</v>
      </c>
      <c r="L127" s="64">
        <v>0.19981305007201999</v>
      </c>
      <c r="M127" s="65">
        <v>10.156708935799999</v>
      </c>
      <c r="N127" s="64">
        <v>0.12909940264741501</v>
      </c>
      <c r="O127" s="65">
        <v>1.9062372607</v>
      </c>
      <c r="P127" s="63">
        <v>1.7096595374308701E-2</v>
      </c>
      <c r="Q127" s="65">
        <v>1.6420910393999999</v>
      </c>
      <c r="R127" s="66">
        <v>2.8927178610175401E-2</v>
      </c>
      <c r="S127" s="65">
        <v>2.3230637033999999</v>
      </c>
      <c r="T127" s="66">
        <v>2.13901030324034E-2</v>
      </c>
      <c r="U127" s="65">
        <v>0.76249902970000105</v>
      </c>
      <c r="V127" s="66">
        <v>1.6959309665203998E-2</v>
      </c>
      <c r="W127" s="106"/>
      <c r="X127" s="65">
        <v>1.0353884759</v>
      </c>
      <c r="Y127" s="66">
        <v>9.2181337184648205E-3</v>
      </c>
      <c r="Z127" s="65">
        <v>9.5227795018999899</v>
      </c>
      <c r="AA127" s="66">
        <v>5.3589198721482899E-2</v>
      </c>
      <c r="AB127" s="65">
        <v>29.6786130164</v>
      </c>
      <c r="AC127" s="66">
        <v>9.2024164542460998E-2</v>
      </c>
    </row>
    <row r="128" spans="1:29" customFormat="1" x14ac:dyDescent="0.3">
      <c r="A128" s="58" t="s">
        <v>92</v>
      </c>
      <c r="B128" s="59">
        <v>40.4263079718</v>
      </c>
      <c r="C128" s="60">
        <v>6.5105998760626005E-2</v>
      </c>
      <c r="D128" s="59">
        <v>15.890464492</v>
      </c>
      <c r="E128" s="60">
        <v>5.4180814708402497E-2</v>
      </c>
      <c r="F128" s="59">
        <v>24.5358434798</v>
      </c>
      <c r="G128" s="60">
        <v>7.5913017679584596E-2</v>
      </c>
      <c r="H128" s="106"/>
      <c r="I128" s="61">
        <v>0</v>
      </c>
      <c r="J128" s="62">
        <v>0</v>
      </c>
      <c r="K128" s="59">
        <v>2.1246614349000001</v>
      </c>
      <c r="L128" s="60">
        <v>1.8106790236818202E-2</v>
      </c>
      <c r="M128" s="59">
        <v>18.528002819000001</v>
      </c>
      <c r="N128" s="64">
        <v>0.23550483835875599</v>
      </c>
      <c r="O128" s="59">
        <v>15.097287099400001</v>
      </c>
      <c r="P128" s="64">
        <v>0.13540403081483701</v>
      </c>
      <c r="Q128" s="59">
        <v>0.45783801540000002</v>
      </c>
      <c r="R128" s="63">
        <v>8.0653031581265008E-3</v>
      </c>
      <c r="S128" s="59">
        <v>1.1615318517</v>
      </c>
      <c r="T128" s="60">
        <v>1.06950515162017E-2</v>
      </c>
      <c r="U128" s="59">
        <v>3.0569867514000002</v>
      </c>
      <c r="V128" s="60">
        <v>6.7992722534763503E-2</v>
      </c>
      <c r="W128" s="106"/>
      <c r="X128" s="59">
        <v>3.0938126194</v>
      </c>
      <c r="Y128" s="60">
        <v>2.75444232665552E-2</v>
      </c>
      <c r="Z128" s="59">
        <v>8.7929519412000001</v>
      </c>
      <c r="AA128" s="60">
        <v>4.94821127414952E-2</v>
      </c>
      <c r="AB128" s="59">
        <v>28.5395434112</v>
      </c>
      <c r="AC128" s="60">
        <v>8.8492263347606806E-2</v>
      </c>
    </row>
    <row r="129" spans="1:29" customFormat="1" x14ac:dyDescent="0.3">
      <c r="A129" s="58" t="s">
        <v>93</v>
      </c>
      <c r="B129" s="65">
        <v>42.766999076399998</v>
      </c>
      <c r="C129" s="66">
        <v>6.88756487682744E-2</v>
      </c>
      <c r="D129" s="65">
        <v>13.3550689504</v>
      </c>
      <c r="E129" s="66">
        <v>4.5536020459556098E-2</v>
      </c>
      <c r="F129" s="65">
        <v>29.411930126000001</v>
      </c>
      <c r="G129" s="66">
        <v>9.09994544709226E-2</v>
      </c>
      <c r="H129" s="106"/>
      <c r="I129" s="67">
        <v>7.1305609029000001</v>
      </c>
      <c r="J129" s="69">
        <v>6.9170367243145199</v>
      </c>
      <c r="K129" s="65">
        <v>0</v>
      </c>
      <c r="L129" s="66">
        <v>0</v>
      </c>
      <c r="M129" s="65">
        <v>11.7605806771</v>
      </c>
      <c r="N129" s="64">
        <v>0.14948581767946001</v>
      </c>
      <c r="O129" s="65">
        <v>21.300145879399999</v>
      </c>
      <c r="P129" s="64">
        <v>0.191036017929964</v>
      </c>
      <c r="Q129" s="65">
        <v>0.82009909410000004</v>
      </c>
      <c r="R129" s="63">
        <v>1.44469170124343E-2</v>
      </c>
      <c r="S129" s="65">
        <v>0</v>
      </c>
      <c r="T129" s="63">
        <v>0</v>
      </c>
      <c r="U129" s="65">
        <v>1.7556125228999999</v>
      </c>
      <c r="V129" s="66">
        <v>3.9047887627719997E-2</v>
      </c>
      <c r="W129" s="106"/>
      <c r="X129" s="65">
        <v>9.1889850464000098</v>
      </c>
      <c r="Y129" s="66">
        <v>8.1810156155214697E-2</v>
      </c>
      <c r="Z129" s="65">
        <v>13.589407788899999</v>
      </c>
      <c r="AA129" s="66">
        <v>7.6474045667163495E-2</v>
      </c>
      <c r="AB129" s="65">
        <v>19.988606241100001</v>
      </c>
      <c r="AC129" s="66">
        <v>6.19784620220966E-2</v>
      </c>
    </row>
    <row r="130" spans="1:29" customFormat="1" x14ac:dyDescent="0.3">
      <c r="A130" s="58" t="s">
        <v>94</v>
      </c>
      <c r="B130" s="59">
        <v>18.859616550600101</v>
      </c>
      <c r="C130" s="60">
        <v>3.0373146432906201E-2</v>
      </c>
      <c r="D130" s="59">
        <v>7.87631340340001</v>
      </c>
      <c r="E130" s="60">
        <v>2.6855418688973301E-2</v>
      </c>
      <c r="F130" s="59">
        <v>10.983303147199999</v>
      </c>
      <c r="G130" s="60">
        <v>3.3981945095144801E-2</v>
      </c>
      <c r="H130" s="106"/>
      <c r="I130" s="61">
        <v>0</v>
      </c>
      <c r="J130" s="62">
        <v>0</v>
      </c>
      <c r="K130" s="59">
        <v>0</v>
      </c>
      <c r="L130" s="60">
        <v>0</v>
      </c>
      <c r="M130" s="59">
        <v>0</v>
      </c>
      <c r="N130" s="60">
        <v>0</v>
      </c>
      <c r="O130" s="59">
        <v>7.9871468777999999</v>
      </c>
      <c r="P130" s="64">
        <v>7.1634849019148503E-2</v>
      </c>
      <c r="Q130" s="59">
        <v>4.7100613028999998</v>
      </c>
      <c r="R130" s="64">
        <v>8.2972734948756302E-2</v>
      </c>
      <c r="S130" s="59">
        <v>4.5199966122999999</v>
      </c>
      <c r="T130" s="60">
        <v>4.1618829953611401E-2</v>
      </c>
      <c r="U130" s="59">
        <v>1.6424117575999999</v>
      </c>
      <c r="V130" s="60">
        <v>3.6530104970585099E-2</v>
      </c>
      <c r="W130" s="106"/>
      <c r="X130" s="59">
        <v>2.1353281621</v>
      </c>
      <c r="Y130" s="60">
        <v>1.9010971233702101E-2</v>
      </c>
      <c r="Z130" s="59">
        <v>6.8445588092999996</v>
      </c>
      <c r="AA130" s="60">
        <v>3.85175800951046E-2</v>
      </c>
      <c r="AB130" s="59">
        <v>9.8797295791999904</v>
      </c>
      <c r="AC130" s="60">
        <v>3.06339740313647E-2</v>
      </c>
    </row>
    <row r="131" spans="1:29" customFormat="1" x14ac:dyDescent="0.3">
      <c r="A131" s="58" t="s">
        <v>95</v>
      </c>
      <c r="B131" s="65">
        <v>79.662086776500004</v>
      </c>
      <c r="C131" s="66">
        <v>0.12829466709049001</v>
      </c>
      <c r="D131" s="65">
        <v>30.2047231544</v>
      </c>
      <c r="E131" s="66">
        <v>0.102987329877679</v>
      </c>
      <c r="F131" s="65">
        <v>49.457363622099997</v>
      </c>
      <c r="G131" s="66">
        <v>0.15301930508813</v>
      </c>
      <c r="H131" s="106"/>
      <c r="I131" s="67">
        <v>19.799483738599999</v>
      </c>
      <c r="J131" s="69">
        <v>19.2065894965802</v>
      </c>
      <c r="K131" s="65">
        <v>25.671666635200001</v>
      </c>
      <c r="L131" s="66">
        <v>0.218779084120275</v>
      </c>
      <c r="M131" s="65">
        <v>7.8285276535000001</v>
      </c>
      <c r="N131" s="66">
        <v>9.9506469080085994E-2</v>
      </c>
      <c r="O131" s="65">
        <v>4.2966949154999998</v>
      </c>
      <c r="P131" s="63">
        <v>3.8536050014140302E-2</v>
      </c>
      <c r="Q131" s="65">
        <v>8.9154377045000093</v>
      </c>
      <c r="R131" s="66">
        <v>0.15705490906289599</v>
      </c>
      <c r="S131" s="65">
        <v>9.0187696730999907</v>
      </c>
      <c r="T131" s="66">
        <v>8.3042239543745899E-2</v>
      </c>
      <c r="U131" s="65">
        <v>4.1315064561000101</v>
      </c>
      <c r="V131" s="66">
        <v>9.1891916767890103E-2</v>
      </c>
      <c r="W131" s="106"/>
      <c r="X131" s="65">
        <v>11.122270348900001</v>
      </c>
      <c r="Y131" s="66">
        <v>9.9022326127356605E-2</v>
      </c>
      <c r="Z131" s="65">
        <v>26.983797403000001</v>
      </c>
      <c r="AA131" s="66">
        <v>0.15185063153053999</v>
      </c>
      <c r="AB131" s="65">
        <v>41.556019024599998</v>
      </c>
      <c r="AC131" s="66">
        <v>0.12885231295465999</v>
      </c>
    </row>
    <row r="132" spans="1:29" customFormat="1" x14ac:dyDescent="0.3">
      <c r="A132" s="58" t="s">
        <v>96</v>
      </c>
      <c r="B132" s="59">
        <v>97.677111697699999</v>
      </c>
      <c r="C132" s="60">
        <v>0.15730761061752299</v>
      </c>
      <c r="D132" s="59">
        <v>43.691781969399997</v>
      </c>
      <c r="E132" s="60">
        <v>0.14897338868575999</v>
      </c>
      <c r="F132" s="59">
        <v>51.288522643199997</v>
      </c>
      <c r="G132" s="60">
        <v>0.15868484527049001</v>
      </c>
      <c r="H132" s="106"/>
      <c r="I132" s="61">
        <v>15.5074121225</v>
      </c>
      <c r="J132" s="62">
        <v>15.0430436835324</v>
      </c>
      <c r="K132" s="59">
        <v>26.626243575099998</v>
      </c>
      <c r="L132" s="60">
        <v>0.22691417996743299</v>
      </c>
      <c r="M132" s="59">
        <v>6.4480112458999903</v>
      </c>
      <c r="N132" s="63">
        <v>8.1959068175653502E-2</v>
      </c>
      <c r="O132" s="59">
        <v>19.7456474936</v>
      </c>
      <c r="P132" s="60">
        <v>0.177094086114887</v>
      </c>
      <c r="Q132" s="59">
        <v>6.8929575470999902</v>
      </c>
      <c r="R132" s="60">
        <v>0.121426771922569</v>
      </c>
      <c r="S132" s="59">
        <v>15.6645967135</v>
      </c>
      <c r="T132" s="60">
        <v>0.14423510520715099</v>
      </c>
      <c r="U132" s="59">
        <v>6.7922429999999903</v>
      </c>
      <c r="V132" s="60">
        <v>0.151071342875853</v>
      </c>
      <c r="W132" s="106"/>
      <c r="X132" s="59">
        <v>15.5250481063</v>
      </c>
      <c r="Y132" s="60">
        <v>0.138220554661934</v>
      </c>
      <c r="Z132" s="59">
        <v>25.7125746844</v>
      </c>
      <c r="AA132" s="60">
        <v>0.14469685811042399</v>
      </c>
      <c r="AB132" s="59">
        <v>50.918630212900098</v>
      </c>
      <c r="AC132" s="60">
        <v>0.15788286340737501</v>
      </c>
    </row>
    <row r="133" spans="1:29" customFormat="1" x14ac:dyDescent="0.3">
      <c r="A133" s="58" t="s">
        <v>97</v>
      </c>
      <c r="B133" s="65">
        <v>3.8489371979999998</v>
      </c>
      <c r="C133" s="66">
        <v>6.1986590667027401E-3</v>
      </c>
      <c r="D133" s="65">
        <v>2.0282690936000001</v>
      </c>
      <c r="E133" s="66">
        <v>6.9156739876575996E-3</v>
      </c>
      <c r="F133" s="65">
        <v>1.8206681043999999</v>
      </c>
      <c r="G133" s="66">
        <v>5.6330816632312302E-3</v>
      </c>
      <c r="H133" s="106"/>
      <c r="I133" s="67">
        <v>0</v>
      </c>
      <c r="J133" s="69">
        <v>0</v>
      </c>
      <c r="K133" s="65">
        <v>0</v>
      </c>
      <c r="L133" s="66">
        <v>0</v>
      </c>
      <c r="M133" s="65">
        <v>0.605314939</v>
      </c>
      <c r="N133" s="66">
        <v>7.6940077275435802E-3</v>
      </c>
      <c r="O133" s="65">
        <v>3.2436222589999999</v>
      </c>
      <c r="P133" s="64">
        <v>2.9091288084915599E-2</v>
      </c>
      <c r="Q133" s="65">
        <v>0</v>
      </c>
      <c r="R133" s="66">
        <v>0</v>
      </c>
      <c r="S133" s="65">
        <v>0</v>
      </c>
      <c r="T133" s="66">
        <v>0</v>
      </c>
      <c r="U133" s="65">
        <v>0</v>
      </c>
      <c r="V133" s="66">
        <v>0</v>
      </c>
      <c r="W133" s="106"/>
      <c r="X133" s="65">
        <v>0</v>
      </c>
      <c r="Y133" s="66">
        <v>0</v>
      </c>
      <c r="Z133" s="65">
        <v>1.1574203087999999</v>
      </c>
      <c r="AA133" s="66">
        <v>6.5133532620584101E-3</v>
      </c>
      <c r="AB133" s="65">
        <v>2.6915168891999999</v>
      </c>
      <c r="AC133" s="66">
        <v>8.3455582288729808E-3</v>
      </c>
    </row>
    <row r="134" spans="1:29" customFormat="1" x14ac:dyDescent="0.3">
      <c r="A134" s="58" t="s">
        <v>98</v>
      </c>
      <c r="B134" s="59">
        <v>20.2930680043</v>
      </c>
      <c r="C134" s="60">
        <v>3.2681699779729498E-2</v>
      </c>
      <c r="D134" s="59">
        <v>3.7540665280000098</v>
      </c>
      <c r="E134" s="60">
        <v>1.28000275296537E-2</v>
      </c>
      <c r="F134" s="59">
        <v>15.3228020927</v>
      </c>
      <c r="G134" s="60">
        <v>4.74081988304806E-2</v>
      </c>
      <c r="H134" s="106"/>
      <c r="I134" s="61">
        <v>13.601708194</v>
      </c>
      <c r="J134" s="70">
        <v>13.1944059341873</v>
      </c>
      <c r="K134" s="59">
        <v>3.5718786615</v>
      </c>
      <c r="L134" s="60">
        <v>3.04402652642826E-2</v>
      </c>
      <c r="M134" s="59">
        <v>0.75921794880000004</v>
      </c>
      <c r="N134" s="60">
        <v>9.6502306297069403E-3</v>
      </c>
      <c r="O134" s="59">
        <v>1.7210938987</v>
      </c>
      <c r="P134" s="60">
        <v>1.5436087938214001E-2</v>
      </c>
      <c r="Q134" s="59">
        <v>0</v>
      </c>
      <c r="R134" s="63">
        <v>0</v>
      </c>
      <c r="S134" s="59">
        <v>0</v>
      </c>
      <c r="T134" s="60">
        <v>0</v>
      </c>
      <c r="U134" s="59">
        <v>0.63916930129999905</v>
      </c>
      <c r="V134" s="60">
        <v>1.42162411846001E-2</v>
      </c>
      <c r="W134" s="106"/>
      <c r="X134" s="59">
        <v>7.1305609029000001</v>
      </c>
      <c r="Y134" s="60">
        <v>6.3483866607124406E-2</v>
      </c>
      <c r="Z134" s="59">
        <v>3.3042377689000002</v>
      </c>
      <c r="AA134" s="60">
        <v>1.8594513753603301E-2</v>
      </c>
      <c r="AB134" s="59">
        <v>9.8582693325000008</v>
      </c>
      <c r="AC134" s="60">
        <v>3.0567432469184801E-2</v>
      </c>
    </row>
    <row r="135" spans="1:29" customFormat="1" x14ac:dyDescent="0.3">
      <c r="A135" s="58" t="s">
        <v>99</v>
      </c>
      <c r="B135" s="65">
        <v>1.2161993836</v>
      </c>
      <c r="C135" s="66">
        <v>1.9586719523477202E-3</v>
      </c>
      <c r="D135" s="65">
        <v>0</v>
      </c>
      <c r="E135" s="66">
        <v>0</v>
      </c>
      <c r="F135" s="65">
        <v>0</v>
      </c>
      <c r="G135" s="66">
        <v>0</v>
      </c>
      <c r="H135" s="106"/>
      <c r="I135" s="67">
        <v>0</v>
      </c>
      <c r="J135" s="69">
        <v>0</v>
      </c>
      <c r="K135" s="65">
        <v>1.2161993836</v>
      </c>
      <c r="L135" s="66">
        <v>1.0364694705360999E-2</v>
      </c>
      <c r="M135" s="65">
        <v>0</v>
      </c>
      <c r="N135" s="66">
        <v>0</v>
      </c>
      <c r="O135" s="65">
        <v>0</v>
      </c>
      <c r="P135" s="66">
        <v>0</v>
      </c>
      <c r="Q135" s="65">
        <v>0</v>
      </c>
      <c r="R135" s="66">
        <v>0</v>
      </c>
      <c r="S135" s="65">
        <v>0</v>
      </c>
      <c r="T135" s="66">
        <v>0</v>
      </c>
      <c r="U135" s="65">
        <v>0</v>
      </c>
      <c r="V135" s="66">
        <v>0</v>
      </c>
      <c r="W135" s="106"/>
      <c r="X135" s="65">
        <v>0</v>
      </c>
      <c r="Y135" s="66">
        <v>0</v>
      </c>
      <c r="Z135" s="65">
        <v>0</v>
      </c>
      <c r="AA135" s="66">
        <v>0</v>
      </c>
      <c r="AB135" s="65">
        <v>1.2161993836</v>
      </c>
      <c r="AC135" s="66">
        <v>3.7710566909242302E-3</v>
      </c>
    </row>
    <row r="136" spans="1:29" customFormat="1" x14ac:dyDescent="0.3">
      <c r="A136" s="58" t="s">
        <v>63</v>
      </c>
      <c r="B136" s="59">
        <v>8.7550920356000006</v>
      </c>
      <c r="C136" s="60">
        <v>1.4099952229537201E-2</v>
      </c>
      <c r="D136" s="59">
        <v>1.0537941932999999</v>
      </c>
      <c r="E136" s="60">
        <v>3.59306223910084E-3</v>
      </c>
      <c r="F136" s="59">
        <v>7.70129784229999</v>
      </c>
      <c r="G136" s="60">
        <v>2.3827538667646898E-2</v>
      </c>
      <c r="H136" s="106"/>
      <c r="I136" s="61">
        <v>0</v>
      </c>
      <c r="J136" s="62">
        <v>0</v>
      </c>
      <c r="K136" s="59">
        <v>2.8238269801000002</v>
      </c>
      <c r="L136" s="60">
        <v>2.4065219029188501E-2</v>
      </c>
      <c r="M136" s="59">
        <v>0</v>
      </c>
      <c r="N136" s="60">
        <v>0</v>
      </c>
      <c r="O136" s="59">
        <v>3.4774654855999998</v>
      </c>
      <c r="P136" s="60">
        <v>3.1188573196599401E-2</v>
      </c>
      <c r="Q136" s="59">
        <v>0.81170202960000004</v>
      </c>
      <c r="R136" s="60">
        <v>1.42989937982126E-2</v>
      </c>
      <c r="S136" s="59">
        <v>0</v>
      </c>
      <c r="T136" s="60">
        <v>0</v>
      </c>
      <c r="U136" s="59">
        <v>1.6420975403</v>
      </c>
      <c r="V136" s="60">
        <v>3.6523116229242099E-2</v>
      </c>
      <c r="W136" s="106"/>
      <c r="X136" s="59">
        <v>0</v>
      </c>
      <c r="Y136" s="60">
        <v>0</v>
      </c>
      <c r="Z136" s="59">
        <v>3.8793527616999999</v>
      </c>
      <c r="AA136" s="60">
        <v>2.1830958704440899E-2</v>
      </c>
      <c r="AB136" s="59">
        <v>4.8757392738999901</v>
      </c>
      <c r="AC136" s="60">
        <v>1.5118153700766799E-2</v>
      </c>
    </row>
    <row r="137" spans="1:29" customFormat="1" x14ac:dyDescent="0.3">
      <c r="A137" s="71" t="s">
        <v>1</v>
      </c>
    </row>
    <row r="138" spans="1:29" customFormat="1" x14ac:dyDescent="0.3">
      <c r="A138" s="71" t="s">
        <v>1</v>
      </c>
    </row>
    <row r="139" spans="1:29" customFormat="1" x14ac:dyDescent="0.3">
      <c r="A139" s="53" t="s">
        <v>404</v>
      </c>
    </row>
    <row r="140" spans="1:29" customFormat="1" x14ac:dyDescent="0.3">
      <c r="A140" s="54" t="s">
        <v>1</v>
      </c>
    </row>
    <row r="141" spans="1:29" customFormat="1" x14ac:dyDescent="0.3">
      <c r="A141" s="115" t="s">
        <v>1</v>
      </c>
      <c r="B141" s="114" t="s">
        <v>501</v>
      </c>
      <c r="C141" s="114" t="s">
        <v>1</v>
      </c>
      <c r="D141" s="114" t="s">
        <v>346</v>
      </c>
      <c r="E141" s="114" t="s">
        <v>1</v>
      </c>
      <c r="F141" s="114" t="s">
        <v>347</v>
      </c>
      <c r="G141" s="114" t="s">
        <v>1</v>
      </c>
      <c r="H141" s="104"/>
      <c r="I141" s="114" t="s">
        <v>350</v>
      </c>
      <c r="J141" s="114" t="s">
        <v>1</v>
      </c>
      <c r="K141" s="114" t="s">
        <v>351</v>
      </c>
      <c r="L141" s="114" t="s">
        <v>1</v>
      </c>
      <c r="M141" s="114" t="s">
        <v>352</v>
      </c>
      <c r="N141" s="114" t="s">
        <v>1</v>
      </c>
      <c r="O141" s="114" t="s">
        <v>353</v>
      </c>
      <c r="P141" s="114" t="s">
        <v>1</v>
      </c>
      <c r="Q141" s="114" t="s">
        <v>354</v>
      </c>
      <c r="R141" s="114" t="s">
        <v>1</v>
      </c>
      <c r="S141" s="114" t="s">
        <v>355</v>
      </c>
      <c r="T141" s="114" t="s">
        <v>1</v>
      </c>
      <c r="U141" s="114" t="s">
        <v>356</v>
      </c>
      <c r="V141" s="114" t="s">
        <v>1</v>
      </c>
      <c r="W141" s="104"/>
      <c r="X141" s="114" t="s">
        <v>358</v>
      </c>
      <c r="Y141" s="114" t="s">
        <v>1</v>
      </c>
      <c r="Z141" s="114" t="s">
        <v>359</v>
      </c>
      <c r="AA141" s="114" t="s">
        <v>1</v>
      </c>
      <c r="AB141" s="114" t="s">
        <v>360</v>
      </c>
      <c r="AC141" s="114" t="s">
        <v>1</v>
      </c>
    </row>
    <row r="142" spans="1:29" customFormat="1" x14ac:dyDescent="0.3">
      <c r="A142" s="116" t="s">
        <v>1</v>
      </c>
      <c r="B142" s="55" t="s">
        <v>14</v>
      </c>
      <c r="C142" s="55" t="s">
        <v>15</v>
      </c>
      <c r="D142" s="55" t="s">
        <v>14</v>
      </c>
      <c r="E142" s="55" t="s">
        <v>15</v>
      </c>
      <c r="F142" s="55" t="s">
        <v>14</v>
      </c>
      <c r="G142" s="55" t="s">
        <v>15</v>
      </c>
      <c r="H142" s="104"/>
      <c r="I142" s="55" t="s">
        <v>14</v>
      </c>
      <c r="J142" s="55" t="s">
        <v>15</v>
      </c>
      <c r="K142" s="55" t="s">
        <v>14</v>
      </c>
      <c r="L142" s="55" t="s">
        <v>15</v>
      </c>
      <c r="M142" s="55" t="s">
        <v>14</v>
      </c>
      <c r="N142" s="55" t="s">
        <v>15</v>
      </c>
      <c r="O142" s="55" t="s">
        <v>14</v>
      </c>
      <c r="P142" s="55" t="s">
        <v>15</v>
      </c>
      <c r="Q142" s="55" t="s">
        <v>14</v>
      </c>
      <c r="R142" s="55" t="s">
        <v>15</v>
      </c>
      <c r="S142" s="55" t="s">
        <v>14</v>
      </c>
      <c r="T142" s="55" t="s">
        <v>15</v>
      </c>
      <c r="U142" s="55" t="s">
        <v>14</v>
      </c>
      <c r="V142" s="55" t="s">
        <v>15</v>
      </c>
      <c r="W142" s="104"/>
      <c r="X142" s="55" t="s">
        <v>14</v>
      </c>
      <c r="Y142" s="55" t="s">
        <v>15</v>
      </c>
      <c r="Z142" s="55" t="s">
        <v>14</v>
      </c>
      <c r="AA142" s="55" t="s">
        <v>15</v>
      </c>
      <c r="AB142" s="55" t="s">
        <v>14</v>
      </c>
      <c r="AC142" s="55" t="s">
        <v>15</v>
      </c>
    </row>
    <row r="143" spans="1:29" customFormat="1" x14ac:dyDescent="0.3">
      <c r="A143" s="56" t="s">
        <v>16</v>
      </c>
      <c r="B143" s="57">
        <v>680.08735143709998</v>
      </c>
      <c r="C143" s="57">
        <v>680.08735143709998</v>
      </c>
      <c r="D143" s="57">
        <v>314.86257145849999</v>
      </c>
      <c r="E143" s="57">
        <v>314.86257145849999</v>
      </c>
      <c r="F143" s="57">
        <v>360.78994078149998</v>
      </c>
      <c r="G143" s="57">
        <v>360.78994078149998</v>
      </c>
      <c r="H143" s="105"/>
      <c r="I143" s="57">
        <v>103.0869313999</v>
      </c>
      <c r="J143" s="57">
        <v>103.0869313999</v>
      </c>
      <c r="K143" s="57">
        <v>138.8831127805</v>
      </c>
      <c r="L143" s="57">
        <v>138.8831127805</v>
      </c>
      <c r="M143" s="57">
        <v>90.124324898300003</v>
      </c>
      <c r="N143" s="57">
        <v>90.124324898300003</v>
      </c>
      <c r="O143" s="57">
        <v>119.4936841424</v>
      </c>
      <c r="P143" s="57">
        <v>119.4936841424</v>
      </c>
      <c r="Q143" s="57">
        <v>60.947791610499998</v>
      </c>
      <c r="R143" s="57">
        <v>60.947791610499998</v>
      </c>
      <c r="S143" s="57">
        <v>119.326100259</v>
      </c>
      <c r="T143" s="57">
        <v>119.326100259</v>
      </c>
      <c r="U143" s="57">
        <v>48.225406346500002</v>
      </c>
      <c r="V143" s="57">
        <v>48.225406346500002</v>
      </c>
      <c r="W143" s="105"/>
      <c r="X143" s="57">
        <v>114.6427553706</v>
      </c>
      <c r="Y143" s="57">
        <v>114.6427553706</v>
      </c>
      <c r="Z143" s="57">
        <v>194.81493802770001</v>
      </c>
      <c r="AA143" s="57">
        <v>194.81493802770001</v>
      </c>
      <c r="AB143" s="57">
        <v>362.22839235930002</v>
      </c>
      <c r="AC143" s="57">
        <v>362.22839235930002</v>
      </c>
    </row>
    <row r="144" spans="1:29" customFormat="1" x14ac:dyDescent="0.3">
      <c r="A144" s="58" t="s">
        <v>100</v>
      </c>
      <c r="B144" s="59">
        <v>59.156734575900103</v>
      </c>
      <c r="C144" s="60">
        <v>8.69840241123368E-2</v>
      </c>
      <c r="D144" s="59">
        <v>21.576754744199999</v>
      </c>
      <c r="E144" s="60">
        <v>6.8527531374251896E-2</v>
      </c>
      <c r="F144" s="59">
        <v>37.579979831700001</v>
      </c>
      <c r="G144" s="60">
        <v>0.104160276060632</v>
      </c>
      <c r="H144" s="106"/>
      <c r="I144" s="61">
        <v>0</v>
      </c>
      <c r="J144" s="62">
        <v>0</v>
      </c>
      <c r="K144" s="59">
        <v>21.542523581000001</v>
      </c>
      <c r="L144" s="60">
        <v>0.155112620603825</v>
      </c>
      <c r="M144" s="59">
        <v>11.4507700443</v>
      </c>
      <c r="N144" s="60">
        <v>0.127055265681286</v>
      </c>
      <c r="O144" s="59">
        <v>7.9956215769999996</v>
      </c>
      <c r="P144" s="60">
        <v>6.6912503655604597E-2</v>
      </c>
      <c r="Q144" s="59">
        <v>4.1814176225999997</v>
      </c>
      <c r="R144" s="60">
        <v>6.8606548524715205E-2</v>
      </c>
      <c r="S144" s="59">
        <v>10.7214946673</v>
      </c>
      <c r="T144" s="60">
        <v>8.9850373422317095E-2</v>
      </c>
      <c r="U144" s="59">
        <v>3.2649070836999998</v>
      </c>
      <c r="V144" s="60">
        <v>6.7700976125356194E-2</v>
      </c>
      <c r="W144" s="106"/>
      <c r="X144" s="59">
        <v>2.3219204248</v>
      </c>
      <c r="Y144" s="60">
        <v>2.0253529473310699E-2</v>
      </c>
      <c r="Z144" s="59">
        <v>17.115331967300001</v>
      </c>
      <c r="AA144" s="60">
        <v>8.7854310047140394E-2</v>
      </c>
      <c r="AB144" s="59">
        <v>39.719482183799897</v>
      </c>
      <c r="AC144" s="60">
        <v>0.109653144318962</v>
      </c>
    </row>
    <row r="145" spans="1:29" customFormat="1" x14ac:dyDescent="0.3">
      <c r="A145" s="58" t="s">
        <v>101</v>
      </c>
      <c r="B145" s="65">
        <v>341.39845507289903</v>
      </c>
      <c r="C145" s="66">
        <v>0.50199206668303298</v>
      </c>
      <c r="D145" s="65">
        <v>189.76299981080001</v>
      </c>
      <c r="E145" s="64">
        <v>0.60268516175734599</v>
      </c>
      <c r="F145" s="65">
        <v>149.8974231501</v>
      </c>
      <c r="G145" s="63">
        <v>0.41547007332136299</v>
      </c>
      <c r="H145" s="106"/>
      <c r="I145" s="67">
        <v>47.047766441900002</v>
      </c>
      <c r="J145" s="69">
        <v>45.638924161385603</v>
      </c>
      <c r="K145" s="65">
        <v>47.740104072500003</v>
      </c>
      <c r="L145" s="63">
        <v>0.34374304490101398</v>
      </c>
      <c r="M145" s="65">
        <v>39.548870359600002</v>
      </c>
      <c r="N145" s="66">
        <v>0.43882570442806201</v>
      </c>
      <c r="O145" s="65">
        <v>57.214681565299998</v>
      </c>
      <c r="P145" s="66">
        <v>0.478809252354439</v>
      </c>
      <c r="Q145" s="65">
        <v>37.088239548200001</v>
      </c>
      <c r="R145" s="64">
        <v>0.60852474828325798</v>
      </c>
      <c r="S145" s="65">
        <v>82.244003648700001</v>
      </c>
      <c r="T145" s="64">
        <v>0.68923733759996797</v>
      </c>
      <c r="U145" s="65">
        <v>30.5147894366999</v>
      </c>
      <c r="V145" s="64">
        <v>0.63275339180039203</v>
      </c>
      <c r="W145" s="106"/>
      <c r="X145" s="65">
        <v>66.603995581899994</v>
      </c>
      <c r="Y145" s="66">
        <v>0.58096994761328402</v>
      </c>
      <c r="Z145" s="65">
        <v>96.527387791699994</v>
      </c>
      <c r="AA145" s="66">
        <v>0.495482475671219</v>
      </c>
      <c r="AB145" s="65">
        <v>175.38666471389999</v>
      </c>
      <c r="AC145" s="66">
        <v>0.48418806590934299</v>
      </c>
    </row>
    <row r="146" spans="1:29" customFormat="1" x14ac:dyDescent="0.3">
      <c r="A146" s="58" t="s">
        <v>102</v>
      </c>
      <c r="B146" s="59">
        <v>67.237668052800004</v>
      </c>
      <c r="C146" s="60">
        <v>9.8866223450148505E-2</v>
      </c>
      <c r="D146" s="59">
        <v>30.168172178399999</v>
      </c>
      <c r="E146" s="60">
        <v>9.5813776907987494E-2</v>
      </c>
      <c r="F146" s="59">
        <v>35.5888881728999</v>
      </c>
      <c r="G146" s="60">
        <v>9.8641575471343806E-2</v>
      </c>
      <c r="H146" s="106"/>
      <c r="I146" s="61">
        <v>15.5074121225</v>
      </c>
      <c r="J146" s="62">
        <v>15.0430436835324</v>
      </c>
      <c r="K146" s="59">
        <v>18.664382434699998</v>
      </c>
      <c r="L146" s="60">
        <v>0.13438914250286399</v>
      </c>
      <c r="M146" s="59">
        <v>4.5925309979000097</v>
      </c>
      <c r="N146" s="60">
        <v>5.0957729814702098E-2</v>
      </c>
      <c r="O146" s="59">
        <v>10.7304185163</v>
      </c>
      <c r="P146" s="60">
        <v>8.9799043299331402E-2</v>
      </c>
      <c r="Q146" s="59">
        <v>4.5436054402999897</v>
      </c>
      <c r="R146" s="60">
        <v>7.4549139849674803E-2</v>
      </c>
      <c r="S146" s="59">
        <v>9.2600961109999798</v>
      </c>
      <c r="T146" s="60">
        <v>7.7603274479772194E-2</v>
      </c>
      <c r="U146" s="59">
        <v>3.9392224301000098</v>
      </c>
      <c r="V146" s="60">
        <v>8.1683550819595996E-2</v>
      </c>
      <c r="W146" s="106"/>
      <c r="X146" s="59">
        <v>14.179020275199999</v>
      </c>
      <c r="Y146" s="60">
        <v>0.12368003742900401</v>
      </c>
      <c r="Z146" s="59">
        <v>18.7473996941</v>
      </c>
      <c r="AA146" s="60">
        <v>9.6231838707534698E-2</v>
      </c>
      <c r="AB146" s="59">
        <v>34.311248083499997</v>
      </c>
      <c r="AC146" s="60">
        <v>9.4722691007241996E-2</v>
      </c>
    </row>
    <row r="147" spans="1:29" customFormat="1" x14ac:dyDescent="0.3">
      <c r="A147" s="58" t="s">
        <v>103</v>
      </c>
      <c r="B147" s="65">
        <v>38.426687453</v>
      </c>
      <c r="C147" s="66">
        <v>5.6502576282002802E-2</v>
      </c>
      <c r="D147" s="65">
        <v>15.864513949799999</v>
      </c>
      <c r="E147" s="66">
        <v>5.0385518597249303E-2</v>
      </c>
      <c r="F147" s="65">
        <v>22.5621735032</v>
      </c>
      <c r="G147" s="66">
        <v>6.2535483817338505E-2</v>
      </c>
      <c r="H147" s="106"/>
      <c r="I147" s="67">
        <v>19.799483738599999</v>
      </c>
      <c r="J147" s="70">
        <v>19.2065894965802</v>
      </c>
      <c r="K147" s="65">
        <v>7.55600045540002</v>
      </c>
      <c r="L147" s="66">
        <v>5.4405465892329197E-2</v>
      </c>
      <c r="M147" s="65">
        <v>4.4166468096999996</v>
      </c>
      <c r="N147" s="66">
        <v>4.90061569358098E-2</v>
      </c>
      <c r="O147" s="65">
        <v>0</v>
      </c>
      <c r="P147" s="63">
        <v>0</v>
      </c>
      <c r="Q147" s="65">
        <v>3.5350297551000098</v>
      </c>
      <c r="R147" s="66">
        <v>5.8000949036699598E-2</v>
      </c>
      <c r="S147" s="65">
        <v>1.6772355564000001</v>
      </c>
      <c r="T147" s="66">
        <v>1.4055898523118801E-2</v>
      </c>
      <c r="U147" s="65">
        <v>1.4422911378000001</v>
      </c>
      <c r="V147" s="66">
        <v>2.9907288441223801E-2</v>
      </c>
      <c r="W147" s="106"/>
      <c r="X147" s="65">
        <v>8.0601528719999997</v>
      </c>
      <c r="Y147" s="66">
        <v>7.0306691826660495E-2</v>
      </c>
      <c r="Z147" s="65">
        <v>17.789701901299999</v>
      </c>
      <c r="AA147" s="66">
        <v>9.1315902576067101E-2</v>
      </c>
      <c r="AB147" s="65">
        <v>12.576832679700001</v>
      </c>
      <c r="AC147" s="66">
        <v>3.4720725776859702E-2</v>
      </c>
    </row>
    <row r="148" spans="1:29" customFormat="1" x14ac:dyDescent="0.3">
      <c r="A148" s="58" t="s">
        <v>104</v>
      </c>
      <c r="B148" s="59">
        <v>7.6428698674999902</v>
      </c>
      <c r="C148" s="60">
        <v>1.12380708909668E-2</v>
      </c>
      <c r="D148" s="59">
        <v>3.86526548669999</v>
      </c>
      <c r="E148" s="60">
        <v>1.22760398887534E-2</v>
      </c>
      <c r="F148" s="59">
        <v>3.7776043808000099</v>
      </c>
      <c r="G148" s="60">
        <v>1.04703705780084E-2</v>
      </c>
      <c r="H148" s="106"/>
      <c r="I148" s="61">
        <v>0</v>
      </c>
      <c r="J148" s="62">
        <v>0</v>
      </c>
      <c r="K148" s="59">
        <v>0</v>
      </c>
      <c r="L148" s="60">
        <v>0</v>
      </c>
      <c r="M148" s="59">
        <v>3.80549236139999</v>
      </c>
      <c r="N148" s="64">
        <v>4.22249194731198E-2</v>
      </c>
      <c r="O148" s="59">
        <v>3.8373775061000002</v>
      </c>
      <c r="P148" s="60">
        <v>3.2113642939713999E-2</v>
      </c>
      <c r="Q148" s="59">
        <v>0</v>
      </c>
      <c r="R148" s="60">
        <v>0</v>
      </c>
      <c r="S148" s="59">
        <v>0</v>
      </c>
      <c r="T148" s="60">
        <v>0</v>
      </c>
      <c r="U148" s="59">
        <v>0</v>
      </c>
      <c r="V148" s="60">
        <v>0</v>
      </c>
      <c r="W148" s="106"/>
      <c r="X148" s="59">
        <v>1.2604875256000001</v>
      </c>
      <c r="Y148" s="60">
        <v>1.09949165259094E-2</v>
      </c>
      <c r="Z148" s="59">
        <v>1.134172886</v>
      </c>
      <c r="AA148" s="60">
        <v>5.8217963031086204E-3</v>
      </c>
      <c r="AB148" s="59">
        <v>5.2482094558999899</v>
      </c>
      <c r="AC148" s="60">
        <v>1.4488675008926999E-2</v>
      </c>
    </row>
    <row r="149" spans="1:29" customFormat="1" x14ac:dyDescent="0.3">
      <c r="A149" s="58" t="s">
        <v>105</v>
      </c>
      <c r="B149" s="65">
        <v>18.610550151600101</v>
      </c>
      <c r="C149" s="66">
        <v>2.7364940859837799E-2</v>
      </c>
      <c r="D149" s="65">
        <v>11.005425219099999</v>
      </c>
      <c r="E149" s="66">
        <v>3.4953107217923302E-2</v>
      </c>
      <c r="F149" s="65">
        <v>7.6051249324999901</v>
      </c>
      <c r="G149" s="66">
        <v>2.10790936022958E-2</v>
      </c>
      <c r="H149" s="106"/>
      <c r="I149" s="67">
        <v>0</v>
      </c>
      <c r="J149" s="69">
        <v>0</v>
      </c>
      <c r="K149" s="65">
        <v>4.5774506096999996</v>
      </c>
      <c r="L149" s="66">
        <v>3.2959015088713503E-2</v>
      </c>
      <c r="M149" s="65">
        <v>0.42384980230000002</v>
      </c>
      <c r="N149" s="66">
        <v>4.7029456562175604E-3</v>
      </c>
      <c r="O149" s="65">
        <v>2.4695988949999998</v>
      </c>
      <c r="P149" s="66">
        <v>2.06671918497131E-2</v>
      </c>
      <c r="Q149" s="65">
        <v>1.8821296722</v>
      </c>
      <c r="R149" s="66">
        <v>3.0881015086291499E-2</v>
      </c>
      <c r="S149" s="65">
        <v>6.4045006024999998</v>
      </c>
      <c r="T149" s="66">
        <v>5.3672252663909098E-2</v>
      </c>
      <c r="U149" s="65">
        <v>2.8530205698999902</v>
      </c>
      <c r="V149" s="66">
        <v>5.91601146789935E-2</v>
      </c>
      <c r="W149" s="106"/>
      <c r="X149" s="65">
        <v>1.3460278311</v>
      </c>
      <c r="Y149" s="66">
        <v>1.17410631552667E-2</v>
      </c>
      <c r="Z149" s="65">
        <v>4.9972454309999996</v>
      </c>
      <c r="AA149" s="66">
        <v>2.5651243593494199E-2</v>
      </c>
      <c r="AB149" s="65">
        <v>6.7464181954000004</v>
      </c>
      <c r="AC149" s="66">
        <v>1.8624763651072698E-2</v>
      </c>
    </row>
    <row r="150" spans="1:29" customFormat="1" x14ac:dyDescent="0.3">
      <c r="A150" s="58" t="s">
        <v>106</v>
      </c>
      <c r="B150" s="59">
        <v>18.511901365699899</v>
      </c>
      <c r="C150" s="60">
        <v>2.72198877490991E-2</v>
      </c>
      <c r="D150" s="59">
        <v>11.705944115199999</v>
      </c>
      <c r="E150" s="60">
        <v>3.7177947385032002E-2</v>
      </c>
      <c r="F150" s="59">
        <v>6.8059572505000103</v>
      </c>
      <c r="G150" s="60">
        <v>1.8864043813853999E-2</v>
      </c>
      <c r="H150" s="106"/>
      <c r="I150" s="61">
        <v>0</v>
      </c>
      <c r="J150" s="62">
        <v>0</v>
      </c>
      <c r="K150" s="59">
        <v>8.9607649604000308</v>
      </c>
      <c r="L150" s="60">
        <v>6.4520190979317799E-2</v>
      </c>
      <c r="M150" s="59">
        <v>0.89198215739999998</v>
      </c>
      <c r="N150" s="60">
        <v>9.8972409325290295E-3</v>
      </c>
      <c r="O150" s="59">
        <v>0.87084878479999905</v>
      </c>
      <c r="P150" s="60">
        <v>7.2878227083718796E-3</v>
      </c>
      <c r="Q150" s="59">
        <v>2.9260661946000099</v>
      </c>
      <c r="R150" s="60">
        <v>4.8009388318770503E-2</v>
      </c>
      <c r="S150" s="59">
        <v>3.3372412091000001</v>
      </c>
      <c r="T150" s="60">
        <v>2.7967403626335201E-2</v>
      </c>
      <c r="U150" s="59">
        <v>1.5249980594000001</v>
      </c>
      <c r="V150" s="60">
        <v>3.1622295692914998E-2</v>
      </c>
      <c r="W150" s="106"/>
      <c r="X150" s="59">
        <v>1.3808882727</v>
      </c>
      <c r="Y150" s="60">
        <v>1.20451420435253E-2</v>
      </c>
      <c r="Z150" s="59">
        <v>3.6975231461</v>
      </c>
      <c r="AA150" s="60">
        <v>1.8979669544510299E-2</v>
      </c>
      <c r="AB150" s="59">
        <v>13.4334899469</v>
      </c>
      <c r="AC150" s="60">
        <v>3.70856902171686E-2</v>
      </c>
    </row>
    <row r="151" spans="1:29" customFormat="1" x14ac:dyDescent="0.3">
      <c r="A151" s="58" t="s">
        <v>107</v>
      </c>
      <c r="B151" s="65">
        <v>3.3291714177</v>
      </c>
      <c r="C151" s="66">
        <v>4.8952114910902102E-3</v>
      </c>
      <c r="D151" s="65">
        <v>2.9846918226999999</v>
      </c>
      <c r="E151" s="66">
        <v>9.4793477956886807E-3</v>
      </c>
      <c r="F151" s="65">
        <v>0.34447959500000003</v>
      </c>
      <c r="G151" s="66">
        <v>9.5479268145289605E-4</v>
      </c>
      <c r="H151" s="106"/>
      <c r="I151" s="67">
        <v>0</v>
      </c>
      <c r="J151" s="69">
        <v>0</v>
      </c>
      <c r="K151" s="65">
        <v>0</v>
      </c>
      <c r="L151" s="66">
        <v>0</v>
      </c>
      <c r="M151" s="65">
        <v>0</v>
      </c>
      <c r="N151" s="66">
        <v>0</v>
      </c>
      <c r="O151" s="65">
        <v>0.85335730839999802</v>
      </c>
      <c r="P151" s="66">
        <v>7.1414427843990401E-3</v>
      </c>
      <c r="Q151" s="65">
        <v>0.79857855289999902</v>
      </c>
      <c r="R151" s="66">
        <v>1.31026659342063E-2</v>
      </c>
      <c r="S151" s="65">
        <v>1.6772355564000001</v>
      </c>
      <c r="T151" s="66">
        <v>1.4055898523118801E-2</v>
      </c>
      <c r="U151" s="65">
        <v>0</v>
      </c>
      <c r="V151" s="66">
        <v>0</v>
      </c>
      <c r="W151" s="106"/>
      <c r="X151" s="65">
        <v>0.45409895789999999</v>
      </c>
      <c r="Y151" s="66">
        <v>3.9609913110693904E-3</v>
      </c>
      <c r="Z151" s="65">
        <v>1.6772355564000001</v>
      </c>
      <c r="AA151" s="66">
        <v>8.6093785896516808E-3</v>
      </c>
      <c r="AB151" s="65">
        <v>1.1978369034</v>
      </c>
      <c r="AC151" s="66">
        <v>3.3068553671293899E-3</v>
      </c>
    </row>
    <row r="152" spans="1:29" customFormat="1" x14ac:dyDescent="0.3">
      <c r="A152" s="58" t="s">
        <v>108</v>
      </c>
      <c r="B152" s="59">
        <v>12.1988167182</v>
      </c>
      <c r="C152" s="60">
        <v>1.7937132182244801E-2</v>
      </c>
      <c r="D152" s="59">
        <v>1.3104984017000001</v>
      </c>
      <c r="E152" s="60">
        <v>4.1621282441718496E-3</v>
      </c>
      <c r="F152" s="59">
        <v>10.888318316499999</v>
      </c>
      <c r="G152" s="60">
        <v>3.0179107247045301E-2</v>
      </c>
      <c r="H152" s="106"/>
      <c r="I152" s="61">
        <v>0</v>
      </c>
      <c r="J152" s="62">
        <v>0</v>
      </c>
      <c r="K152" s="59">
        <v>7.8737457889000302</v>
      </c>
      <c r="L152" s="60">
        <v>5.6693327441070397E-2</v>
      </c>
      <c r="M152" s="59">
        <v>3.9805913343000001</v>
      </c>
      <c r="N152" s="60">
        <v>4.4167779773017599E-2</v>
      </c>
      <c r="O152" s="59">
        <v>0</v>
      </c>
      <c r="P152" s="60">
        <v>0</v>
      </c>
      <c r="Q152" s="59">
        <v>0.34447959499999897</v>
      </c>
      <c r="R152" s="60">
        <v>5.65204391984325E-3</v>
      </c>
      <c r="S152" s="59">
        <v>0</v>
      </c>
      <c r="T152" s="60">
        <v>0</v>
      </c>
      <c r="U152" s="59">
        <v>0</v>
      </c>
      <c r="V152" s="60">
        <v>0</v>
      </c>
      <c r="W152" s="106"/>
      <c r="X152" s="59">
        <v>0</v>
      </c>
      <c r="Y152" s="60">
        <v>0</v>
      </c>
      <c r="Z152" s="59">
        <v>5.7055346417999901</v>
      </c>
      <c r="AA152" s="60">
        <v>2.9286946368500499E-2</v>
      </c>
      <c r="AB152" s="59">
        <v>6.4932820763999999</v>
      </c>
      <c r="AC152" s="60">
        <v>1.7925933508710801E-2</v>
      </c>
    </row>
    <row r="153" spans="1:29" customFormat="1" x14ac:dyDescent="0.3">
      <c r="A153" s="58" t="s">
        <v>109</v>
      </c>
      <c r="B153" s="65">
        <v>5.7003276543999997</v>
      </c>
      <c r="C153" s="66">
        <v>8.3817580820383999E-3</v>
      </c>
      <c r="D153" s="65">
        <v>3.5756662194999902</v>
      </c>
      <c r="E153" s="66">
        <v>1.1356275860089899E-2</v>
      </c>
      <c r="F153" s="65">
        <v>2.1246614349000001</v>
      </c>
      <c r="G153" s="66">
        <v>5.8889153902068701E-3</v>
      </c>
      <c r="H153" s="106"/>
      <c r="I153" s="67">
        <v>0</v>
      </c>
      <c r="J153" s="69">
        <v>0</v>
      </c>
      <c r="K153" s="65">
        <v>2.1246614349000001</v>
      </c>
      <c r="L153" s="66">
        <v>1.52981985524616E-2</v>
      </c>
      <c r="M153" s="65">
        <v>1.6694289588</v>
      </c>
      <c r="N153" s="66">
        <v>1.8523622348171301E-2</v>
      </c>
      <c r="O153" s="65">
        <v>1.9062372607</v>
      </c>
      <c r="P153" s="66">
        <v>1.5952619373826901E-2</v>
      </c>
      <c r="Q153" s="65">
        <v>0</v>
      </c>
      <c r="R153" s="66">
        <v>0</v>
      </c>
      <c r="S153" s="65">
        <v>0</v>
      </c>
      <c r="T153" s="66">
        <v>0</v>
      </c>
      <c r="U153" s="65">
        <v>0</v>
      </c>
      <c r="V153" s="66">
        <v>0</v>
      </c>
      <c r="W153" s="106"/>
      <c r="X153" s="65">
        <v>1.0353884759</v>
      </c>
      <c r="Y153" s="66">
        <v>9.0314339755089706E-3</v>
      </c>
      <c r="Z153" s="65">
        <v>0.46049675449999999</v>
      </c>
      <c r="AA153" s="66">
        <v>2.3637651155607202E-3</v>
      </c>
      <c r="AB153" s="65">
        <v>4.2044424239999998</v>
      </c>
      <c r="AC153" s="66">
        <v>1.1607158667533601E-2</v>
      </c>
    </row>
    <row r="154" spans="1:29" customFormat="1" x14ac:dyDescent="0.3">
      <c r="A154" s="58" t="s">
        <v>110</v>
      </c>
      <c r="B154" s="59">
        <v>10.478748119400001</v>
      </c>
      <c r="C154" s="60">
        <v>1.540794443134E-2</v>
      </c>
      <c r="D154" s="59">
        <v>3.9191495223000001</v>
      </c>
      <c r="E154" s="60">
        <v>1.2447174982233701E-2</v>
      </c>
      <c r="F154" s="59">
        <v>6.5595985970999999</v>
      </c>
      <c r="G154" s="60">
        <v>1.8181212544039801E-2</v>
      </c>
      <c r="H154" s="106"/>
      <c r="I154" s="61">
        <v>0</v>
      </c>
      <c r="J154" s="62">
        <v>0</v>
      </c>
      <c r="K154" s="59">
        <v>0</v>
      </c>
      <c r="L154" s="60">
        <v>0</v>
      </c>
      <c r="M154" s="59">
        <v>2.4163504519000001</v>
      </c>
      <c r="N154" s="60">
        <v>2.6811301550682499E-2</v>
      </c>
      <c r="O154" s="59">
        <v>8.0623976675000009</v>
      </c>
      <c r="P154" s="64">
        <v>6.7471328927243404E-2</v>
      </c>
      <c r="Q154" s="59">
        <v>0</v>
      </c>
      <c r="R154" s="60">
        <v>0</v>
      </c>
      <c r="S154" s="59">
        <v>0</v>
      </c>
      <c r="T154" s="60">
        <v>0</v>
      </c>
      <c r="U154" s="59">
        <v>0</v>
      </c>
      <c r="V154" s="60">
        <v>0</v>
      </c>
      <c r="W154" s="106"/>
      <c r="X154" s="59">
        <v>1.2604875256000001</v>
      </c>
      <c r="Y154" s="60">
        <v>1.09949165259094E-2</v>
      </c>
      <c r="Z154" s="59">
        <v>3.5704611677</v>
      </c>
      <c r="AA154" s="60">
        <v>1.8327450676253201E-2</v>
      </c>
      <c r="AB154" s="59">
        <v>5.6477994260999997</v>
      </c>
      <c r="AC154" s="60">
        <v>1.5591818712261099E-2</v>
      </c>
    </row>
    <row r="155" spans="1:29" customFormat="1" x14ac:dyDescent="0.3">
      <c r="A155" s="58" t="s">
        <v>111</v>
      </c>
      <c r="B155" s="65">
        <v>6.0803162859999897</v>
      </c>
      <c r="C155" s="66">
        <v>8.9404931192318404E-3</v>
      </c>
      <c r="D155" s="65">
        <v>3.0379219157000001</v>
      </c>
      <c r="E155" s="66">
        <v>9.64840597479656E-3</v>
      </c>
      <c r="F155" s="65">
        <v>3.04239437030001</v>
      </c>
      <c r="G155" s="66">
        <v>8.4325920055030607E-3</v>
      </c>
      <c r="H155" s="106"/>
      <c r="I155" s="67">
        <v>0</v>
      </c>
      <c r="J155" s="69">
        <v>0</v>
      </c>
      <c r="K155" s="65">
        <v>0</v>
      </c>
      <c r="L155" s="66">
        <v>0</v>
      </c>
      <c r="M155" s="65">
        <v>3.3079781418</v>
      </c>
      <c r="N155" s="64">
        <v>3.6704609388562501E-2</v>
      </c>
      <c r="O155" s="65">
        <v>2.7723381441999999</v>
      </c>
      <c r="P155" s="66">
        <v>2.3200708590557999E-2</v>
      </c>
      <c r="Q155" s="65">
        <v>0</v>
      </c>
      <c r="R155" s="66">
        <v>0</v>
      </c>
      <c r="S155" s="65">
        <v>0</v>
      </c>
      <c r="T155" s="66">
        <v>0</v>
      </c>
      <c r="U155" s="65">
        <v>0</v>
      </c>
      <c r="V155" s="66">
        <v>0</v>
      </c>
      <c r="W155" s="106"/>
      <c r="X155" s="65">
        <v>0</v>
      </c>
      <c r="Y155" s="66">
        <v>0</v>
      </c>
      <c r="Z155" s="65">
        <v>3.5975538809000001</v>
      </c>
      <c r="AA155" s="66">
        <v>1.84665196484495E-2</v>
      </c>
      <c r="AB155" s="65">
        <v>2.4827624050999999</v>
      </c>
      <c r="AC155" s="66">
        <v>6.8541352844514397E-3</v>
      </c>
    </row>
    <row r="156" spans="1:29" customFormat="1" x14ac:dyDescent="0.3">
      <c r="A156" s="58" t="s">
        <v>112</v>
      </c>
      <c r="B156" s="59">
        <v>1.9656129217</v>
      </c>
      <c r="C156" s="60">
        <v>2.8902359638749999E-3</v>
      </c>
      <c r="D156" s="59">
        <v>0.50761947659999995</v>
      </c>
      <c r="E156" s="60">
        <v>1.61219377155124E-3</v>
      </c>
      <c r="F156" s="59">
        <v>1.4579934451000001</v>
      </c>
      <c r="G156" s="60">
        <v>4.0411144555246399E-3</v>
      </c>
      <c r="H156" s="106"/>
      <c r="I156" s="61">
        <v>0</v>
      </c>
      <c r="J156" s="62">
        <v>0</v>
      </c>
      <c r="K156" s="59">
        <v>0</v>
      </c>
      <c r="L156" s="60">
        <v>0</v>
      </c>
      <c r="M156" s="59">
        <v>0</v>
      </c>
      <c r="N156" s="60">
        <v>0</v>
      </c>
      <c r="O156" s="59">
        <v>0.7854459842</v>
      </c>
      <c r="P156" s="60">
        <v>6.5731171470450999E-3</v>
      </c>
      <c r="Q156" s="59">
        <v>1.1801669374999999</v>
      </c>
      <c r="R156" s="64">
        <v>1.9363571777007298E-2</v>
      </c>
      <c r="S156" s="59">
        <v>0</v>
      </c>
      <c r="T156" s="60">
        <v>0</v>
      </c>
      <c r="U156" s="59">
        <v>0</v>
      </c>
      <c r="V156" s="60">
        <v>0</v>
      </c>
      <c r="W156" s="106"/>
      <c r="X156" s="59">
        <v>0</v>
      </c>
      <c r="Y156" s="60">
        <v>0</v>
      </c>
      <c r="Z156" s="59">
        <v>0.891404888600001</v>
      </c>
      <c r="AA156" s="60">
        <v>4.5756495760774498E-3</v>
      </c>
      <c r="AB156" s="59">
        <v>1.0742080330999999</v>
      </c>
      <c r="AC156" s="60">
        <v>2.9655544837426098E-3</v>
      </c>
    </row>
    <row r="157" spans="1:29" customFormat="1" x14ac:dyDescent="0.3">
      <c r="A157" s="58" t="s">
        <v>113</v>
      </c>
      <c r="B157" s="65">
        <v>5.7082662824000003</v>
      </c>
      <c r="C157" s="66">
        <v>8.3934310354953703E-3</v>
      </c>
      <c r="D157" s="65">
        <v>0.715331788400001</v>
      </c>
      <c r="E157" s="66">
        <v>2.27188574712598E-3</v>
      </c>
      <c r="F157" s="65">
        <v>4.992934494</v>
      </c>
      <c r="G157" s="66">
        <v>1.38388960711734E-2</v>
      </c>
      <c r="H157" s="106"/>
      <c r="I157" s="67">
        <v>0</v>
      </c>
      <c r="J157" s="69">
        <v>0</v>
      </c>
      <c r="K157" s="65">
        <v>0</v>
      </c>
      <c r="L157" s="66">
        <v>0</v>
      </c>
      <c r="M157" s="65">
        <v>3.4059430446999999</v>
      </c>
      <c r="N157" s="64">
        <v>3.7791606744831702E-2</v>
      </c>
      <c r="O157" s="65">
        <v>2.3023232377</v>
      </c>
      <c r="P157" s="66">
        <v>1.92673215678607E-2</v>
      </c>
      <c r="Q157" s="65">
        <v>0</v>
      </c>
      <c r="R157" s="66">
        <v>0</v>
      </c>
      <c r="S157" s="65">
        <v>0</v>
      </c>
      <c r="T157" s="66">
        <v>0</v>
      </c>
      <c r="U157" s="65">
        <v>0</v>
      </c>
      <c r="V157" s="66">
        <v>0</v>
      </c>
      <c r="W157" s="106"/>
      <c r="X157" s="65">
        <v>0</v>
      </c>
      <c r="Y157" s="66">
        <v>0</v>
      </c>
      <c r="Z157" s="65">
        <v>0</v>
      </c>
      <c r="AA157" s="66">
        <v>0</v>
      </c>
      <c r="AB157" s="65">
        <v>5.7082662824000003</v>
      </c>
      <c r="AC157" s="66">
        <v>1.5758748907617099E-2</v>
      </c>
    </row>
    <row r="158" spans="1:29" customFormat="1" x14ac:dyDescent="0.3">
      <c r="A158" s="58" t="s">
        <v>114</v>
      </c>
      <c r="B158" s="59">
        <v>83.641225497899896</v>
      </c>
      <c r="C158" s="60">
        <v>0.12298600366725999</v>
      </c>
      <c r="D158" s="59">
        <v>14.8626168074</v>
      </c>
      <c r="E158" s="63">
        <v>4.7203504495798597E-2</v>
      </c>
      <c r="F158" s="59">
        <v>67.562409306899994</v>
      </c>
      <c r="G158" s="64">
        <v>0.18726245294021901</v>
      </c>
      <c r="H158" s="106"/>
      <c r="I158" s="61">
        <v>20.732269096900001</v>
      </c>
      <c r="J158" s="62">
        <v>20.111442658501801</v>
      </c>
      <c r="K158" s="59">
        <v>19.843479443</v>
      </c>
      <c r="L158" s="60">
        <v>0.14287899403840401</v>
      </c>
      <c r="M158" s="59">
        <v>10.2138904342</v>
      </c>
      <c r="N158" s="60">
        <v>0.113331117273009</v>
      </c>
      <c r="O158" s="59">
        <v>19.693037695200001</v>
      </c>
      <c r="P158" s="60">
        <v>0.164804004801893</v>
      </c>
      <c r="Q158" s="59">
        <v>4.4680782921000102</v>
      </c>
      <c r="R158" s="60">
        <v>7.33099292695331E-2</v>
      </c>
      <c r="S158" s="59">
        <v>4.0042929076</v>
      </c>
      <c r="T158" s="63">
        <v>3.3557561161460803E-2</v>
      </c>
      <c r="U158" s="59">
        <v>4.6861776288999897</v>
      </c>
      <c r="V158" s="60">
        <v>9.7172382441524097E-2</v>
      </c>
      <c r="W158" s="106"/>
      <c r="X158" s="59">
        <v>16.740287627899999</v>
      </c>
      <c r="Y158" s="60">
        <v>0.14602133012055099</v>
      </c>
      <c r="Z158" s="59">
        <v>18.903488320299999</v>
      </c>
      <c r="AA158" s="60">
        <v>9.7033053582432097E-2</v>
      </c>
      <c r="AB158" s="59">
        <v>47.997449549699901</v>
      </c>
      <c r="AC158" s="60">
        <v>0.13250603917897899</v>
      </c>
    </row>
    <row r="159" spans="1:29" customFormat="1" x14ac:dyDescent="0.3">
      <c r="A159" s="71" t="s">
        <v>1</v>
      </c>
    </row>
    <row r="160" spans="1:29" customFormat="1" x14ac:dyDescent="0.3">
      <c r="A160" s="71" t="s">
        <v>1</v>
      </c>
    </row>
    <row r="161" spans="1:29" customFormat="1" x14ac:dyDescent="0.3">
      <c r="A161" s="53" t="s">
        <v>493</v>
      </c>
    </row>
    <row r="162" spans="1:29" customFormat="1" x14ac:dyDescent="0.3">
      <c r="A162" s="54" t="s">
        <v>1</v>
      </c>
    </row>
    <row r="163" spans="1:29" customFormat="1" x14ac:dyDescent="0.3">
      <c r="A163" s="115" t="s">
        <v>1</v>
      </c>
      <c r="B163" s="114" t="s">
        <v>501</v>
      </c>
      <c r="C163" s="114" t="s">
        <v>1</v>
      </c>
      <c r="D163" s="114" t="s">
        <v>346</v>
      </c>
      <c r="E163" s="114" t="s">
        <v>1</v>
      </c>
      <c r="F163" s="114" t="s">
        <v>347</v>
      </c>
      <c r="G163" s="114" t="s">
        <v>1</v>
      </c>
      <c r="H163" s="104"/>
      <c r="I163" s="114" t="s">
        <v>350</v>
      </c>
      <c r="J163" s="114" t="s">
        <v>1</v>
      </c>
      <c r="K163" s="114" t="s">
        <v>351</v>
      </c>
      <c r="L163" s="114" t="s">
        <v>1</v>
      </c>
      <c r="M163" s="114" t="s">
        <v>352</v>
      </c>
      <c r="N163" s="114" t="s">
        <v>1</v>
      </c>
      <c r="O163" s="114" t="s">
        <v>353</v>
      </c>
      <c r="P163" s="114" t="s">
        <v>1</v>
      </c>
      <c r="Q163" s="114" t="s">
        <v>354</v>
      </c>
      <c r="R163" s="114" t="s">
        <v>1</v>
      </c>
      <c r="S163" s="114" t="s">
        <v>355</v>
      </c>
      <c r="T163" s="114" t="s">
        <v>1</v>
      </c>
      <c r="U163" s="114" t="s">
        <v>356</v>
      </c>
      <c r="V163" s="114" t="s">
        <v>1</v>
      </c>
      <c r="W163" s="104"/>
      <c r="X163" s="114" t="s">
        <v>358</v>
      </c>
      <c r="Y163" s="114" t="s">
        <v>1</v>
      </c>
      <c r="Z163" s="114" t="s">
        <v>359</v>
      </c>
      <c r="AA163" s="114" t="s">
        <v>1</v>
      </c>
      <c r="AB163" s="114" t="s">
        <v>360</v>
      </c>
      <c r="AC163" s="114" t="s">
        <v>1</v>
      </c>
    </row>
    <row r="164" spans="1:29" customFormat="1" x14ac:dyDescent="0.3">
      <c r="A164" s="116" t="s">
        <v>1</v>
      </c>
      <c r="B164" s="55" t="s">
        <v>14</v>
      </c>
      <c r="C164" s="55" t="s">
        <v>15</v>
      </c>
      <c r="D164" s="55" t="s">
        <v>14</v>
      </c>
      <c r="E164" s="55" t="s">
        <v>15</v>
      </c>
      <c r="F164" s="55" t="s">
        <v>14</v>
      </c>
      <c r="G164" s="55" t="s">
        <v>15</v>
      </c>
      <c r="H164" s="104"/>
      <c r="I164" s="55" t="s">
        <v>14</v>
      </c>
      <c r="J164" s="55" t="s">
        <v>15</v>
      </c>
      <c r="K164" s="55" t="s">
        <v>14</v>
      </c>
      <c r="L164" s="55" t="s">
        <v>15</v>
      </c>
      <c r="M164" s="55" t="s">
        <v>14</v>
      </c>
      <c r="N164" s="55" t="s">
        <v>15</v>
      </c>
      <c r="O164" s="55" t="s">
        <v>14</v>
      </c>
      <c r="P164" s="55" t="s">
        <v>15</v>
      </c>
      <c r="Q164" s="55" t="s">
        <v>14</v>
      </c>
      <c r="R164" s="55" t="s">
        <v>15</v>
      </c>
      <c r="S164" s="55" t="s">
        <v>14</v>
      </c>
      <c r="T164" s="55" t="s">
        <v>15</v>
      </c>
      <c r="U164" s="55" t="s">
        <v>14</v>
      </c>
      <c r="V164" s="55" t="s">
        <v>15</v>
      </c>
      <c r="W164" s="104"/>
      <c r="X164" s="55" t="s">
        <v>14</v>
      </c>
      <c r="Y164" s="55" t="s">
        <v>15</v>
      </c>
      <c r="Z164" s="55" t="s">
        <v>14</v>
      </c>
      <c r="AA164" s="55" t="s">
        <v>15</v>
      </c>
      <c r="AB164" s="55" t="s">
        <v>14</v>
      </c>
      <c r="AC164" s="55" t="s">
        <v>15</v>
      </c>
    </row>
    <row r="165" spans="1:29" customFormat="1" x14ac:dyDescent="0.3">
      <c r="A165" s="56" t="s">
        <v>16</v>
      </c>
      <c r="B165" s="57">
        <v>680.08735143709998</v>
      </c>
      <c r="C165" s="57">
        <v>680.08735143709998</v>
      </c>
      <c r="D165" s="57">
        <v>314.86257145849999</v>
      </c>
      <c r="E165" s="57">
        <v>314.86257145849999</v>
      </c>
      <c r="F165" s="57">
        <v>360.78994078149998</v>
      </c>
      <c r="G165" s="57">
        <v>360.78994078149998</v>
      </c>
      <c r="H165" s="105"/>
      <c r="I165" s="57">
        <v>103.0869313999</v>
      </c>
      <c r="J165" s="57">
        <v>103.0869313999</v>
      </c>
      <c r="K165" s="57">
        <v>138.8831127805</v>
      </c>
      <c r="L165" s="57">
        <v>138.8831127805</v>
      </c>
      <c r="M165" s="57">
        <v>90.124324898300003</v>
      </c>
      <c r="N165" s="57">
        <v>90.124324898300003</v>
      </c>
      <c r="O165" s="57">
        <v>119.4936841424</v>
      </c>
      <c r="P165" s="57">
        <v>119.4936841424</v>
      </c>
      <c r="Q165" s="57">
        <v>60.947791610499998</v>
      </c>
      <c r="R165" s="57">
        <v>60.947791610499998</v>
      </c>
      <c r="S165" s="57">
        <v>119.326100259</v>
      </c>
      <c r="T165" s="57">
        <v>119.326100259</v>
      </c>
      <c r="U165" s="57">
        <v>48.225406346500002</v>
      </c>
      <c r="V165" s="57">
        <v>48.225406346500002</v>
      </c>
      <c r="W165" s="105"/>
      <c r="X165" s="57">
        <v>114.6427553706</v>
      </c>
      <c r="Y165" s="57">
        <v>114.6427553706</v>
      </c>
      <c r="Z165" s="57">
        <v>194.81493802770001</v>
      </c>
      <c r="AA165" s="57">
        <v>194.81493802770001</v>
      </c>
      <c r="AB165" s="57">
        <v>362.22839235930002</v>
      </c>
      <c r="AC165" s="57">
        <v>362.22839235930002</v>
      </c>
    </row>
    <row r="166" spans="1:29" customFormat="1" x14ac:dyDescent="0.3">
      <c r="A166" s="58" t="s">
        <v>115</v>
      </c>
      <c r="B166" s="59">
        <v>182.81105568110101</v>
      </c>
      <c r="C166" s="60">
        <v>0.26880525758169099</v>
      </c>
      <c r="D166" s="59">
        <v>108.8374059766</v>
      </c>
      <c r="E166" s="64">
        <v>0.34566638223287599</v>
      </c>
      <c r="F166" s="59">
        <v>73.973649704500005</v>
      </c>
      <c r="G166" s="63">
        <v>0.20503246167081901</v>
      </c>
      <c r="H166" s="106"/>
      <c r="I166" s="61">
        <v>27.830916676400001</v>
      </c>
      <c r="J166" s="62">
        <v>26.9975217017926</v>
      </c>
      <c r="K166" s="59">
        <v>34.6477533017</v>
      </c>
      <c r="L166" s="60">
        <v>0.24947419890033401</v>
      </c>
      <c r="M166" s="59">
        <v>21.953840220899998</v>
      </c>
      <c r="N166" s="60">
        <v>0.24359505877767901</v>
      </c>
      <c r="O166" s="59">
        <v>33.032248279199997</v>
      </c>
      <c r="P166" s="60">
        <v>0.27643509794070498</v>
      </c>
      <c r="Q166" s="59">
        <v>17.201492477499901</v>
      </c>
      <c r="R166" s="60">
        <v>0.28223323639730602</v>
      </c>
      <c r="S166" s="59">
        <v>33.859037724399997</v>
      </c>
      <c r="T166" s="60">
        <v>0.283752151883856</v>
      </c>
      <c r="U166" s="59">
        <v>14.285767001</v>
      </c>
      <c r="V166" s="60">
        <v>0.29622906437234803</v>
      </c>
      <c r="W166" s="106"/>
      <c r="X166" s="59">
        <v>34.4356631689</v>
      </c>
      <c r="Y166" s="60">
        <v>0.30037365254857601</v>
      </c>
      <c r="Z166" s="59">
        <v>60.523718489999901</v>
      </c>
      <c r="AA166" s="60">
        <v>0.31067288321285902</v>
      </c>
      <c r="AB166" s="59">
        <v>79.450408342699902</v>
      </c>
      <c r="AC166" s="60">
        <v>0.219337881896049</v>
      </c>
    </row>
    <row r="167" spans="1:29" customFormat="1" x14ac:dyDescent="0.3">
      <c r="A167" s="58" t="s">
        <v>116</v>
      </c>
      <c r="B167" s="65">
        <v>54.820222402500001</v>
      </c>
      <c r="C167" s="66">
        <v>8.0607619428090804E-2</v>
      </c>
      <c r="D167" s="65">
        <v>16.629786471700001</v>
      </c>
      <c r="E167" s="66">
        <v>5.28160155545572E-2</v>
      </c>
      <c r="F167" s="65">
        <v>36.4524038188001</v>
      </c>
      <c r="G167" s="66">
        <v>0.10103497824756701</v>
      </c>
      <c r="H167" s="106"/>
      <c r="I167" s="67">
        <v>7.1305609029000001</v>
      </c>
      <c r="J167" s="69">
        <v>6.9170367243145199</v>
      </c>
      <c r="K167" s="65">
        <v>9.6806618902999801</v>
      </c>
      <c r="L167" s="66">
        <v>6.9703664444790703E-2</v>
      </c>
      <c r="M167" s="65">
        <v>9.2459572906999998</v>
      </c>
      <c r="N167" s="66">
        <v>0.10259114063970499</v>
      </c>
      <c r="O167" s="65">
        <v>8.7808235223999809</v>
      </c>
      <c r="P167" s="66">
        <v>7.3483578529020294E-2</v>
      </c>
      <c r="Q167" s="65">
        <v>6.1873094165999998</v>
      </c>
      <c r="R167" s="66">
        <v>0.101518188815459</v>
      </c>
      <c r="S167" s="65">
        <v>10.5554492008</v>
      </c>
      <c r="T167" s="66">
        <v>8.8458846621897097E-2</v>
      </c>
      <c r="U167" s="65">
        <v>3.2394601788000101</v>
      </c>
      <c r="V167" s="66">
        <v>6.7173310174401604E-2</v>
      </c>
      <c r="W167" s="106"/>
      <c r="X167" s="65">
        <v>10.2219010979</v>
      </c>
      <c r="Y167" s="66">
        <v>8.9163079383918903E-2</v>
      </c>
      <c r="Z167" s="65">
        <v>10.9410620135</v>
      </c>
      <c r="AA167" s="66">
        <v>5.6161309416346401E-2</v>
      </c>
      <c r="AB167" s="65">
        <v>33.657259291100097</v>
      </c>
      <c r="AC167" s="66">
        <v>9.2917231230496194E-2</v>
      </c>
    </row>
    <row r="168" spans="1:29" customFormat="1" x14ac:dyDescent="0.3">
      <c r="A168" s="58" t="s">
        <v>117</v>
      </c>
      <c r="B168" s="59">
        <v>202.44065500459999</v>
      </c>
      <c r="C168" s="60">
        <v>0.297668607682264</v>
      </c>
      <c r="D168" s="59">
        <v>86.797478130699901</v>
      </c>
      <c r="E168" s="60">
        <v>0.27566781827588599</v>
      </c>
      <c r="F168" s="59">
        <v>112.9463697888</v>
      </c>
      <c r="G168" s="60">
        <v>0.31305299018079402</v>
      </c>
      <c r="H168" s="106"/>
      <c r="I168" s="61">
        <v>29.878489374200001</v>
      </c>
      <c r="J168" s="62">
        <v>28.983779969445301</v>
      </c>
      <c r="K168" s="59">
        <v>52.3689321994</v>
      </c>
      <c r="L168" s="60">
        <v>0.37707199349835502</v>
      </c>
      <c r="M168" s="59">
        <v>31.285696594499999</v>
      </c>
      <c r="N168" s="60">
        <v>0.34713931704680201</v>
      </c>
      <c r="O168" s="59">
        <v>35.757801521300003</v>
      </c>
      <c r="P168" s="60">
        <v>0.29924428038127598</v>
      </c>
      <c r="Q168" s="59">
        <v>16.788737988200001</v>
      </c>
      <c r="R168" s="60">
        <v>0.27546097314718199</v>
      </c>
      <c r="S168" s="59">
        <v>24.5732668301</v>
      </c>
      <c r="T168" s="60">
        <v>0.20593371254707199</v>
      </c>
      <c r="U168" s="59">
        <v>11.7877304969</v>
      </c>
      <c r="V168" s="60">
        <v>0.244429884368522</v>
      </c>
      <c r="W168" s="106"/>
      <c r="X168" s="59">
        <v>26.190486772700002</v>
      </c>
      <c r="Y168" s="60">
        <v>0.22845304692856799</v>
      </c>
      <c r="Z168" s="59">
        <v>44.346327442300002</v>
      </c>
      <c r="AA168" s="60">
        <v>0.22763309575364599</v>
      </c>
      <c r="AB168" s="59">
        <v>131.9038407896</v>
      </c>
      <c r="AC168" s="64">
        <v>0.36414550480284402</v>
      </c>
    </row>
    <row r="169" spans="1:29" customFormat="1" x14ac:dyDescent="0.3">
      <c r="A169" s="58" t="s">
        <v>118</v>
      </c>
      <c r="B169" s="65">
        <v>39.274024693800001</v>
      </c>
      <c r="C169" s="66">
        <v>5.7748500410733497E-2</v>
      </c>
      <c r="D169" s="65">
        <v>22.111996922500001</v>
      </c>
      <c r="E169" s="66">
        <v>7.0227454536985007E-2</v>
      </c>
      <c r="F169" s="65">
        <v>17.1620277713</v>
      </c>
      <c r="G169" s="66">
        <v>4.7567922027220801E-2</v>
      </c>
      <c r="H169" s="106"/>
      <c r="I169" s="67">
        <v>0</v>
      </c>
      <c r="J169" s="69">
        <v>0</v>
      </c>
      <c r="K169" s="65">
        <v>0</v>
      </c>
      <c r="L169" s="66">
        <v>0</v>
      </c>
      <c r="M169" s="65">
        <v>3.0689641883999998</v>
      </c>
      <c r="N169" s="66">
        <v>3.4052562300612502E-2</v>
      </c>
      <c r="O169" s="65">
        <v>8.2163675842000004</v>
      </c>
      <c r="P169" s="66">
        <v>6.8759848214309E-2</v>
      </c>
      <c r="Q169" s="65">
        <v>4.8233253098000004</v>
      </c>
      <c r="R169" s="66">
        <v>7.9138639519943599E-2</v>
      </c>
      <c r="S169" s="65">
        <v>17.3303667588</v>
      </c>
      <c r="T169" s="64">
        <v>0.145235340140875</v>
      </c>
      <c r="U169" s="65">
        <v>5.8350008526000003</v>
      </c>
      <c r="V169" s="64">
        <v>0.120994332544872</v>
      </c>
      <c r="W169" s="106"/>
      <c r="X169" s="65">
        <v>12.6377250064</v>
      </c>
      <c r="Y169" s="66">
        <v>0.11023570539234399</v>
      </c>
      <c r="Z169" s="65">
        <v>9.4995206300999993</v>
      </c>
      <c r="AA169" s="66">
        <v>4.8761767071215503E-2</v>
      </c>
      <c r="AB169" s="65">
        <v>17.1367790573</v>
      </c>
      <c r="AC169" s="66">
        <v>4.7309320359133399E-2</v>
      </c>
    </row>
    <row r="170" spans="1:29" customFormat="1" x14ac:dyDescent="0.3">
      <c r="A170" s="58" t="s">
        <v>119</v>
      </c>
      <c r="B170" s="59">
        <v>21.646557215400001</v>
      </c>
      <c r="C170" s="60">
        <v>3.1829083675293197E-2</v>
      </c>
      <c r="D170" s="59">
        <v>7.2793840180000098</v>
      </c>
      <c r="E170" s="60">
        <v>2.3119242100706299E-2</v>
      </c>
      <c r="F170" s="59">
        <v>14.3671731974</v>
      </c>
      <c r="G170" s="60">
        <v>3.9821435060743503E-2</v>
      </c>
      <c r="H170" s="106"/>
      <c r="I170" s="61">
        <v>0</v>
      </c>
      <c r="J170" s="62">
        <v>0</v>
      </c>
      <c r="K170" s="59">
        <v>5.7749904974000001</v>
      </c>
      <c r="L170" s="60">
        <v>4.1581660878577599E-2</v>
      </c>
      <c r="M170" s="59">
        <v>2.8736305127000001</v>
      </c>
      <c r="N170" s="60">
        <v>3.1885182118620299E-2</v>
      </c>
      <c r="O170" s="59">
        <v>5.6540028892</v>
      </c>
      <c r="P170" s="60">
        <v>4.73163324888548E-2</v>
      </c>
      <c r="Q170" s="59">
        <v>0.54165844759999904</v>
      </c>
      <c r="R170" s="60">
        <v>8.8872530617940208E-3</v>
      </c>
      <c r="S170" s="59">
        <v>5.2597948846999998</v>
      </c>
      <c r="T170" s="60">
        <v>4.4079165189204197E-2</v>
      </c>
      <c r="U170" s="59">
        <v>1.5424799838000001</v>
      </c>
      <c r="V170" s="60">
        <v>3.1984800142838998E-2</v>
      </c>
      <c r="W170" s="106"/>
      <c r="X170" s="59">
        <v>4.6746885497999999</v>
      </c>
      <c r="Y170" s="60">
        <v>4.0776135698137803E-2</v>
      </c>
      <c r="Z170" s="59">
        <v>2.4466519404999998</v>
      </c>
      <c r="AA170" s="60">
        <v>1.25588518276361E-2</v>
      </c>
      <c r="AB170" s="59">
        <v>14.5252167251</v>
      </c>
      <c r="AC170" s="60">
        <v>4.00996085107879E-2</v>
      </c>
    </row>
    <row r="171" spans="1:29" customFormat="1" x14ac:dyDescent="0.3">
      <c r="A171" s="58" t="s">
        <v>120</v>
      </c>
      <c r="B171" s="65">
        <v>40.227738712600001</v>
      </c>
      <c r="C171" s="66">
        <v>5.9150840884769199E-2</v>
      </c>
      <c r="D171" s="65">
        <v>20.338050688399999</v>
      </c>
      <c r="E171" s="66">
        <v>6.4593421168449794E-2</v>
      </c>
      <c r="F171" s="65">
        <v>19.889688024200002</v>
      </c>
      <c r="G171" s="66">
        <v>5.5128166769609299E-2</v>
      </c>
      <c r="H171" s="106"/>
      <c r="I171" s="67">
        <v>8.2736437434999992</v>
      </c>
      <c r="J171" s="69">
        <v>8.0258900242208799</v>
      </c>
      <c r="K171" s="65">
        <v>7.6112069260000004</v>
      </c>
      <c r="L171" s="66">
        <v>5.4802969012001101E-2</v>
      </c>
      <c r="M171" s="65">
        <v>2.1814757423</v>
      </c>
      <c r="N171" s="66">
        <v>2.4205182615921601E-2</v>
      </c>
      <c r="O171" s="65">
        <v>7.9677882039999997</v>
      </c>
      <c r="P171" s="66">
        <v>6.6679576089601802E-2</v>
      </c>
      <c r="Q171" s="65">
        <v>3.9546449427999999</v>
      </c>
      <c r="R171" s="66">
        <v>6.4885779095541496E-2</v>
      </c>
      <c r="S171" s="65">
        <v>7.8672557663999996</v>
      </c>
      <c r="T171" s="66">
        <v>6.5930720515662095E-2</v>
      </c>
      <c r="U171" s="65">
        <v>2.3717233876000101</v>
      </c>
      <c r="V171" s="66">
        <v>4.9179956526631298E-2</v>
      </c>
      <c r="W171" s="106"/>
      <c r="X171" s="65">
        <v>0.45409895789999999</v>
      </c>
      <c r="Y171" s="66">
        <v>3.9609913110693904E-3</v>
      </c>
      <c r="Z171" s="65">
        <v>25.802764375399999</v>
      </c>
      <c r="AA171" s="64">
        <v>0.132447566067707</v>
      </c>
      <c r="AB171" s="65">
        <v>13.970875379300001</v>
      </c>
      <c r="AC171" s="66">
        <v>3.85692443607294E-2</v>
      </c>
    </row>
    <row r="172" spans="1:29" customFormat="1" x14ac:dyDescent="0.3">
      <c r="A172" s="58" t="s">
        <v>24</v>
      </c>
      <c r="B172" s="59">
        <v>46.505845997999998</v>
      </c>
      <c r="C172" s="60">
        <v>6.8382165761101094E-2</v>
      </c>
      <c r="D172" s="59">
        <v>8.2000874123999896</v>
      </c>
      <c r="E172" s="63">
        <v>2.60433857680058E-2</v>
      </c>
      <c r="F172" s="59">
        <v>38.305758585600103</v>
      </c>
      <c r="G172" s="64">
        <v>0.106171914057877</v>
      </c>
      <c r="H172" s="106"/>
      <c r="I172" s="61">
        <v>2.0052107423000001</v>
      </c>
      <c r="J172" s="62">
        <v>1.94516483813189</v>
      </c>
      <c r="K172" s="59">
        <v>12.053505426899999</v>
      </c>
      <c r="L172" s="60">
        <v>8.6788848446608099E-2</v>
      </c>
      <c r="M172" s="59">
        <v>8.7456854131000092</v>
      </c>
      <c r="N172" s="60">
        <v>9.70402321789261E-2</v>
      </c>
      <c r="O172" s="59">
        <v>12.137443259599999</v>
      </c>
      <c r="P172" s="60">
        <v>0.10157393126431601</v>
      </c>
      <c r="Q172" s="59">
        <v>3.1923785044000001</v>
      </c>
      <c r="R172" s="60">
        <v>5.2378903649234497E-2</v>
      </c>
      <c r="S172" s="59">
        <v>5.3002689471000002</v>
      </c>
      <c r="T172" s="60">
        <v>4.4418353868899203E-2</v>
      </c>
      <c r="U172" s="59">
        <v>3.0713537045999999</v>
      </c>
      <c r="V172" s="60">
        <v>6.3687461387723604E-2</v>
      </c>
      <c r="W172" s="106"/>
      <c r="X172" s="59">
        <v>3.6088072358000001</v>
      </c>
      <c r="Y172" s="60">
        <v>3.1478720344203098E-2</v>
      </c>
      <c r="Z172" s="59">
        <v>17.7017182783</v>
      </c>
      <c r="AA172" s="60">
        <v>9.0864275899536301E-2</v>
      </c>
      <c r="AB172" s="59">
        <v>25.195320483900002</v>
      </c>
      <c r="AC172" s="60">
        <v>6.9556448404818505E-2</v>
      </c>
    </row>
    <row r="173" spans="1:29" customFormat="1" x14ac:dyDescent="0.3">
      <c r="A173" s="58" t="s">
        <v>121</v>
      </c>
      <c r="B173" s="65">
        <v>17.012058429100001</v>
      </c>
      <c r="C173" s="66">
        <v>2.50145196689096E-2</v>
      </c>
      <c r="D173" s="65">
        <v>3.2938152654000099</v>
      </c>
      <c r="E173" s="66">
        <v>1.04611203870389E-2</v>
      </c>
      <c r="F173" s="65">
        <v>13.7182431637</v>
      </c>
      <c r="G173" s="66">
        <v>3.8022798346276497E-2</v>
      </c>
      <c r="H173" s="106"/>
      <c r="I173" s="67">
        <v>2.6650684675999998</v>
      </c>
      <c r="J173" s="69">
        <v>2.5852631671239998</v>
      </c>
      <c r="K173" s="65">
        <v>1.1193656596999999</v>
      </c>
      <c r="L173" s="66">
        <v>8.0597679393110896E-3</v>
      </c>
      <c r="M173" s="65">
        <v>4.9519452061000004</v>
      </c>
      <c r="N173" s="66">
        <v>5.49457120670582E-2</v>
      </c>
      <c r="O173" s="65">
        <v>1.1992536844999999</v>
      </c>
      <c r="P173" s="66">
        <v>1.00361261191918E-2</v>
      </c>
      <c r="Q173" s="65">
        <v>3.91513989469999</v>
      </c>
      <c r="R173" s="64">
        <v>6.4237600596270095E-2</v>
      </c>
      <c r="S173" s="65">
        <v>1.543758891</v>
      </c>
      <c r="T173" s="66">
        <v>1.2937311180447801E-2</v>
      </c>
      <c r="U173" s="65">
        <v>1.6175266255</v>
      </c>
      <c r="V173" s="66">
        <v>3.35409641523403E-2</v>
      </c>
      <c r="W173" s="106"/>
      <c r="X173" s="65">
        <v>0.50882816379999996</v>
      </c>
      <c r="Y173" s="66">
        <v>4.4383804467638304E-3</v>
      </c>
      <c r="Z173" s="65">
        <v>7.4308956805999902</v>
      </c>
      <c r="AA173" s="66">
        <v>3.8143356745792403E-2</v>
      </c>
      <c r="AB173" s="65">
        <v>9.0723345847000001</v>
      </c>
      <c r="AC173" s="66">
        <v>2.5045895838283701E-2</v>
      </c>
    </row>
    <row r="174" spans="1:29" customFormat="1" x14ac:dyDescent="0.3">
      <c r="A174" s="58" t="s">
        <v>122</v>
      </c>
      <c r="B174" s="59">
        <v>0.34447959500000003</v>
      </c>
      <c r="C174" s="60">
        <v>5.0652257283138196E-4</v>
      </c>
      <c r="D174" s="59">
        <v>0</v>
      </c>
      <c r="E174" s="60">
        <v>0</v>
      </c>
      <c r="F174" s="59">
        <v>0.34447959500000003</v>
      </c>
      <c r="G174" s="60">
        <v>9.5479268145289605E-4</v>
      </c>
      <c r="H174" s="106"/>
      <c r="I174" s="61">
        <v>0</v>
      </c>
      <c r="J174" s="62">
        <v>0</v>
      </c>
      <c r="K174" s="59">
        <v>0</v>
      </c>
      <c r="L174" s="60">
        <v>0</v>
      </c>
      <c r="M174" s="59">
        <v>0</v>
      </c>
      <c r="N174" s="60">
        <v>0</v>
      </c>
      <c r="O174" s="59">
        <v>0</v>
      </c>
      <c r="P174" s="60">
        <v>0</v>
      </c>
      <c r="Q174" s="59">
        <v>0.34447959499999897</v>
      </c>
      <c r="R174" s="60">
        <v>5.65204391984325E-3</v>
      </c>
      <c r="S174" s="59">
        <v>0</v>
      </c>
      <c r="T174" s="60">
        <v>0</v>
      </c>
      <c r="U174" s="59">
        <v>0</v>
      </c>
      <c r="V174" s="60">
        <v>0</v>
      </c>
      <c r="W174" s="106"/>
      <c r="X174" s="59">
        <v>0</v>
      </c>
      <c r="Y174" s="60">
        <v>0</v>
      </c>
      <c r="Z174" s="59">
        <v>0</v>
      </c>
      <c r="AA174" s="60">
        <v>0</v>
      </c>
      <c r="AB174" s="59">
        <v>0.34447959500000103</v>
      </c>
      <c r="AC174" s="60">
        <v>9.5100108734244495E-4</v>
      </c>
    </row>
    <row r="175" spans="1:29" customFormat="1" x14ac:dyDescent="0.3">
      <c r="A175" s="58" t="s">
        <v>123</v>
      </c>
      <c r="B175" s="65">
        <v>1.0647548978000001</v>
      </c>
      <c r="C175" s="66">
        <v>1.56561491042298E-3</v>
      </c>
      <c r="D175" s="65">
        <v>0.59753246320000197</v>
      </c>
      <c r="E175" s="66">
        <v>1.8977564098270601E-3</v>
      </c>
      <c r="F175" s="65">
        <v>0.46722243459999901</v>
      </c>
      <c r="G175" s="66">
        <v>1.29499850685404E-3</v>
      </c>
      <c r="H175" s="106"/>
      <c r="I175" s="67">
        <v>0</v>
      </c>
      <c r="J175" s="69">
        <v>0</v>
      </c>
      <c r="K175" s="65">
        <v>0</v>
      </c>
      <c r="L175" s="66">
        <v>0</v>
      </c>
      <c r="M175" s="65">
        <v>0</v>
      </c>
      <c r="N175" s="66">
        <v>0</v>
      </c>
      <c r="O175" s="65">
        <v>0.59753246319999997</v>
      </c>
      <c r="P175" s="66">
        <v>5.0005359487278302E-3</v>
      </c>
      <c r="Q175" s="65">
        <v>0.46722243460000101</v>
      </c>
      <c r="R175" s="66">
        <v>7.6659452664976898E-3</v>
      </c>
      <c r="S175" s="65">
        <v>0</v>
      </c>
      <c r="T175" s="66">
        <v>0</v>
      </c>
      <c r="U175" s="65">
        <v>0</v>
      </c>
      <c r="V175" s="66">
        <v>0</v>
      </c>
      <c r="W175" s="106"/>
      <c r="X175" s="65">
        <v>0</v>
      </c>
      <c r="Y175" s="66">
        <v>0</v>
      </c>
      <c r="Z175" s="65">
        <v>1.0647548978000001</v>
      </c>
      <c r="AA175" s="66">
        <v>5.4654684521605098E-3</v>
      </c>
      <c r="AB175" s="65">
        <v>0</v>
      </c>
      <c r="AC175" s="66">
        <v>0</v>
      </c>
    </row>
    <row r="176" spans="1:29" customFormat="1" x14ac:dyDescent="0.3">
      <c r="A176" s="58" t="s">
        <v>124</v>
      </c>
      <c r="B176" s="59">
        <v>22.245433626499999</v>
      </c>
      <c r="C176" s="60">
        <v>3.27096711613485E-2</v>
      </c>
      <c r="D176" s="59">
        <v>18.587300514399999</v>
      </c>
      <c r="E176" s="60">
        <v>5.9033058226959999E-2</v>
      </c>
      <c r="F176" s="59">
        <v>3.65813311209999</v>
      </c>
      <c r="G176" s="63">
        <v>1.01392325522607E-2</v>
      </c>
      <c r="H176" s="106"/>
      <c r="I176" s="61">
        <v>12.354074930099999</v>
      </c>
      <c r="J176" s="70">
        <v>11.984132966549801</v>
      </c>
      <c r="K176" s="59">
        <v>6.3646938608000001</v>
      </c>
      <c r="L176" s="60">
        <v>4.5827701679319197E-2</v>
      </c>
      <c r="M176" s="59">
        <v>0</v>
      </c>
      <c r="N176" s="63">
        <v>0</v>
      </c>
      <c r="O176" s="59">
        <v>2.690891986</v>
      </c>
      <c r="P176" s="60">
        <v>2.2519114757507001E-2</v>
      </c>
      <c r="Q176" s="59">
        <v>0.26206479529999899</v>
      </c>
      <c r="R176" s="60">
        <v>4.2998242983893703E-3</v>
      </c>
      <c r="S176" s="59">
        <v>0</v>
      </c>
      <c r="T176" s="60">
        <v>0</v>
      </c>
      <c r="U176" s="59">
        <v>0.57370805430000005</v>
      </c>
      <c r="V176" s="60">
        <v>1.18963861118744E-2</v>
      </c>
      <c r="W176" s="106"/>
      <c r="X176" s="59">
        <v>7.7470843103</v>
      </c>
      <c r="Y176" s="60">
        <v>6.7575873287905402E-2</v>
      </c>
      <c r="Z176" s="59">
        <v>6.9015426802000004</v>
      </c>
      <c r="AA176" s="60">
        <v>3.5426147245539698E-2</v>
      </c>
      <c r="AB176" s="59">
        <v>7.5968066359999904</v>
      </c>
      <c r="AC176" s="60">
        <v>2.09724218096758E-2</v>
      </c>
    </row>
    <row r="177" spans="1:29" customFormat="1" x14ac:dyDescent="0.3">
      <c r="A177" s="58" t="s">
        <v>125</v>
      </c>
      <c r="B177" s="65">
        <v>8.1725744461000005</v>
      </c>
      <c r="C177" s="66">
        <v>1.20169481594246E-2</v>
      </c>
      <c r="D177" s="65">
        <v>5.5075059784999896</v>
      </c>
      <c r="E177" s="66">
        <v>1.74917772950537E-2</v>
      </c>
      <c r="F177" s="65">
        <v>2.6650684675999998</v>
      </c>
      <c r="G177" s="66">
        <v>7.3867593476338303E-3</v>
      </c>
      <c r="H177" s="106"/>
      <c r="I177" s="67">
        <v>2.6650684675999998</v>
      </c>
      <c r="J177" s="69">
        <v>2.5852631671239998</v>
      </c>
      <c r="K177" s="65">
        <v>4.2400324259</v>
      </c>
      <c r="L177" s="66">
        <v>3.0529503126857701E-2</v>
      </c>
      <c r="M177" s="65">
        <v>1.2674735526000001</v>
      </c>
      <c r="N177" s="66">
        <v>1.40636121716337E-2</v>
      </c>
      <c r="O177" s="65">
        <v>0</v>
      </c>
      <c r="P177" s="66">
        <v>0</v>
      </c>
      <c r="Q177" s="65">
        <v>0</v>
      </c>
      <c r="R177" s="66">
        <v>0</v>
      </c>
      <c r="S177" s="65">
        <v>0</v>
      </c>
      <c r="T177" s="66">
        <v>0</v>
      </c>
      <c r="U177" s="65">
        <v>0</v>
      </c>
      <c r="V177" s="66">
        <v>0</v>
      </c>
      <c r="W177" s="106"/>
      <c r="X177" s="65">
        <v>0</v>
      </c>
      <c r="Y177" s="66">
        <v>0</v>
      </c>
      <c r="Z177" s="65">
        <v>3.5860619765999999</v>
      </c>
      <c r="AA177" s="66">
        <v>1.8407530823381299E-2</v>
      </c>
      <c r="AB177" s="65">
        <v>4.5865124695000103</v>
      </c>
      <c r="AC177" s="66">
        <v>1.26619353044821E-2</v>
      </c>
    </row>
    <row r="178" spans="1:29" customFormat="1" x14ac:dyDescent="0.3">
      <c r="A178" s="58" t="s">
        <v>126</v>
      </c>
      <c r="B178" s="59">
        <v>13.289216894899999</v>
      </c>
      <c r="C178" s="60">
        <v>1.9540455894111901E-2</v>
      </c>
      <c r="D178" s="59">
        <v>1.4706050750999999</v>
      </c>
      <c r="E178" s="60">
        <v>4.6706252454456303E-3</v>
      </c>
      <c r="F178" s="59">
        <v>11.818611819799999</v>
      </c>
      <c r="G178" s="60">
        <v>3.2757597936904602E-2</v>
      </c>
      <c r="H178" s="106"/>
      <c r="I178" s="61">
        <v>7.1305609029000001</v>
      </c>
      <c r="J178" s="62">
        <v>6.9170367243145199</v>
      </c>
      <c r="K178" s="59">
        <v>3.9026049327000001</v>
      </c>
      <c r="L178" s="60">
        <v>2.8099924134534202E-2</v>
      </c>
      <c r="M178" s="59">
        <v>1.4706050750999999</v>
      </c>
      <c r="N178" s="60">
        <v>1.6317515573731001E-2</v>
      </c>
      <c r="O178" s="59">
        <v>0.7854459842</v>
      </c>
      <c r="P178" s="60">
        <v>6.5731171470450999E-3</v>
      </c>
      <c r="Q178" s="59">
        <v>0</v>
      </c>
      <c r="R178" s="60">
        <v>0</v>
      </c>
      <c r="S178" s="59">
        <v>0</v>
      </c>
      <c r="T178" s="60">
        <v>0</v>
      </c>
      <c r="U178" s="59">
        <v>0</v>
      </c>
      <c r="V178" s="60">
        <v>0</v>
      </c>
      <c r="W178" s="106"/>
      <c r="X178" s="59">
        <v>7.1305609029000001</v>
      </c>
      <c r="Y178" s="64">
        <v>6.2198094243717202E-2</v>
      </c>
      <c r="Z178" s="59">
        <v>0</v>
      </c>
      <c r="AA178" s="60">
        <v>0</v>
      </c>
      <c r="AB178" s="59">
        <v>6.1586559919999999</v>
      </c>
      <c r="AC178" s="60">
        <v>1.7002134901372201E-2</v>
      </c>
    </row>
    <row r="179" spans="1:29" customFormat="1" x14ac:dyDescent="0.3">
      <c r="A179" s="58" t="s">
        <v>127</v>
      </c>
      <c r="B179" s="65">
        <v>0</v>
      </c>
      <c r="C179" s="66">
        <v>0</v>
      </c>
      <c r="D179" s="65">
        <v>0</v>
      </c>
      <c r="E179" s="66">
        <v>0</v>
      </c>
      <c r="F179" s="65">
        <v>0</v>
      </c>
      <c r="G179" s="66">
        <v>0</v>
      </c>
      <c r="H179" s="106"/>
      <c r="I179" s="67">
        <v>0</v>
      </c>
      <c r="J179" s="69">
        <v>0</v>
      </c>
      <c r="K179" s="65">
        <v>0</v>
      </c>
      <c r="L179" s="66">
        <v>0</v>
      </c>
      <c r="M179" s="65">
        <v>0</v>
      </c>
      <c r="N179" s="66">
        <v>0</v>
      </c>
      <c r="O179" s="65">
        <v>0</v>
      </c>
      <c r="P179" s="66">
        <v>0</v>
      </c>
      <c r="Q179" s="65">
        <v>0</v>
      </c>
      <c r="R179" s="66">
        <v>0</v>
      </c>
      <c r="S179" s="65">
        <v>0</v>
      </c>
      <c r="T179" s="66">
        <v>0</v>
      </c>
      <c r="U179" s="65">
        <v>0</v>
      </c>
      <c r="V179" s="66">
        <v>0</v>
      </c>
      <c r="W179" s="106"/>
      <c r="X179" s="65">
        <v>0</v>
      </c>
      <c r="Y179" s="66">
        <v>0</v>
      </c>
      <c r="Z179" s="65">
        <v>0</v>
      </c>
      <c r="AA179" s="66">
        <v>0</v>
      </c>
      <c r="AB179" s="65">
        <v>0</v>
      </c>
      <c r="AC179" s="66">
        <v>0</v>
      </c>
    </row>
    <row r="180" spans="1:29" customFormat="1" x14ac:dyDescent="0.3">
      <c r="A180" s="58" t="s">
        <v>128</v>
      </c>
      <c r="B180" s="59">
        <v>30.232733839700099</v>
      </c>
      <c r="C180" s="60">
        <v>4.4454192209008002E-2</v>
      </c>
      <c r="D180" s="59">
        <v>15.211622541600001</v>
      </c>
      <c r="E180" s="60">
        <v>4.8311942798208898E-2</v>
      </c>
      <c r="F180" s="59">
        <v>15.021111298099999</v>
      </c>
      <c r="G180" s="60">
        <v>4.16339526139866E-2</v>
      </c>
      <c r="H180" s="106"/>
      <c r="I180" s="61">
        <v>3.1533371924</v>
      </c>
      <c r="J180" s="62">
        <v>3.05891071698256</v>
      </c>
      <c r="K180" s="59">
        <v>1.1193656596999999</v>
      </c>
      <c r="L180" s="60">
        <v>8.0597679393110896E-3</v>
      </c>
      <c r="M180" s="59">
        <v>3.0790511019000002</v>
      </c>
      <c r="N180" s="60">
        <v>3.4164484509310103E-2</v>
      </c>
      <c r="O180" s="59">
        <v>2.6740847645999999</v>
      </c>
      <c r="P180" s="60">
        <v>2.2378461119445501E-2</v>
      </c>
      <c r="Q180" s="59">
        <v>3.2693378040000098</v>
      </c>
      <c r="R180" s="60">
        <v>5.3641612232538403E-2</v>
      </c>
      <c r="S180" s="59">
        <v>13.0369012557</v>
      </c>
      <c r="T180" s="64">
        <v>0.109254398052087</v>
      </c>
      <c r="U180" s="59">
        <v>3.9006560613999901</v>
      </c>
      <c r="V180" s="60">
        <v>8.08838402184473E-2</v>
      </c>
      <c r="W180" s="106"/>
      <c r="X180" s="59">
        <v>7.0329112042000004</v>
      </c>
      <c r="Y180" s="60">
        <v>6.1346320414796797E-2</v>
      </c>
      <c r="Z180" s="59">
        <v>4.5699196223999996</v>
      </c>
      <c r="AA180" s="60">
        <v>2.34577474841802E-2</v>
      </c>
      <c r="AB180" s="59">
        <v>18.629903013100002</v>
      </c>
      <c r="AC180" s="60">
        <v>5.1431371493984697E-2</v>
      </c>
    </row>
    <row r="181" spans="1:29" customFormat="1" x14ac:dyDescent="0.3">
      <c r="A181" s="71" t="s">
        <v>1</v>
      </c>
    </row>
    <row r="182" spans="1:29" customFormat="1" x14ac:dyDescent="0.3">
      <c r="A182" s="71" t="s">
        <v>1</v>
      </c>
    </row>
    <row r="183" spans="1:29" customFormat="1" x14ac:dyDescent="0.3">
      <c r="A183" s="53" t="s">
        <v>129</v>
      </c>
    </row>
    <row r="184" spans="1:29" customFormat="1" x14ac:dyDescent="0.3">
      <c r="A184" s="54" t="s">
        <v>1</v>
      </c>
    </row>
    <row r="185" spans="1:29" customFormat="1" x14ac:dyDescent="0.3">
      <c r="A185" s="115" t="s">
        <v>1</v>
      </c>
      <c r="B185" s="114" t="s">
        <v>501</v>
      </c>
      <c r="C185" s="114" t="s">
        <v>1</v>
      </c>
      <c r="D185" s="114" t="s">
        <v>346</v>
      </c>
      <c r="E185" s="114" t="s">
        <v>1</v>
      </c>
      <c r="F185" s="114" t="s">
        <v>347</v>
      </c>
      <c r="G185" s="114" t="s">
        <v>1</v>
      </c>
      <c r="H185" s="104"/>
      <c r="I185" s="114" t="s">
        <v>350</v>
      </c>
      <c r="J185" s="114" t="s">
        <v>1</v>
      </c>
      <c r="K185" s="114" t="s">
        <v>351</v>
      </c>
      <c r="L185" s="114" t="s">
        <v>1</v>
      </c>
      <c r="M185" s="114" t="s">
        <v>352</v>
      </c>
      <c r="N185" s="114" t="s">
        <v>1</v>
      </c>
      <c r="O185" s="114" t="s">
        <v>353</v>
      </c>
      <c r="P185" s="114" t="s">
        <v>1</v>
      </c>
      <c r="Q185" s="114" t="s">
        <v>354</v>
      </c>
      <c r="R185" s="114" t="s">
        <v>1</v>
      </c>
      <c r="S185" s="114" t="s">
        <v>355</v>
      </c>
      <c r="T185" s="114" t="s">
        <v>1</v>
      </c>
      <c r="U185" s="114" t="s">
        <v>356</v>
      </c>
      <c r="V185" s="114" t="s">
        <v>1</v>
      </c>
      <c r="W185" s="104"/>
      <c r="X185" s="114" t="s">
        <v>358</v>
      </c>
      <c r="Y185" s="114" t="s">
        <v>1</v>
      </c>
      <c r="Z185" s="114" t="s">
        <v>359</v>
      </c>
      <c r="AA185" s="114" t="s">
        <v>1</v>
      </c>
      <c r="AB185" s="114" t="s">
        <v>360</v>
      </c>
      <c r="AC185" s="114" t="s">
        <v>1</v>
      </c>
    </row>
    <row r="186" spans="1:29" customFormat="1" x14ac:dyDescent="0.3">
      <c r="A186" s="116" t="s">
        <v>1</v>
      </c>
      <c r="B186" s="55" t="s">
        <v>14</v>
      </c>
      <c r="C186" s="55" t="s">
        <v>15</v>
      </c>
      <c r="D186" s="55" t="s">
        <v>14</v>
      </c>
      <c r="E186" s="55" t="s">
        <v>15</v>
      </c>
      <c r="F186" s="55" t="s">
        <v>14</v>
      </c>
      <c r="G186" s="55" t="s">
        <v>15</v>
      </c>
      <c r="H186" s="104"/>
      <c r="I186" s="55" t="s">
        <v>14</v>
      </c>
      <c r="J186" s="55" t="s">
        <v>15</v>
      </c>
      <c r="K186" s="55" t="s">
        <v>14</v>
      </c>
      <c r="L186" s="55" t="s">
        <v>15</v>
      </c>
      <c r="M186" s="55" t="s">
        <v>14</v>
      </c>
      <c r="N186" s="55" t="s">
        <v>15</v>
      </c>
      <c r="O186" s="55" t="s">
        <v>14</v>
      </c>
      <c r="P186" s="55" t="s">
        <v>15</v>
      </c>
      <c r="Q186" s="55" t="s">
        <v>14</v>
      </c>
      <c r="R186" s="55" t="s">
        <v>15</v>
      </c>
      <c r="S186" s="55" t="s">
        <v>14</v>
      </c>
      <c r="T186" s="55" t="s">
        <v>15</v>
      </c>
      <c r="U186" s="55" t="s">
        <v>14</v>
      </c>
      <c r="V186" s="55" t="s">
        <v>15</v>
      </c>
      <c r="W186" s="104"/>
      <c r="X186" s="55" t="s">
        <v>14</v>
      </c>
      <c r="Y186" s="55" t="s">
        <v>15</v>
      </c>
      <c r="Z186" s="55" t="s">
        <v>14</v>
      </c>
      <c r="AA186" s="55" t="s">
        <v>15</v>
      </c>
      <c r="AB186" s="55" t="s">
        <v>14</v>
      </c>
      <c r="AC186" s="55" t="s">
        <v>15</v>
      </c>
    </row>
    <row r="187" spans="1:29" customFormat="1" x14ac:dyDescent="0.3">
      <c r="A187" s="56" t="s">
        <v>16</v>
      </c>
      <c r="B187" s="57">
        <v>675.67171801439997</v>
      </c>
      <c r="C187" s="57">
        <v>675.67171801439997</v>
      </c>
      <c r="D187" s="57">
        <v>311.24848350090002</v>
      </c>
      <c r="E187" s="57">
        <v>311.24848350090002</v>
      </c>
      <c r="F187" s="57">
        <v>359.98839531639999</v>
      </c>
      <c r="G187" s="57">
        <v>359.98839531639999</v>
      </c>
      <c r="H187" s="105"/>
      <c r="I187" s="57">
        <v>103.0869313999</v>
      </c>
      <c r="J187" s="57">
        <v>103.0869313999</v>
      </c>
      <c r="K187" s="57">
        <v>138.8831127805</v>
      </c>
      <c r="L187" s="57">
        <v>138.8831127805</v>
      </c>
      <c r="M187" s="57">
        <v>88.916341863100001</v>
      </c>
      <c r="N187" s="57">
        <v>88.916341863100001</v>
      </c>
      <c r="O187" s="57">
        <v>117.45696873609999</v>
      </c>
      <c r="P187" s="57">
        <v>117.45696873609999</v>
      </c>
      <c r="Q187" s="57">
        <v>60.947791610499998</v>
      </c>
      <c r="R187" s="57">
        <v>60.947791610499998</v>
      </c>
      <c r="S187" s="57">
        <v>119.326100259</v>
      </c>
      <c r="T187" s="57">
        <v>119.326100259</v>
      </c>
      <c r="U187" s="57">
        <v>47.054471365300003</v>
      </c>
      <c r="V187" s="57">
        <v>47.054471365300003</v>
      </c>
      <c r="W187" s="105"/>
      <c r="X187" s="57">
        <v>113.4075854294</v>
      </c>
      <c r="Y187" s="57">
        <v>113.4075854294</v>
      </c>
      <c r="Z187" s="57">
        <v>194.81493802770001</v>
      </c>
      <c r="AA187" s="57">
        <v>194.81493802770001</v>
      </c>
      <c r="AB187" s="57">
        <v>359.04792887780002</v>
      </c>
      <c r="AC187" s="57">
        <v>359.04792887780002</v>
      </c>
    </row>
    <row r="188" spans="1:29" customFormat="1" x14ac:dyDescent="0.3">
      <c r="A188" s="58" t="s">
        <v>130</v>
      </c>
      <c r="B188" s="59">
        <v>14.328420813899999</v>
      </c>
      <c r="C188" s="60">
        <v>2.1206187016391601E-2</v>
      </c>
      <c r="D188" s="59">
        <v>10.082967414400001</v>
      </c>
      <c r="E188" s="60">
        <v>3.2395233869053797E-2</v>
      </c>
      <c r="F188" s="59">
        <v>4.2454533994999997</v>
      </c>
      <c r="G188" s="60">
        <v>1.1793306269688501E-2</v>
      </c>
      <c r="H188" s="106"/>
      <c r="I188" s="61">
        <v>0</v>
      </c>
      <c r="J188" s="62">
        <v>0</v>
      </c>
      <c r="K188" s="59">
        <v>5.1618383877999996</v>
      </c>
      <c r="L188" s="60">
        <v>3.7166782083564803E-2</v>
      </c>
      <c r="M188" s="59">
        <v>3.0448315898999998</v>
      </c>
      <c r="N188" s="60">
        <v>3.4243779333476998E-2</v>
      </c>
      <c r="O188" s="59">
        <v>0.7854459842</v>
      </c>
      <c r="P188" s="60">
        <v>6.6870956457656004E-3</v>
      </c>
      <c r="Q188" s="59">
        <v>1.6327943303000001</v>
      </c>
      <c r="R188" s="60">
        <v>2.6790049108501302E-2</v>
      </c>
      <c r="S188" s="59">
        <v>2.9391959135999999</v>
      </c>
      <c r="T188" s="60">
        <v>2.4631626335063401E-2</v>
      </c>
      <c r="U188" s="59">
        <v>0.76431460809999896</v>
      </c>
      <c r="V188" s="60">
        <v>1.6243187648764802E-2</v>
      </c>
      <c r="W188" s="106"/>
      <c r="X188" s="59">
        <v>1.0497160327999999</v>
      </c>
      <c r="Y188" s="60">
        <v>9.2561359879536707E-3</v>
      </c>
      <c r="Z188" s="59">
        <v>3.1031898028999998</v>
      </c>
      <c r="AA188" s="60">
        <v>1.59289109670777E-2</v>
      </c>
      <c r="AB188" s="59">
        <v>10.175514978200001</v>
      </c>
      <c r="AC188" s="60">
        <v>2.8340269250413001E-2</v>
      </c>
    </row>
    <row r="189" spans="1:29" customFormat="1" x14ac:dyDescent="0.3">
      <c r="A189" s="58" t="s">
        <v>131</v>
      </c>
      <c r="B189" s="65">
        <v>222.89149145439899</v>
      </c>
      <c r="C189" s="66">
        <v>0.32988133957924498</v>
      </c>
      <c r="D189" s="65">
        <v>104.1826984753</v>
      </c>
      <c r="E189" s="66">
        <v>0.33472516011471198</v>
      </c>
      <c r="F189" s="65">
        <v>115.49015316560001</v>
      </c>
      <c r="G189" s="66">
        <v>0.320816322604215</v>
      </c>
      <c r="H189" s="106"/>
      <c r="I189" s="67">
        <v>13.571617377999999</v>
      </c>
      <c r="J189" s="69">
        <v>13.165216185698901</v>
      </c>
      <c r="K189" s="65">
        <v>37.853306828299999</v>
      </c>
      <c r="L189" s="66">
        <v>0.27255514418175403</v>
      </c>
      <c r="M189" s="65">
        <v>27.982345514999999</v>
      </c>
      <c r="N189" s="66">
        <v>0.31470419192551802</v>
      </c>
      <c r="O189" s="65">
        <v>48.796998241700003</v>
      </c>
      <c r="P189" s="66">
        <v>0.415445748062306</v>
      </c>
      <c r="Q189" s="65">
        <v>20.377719577700098</v>
      </c>
      <c r="R189" s="66">
        <v>0.33434713611820799</v>
      </c>
      <c r="S189" s="65">
        <v>52.843010129900001</v>
      </c>
      <c r="T189" s="64">
        <v>0.44284536254183299</v>
      </c>
      <c r="U189" s="65">
        <v>21.4664937838001</v>
      </c>
      <c r="V189" s="64">
        <v>0.45620518435215701</v>
      </c>
      <c r="W189" s="106"/>
      <c r="X189" s="65">
        <v>23.897028903100001</v>
      </c>
      <c r="Y189" s="63">
        <v>0.21071808215136301</v>
      </c>
      <c r="Z189" s="65">
        <v>70.362717174899899</v>
      </c>
      <c r="AA189" s="66">
        <v>0.36117721714386902</v>
      </c>
      <c r="AB189" s="65">
        <v>125.751338391</v>
      </c>
      <c r="AC189" s="66">
        <v>0.35023552087888199</v>
      </c>
    </row>
    <row r="190" spans="1:29" customFormat="1" x14ac:dyDescent="0.3">
      <c r="A190" s="58" t="s">
        <v>132</v>
      </c>
      <c r="B190" s="59">
        <v>200.2213253107</v>
      </c>
      <c r="C190" s="60">
        <v>0.29632929716089301</v>
      </c>
      <c r="D190" s="59">
        <v>79.613872189499801</v>
      </c>
      <c r="E190" s="60">
        <v>0.25578878744728001</v>
      </c>
      <c r="F190" s="59">
        <v>119.3912537376</v>
      </c>
      <c r="G190" s="60">
        <v>0.33165306240681702</v>
      </c>
      <c r="H190" s="106"/>
      <c r="I190" s="61">
        <v>26.774135417</v>
      </c>
      <c r="J190" s="62">
        <v>25.972385687897201</v>
      </c>
      <c r="K190" s="59">
        <v>45.400972693999996</v>
      </c>
      <c r="L190" s="60">
        <v>0.32690059853248399</v>
      </c>
      <c r="M190" s="59">
        <v>18.9831085163</v>
      </c>
      <c r="N190" s="60">
        <v>0.213494034038505</v>
      </c>
      <c r="O190" s="59">
        <v>37.703523174600001</v>
      </c>
      <c r="P190" s="60">
        <v>0.32099860553452197</v>
      </c>
      <c r="Q190" s="59">
        <v>18.3501610765999</v>
      </c>
      <c r="R190" s="60">
        <v>0.301079999647414</v>
      </c>
      <c r="S190" s="59">
        <v>35.814682389200001</v>
      </c>
      <c r="T190" s="60">
        <v>0.300141229047655</v>
      </c>
      <c r="U190" s="59">
        <v>17.194742043000002</v>
      </c>
      <c r="V190" s="60">
        <v>0.36542206392058502</v>
      </c>
      <c r="W190" s="106"/>
      <c r="X190" s="59">
        <v>25.529746983700001</v>
      </c>
      <c r="Y190" s="60">
        <v>0.22511498580130801</v>
      </c>
      <c r="Z190" s="59">
        <v>63.441331989100199</v>
      </c>
      <c r="AA190" s="60">
        <v>0.32564921679712</v>
      </c>
      <c r="AB190" s="59">
        <v>108.36983935249999</v>
      </c>
      <c r="AC190" s="60">
        <v>0.30182555206824002</v>
      </c>
    </row>
    <row r="191" spans="1:29" customFormat="1" x14ac:dyDescent="0.3">
      <c r="A191" s="58" t="s">
        <v>133</v>
      </c>
      <c r="B191" s="65">
        <v>30.5156998398</v>
      </c>
      <c r="C191" s="66">
        <v>4.5163500300821599E-2</v>
      </c>
      <c r="D191" s="65">
        <v>13.6777802291</v>
      </c>
      <c r="E191" s="66">
        <v>4.3944889546941202E-2</v>
      </c>
      <c r="F191" s="65">
        <v>16.837919610699998</v>
      </c>
      <c r="G191" s="66">
        <v>4.6773506673460599E-2</v>
      </c>
      <c r="H191" s="106"/>
      <c r="I191" s="67">
        <v>0</v>
      </c>
      <c r="J191" s="69">
        <v>0</v>
      </c>
      <c r="K191" s="65">
        <v>13.7231346184</v>
      </c>
      <c r="L191" s="66">
        <v>9.8810678589044507E-2</v>
      </c>
      <c r="M191" s="65">
        <v>5.2952715152999996</v>
      </c>
      <c r="N191" s="66">
        <v>5.9553411716519601E-2</v>
      </c>
      <c r="O191" s="65">
        <v>0.7854459842</v>
      </c>
      <c r="P191" s="63">
        <v>6.6870956457656004E-3</v>
      </c>
      <c r="Q191" s="65">
        <v>1.9220275438999901</v>
      </c>
      <c r="R191" s="66">
        <v>3.1535638833038102E-2</v>
      </c>
      <c r="S191" s="65">
        <v>6.3135402965000003</v>
      </c>
      <c r="T191" s="66">
        <v>5.2909969258999601E-2</v>
      </c>
      <c r="U191" s="65">
        <v>2.4762798815</v>
      </c>
      <c r="V191" s="66">
        <v>5.2625814500726002E-2</v>
      </c>
      <c r="W191" s="106"/>
      <c r="X191" s="65">
        <v>3.5078210482999999</v>
      </c>
      <c r="Y191" s="66">
        <v>3.0931097201463101E-2</v>
      </c>
      <c r="Z191" s="65">
        <v>4.8112943018000003</v>
      </c>
      <c r="AA191" s="66">
        <v>2.46967422031872E-2</v>
      </c>
      <c r="AB191" s="65">
        <v>22.196584489700001</v>
      </c>
      <c r="AC191" s="66">
        <v>6.1820672685886702E-2</v>
      </c>
    </row>
    <row r="192" spans="1:29" customFormat="1" x14ac:dyDescent="0.3">
      <c r="A192" s="58" t="s">
        <v>134</v>
      </c>
      <c r="B192" s="59">
        <v>171.841270716899</v>
      </c>
      <c r="C192" s="60">
        <v>0.25432657033787198</v>
      </c>
      <c r="D192" s="59">
        <v>78.235391166099902</v>
      </c>
      <c r="E192" s="60">
        <v>0.251359911174873</v>
      </c>
      <c r="F192" s="59">
        <v>93.605879550799997</v>
      </c>
      <c r="G192" s="60">
        <v>0.26002471404259597</v>
      </c>
      <c r="H192" s="106"/>
      <c r="I192" s="61">
        <v>23.982848469</v>
      </c>
      <c r="J192" s="62">
        <v>23.264683644490798</v>
      </c>
      <c r="K192" s="59">
        <v>40.8994039313</v>
      </c>
      <c r="L192" s="60">
        <v>0.29448795546467998</v>
      </c>
      <c r="M192" s="59">
        <v>30.857894144300001</v>
      </c>
      <c r="N192" s="64">
        <v>0.34704412594717798</v>
      </c>
      <c r="O192" s="59">
        <v>23.209750758199998</v>
      </c>
      <c r="P192" s="60">
        <v>0.197602160245998</v>
      </c>
      <c r="Q192" s="59">
        <v>19.140674578700001</v>
      </c>
      <c r="R192" s="60">
        <v>0.31405033837850299</v>
      </c>
      <c r="S192" s="59">
        <v>17.458250813999999</v>
      </c>
      <c r="T192" s="63">
        <v>0.14630705919414499</v>
      </c>
      <c r="U192" s="59">
        <v>16.292448021399998</v>
      </c>
      <c r="V192" s="60">
        <v>0.34624654254249598</v>
      </c>
      <c r="W192" s="106"/>
      <c r="X192" s="59">
        <v>26.669512827999998</v>
      </c>
      <c r="Y192" s="60">
        <v>0.235165158723908</v>
      </c>
      <c r="Z192" s="59">
        <v>40.182933393299997</v>
      </c>
      <c r="AA192" s="60">
        <v>0.20626207517817</v>
      </c>
      <c r="AB192" s="59">
        <v>104.9888244956</v>
      </c>
      <c r="AC192" s="60">
        <v>0.29240894056607197</v>
      </c>
    </row>
    <row r="193" spans="1:29" customFormat="1" x14ac:dyDescent="0.3">
      <c r="A193" s="58" t="s">
        <v>135</v>
      </c>
      <c r="B193" s="65">
        <v>107.8675723092</v>
      </c>
      <c r="C193" s="66">
        <v>0.159644942112112</v>
      </c>
      <c r="D193" s="65">
        <v>36.565583248899898</v>
      </c>
      <c r="E193" s="66">
        <v>0.117480357936569</v>
      </c>
      <c r="F193" s="65">
        <v>71.301989060300002</v>
      </c>
      <c r="G193" s="66">
        <v>0.198067465473801</v>
      </c>
      <c r="H193" s="106"/>
      <c r="I193" s="67">
        <v>14.7443469211</v>
      </c>
      <c r="J193" s="69">
        <v>14.3028284195433</v>
      </c>
      <c r="K193" s="65">
        <v>35.577346734899997</v>
      </c>
      <c r="L193" s="66">
        <v>0.25616754998232799</v>
      </c>
      <c r="M193" s="65">
        <v>9.9153482832000002</v>
      </c>
      <c r="N193" s="66">
        <v>0.111513227776129</v>
      </c>
      <c r="O193" s="65">
        <v>15.403379812400001</v>
      </c>
      <c r="P193" s="66">
        <v>0.13114062092823101</v>
      </c>
      <c r="Q193" s="65">
        <v>12.7225289562</v>
      </c>
      <c r="R193" s="66">
        <v>0.208744707888779</v>
      </c>
      <c r="S193" s="65">
        <v>10.8657535121</v>
      </c>
      <c r="T193" s="66">
        <v>9.1059319700515104E-2</v>
      </c>
      <c r="U193" s="65">
        <v>8.6388680893000007</v>
      </c>
      <c r="V193" s="66">
        <v>0.18359292621169801</v>
      </c>
      <c r="W193" s="106"/>
      <c r="X193" s="65">
        <v>14.7961826904</v>
      </c>
      <c r="Y193" s="66">
        <v>0.13046907430730101</v>
      </c>
      <c r="Z193" s="65">
        <v>38.073268909900001</v>
      </c>
      <c r="AA193" s="66">
        <v>0.19543300578155101</v>
      </c>
      <c r="AB193" s="65">
        <v>54.998120708899997</v>
      </c>
      <c r="AC193" s="66">
        <v>0.15317765759238899</v>
      </c>
    </row>
    <row r="194" spans="1:29" customFormat="1" x14ac:dyDescent="0.3">
      <c r="A194" s="58" t="s">
        <v>136</v>
      </c>
      <c r="B194" s="59">
        <v>113.8909519744</v>
      </c>
      <c r="C194" s="60">
        <v>0.16855959623275599</v>
      </c>
      <c r="D194" s="59">
        <v>45.426312067800097</v>
      </c>
      <c r="E194" s="60">
        <v>0.14594870168313201</v>
      </c>
      <c r="F194" s="59">
        <v>68.464639906599999</v>
      </c>
      <c r="G194" s="60">
        <v>0.19018568597586399</v>
      </c>
      <c r="H194" s="106"/>
      <c r="I194" s="61">
        <v>0</v>
      </c>
      <c r="J194" s="68">
        <v>0</v>
      </c>
      <c r="K194" s="59">
        <v>30.264714819799998</v>
      </c>
      <c r="L194" s="60">
        <v>0.217915009347698</v>
      </c>
      <c r="M194" s="59">
        <v>12.4496261276</v>
      </c>
      <c r="N194" s="60">
        <v>0.14001505085272201</v>
      </c>
      <c r="O194" s="59">
        <v>28.721442915000001</v>
      </c>
      <c r="P194" s="64">
        <v>0.24452736371505401</v>
      </c>
      <c r="Q194" s="59">
        <v>5.8084625457000003</v>
      </c>
      <c r="R194" s="63">
        <v>9.5302264318619295E-2</v>
      </c>
      <c r="S194" s="59">
        <v>26.568753602400001</v>
      </c>
      <c r="T194" s="60">
        <v>0.22265668235810901</v>
      </c>
      <c r="U194" s="59">
        <v>10.0779519639</v>
      </c>
      <c r="V194" s="60">
        <v>0.21417628700281</v>
      </c>
      <c r="W194" s="106"/>
      <c r="X194" s="59">
        <v>9.7117254815999807</v>
      </c>
      <c r="Y194" s="60">
        <v>8.5635589937199302E-2</v>
      </c>
      <c r="Z194" s="59">
        <v>21.853308512200002</v>
      </c>
      <c r="AA194" s="60">
        <v>0.11217470658791499</v>
      </c>
      <c r="AB194" s="59">
        <v>73.924652301099897</v>
      </c>
      <c r="AC194" s="60">
        <v>0.20589076375443999</v>
      </c>
    </row>
    <row r="195" spans="1:29" customFormat="1" x14ac:dyDescent="0.3">
      <c r="A195" s="58" t="s">
        <v>137</v>
      </c>
      <c r="B195" s="65">
        <v>166.4673067864</v>
      </c>
      <c r="C195" s="66">
        <v>0.24637305713431101</v>
      </c>
      <c r="D195" s="65">
        <v>85.337892546299898</v>
      </c>
      <c r="E195" s="66">
        <v>0.27417930390029799</v>
      </c>
      <c r="F195" s="65">
        <v>81.129414240100004</v>
      </c>
      <c r="G195" s="66">
        <v>0.22536674874975901</v>
      </c>
      <c r="H195" s="106"/>
      <c r="I195" s="67">
        <v>32.032312408400003</v>
      </c>
      <c r="J195" s="69">
        <v>31.073106914142802</v>
      </c>
      <c r="K195" s="65">
        <v>53.916317052300002</v>
      </c>
      <c r="L195" s="64">
        <v>0.38821362779730401</v>
      </c>
      <c r="M195" s="65">
        <v>22.035017850700001</v>
      </c>
      <c r="N195" s="66">
        <v>0.24781741341345601</v>
      </c>
      <c r="O195" s="65">
        <v>26.330142263399999</v>
      </c>
      <c r="P195" s="66">
        <v>0.22416841288113001</v>
      </c>
      <c r="Q195" s="65">
        <v>10.156000565099999</v>
      </c>
      <c r="R195" s="63">
        <v>0.166634430825716</v>
      </c>
      <c r="S195" s="65">
        <v>15.6340819853</v>
      </c>
      <c r="T195" s="63">
        <v>0.13101980163070701</v>
      </c>
      <c r="U195" s="65">
        <v>6.3634346612000003</v>
      </c>
      <c r="V195" s="63">
        <v>0.135235493600565</v>
      </c>
      <c r="W195" s="106"/>
      <c r="X195" s="65">
        <v>28.026642398900002</v>
      </c>
      <c r="Y195" s="66">
        <v>0.24713199115192799</v>
      </c>
      <c r="Z195" s="65">
        <v>46.672973520799999</v>
      </c>
      <c r="AA195" s="66">
        <v>0.23957594829901499</v>
      </c>
      <c r="AB195" s="65">
        <v>88.887283881299894</v>
      </c>
      <c r="AC195" s="66">
        <v>0.24756383962195799</v>
      </c>
    </row>
    <row r="196" spans="1:29" customFormat="1" x14ac:dyDescent="0.3">
      <c r="A196" s="58" t="s">
        <v>138</v>
      </c>
      <c r="B196" s="59">
        <v>163.32939764240101</v>
      </c>
      <c r="C196" s="60">
        <v>0.24172892439893301</v>
      </c>
      <c r="D196" s="59">
        <v>80.8385226856999</v>
      </c>
      <c r="E196" s="60">
        <v>0.259723426686081</v>
      </c>
      <c r="F196" s="59">
        <v>80.752842844699998</v>
      </c>
      <c r="G196" s="60">
        <v>0.22432068337571001</v>
      </c>
      <c r="H196" s="106"/>
      <c r="I196" s="61">
        <v>17.976004724999999</v>
      </c>
      <c r="J196" s="62">
        <v>17.437714442451099</v>
      </c>
      <c r="K196" s="59">
        <v>27.2466569909</v>
      </c>
      <c r="L196" s="60">
        <v>0.19618408923453801</v>
      </c>
      <c r="M196" s="59">
        <v>18.906527513100102</v>
      </c>
      <c r="N196" s="60">
        <v>0.21263276375235299</v>
      </c>
      <c r="O196" s="59">
        <v>40.480260626300002</v>
      </c>
      <c r="P196" s="64">
        <v>0.34463907132875399</v>
      </c>
      <c r="Q196" s="59">
        <v>14.936805725699999</v>
      </c>
      <c r="R196" s="60">
        <v>0.24507542161915999</v>
      </c>
      <c r="S196" s="59">
        <v>30.6167065257</v>
      </c>
      <c r="T196" s="60">
        <v>0.256580131750269</v>
      </c>
      <c r="U196" s="59">
        <v>13.1664355357</v>
      </c>
      <c r="V196" s="60">
        <v>0.27981263318175298</v>
      </c>
      <c r="W196" s="106"/>
      <c r="X196" s="59">
        <v>27.084120724600002</v>
      </c>
      <c r="Y196" s="60">
        <v>0.23882106846777701</v>
      </c>
      <c r="Z196" s="59">
        <v>44.4039759996</v>
      </c>
      <c r="AA196" s="60">
        <v>0.22792901021422901</v>
      </c>
      <c r="AB196" s="59">
        <v>83.440035238700005</v>
      </c>
      <c r="AC196" s="60">
        <v>0.232392470552583</v>
      </c>
    </row>
    <row r="197" spans="1:29" customFormat="1" x14ac:dyDescent="0.3">
      <c r="A197" s="58" t="s">
        <v>139</v>
      </c>
      <c r="B197" s="65">
        <v>258.685688489499</v>
      </c>
      <c r="C197" s="66">
        <v>0.38285706148793802</v>
      </c>
      <c r="D197" s="65">
        <v>98.795174368800005</v>
      </c>
      <c r="E197" s="66">
        <v>0.31741576137997302</v>
      </c>
      <c r="F197" s="65">
        <v>156.93628262510001</v>
      </c>
      <c r="G197" s="66">
        <v>0.43594817129359398</v>
      </c>
      <c r="H197" s="106"/>
      <c r="I197" s="67">
        <v>21.3487925043</v>
      </c>
      <c r="J197" s="69">
        <v>20.709504312901402</v>
      </c>
      <c r="K197" s="65">
        <v>61.146386452800002</v>
      </c>
      <c r="L197" s="66">
        <v>0.44027229249563099</v>
      </c>
      <c r="M197" s="65">
        <v>29.067942510500099</v>
      </c>
      <c r="N197" s="66">
        <v>0.326913387364208</v>
      </c>
      <c r="O197" s="65">
        <v>50.441350609499999</v>
      </c>
      <c r="P197" s="66">
        <v>0.42944536328730398</v>
      </c>
      <c r="Q197" s="65">
        <v>22.5636867638</v>
      </c>
      <c r="R197" s="66">
        <v>0.37021336077274303</v>
      </c>
      <c r="S197" s="65">
        <v>55.639592080100002</v>
      </c>
      <c r="T197" s="66">
        <v>0.46628182735657198</v>
      </c>
      <c r="U197" s="65">
        <v>18.4779375685</v>
      </c>
      <c r="V197" s="66">
        <v>0.39269249090164998</v>
      </c>
      <c r="W197" s="106"/>
      <c r="X197" s="65">
        <v>35.203978472499998</v>
      </c>
      <c r="Y197" s="66">
        <v>0.31041996299635199</v>
      </c>
      <c r="Z197" s="65">
        <v>63.592681005100197</v>
      </c>
      <c r="AA197" s="66">
        <v>0.32642610288980001</v>
      </c>
      <c r="AB197" s="65">
        <v>151.48776333239999</v>
      </c>
      <c r="AC197" s="66">
        <v>0.42191515713758099</v>
      </c>
    </row>
    <row r="198" spans="1:29" customFormat="1" x14ac:dyDescent="0.3">
      <c r="A198" s="58" t="s">
        <v>140</v>
      </c>
      <c r="B198" s="59">
        <v>80.069955114500004</v>
      </c>
      <c r="C198" s="60">
        <v>0.118504227688858</v>
      </c>
      <c r="D198" s="59">
        <v>30.018329758099998</v>
      </c>
      <c r="E198" s="60">
        <v>9.6444902864926602E-2</v>
      </c>
      <c r="F198" s="59">
        <v>50.051625356400102</v>
      </c>
      <c r="G198" s="60">
        <v>0.13903677453938099</v>
      </c>
      <c r="H198" s="106"/>
      <c r="I198" s="61">
        <v>0</v>
      </c>
      <c r="J198" s="62">
        <v>0</v>
      </c>
      <c r="K198" s="59">
        <v>21.017667387900001</v>
      </c>
      <c r="L198" s="60">
        <v>0.151333498847464</v>
      </c>
      <c r="M198" s="59">
        <v>12.6721064967</v>
      </c>
      <c r="N198" s="60">
        <v>0.14251718223193</v>
      </c>
      <c r="O198" s="59">
        <v>12.4863409371</v>
      </c>
      <c r="P198" s="60">
        <v>0.106305663013951</v>
      </c>
      <c r="Q198" s="59">
        <v>10.1445158091</v>
      </c>
      <c r="R198" s="60">
        <v>0.166445994859514</v>
      </c>
      <c r="S198" s="59">
        <v>18.9810693728</v>
      </c>
      <c r="T198" s="60">
        <v>0.15906888209370099</v>
      </c>
      <c r="U198" s="59">
        <v>4.7682551108999904</v>
      </c>
      <c r="V198" s="60">
        <v>0.101334792901665</v>
      </c>
      <c r="W198" s="106"/>
      <c r="X198" s="59">
        <v>10.5540904245</v>
      </c>
      <c r="Y198" s="60">
        <v>9.3063355370265596E-2</v>
      </c>
      <c r="Z198" s="59">
        <v>22.435804947000001</v>
      </c>
      <c r="AA198" s="60">
        <v>0.115164705407806</v>
      </c>
      <c r="AB198" s="59">
        <v>47.0800597429999</v>
      </c>
      <c r="AC198" s="60">
        <v>0.13112472167754399</v>
      </c>
    </row>
    <row r="199" spans="1:29" customFormat="1" x14ac:dyDescent="0.3">
      <c r="A199" s="71" t="s">
        <v>1</v>
      </c>
    </row>
    <row r="200" spans="1:29" customFormat="1" x14ac:dyDescent="0.3">
      <c r="A200" s="71" t="s">
        <v>1</v>
      </c>
    </row>
    <row r="201" spans="1:29" customFormat="1" x14ac:dyDescent="0.3">
      <c r="A201" s="53" t="s">
        <v>494</v>
      </c>
    </row>
    <row r="202" spans="1:29" customFormat="1" x14ac:dyDescent="0.3">
      <c r="A202" s="54" t="s">
        <v>1</v>
      </c>
    </row>
    <row r="203" spans="1:29" customFormat="1" x14ac:dyDescent="0.3">
      <c r="A203" s="115" t="s">
        <v>1</v>
      </c>
      <c r="B203" s="114" t="s">
        <v>501</v>
      </c>
      <c r="C203" s="114" t="s">
        <v>1</v>
      </c>
      <c r="D203" s="114" t="s">
        <v>346</v>
      </c>
      <c r="E203" s="114" t="s">
        <v>1</v>
      </c>
      <c r="F203" s="114" t="s">
        <v>347</v>
      </c>
      <c r="G203" s="114" t="s">
        <v>1</v>
      </c>
      <c r="H203" s="104"/>
      <c r="I203" s="114" t="s">
        <v>350</v>
      </c>
      <c r="J203" s="114" t="s">
        <v>1</v>
      </c>
      <c r="K203" s="114" t="s">
        <v>351</v>
      </c>
      <c r="L203" s="114" t="s">
        <v>1</v>
      </c>
      <c r="M203" s="114" t="s">
        <v>352</v>
      </c>
      <c r="N203" s="114" t="s">
        <v>1</v>
      </c>
      <c r="O203" s="114" t="s">
        <v>353</v>
      </c>
      <c r="P203" s="114" t="s">
        <v>1</v>
      </c>
      <c r="Q203" s="114" t="s">
        <v>354</v>
      </c>
      <c r="R203" s="114" t="s">
        <v>1</v>
      </c>
      <c r="S203" s="114" t="s">
        <v>355</v>
      </c>
      <c r="T203" s="114" t="s">
        <v>1</v>
      </c>
      <c r="U203" s="114" t="s">
        <v>356</v>
      </c>
      <c r="V203" s="114" t="s">
        <v>1</v>
      </c>
      <c r="W203" s="104"/>
      <c r="X203" s="114" t="s">
        <v>358</v>
      </c>
      <c r="Y203" s="114" t="s">
        <v>1</v>
      </c>
      <c r="Z203" s="114" t="s">
        <v>359</v>
      </c>
      <c r="AA203" s="114" t="s">
        <v>1</v>
      </c>
      <c r="AB203" s="114" t="s">
        <v>360</v>
      </c>
      <c r="AC203" s="114" t="s">
        <v>1</v>
      </c>
    </row>
    <row r="204" spans="1:29" customFormat="1" x14ac:dyDescent="0.3">
      <c r="A204" s="116" t="s">
        <v>1</v>
      </c>
      <c r="B204" s="55" t="s">
        <v>14</v>
      </c>
      <c r="C204" s="55" t="s">
        <v>15</v>
      </c>
      <c r="D204" s="55" t="s">
        <v>14</v>
      </c>
      <c r="E204" s="55" t="s">
        <v>15</v>
      </c>
      <c r="F204" s="55" t="s">
        <v>14</v>
      </c>
      <c r="G204" s="55" t="s">
        <v>15</v>
      </c>
      <c r="H204" s="104"/>
      <c r="I204" s="55" t="s">
        <v>14</v>
      </c>
      <c r="J204" s="55" t="s">
        <v>15</v>
      </c>
      <c r="K204" s="55" t="s">
        <v>14</v>
      </c>
      <c r="L204" s="55" t="s">
        <v>15</v>
      </c>
      <c r="M204" s="55" t="s">
        <v>14</v>
      </c>
      <c r="N204" s="55" t="s">
        <v>15</v>
      </c>
      <c r="O204" s="55" t="s">
        <v>14</v>
      </c>
      <c r="P204" s="55" t="s">
        <v>15</v>
      </c>
      <c r="Q204" s="55" t="s">
        <v>14</v>
      </c>
      <c r="R204" s="55" t="s">
        <v>15</v>
      </c>
      <c r="S204" s="55" t="s">
        <v>14</v>
      </c>
      <c r="T204" s="55" t="s">
        <v>15</v>
      </c>
      <c r="U204" s="55" t="s">
        <v>14</v>
      </c>
      <c r="V204" s="55" t="s">
        <v>15</v>
      </c>
      <c r="W204" s="104"/>
      <c r="X204" s="55" t="s">
        <v>14</v>
      </c>
      <c r="Y204" s="55" t="s">
        <v>15</v>
      </c>
      <c r="Z204" s="55" t="s">
        <v>14</v>
      </c>
      <c r="AA204" s="55" t="s">
        <v>15</v>
      </c>
      <c r="AB204" s="55" t="s">
        <v>14</v>
      </c>
      <c r="AC204" s="55" t="s">
        <v>15</v>
      </c>
    </row>
    <row r="205" spans="1:29" customFormat="1" x14ac:dyDescent="0.3">
      <c r="A205" s="56" t="s">
        <v>16</v>
      </c>
      <c r="B205" s="57">
        <v>675.67171801439997</v>
      </c>
      <c r="C205" s="57">
        <v>675.67171801439997</v>
      </c>
      <c r="D205" s="57">
        <v>311.24848350090002</v>
      </c>
      <c r="E205" s="57">
        <v>311.24848350090002</v>
      </c>
      <c r="F205" s="57">
        <v>359.98839531639999</v>
      </c>
      <c r="G205" s="57">
        <v>359.98839531639999</v>
      </c>
      <c r="H205" s="105"/>
      <c r="I205" s="57">
        <v>103.0869313999</v>
      </c>
      <c r="J205" s="57">
        <v>103.0869313999</v>
      </c>
      <c r="K205" s="57">
        <v>138.8831127805</v>
      </c>
      <c r="L205" s="57">
        <v>138.8831127805</v>
      </c>
      <c r="M205" s="57">
        <v>88.916341863100001</v>
      </c>
      <c r="N205" s="57">
        <v>88.916341863100001</v>
      </c>
      <c r="O205" s="57">
        <v>117.45696873609999</v>
      </c>
      <c r="P205" s="57">
        <v>117.45696873609999</v>
      </c>
      <c r="Q205" s="57">
        <v>60.947791610499998</v>
      </c>
      <c r="R205" s="57">
        <v>60.947791610499998</v>
      </c>
      <c r="S205" s="57">
        <v>119.326100259</v>
      </c>
      <c r="T205" s="57">
        <v>119.326100259</v>
      </c>
      <c r="U205" s="57">
        <v>47.054471365300003</v>
      </c>
      <c r="V205" s="57">
        <v>47.054471365300003</v>
      </c>
      <c r="W205" s="105"/>
      <c r="X205" s="57">
        <v>113.4075854294</v>
      </c>
      <c r="Y205" s="57">
        <v>113.4075854294</v>
      </c>
      <c r="Z205" s="57">
        <v>194.81493802770001</v>
      </c>
      <c r="AA205" s="57">
        <v>194.81493802770001</v>
      </c>
      <c r="AB205" s="57">
        <v>359.04792887780002</v>
      </c>
      <c r="AC205" s="57">
        <v>359.04792887780002</v>
      </c>
    </row>
    <row r="206" spans="1:29" customFormat="1" x14ac:dyDescent="0.3">
      <c r="A206" s="58" t="s">
        <v>130</v>
      </c>
      <c r="B206" s="59">
        <v>5.3269070862000101</v>
      </c>
      <c r="C206" s="60">
        <v>7.8838686660649502E-3</v>
      </c>
      <c r="D206" s="59">
        <v>2.9584920454999999</v>
      </c>
      <c r="E206" s="60">
        <v>9.5052416391659192E-3</v>
      </c>
      <c r="F206" s="59">
        <v>2.3684150407</v>
      </c>
      <c r="G206" s="60">
        <v>6.57914274880544E-3</v>
      </c>
      <c r="H206" s="106"/>
      <c r="I206" s="61">
        <v>0</v>
      </c>
      <c r="J206" s="62">
        <v>0</v>
      </c>
      <c r="K206" s="59">
        <v>0</v>
      </c>
      <c r="L206" s="60">
        <v>0</v>
      </c>
      <c r="M206" s="59">
        <v>1.9321078392</v>
      </c>
      <c r="N206" s="60">
        <v>2.1729502122059499E-2</v>
      </c>
      <c r="O206" s="59">
        <v>0.7854459842</v>
      </c>
      <c r="P206" s="60">
        <v>6.6870956457656004E-3</v>
      </c>
      <c r="Q206" s="59">
        <v>1.3473929056</v>
      </c>
      <c r="R206" s="60">
        <v>2.2107329404333499E-2</v>
      </c>
      <c r="S206" s="59">
        <v>1.2619603572</v>
      </c>
      <c r="T206" s="60">
        <v>1.05757278119446E-2</v>
      </c>
      <c r="U206" s="59">
        <v>0</v>
      </c>
      <c r="V206" s="60">
        <v>0</v>
      </c>
      <c r="W206" s="106"/>
      <c r="X206" s="59">
        <v>0</v>
      </c>
      <c r="Y206" s="60">
        <v>0</v>
      </c>
      <c r="Z206" s="59">
        <v>1.4259542464999999</v>
      </c>
      <c r="AA206" s="60">
        <v>7.3195323774260497E-3</v>
      </c>
      <c r="AB206" s="59">
        <v>3.9009528397000102</v>
      </c>
      <c r="AC206" s="60">
        <v>1.08647133876872E-2</v>
      </c>
    </row>
    <row r="207" spans="1:29" customFormat="1" x14ac:dyDescent="0.3">
      <c r="A207" s="58" t="s">
        <v>131</v>
      </c>
      <c r="B207" s="65">
        <v>119.0474719977</v>
      </c>
      <c r="C207" s="66">
        <v>0.17619129056865901</v>
      </c>
      <c r="D207" s="65">
        <v>54.600222963100002</v>
      </c>
      <c r="E207" s="66">
        <v>0.17542325780662699</v>
      </c>
      <c r="F207" s="65">
        <v>61.228609221099902</v>
      </c>
      <c r="G207" s="66">
        <v>0.17008495278656199</v>
      </c>
      <c r="H207" s="106"/>
      <c r="I207" s="67">
        <v>7.7603278121999999</v>
      </c>
      <c r="J207" s="69">
        <v>7.5279453048182701</v>
      </c>
      <c r="K207" s="65">
        <v>9.3781599208999999</v>
      </c>
      <c r="L207" s="63">
        <v>6.7525559682132599E-2</v>
      </c>
      <c r="M207" s="65">
        <v>10.3432614263</v>
      </c>
      <c r="N207" s="66">
        <v>0.11632576430354</v>
      </c>
      <c r="O207" s="65">
        <v>31.5643626741</v>
      </c>
      <c r="P207" s="64">
        <v>0.26873128954160402</v>
      </c>
      <c r="Q207" s="65">
        <v>12.3373953358</v>
      </c>
      <c r="R207" s="66">
        <v>0.202425633641409</v>
      </c>
      <c r="S207" s="65">
        <v>35.507161676499997</v>
      </c>
      <c r="T207" s="64">
        <v>0.297564083628233</v>
      </c>
      <c r="U207" s="65">
        <v>12.1568031519</v>
      </c>
      <c r="V207" s="66">
        <v>0.25835596063809901</v>
      </c>
      <c r="W207" s="106"/>
      <c r="X207" s="65">
        <v>19.136855335300002</v>
      </c>
      <c r="Y207" s="66">
        <v>0.168744050610383</v>
      </c>
      <c r="Z207" s="65">
        <v>42.788866523899998</v>
      </c>
      <c r="AA207" s="66">
        <v>0.21963852955575699</v>
      </c>
      <c r="AB207" s="65">
        <v>57.121750138499998</v>
      </c>
      <c r="AC207" s="66">
        <v>0.15909227026328601</v>
      </c>
    </row>
    <row r="208" spans="1:29" customFormat="1" x14ac:dyDescent="0.3">
      <c r="A208" s="58" t="s">
        <v>132</v>
      </c>
      <c r="B208" s="59">
        <v>71.897235962599893</v>
      </c>
      <c r="C208" s="60">
        <v>0.106408532495462</v>
      </c>
      <c r="D208" s="59">
        <v>35.565473965400002</v>
      </c>
      <c r="E208" s="60">
        <v>0.11426713976358099</v>
      </c>
      <c r="F208" s="59">
        <v>36.331761997199997</v>
      </c>
      <c r="G208" s="60">
        <v>0.10092481443816401</v>
      </c>
      <c r="H208" s="106"/>
      <c r="I208" s="61">
        <v>11.7375515227</v>
      </c>
      <c r="J208" s="62">
        <v>11.3860713121502</v>
      </c>
      <c r="K208" s="59">
        <v>15.9975732081</v>
      </c>
      <c r="L208" s="60">
        <v>0.11518731750622301</v>
      </c>
      <c r="M208" s="59">
        <v>12.0969632345</v>
      </c>
      <c r="N208" s="60">
        <v>0.13604881826026</v>
      </c>
      <c r="O208" s="59">
        <v>5.2634235813999997</v>
      </c>
      <c r="P208" s="63">
        <v>4.4811505337122699E-2</v>
      </c>
      <c r="Q208" s="59">
        <v>5.0255476319000003</v>
      </c>
      <c r="R208" s="60">
        <v>8.2456599313997195E-2</v>
      </c>
      <c r="S208" s="59">
        <v>15.4594903379</v>
      </c>
      <c r="T208" s="60">
        <v>0.12955665444814499</v>
      </c>
      <c r="U208" s="59">
        <v>6.3166864461000003</v>
      </c>
      <c r="V208" s="60">
        <v>0.134242002148136</v>
      </c>
      <c r="W208" s="106"/>
      <c r="X208" s="59">
        <v>10.064142626600001</v>
      </c>
      <c r="Y208" s="60">
        <v>8.8743117036604799E-2</v>
      </c>
      <c r="Z208" s="59">
        <v>20.745717200200001</v>
      </c>
      <c r="AA208" s="60">
        <v>0.10648935554033501</v>
      </c>
      <c r="AB208" s="59">
        <v>41.0873761357999</v>
      </c>
      <c r="AC208" s="60">
        <v>0.11443423796989501</v>
      </c>
    </row>
    <row r="209" spans="1:29" customFormat="1" x14ac:dyDescent="0.3">
      <c r="A209" s="58" t="s">
        <v>133</v>
      </c>
      <c r="B209" s="65">
        <v>5.8508858843000002</v>
      </c>
      <c r="C209" s="66">
        <v>8.6593618295790608E-3</v>
      </c>
      <c r="D209" s="65">
        <v>0.374264031000001</v>
      </c>
      <c r="E209" s="66">
        <v>1.20246057680444E-3</v>
      </c>
      <c r="F209" s="65">
        <v>5.4766218533000099</v>
      </c>
      <c r="G209" s="66">
        <v>1.5213328886578399E-2</v>
      </c>
      <c r="H209" s="106"/>
      <c r="I209" s="67">
        <v>0</v>
      </c>
      <c r="J209" s="69">
        <v>0</v>
      </c>
      <c r="K209" s="65">
        <v>4.6556248376999996</v>
      </c>
      <c r="L209" s="66">
        <v>3.3521892939266502E-2</v>
      </c>
      <c r="M209" s="65">
        <v>0.82099701560000005</v>
      </c>
      <c r="N209" s="66">
        <v>9.2333647381045904E-3</v>
      </c>
      <c r="O209" s="65">
        <v>0</v>
      </c>
      <c r="P209" s="66">
        <v>0</v>
      </c>
      <c r="Q209" s="65">
        <v>0.374264031</v>
      </c>
      <c r="R209" s="66">
        <v>6.1407316181661701E-3</v>
      </c>
      <c r="S209" s="65">
        <v>0</v>
      </c>
      <c r="T209" s="66">
        <v>0</v>
      </c>
      <c r="U209" s="65">
        <v>0</v>
      </c>
      <c r="V209" s="66">
        <v>0</v>
      </c>
      <c r="W209" s="106"/>
      <c r="X209" s="65">
        <v>0</v>
      </c>
      <c r="Y209" s="66">
        <v>0</v>
      </c>
      <c r="Z209" s="65">
        <v>0.82099701560000204</v>
      </c>
      <c r="AA209" s="66">
        <v>4.2142405706243396E-3</v>
      </c>
      <c r="AB209" s="65">
        <v>5.0298888687000103</v>
      </c>
      <c r="AC209" s="66">
        <v>1.40089622141001E-2</v>
      </c>
    </row>
    <row r="210" spans="1:29" customFormat="1" x14ac:dyDescent="0.3">
      <c r="A210" s="58" t="s">
        <v>134</v>
      </c>
      <c r="B210" s="59">
        <v>120.12585291320001</v>
      </c>
      <c r="C210" s="60">
        <v>0.177787303671988</v>
      </c>
      <c r="D210" s="59">
        <v>52.797968108800099</v>
      </c>
      <c r="E210" s="60">
        <v>0.16963285255218699</v>
      </c>
      <c r="F210" s="59">
        <v>67.3278848044</v>
      </c>
      <c r="G210" s="60">
        <v>0.18702793112323601</v>
      </c>
      <c r="H210" s="106"/>
      <c r="I210" s="61">
        <v>23.982848469</v>
      </c>
      <c r="J210" s="62">
        <v>23.264683644490798</v>
      </c>
      <c r="K210" s="59">
        <v>17.998664506299999</v>
      </c>
      <c r="L210" s="60">
        <v>0.12959577407187201</v>
      </c>
      <c r="M210" s="59">
        <v>20.610147419699999</v>
      </c>
      <c r="N210" s="60">
        <v>0.23179257027276701</v>
      </c>
      <c r="O210" s="59">
        <v>17.896643739400002</v>
      </c>
      <c r="P210" s="60">
        <v>0.152367662233901</v>
      </c>
      <c r="Q210" s="59">
        <v>14.484045488</v>
      </c>
      <c r="R210" s="60">
        <v>0.23764676463691101</v>
      </c>
      <c r="S210" s="59">
        <v>14.4703305529</v>
      </c>
      <c r="T210" s="60">
        <v>0.12126710352129</v>
      </c>
      <c r="U210" s="59">
        <v>10.6831727379</v>
      </c>
      <c r="V210" s="60">
        <v>0.22703841798503799</v>
      </c>
      <c r="W210" s="106"/>
      <c r="X210" s="59">
        <v>24.435806472900001</v>
      </c>
      <c r="Y210" s="60">
        <v>0.215468889319684</v>
      </c>
      <c r="Z210" s="59">
        <v>34.7972498026</v>
      </c>
      <c r="AA210" s="60">
        <v>0.178616948756015</v>
      </c>
      <c r="AB210" s="59">
        <v>60.892796637699902</v>
      </c>
      <c r="AC210" s="60">
        <v>0.16959517585303899</v>
      </c>
    </row>
    <row r="211" spans="1:29" customFormat="1" x14ac:dyDescent="0.3">
      <c r="A211" s="58" t="s">
        <v>135</v>
      </c>
      <c r="B211" s="65">
        <v>26.727144071900099</v>
      </c>
      <c r="C211" s="66">
        <v>3.9556404921672901E-2</v>
      </c>
      <c r="D211" s="65">
        <v>11.638700070800001</v>
      </c>
      <c r="E211" s="66">
        <v>3.7393596074392903E-2</v>
      </c>
      <c r="F211" s="65">
        <v>15.088444001099999</v>
      </c>
      <c r="G211" s="66">
        <v>4.1913695545209198E-2</v>
      </c>
      <c r="H211" s="106"/>
      <c r="I211" s="67">
        <v>5.6085752758999998</v>
      </c>
      <c r="J211" s="69">
        <v>5.4406268570968797</v>
      </c>
      <c r="K211" s="65">
        <v>7.8457975725000004</v>
      </c>
      <c r="L211" s="66">
        <v>5.6492091914011298E-2</v>
      </c>
      <c r="M211" s="65">
        <v>3.3590972802999999</v>
      </c>
      <c r="N211" s="66">
        <v>3.7778176766109298E-2</v>
      </c>
      <c r="O211" s="65">
        <v>3.6517815433999998</v>
      </c>
      <c r="P211" s="66">
        <v>3.1090377886430501E-2</v>
      </c>
      <c r="Q211" s="65">
        <v>3.68493131190001</v>
      </c>
      <c r="R211" s="66">
        <v>6.0460456638845E-2</v>
      </c>
      <c r="S211" s="65">
        <v>0</v>
      </c>
      <c r="T211" s="66">
        <v>0</v>
      </c>
      <c r="U211" s="65">
        <v>2.5769610879</v>
      </c>
      <c r="V211" s="66">
        <v>5.4765488021194998E-2</v>
      </c>
      <c r="W211" s="106"/>
      <c r="X211" s="65">
        <v>1.1495193844</v>
      </c>
      <c r="Y211" s="66">
        <v>1.0136177223485801E-2</v>
      </c>
      <c r="Z211" s="65">
        <v>13.7858954506</v>
      </c>
      <c r="AA211" s="66">
        <v>7.0764057367304303E-2</v>
      </c>
      <c r="AB211" s="65">
        <v>11.7917292369</v>
      </c>
      <c r="AC211" s="66">
        <v>3.2841657863770198E-2</v>
      </c>
    </row>
    <row r="212" spans="1:29" customFormat="1" x14ac:dyDescent="0.3">
      <c r="A212" s="58" t="s">
        <v>136</v>
      </c>
      <c r="B212" s="59">
        <v>55.194498343699898</v>
      </c>
      <c r="C212" s="60">
        <v>8.1688336024927005E-2</v>
      </c>
      <c r="D212" s="59">
        <v>14.020971813499999</v>
      </c>
      <c r="E212" s="60">
        <v>4.5047518483602403E-2</v>
      </c>
      <c r="F212" s="59">
        <v>41.173526530199901</v>
      </c>
      <c r="G212" s="60">
        <v>0.114374593919929</v>
      </c>
      <c r="H212" s="106"/>
      <c r="I212" s="61">
        <v>0</v>
      </c>
      <c r="J212" s="62">
        <v>0</v>
      </c>
      <c r="K212" s="59">
        <v>11.8053233252</v>
      </c>
      <c r="L212" s="60">
        <v>8.5001862997252306E-2</v>
      </c>
      <c r="M212" s="59">
        <v>7.2393657963000004</v>
      </c>
      <c r="N212" s="60">
        <v>8.1417719674591299E-2</v>
      </c>
      <c r="O212" s="59">
        <v>17.8797616433</v>
      </c>
      <c r="P212" s="64">
        <v>0.15222393218295899</v>
      </c>
      <c r="Q212" s="59">
        <v>2.8965865717999999</v>
      </c>
      <c r="R212" s="60">
        <v>4.7525701838571299E-2</v>
      </c>
      <c r="S212" s="59">
        <v>10.0320818149</v>
      </c>
      <c r="T212" s="60">
        <v>8.4072820557490296E-2</v>
      </c>
      <c r="U212" s="59">
        <v>5.3413791921999998</v>
      </c>
      <c r="V212" s="60">
        <v>0.11351480607938499</v>
      </c>
      <c r="W212" s="106"/>
      <c r="X212" s="59">
        <v>4.8049715109999998</v>
      </c>
      <c r="Y212" s="60">
        <v>4.2369048708750197E-2</v>
      </c>
      <c r="Z212" s="59">
        <v>7.6103041173999904</v>
      </c>
      <c r="AA212" s="63">
        <v>3.9064273994830499E-2</v>
      </c>
      <c r="AB212" s="59">
        <v>39.8988157299001</v>
      </c>
      <c r="AC212" s="60">
        <v>0.111123926698598</v>
      </c>
    </row>
    <row r="213" spans="1:29" customFormat="1" x14ac:dyDescent="0.3">
      <c r="A213" s="58" t="s">
        <v>137</v>
      </c>
      <c r="B213" s="65">
        <v>76.4846108001</v>
      </c>
      <c r="C213" s="66">
        <v>0.113197887022511</v>
      </c>
      <c r="D213" s="65">
        <v>56.133112050599898</v>
      </c>
      <c r="E213" s="64">
        <v>0.18034822666192299</v>
      </c>
      <c r="F213" s="65">
        <v>20.351498749499999</v>
      </c>
      <c r="G213" s="63">
        <v>5.6533763349823303E-2</v>
      </c>
      <c r="H213" s="106"/>
      <c r="I213" s="67">
        <v>26.410382613500001</v>
      </c>
      <c r="J213" s="70">
        <v>25.619525438241599</v>
      </c>
      <c r="K213" s="65">
        <v>33.931385006699998</v>
      </c>
      <c r="L213" s="64">
        <v>0.24431613266277699</v>
      </c>
      <c r="M213" s="65">
        <v>6.9485758929000001</v>
      </c>
      <c r="N213" s="66">
        <v>7.8147343303870603E-2</v>
      </c>
      <c r="O213" s="65">
        <v>5.5311271761</v>
      </c>
      <c r="P213" s="63">
        <v>4.70906684858114E-2</v>
      </c>
      <c r="Q213" s="65">
        <v>1.1344911463</v>
      </c>
      <c r="R213" s="63">
        <v>1.8614146900517901E-2</v>
      </c>
      <c r="S213" s="65">
        <v>1.6812292042000001</v>
      </c>
      <c r="T213" s="63">
        <v>1.40893668740607E-2</v>
      </c>
      <c r="U213" s="65">
        <v>0.8474197604</v>
      </c>
      <c r="V213" s="63">
        <v>1.8009335474650001E-2</v>
      </c>
      <c r="W213" s="106"/>
      <c r="X213" s="65">
        <v>14.4719406219</v>
      </c>
      <c r="Y213" s="66">
        <v>0.12760998805418799</v>
      </c>
      <c r="Z213" s="65">
        <v>25.748336125400002</v>
      </c>
      <c r="AA213" s="66">
        <v>0.132168181691175</v>
      </c>
      <c r="AB213" s="65">
        <v>36.264334052800002</v>
      </c>
      <c r="AC213" s="66">
        <v>0.101001373733428</v>
      </c>
    </row>
    <row r="214" spans="1:29" customFormat="1" x14ac:dyDescent="0.3">
      <c r="A214" s="58" t="s">
        <v>138</v>
      </c>
      <c r="B214" s="59">
        <v>64.896227777999997</v>
      </c>
      <c r="C214" s="60">
        <v>9.6046979691130005E-2</v>
      </c>
      <c r="D214" s="59">
        <v>32.488661331400102</v>
      </c>
      <c r="E214" s="60">
        <v>0.104381749803147</v>
      </c>
      <c r="F214" s="59">
        <v>32.407566446599901</v>
      </c>
      <c r="G214" s="60">
        <v>9.0023919849184106E-2</v>
      </c>
      <c r="H214" s="106"/>
      <c r="I214" s="61">
        <v>13.3690141052</v>
      </c>
      <c r="J214" s="62">
        <v>12.968679854615401</v>
      </c>
      <c r="K214" s="59">
        <v>9.1885208409000008</v>
      </c>
      <c r="L214" s="60">
        <v>6.6160101519485301E-2</v>
      </c>
      <c r="M214" s="59">
        <v>8.7177800927</v>
      </c>
      <c r="N214" s="60">
        <v>9.8044745319396095E-2</v>
      </c>
      <c r="O214" s="59">
        <v>16.364569917600001</v>
      </c>
      <c r="P214" s="60">
        <v>0.13932395918004301</v>
      </c>
      <c r="Q214" s="59">
        <v>2.9149870103</v>
      </c>
      <c r="R214" s="60">
        <v>4.7827606764308299E-2</v>
      </c>
      <c r="S214" s="59">
        <v>10.183038255</v>
      </c>
      <c r="T214" s="60">
        <v>8.5337895338048295E-2</v>
      </c>
      <c r="U214" s="59">
        <v>4.1583175563000099</v>
      </c>
      <c r="V214" s="60">
        <v>8.8372421061062495E-2</v>
      </c>
      <c r="W214" s="106"/>
      <c r="X214" s="59">
        <v>22.296671934500001</v>
      </c>
      <c r="Y214" s="64">
        <v>0.19660653077196899</v>
      </c>
      <c r="Z214" s="59">
        <v>15.2067695189</v>
      </c>
      <c r="AA214" s="60">
        <v>7.8057512800880802E-2</v>
      </c>
      <c r="AB214" s="59">
        <v>27.392786324599999</v>
      </c>
      <c r="AC214" s="60">
        <v>7.6292840374308293E-2</v>
      </c>
    </row>
    <row r="215" spans="1:29" customFormat="1" x14ac:dyDescent="0.3">
      <c r="A215" s="58" t="s">
        <v>139</v>
      </c>
      <c r="B215" s="65">
        <v>106.846351086</v>
      </c>
      <c r="C215" s="66">
        <v>0.158133525848899</v>
      </c>
      <c r="D215" s="65">
        <v>40.434541755999902</v>
      </c>
      <c r="E215" s="66">
        <v>0.129910807279108</v>
      </c>
      <c r="F215" s="65">
        <v>65.195609946400097</v>
      </c>
      <c r="G215" s="66">
        <v>0.18110475447159499</v>
      </c>
      <c r="H215" s="106"/>
      <c r="I215" s="67">
        <v>14.218231601399999</v>
      </c>
      <c r="J215" s="69">
        <v>13.7924675885869</v>
      </c>
      <c r="K215" s="65">
        <v>28.082063562199998</v>
      </c>
      <c r="L215" s="66">
        <v>0.20219926670698099</v>
      </c>
      <c r="M215" s="65">
        <v>12.285212012200001</v>
      </c>
      <c r="N215" s="66">
        <v>0.13816596313774299</v>
      </c>
      <c r="O215" s="65">
        <v>13.602600148000001</v>
      </c>
      <c r="P215" s="66">
        <v>0.115809221831376</v>
      </c>
      <c r="Q215" s="65">
        <v>10.0199672019</v>
      </c>
      <c r="R215" s="66">
        <v>0.16440246540735701</v>
      </c>
      <c r="S215" s="65">
        <v>24.238253182000001</v>
      </c>
      <c r="T215" s="66">
        <v>0.20312616543564499</v>
      </c>
      <c r="U215" s="65">
        <v>4.4000233783000002</v>
      </c>
      <c r="V215" s="66">
        <v>9.3509144840691297E-2</v>
      </c>
      <c r="W215" s="106"/>
      <c r="X215" s="65">
        <v>12.529873802599999</v>
      </c>
      <c r="Y215" s="66">
        <v>0.11048532384458799</v>
      </c>
      <c r="Z215" s="65">
        <v>26.0141974627</v>
      </c>
      <c r="AA215" s="66">
        <v>0.133532868300896</v>
      </c>
      <c r="AB215" s="65">
        <v>62.781421126600002</v>
      </c>
      <c r="AC215" s="66">
        <v>0.17485526604434801</v>
      </c>
    </row>
    <row r="216" spans="1:29" customFormat="1" x14ac:dyDescent="0.3">
      <c r="A216" s="58" t="s">
        <v>140</v>
      </c>
      <c r="B216" s="59">
        <v>23.274532090700099</v>
      </c>
      <c r="C216" s="60">
        <v>3.4446509259107402E-2</v>
      </c>
      <c r="D216" s="59">
        <v>10.2360753648</v>
      </c>
      <c r="E216" s="60">
        <v>3.2887149359461597E-2</v>
      </c>
      <c r="F216" s="59">
        <v>13.0384567259</v>
      </c>
      <c r="G216" s="60">
        <v>3.6219102880914497E-2</v>
      </c>
      <c r="H216" s="106"/>
      <c r="I216" s="61">
        <v>0</v>
      </c>
      <c r="J216" s="62">
        <v>0</v>
      </c>
      <c r="K216" s="59">
        <v>0</v>
      </c>
      <c r="L216" s="60">
        <v>0</v>
      </c>
      <c r="M216" s="59">
        <v>4.5628338533999999</v>
      </c>
      <c r="N216" s="60">
        <v>5.1316032101558599E-2</v>
      </c>
      <c r="O216" s="59">
        <v>4.9172523286000001</v>
      </c>
      <c r="P216" s="60">
        <v>4.1864287674986601E-2</v>
      </c>
      <c r="Q216" s="59">
        <v>6.7281829760000003</v>
      </c>
      <c r="R216" s="64">
        <v>0.110392563835584</v>
      </c>
      <c r="S216" s="59">
        <v>6.4925548784</v>
      </c>
      <c r="T216" s="60">
        <v>5.44101823851426E-2</v>
      </c>
      <c r="U216" s="59">
        <v>0.57370805429999905</v>
      </c>
      <c r="V216" s="60">
        <v>1.2192423751743099E-2</v>
      </c>
      <c r="W216" s="106"/>
      <c r="X216" s="59">
        <v>4.5178037401999998</v>
      </c>
      <c r="Y216" s="60">
        <v>3.9836874430348203E-2</v>
      </c>
      <c r="Z216" s="59">
        <v>5.8706505639</v>
      </c>
      <c r="AA216" s="60">
        <v>3.0134499044756399E-2</v>
      </c>
      <c r="AB216" s="59">
        <v>12.8860777866</v>
      </c>
      <c r="AC216" s="60">
        <v>3.5889575597540101E-2</v>
      </c>
    </row>
    <row r="217" spans="1:29" customFormat="1" x14ac:dyDescent="0.3">
      <c r="A217" s="71" t="s">
        <v>1</v>
      </c>
    </row>
    <row r="218" spans="1:29" customFormat="1" x14ac:dyDescent="0.3">
      <c r="A218" s="71" t="s">
        <v>1</v>
      </c>
    </row>
    <row r="219" spans="1:29" customFormat="1" x14ac:dyDescent="0.3">
      <c r="A219" s="53" t="s">
        <v>141</v>
      </c>
    </row>
    <row r="220" spans="1:29" customFormat="1" x14ac:dyDescent="0.3">
      <c r="A220" s="54" t="s">
        <v>1</v>
      </c>
    </row>
    <row r="221" spans="1:29" customFormat="1" x14ac:dyDescent="0.3">
      <c r="A221" s="115" t="s">
        <v>1</v>
      </c>
      <c r="B221" s="114" t="s">
        <v>501</v>
      </c>
      <c r="C221" s="114" t="s">
        <v>1</v>
      </c>
      <c r="D221" s="114" t="s">
        <v>346</v>
      </c>
      <c r="E221" s="114" t="s">
        <v>1</v>
      </c>
      <c r="F221" s="114" t="s">
        <v>347</v>
      </c>
      <c r="G221" s="114" t="s">
        <v>1</v>
      </c>
      <c r="H221" s="104"/>
      <c r="I221" s="114" t="s">
        <v>350</v>
      </c>
      <c r="J221" s="114" t="s">
        <v>1</v>
      </c>
      <c r="K221" s="114" t="s">
        <v>351</v>
      </c>
      <c r="L221" s="114" t="s">
        <v>1</v>
      </c>
      <c r="M221" s="114" t="s">
        <v>352</v>
      </c>
      <c r="N221" s="114" t="s">
        <v>1</v>
      </c>
      <c r="O221" s="114" t="s">
        <v>353</v>
      </c>
      <c r="P221" s="114" t="s">
        <v>1</v>
      </c>
      <c r="Q221" s="114" t="s">
        <v>354</v>
      </c>
      <c r="R221" s="114" t="s">
        <v>1</v>
      </c>
      <c r="S221" s="114" t="s">
        <v>355</v>
      </c>
      <c r="T221" s="114" t="s">
        <v>1</v>
      </c>
      <c r="U221" s="114" t="s">
        <v>356</v>
      </c>
      <c r="V221" s="114" t="s">
        <v>1</v>
      </c>
      <c r="W221" s="104"/>
      <c r="X221" s="114" t="s">
        <v>358</v>
      </c>
      <c r="Y221" s="114" t="s">
        <v>1</v>
      </c>
      <c r="Z221" s="114" t="s">
        <v>359</v>
      </c>
      <c r="AA221" s="114" t="s">
        <v>1</v>
      </c>
      <c r="AB221" s="114" t="s">
        <v>360</v>
      </c>
      <c r="AC221" s="114" t="s">
        <v>1</v>
      </c>
    </row>
    <row r="222" spans="1:29" customFormat="1" x14ac:dyDescent="0.3">
      <c r="A222" s="116" t="s">
        <v>1</v>
      </c>
      <c r="B222" s="55" t="s">
        <v>14</v>
      </c>
      <c r="C222" s="55" t="s">
        <v>15</v>
      </c>
      <c r="D222" s="55" t="s">
        <v>14</v>
      </c>
      <c r="E222" s="55" t="s">
        <v>15</v>
      </c>
      <c r="F222" s="55" t="s">
        <v>14</v>
      </c>
      <c r="G222" s="55" t="s">
        <v>15</v>
      </c>
      <c r="H222" s="104"/>
      <c r="I222" s="55" t="s">
        <v>14</v>
      </c>
      <c r="J222" s="55" t="s">
        <v>15</v>
      </c>
      <c r="K222" s="55" t="s">
        <v>14</v>
      </c>
      <c r="L222" s="55" t="s">
        <v>15</v>
      </c>
      <c r="M222" s="55" t="s">
        <v>14</v>
      </c>
      <c r="N222" s="55" t="s">
        <v>15</v>
      </c>
      <c r="O222" s="55" t="s">
        <v>14</v>
      </c>
      <c r="P222" s="55" t="s">
        <v>15</v>
      </c>
      <c r="Q222" s="55" t="s">
        <v>14</v>
      </c>
      <c r="R222" s="55" t="s">
        <v>15</v>
      </c>
      <c r="S222" s="55" t="s">
        <v>14</v>
      </c>
      <c r="T222" s="55" t="s">
        <v>15</v>
      </c>
      <c r="U222" s="55" t="s">
        <v>14</v>
      </c>
      <c r="V222" s="55" t="s">
        <v>15</v>
      </c>
      <c r="W222" s="104"/>
      <c r="X222" s="55" t="s">
        <v>14</v>
      </c>
      <c r="Y222" s="55" t="s">
        <v>15</v>
      </c>
      <c r="Z222" s="55" t="s">
        <v>14</v>
      </c>
      <c r="AA222" s="55" t="s">
        <v>15</v>
      </c>
      <c r="AB222" s="55" t="s">
        <v>14</v>
      </c>
      <c r="AC222" s="55" t="s">
        <v>15</v>
      </c>
    </row>
    <row r="223" spans="1:29" customFormat="1" x14ac:dyDescent="0.3">
      <c r="A223" s="56" t="s">
        <v>16</v>
      </c>
      <c r="B223" s="57">
        <v>680.08735143709998</v>
      </c>
      <c r="C223" s="57">
        <v>680.08735143709998</v>
      </c>
      <c r="D223" s="57">
        <v>314.86257145849999</v>
      </c>
      <c r="E223" s="57">
        <v>314.86257145849999</v>
      </c>
      <c r="F223" s="57">
        <v>360.78994078149998</v>
      </c>
      <c r="G223" s="57">
        <v>360.78994078149998</v>
      </c>
      <c r="H223" s="105"/>
      <c r="I223" s="57">
        <v>103.0869313999</v>
      </c>
      <c r="J223" s="57">
        <v>103.0869313999</v>
      </c>
      <c r="K223" s="57">
        <v>138.8831127805</v>
      </c>
      <c r="L223" s="57">
        <v>138.8831127805</v>
      </c>
      <c r="M223" s="57">
        <v>90.124324898300003</v>
      </c>
      <c r="N223" s="57">
        <v>90.124324898300003</v>
      </c>
      <c r="O223" s="57">
        <v>119.4936841424</v>
      </c>
      <c r="P223" s="57">
        <v>119.4936841424</v>
      </c>
      <c r="Q223" s="57">
        <v>60.947791610499998</v>
      </c>
      <c r="R223" s="57">
        <v>60.947791610499998</v>
      </c>
      <c r="S223" s="57">
        <v>119.326100259</v>
      </c>
      <c r="T223" s="57">
        <v>119.326100259</v>
      </c>
      <c r="U223" s="57">
        <v>48.225406346500002</v>
      </c>
      <c r="V223" s="57">
        <v>48.225406346500002</v>
      </c>
      <c r="W223" s="105"/>
      <c r="X223" s="57">
        <v>114.6427553706</v>
      </c>
      <c r="Y223" s="57">
        <v>114.6427553706</v>
      </c>
      <c r="Z223" s="57">
        <v>194.81493802770001</v>
      </c>
      <c r="AA223" s="57">
        <v>194.81493802770001</v>
      </c>
      <c r="AB223" s="57">
        <v>362.22839235930002</v>
      </c>
      <c r="AC223" s="57">
        <v>362.22839235930002</v>
      </c>
    </row>
    <row r="224" spans="1:29" customFormat="1" x14ac:dyDescent="0.3">
      <c r="A224" s="58" t="s">
        <v>142</v>
      </c>
      <c r="B224" s="59">
        <v>203.1627577296</v>
      </c>
      <c r="C224" s="60">
        <v>0.298730387060272</v>
      </c>
      <c r="D224" s="59">
        <v>82.051290068799801</v>
      </c>
      <c r="E224" s="60">
        <v>0.26059397815600499</v>
      </c>
      <c r="F224" s="59">
        <v>119.3734355488</v>
      </c>
      <c r="G224" s="60">
        <v>0.33086686200349003</v>
      </c>
      <c r="H224" s="106"/>
      <c r="I224" s="61">
        <v>10.215565895699999</v>
      </c>
      <c r="J224" s="68">
        <v>9.9096614449325902</v>
      </c>
      <c r="K224" s="59">
        <v>62.0213455536</v>
      </c>
      <c r="L224" s="64">
        <v>0.44657226002431699</v>
      </c>
      <c r="M224" s="59">
        <v>26.9481570839</v>
      </c>
      <c r="N224" s="60">
        <v>0.29901091757757298</v>
      </c>
      <c r="O224" s="59">
        <v>38.535809199799999</v>
      </c>
      <c r="P224" s="60">
        <v>0.32249243528115701</v>
      </c>
      <c r="Q224" s="59">
        <v>19.582345992499999</v>
      </c>
      <c r="R224" s="60">
        <v>0.32129705564469302</v>
      </c>
      <c r="S224" s="59">
        <v>37.8287990794</v>
      </c>
      <c r="T224" s="60">
        <v>0.31702032495230897</v>
      </c>
      <c r="U224" s="59">
        <v>8.0307349247000097</v>
      </c>
      <c r="V224" s="63">
        <v>0.16652498201879501</v>
      </c>
      <c r="W224" s="106"/>
      <c r="X224" s="59">
        <v>11.4107966317</v>
      </c>
      <c r="Y224" s="63">
        <v>9.9533516922311202E-2</v>
      </c>
      <c r="Z224" s="59">
        <v>56.693817719300299</v>
      </c>
      <c r="AA224" s="60">
        <v>0.29101370918096098</v>
      </c>
      <c r="AB224" s="59">
        <v>126.65687769909999</v>
      </c>
      <c r="AC224" s="60">
        <v>0.349660270621379</v>
      </c>
    </row>
    <row r="225" spans="1:29" customFormat="1" x14ac:dyDescent="0.3">
      <c r="A225" s="58" t="s">
        <v>143</v>
      </c>
      <c r="B225" s="65">
        <v>231.73762565039999</v>
      </c>
      <c r="C225" s="66">
        <v>0.34074685429851398</v>
      </c>
      <c r="D225" s="65">
        <v>88.2381184443</v>
      </c>
      <c r="E225" s="66">
        <v>0.28024327577446001</v>
      </c>
      <c r="F225" s="65">
        <v>142.28330782250001</v>
      </c>
      <c r="G225" s="66">
        <v>0.39436606107782002</v>
      </c>
      <c r="H225" s="106"/>
      <c r="I225" s="67">
        <v>21.165560141099999</v>
      </c>
      <c r="J225" s="69">
        <v>20.5317588308003</v>
      </c>
      <c r="K225" s="65">
        <v>57.688861851200002</v>
      </c>
      <c r="L225" s="66">
        <v>0.41537708002250301</v>
      </c>
      <c r="M225" s="65">
        <v>27.956957281899999</v>
      </c>
      <c r="N225" s="66">
        <v>0.31020434620118098</v>
      </c>
      <c r="O225" s="65">
        <v>39.602238622400002</v>
      </c>
      <c r="P225" s="66">
        <v>0.33141700255225398</v>
      </c>
      <c r="Q225" s="65">
        <v>22.9185037057001</v>
      </c>
      <c r="R225" s="66">
        <v>0.376035014560751</v>
      </c>
      <c r="S225" s="65">
        <v>38.324207685799998</v>
      </c>
      <c r="T225" s="66">
        <v>0.32117204536657501</v>
      </c>
      <c r="U225" s="65">
        <v>24.081296362300002</v>
      </c>
      <c r="V225" s="64">
        <v>0.49934874968757498</v>
      </c>
      <c r="W225" s="106"/>
      <c r="X225" s="65">
        <v>35.612466210000001</v>
      </c>
      <c r="Y225" s="66">
        <v>0.31063861030622802</v>
      </c>
      <c r="Z225" s="65">
        <v>70.660762258800204</v>
      </c>
      <c r="AA225" s="66">
        <v>0.36270710539020901</v>
      </c>
      <c r="AB225" s="65">
        <v>117.06313150210001</v>
      </c>
      <c r="AC225" s="66">
        <v>0.32317491939169501</v>
      </c>
    </row>
    <row r="226" spans="1:29" customFormat="1" x14ac:dyDescent="0.3">
      <c r="A226" s="58" t="s">
        <v>144</v>
      </c>
      <c r="B226" s="59">
        <v>63.300734275299902</v>
      </c>
      <c r="C226" s="60">
        <v>9.3077358579803801E-2</v>
      </c>
      <c r="D226" s="59">
        <v>26.9837166905</v>
      </c>
      <c r="E226" s="60">
        <v>8.5699981949288503E-2</v>
      </c>
      <c r="F226" s="59">
        <v>34.836409883300099</v>
      </c>
      <c r="G226" s="60">
        <v>9.6555934480439004E-2</v>
      </c>
      <c r="H226" s="106"/>
      <c r="I226" s="61">
        <v>3.8060788235</v>
      </c>
      <c r="J226" s="62">
        <v>3.69210604274878</v>
      </c>
      <c r="K226" s="59">
        <v>21.803085007499998</v>
      </c>
      <c r="L226" s="60">
        <v>0.15698874089868001</v>
      </c>
      <c r="M226" s="59">
        <v>11.7023136586</v>
      </c>
      <c r="N226" s="60">
        <v>0.12984633917430599</v>
      </c>
      <c r="O226" s="59">
        <v>8.65015402840001</v>
      </c>
      <c r="P226" s="60">
        <v>7.2390052164528304E-2</v>
      </c>
      <c r="Q226" s="59">
        <v>5.4704404549000003</v>
      </c>
      <c r="R226" s="60">
        <v>8.9756171804550797E-2</v>
      </c>
      <c r="S226" s="59">
        <v>7.3075102779999996</v>
      </c>
      <c r="T226" s="60">
        <v>6.1239831538438601E-2</v>
      </c>
      <c r="U226" s="59">
        <v>4.5611520244000001</v>
      </c>
      <c r="V226" s="60">
        <v>9.4579856759071795E-2</v>
      </c>
      <c r="W226" s="106"/>
      <c r="X226" s="59">
        <v>3.3502335982</v>
      </c>
      <c r="Y226" s="60">
        <v>2.92232473597644E-2</v>
      </c>
      <c r="Z226" s="59">
        <v>12.9239020669</v>
      </c>
      <c r="AA226" s="60">
        <v>6.6339379298841997E-2</v>
      </c>
      <c r="AB226" s="59">
        <v>47.026598610199898</v>
      </c>
      <c r="AC226" s="60">
        <v>0.129825821504223</v>
      </c>
    </row>
    <row r="227" spans="1:29" customFormat="1" x14ac:dyDescent="0.3">
      <c r="A227" s="58" t="s">
        <v>145</v>
      </c>
      <c r="B227" s="65">
        <v>213.7814080194</v>
      </c>
      <c r="C227" s="66">
        <v>0.31434404355213502</v>
      </c>
      <c r="D227" s="65">
        <v>76.210635408900103</v>
      </c>
      <c r="E227" s="63">
        <v>0.24204412438060999</v>
      </c>
      <c r="F227" s="65">
        <v>134.352132797</v>
      </c>
      <c r="G227" s="66">
        <v>0.37238325576922299</v>
      </c>
      <c r="H227" s="106"/>
      <c r="I227" s="67">
        <v>12.289108837600001</v>
      </c>
      <c r="J227" s="69">
        <v>11.921112279429</v>
      </c>
      <c r="K227" s="65">
        <v>36.795557934400001</v>
      </c>
      <c r="L227" s="66">
        <v>0.26493903540709202</v>
      </c>
      <c r="M227" s="65">
        <v>24.457585993799999</v>
      </c>
      <c r="N227" s="66">
        <v>0.27137607989184898</v>
      </c>
      <c r="O227" s="65">
        <v>38.465846497900003</v>
      </c>
      <c r="P227" s="66">
        <v>0.32190694239588802</v>
      </c>
      <c r="Q227" s="65">
        <v>24.344556311600002</v>
      </c>
      <c r="R227" s="64">
        <v>0.39943295184802002</v>
      </c>
      <c r="S227" s="65">
        <v>56.034960723700003</v>
      </c>
      <c r="T227" s="64">
        <v>0.469595173244369</v>
      </c>
      <c r="U227" s="65">
        <v>21.393791720400099</v>
      </c>
      <c r="V227" s="64">
        <v>0.443620766338088</v>
      </c>
      <c r="W227" s="106"/>
      <c r="X227" s="65">
        <v>34.791074632200001</v>
      </c>
      <c r="Y227" s="66">
        <v>0.303473817597393</v>
      </c>
      <c r="Z227" s="65">
        <v>54.878789267599998</v>
      </c>
      <c r="AA227" s="66">
        <v>0.28169702910460098</v>
      </c>
      <c r="AB227" s="65">
        <v>118.5906854255</v>
      </c>
      <c r="AC227" s="66">
        <v>0.32739202096523701</v>
      </c>
    </row>
    <row r="228" spans="1:29" customFormat="1" ht="25.5" customHeight="1" x14ac:dyDescent="0.3">
      <c r="A228" s="72" t="s">
        <v>146</v>
      </c>
      <c r="B228" s="59">
        <v>93.779186586999899</v>
      </c>
      <c r="C228" s="60">
        <v>0.137892855070506</v>
      </c>
      <c r="D228" s="59">
        <v>38.9748120978998</v>
      </c>
      <c r="E228" s="60">
        <v>0.123783566644208</v>
      </c>
      <c r="F228" s="59">
        <v>51.8501429935001</v>
      </c>
      <c r="G228" s="60">
        <v>0.14371282880334299</v>
      </c>
      <c r="H228" s="106"/>
      <c r="I228" s="61">
        <v>5.1622372989</v>
      </c>
      <c r="J228" s="62">
        <v>5.0076544415454496</v>
      </c>
      <c r="K228" s="59">
        <v>7.5145919911999899</v>
      </c>
      <c r="L228" s="60">
        <v>5.4107312550493801E-2</v>
      </c>
      <c r="M228" s="59">
        <v>12.435365044899999</v>
      </c>
      <c r="N228" s="60">
        <v>0.13798011867420501</v>
      </c>
      <c r="O228" s="59">
        <v>25.654027405200001</v>
      </c>
      <c r="P228" s="64">
        <v>0.21468940044252199</v>
      </c>
      <c r="Q228" s="59">
        <v>14.428925312100001</v>
      </c>
      <c r="R228" s="64">
        <v>0.23674238115650101</v>
      </c>
      <c r="S228" s="59">
        <v>15.9382390682</v>
      </c>
      <c r="T228" s="60">
        <v>0.13356875849965499</v>
      </c>
      <c r="U228" s="59">
        <v>12.645800466500001</v>
      </c>
      <c r="V228" s="64">
        <v>0.26222278720970899</v>
      </c>
      <c r="W228" s="106"/>
      <c r="X228" s="59">
        <v>9.9061810658999701</v>
      </c>
      <c r="Y228" s="60">
        <v>8.6409132734787994E-2</v>
      </c>
      <c r="Z228" s="59">
        <v>29.2903480216</v>
      </c>
      <c r="AA228" s="60">
        <v>0.15034960007756301</v>
      </c>
      <c r="AB228" s="59">
        <v>54.582657499500101</v>
      </c>
      <c r="AC228" s="60">
        <v>0.15068575145086499</v>
      </c>
    </row>
    <row r="229" spans="1:29" customFormat="1" x14ac:dyDescent="0.3">
      <c r="A229" s="58" t="s">
        <v>147</v>
      </c>
      <c r="B229" s="65">
        <v>22.218993591099998</v>
      </c>
      <c r="C229" s="66">
        <v>3.26707937504628E-2</v>
      </c>
      <c r="D229" s="65">
        <v>10.0809609586</v>
      </c>
      <c r="E229" s="66">
        <v>3.2017019082017803E-2</v>
      </c>
      <c r="F229" s="65">
        <v>12.1380326325</v>
      </c>
      <c r="G229" s="66">
        <v>3.3642935294171603E-2</v>
      </c>
      <c r="H229" s="106"/>
      <c r="I229" s="67">
        <v>9.0286711638000003</v>
      </c>
      <c r="J229" s="69">
        <v>8.7583081979378399</v>
      </c>
      <c r="K229" s="65">
        <v>2.8238269801000002</v>
      </c>
      <c r="L229" s="66">
        <v>2.0332399840166E-2</v>
      </c>
      <c r="M229" s="65">
        <v>1.8554802480000001</v>
      </c>
      <c r="N229" s="66">
        <v>2.0588007178903099E-2</v>
      </c>
      <c r="O229" s="65">
        <v>5.5129243981</v>
      </c>
      <c r="P229" s="66">
        <v>4.6135696942193799E-2</v>
      </c>
      <c r="Q229" s="65">
        <v>0.28876204890000001</v>
      </c>
      <c r="R229" s="66">
        <v>4.7378590966083902E-3</v>
      </c>
      <c r="S229" s="65">
        <v>2.1238612616000001</v>
      </c>
      <c r="T229" s="66">
        <v>1.7798798896386601E-2</v>
      </c>
      <c r="U229" s="65">
        <v>0.58546749060000103</v>
      </c>
      <c r="V229" s="66">
        <v>1.2140229288964599E-2</v>
      </c>
      <c r="W229" s="106"/>
      <c r="X229" s="65">
        <v>8.3613205819999994</v>
      </c>
      <c r="Y229" s="66">
        <v>7.2933702221049806E-2</v>
      </c>
      <c r="Z229" s="65">
        <v>7.0469181360000199</v>
      </c>
      <c r="AA229" s="66">
        <v>3.6172370596129703E-2</v>
      </c>
      <c r="AB229" s="65">
        <v>6.8107548730999996</v>
      </c>
      <c r="AC229" s="66">
        <v>1.8802377220459E-2</v>
      </c>
    </row>
    <row r="230" spans="1:29" customFormat="1" x14ac:dyDescent="0.3">
      <c r="A230" s="58" t="s">
        <v>148</v>
      </c>
      <c r="B230" s="59">
        <v>57.489953558800003</v>
      </c>
      <c r="C230" s="60">
        <v>8.45331903869663E-2</v>
      </c>
      <c r="D230" s="59">
        <v>23.468985544199999</v>
      </c>
      <c r="E230" s="60">
        <v>7.4537235199113802E-2</v>
      </c>
      <c r="F230" s="59">
        <v>32.540360313099903</v>
      </c>
      <c r="G230" s="60">
        <v>9.0191983298134604E-2</v>
      </c>
      <c r="H230" s="106"/>
      <c r="I230" s="61">
        <v>9.7692279186999507</v>
      </c>
      <c r="J230" s="62">
        <v>9.4766890293811592</v>
      </c>
      <c r="K230" s="59">
        <v>27.719701000299999</v>
      </c>
      <c r="L230" s="64">
        <v>0.19959014775331299</v>
      </c>
      <c r="M230" s="59">
        <v>7.7880630276999998</v>
      </c>
      <c r="N230" s="60">
        <v>8.6414661485546398E-2</v>
      </c>
      <c r="O230" s="59">
        <v>6.2723702439000002</v>
      </c>
      <c r="P230" s="60">
        <v>5.2491228209394301E-2</v>
      </c>
      <c r="Q230" s="59">
        <v>2.9009117006</v>
      </c>
      <c r="R230" s="60">
        <v>4.7596666326138598E-2</v>
      </c>
      <c r="S230" s="59">
        <v>1.6812292042000001</v>
      </c>
      <c r="T230" s="63">
        <v>1.40893668740607E-2</v>
      </c>
      <c r="U230" s="59">
        <v>1.3584504634000001</v>
      </c>
      <c r="V230" s="60">
        <v>2.8168771739102001E-2</v>
      </c>
      <c r="W230" s="106"/>
      <c r="X230" s="59">
        <v>3.0204562368999999</v>
      </c>
      <c r="Y230" s="60">
        <v>2.6346682153058201E-2</v>
      </c>
      <c r="Z230" s="59">
        <v>15.551776221200001</v>
      </c>
      <c r="AA230" s="60">
        <v>7.9828458631795204E-2</v>
      </c>
      <c r="AB230" s="59">
        <v>38.917721100700099</v>
      </c>
      <c r="AC230" s="60">
        <v>0.107439731179595</v>
      </c>
    </row>
    <row r="231" spans="1:29" customFormat="1" ht="25.5" customHeight="1" x14ac:dyDescent="0.3">
      <c r="A231" s="72" t="s">
        <v>149</v>
      </c>
      <c r="B231" s="65">
        <v>35.676463260399899</v>
      </c>
      <c r="C231" s="66">
        <v>5.2458648414812702E-2</v>
      </c>
      <c r="D231" s="65">
        <v>8.3459446164000095</v>
      </c>
      <c r="E231" s="66">
        <v>2.6506626614081499E-2</v>
      </c>
      <c r="F231" s="65">
        <v>27.330518644000001</v>
      </c>
      <c r="G231" s="66">
        <v>7.5751886498830606E-2</v>
      </c>
      <c r="H231" s="106"/>
      <c r="I231" s="67">
        <v>10.936639726399999</v>
      </c>
      <c r="J231" s="69">
        <v>10.6091427670633</v>
      </c>
      <c r="K231" s="65">
        <v>6.8929643267999996</v>
      </c>
      <c r="L231" s="66">
        <v>4.9631407222950799E-2</v>
      </c>
      <c r="M231" s="65">
        <v>6.4722971078000002</v>
      </c>
      <c r="N231" s="66">
        <v>7.1815207660125099E-2</v>
      </c>
      <c r="O231" s="65">
        <v>5.1627384431000003</v>
      </c>
      <c r="P231" s="66">
        <v>4.3205115652368599E-2</v>
      </c>
      <c r="Q231" s="65">
        <v>0.71874362599999897</v>
      </c>
      <c r="R231" s="63">
        <v>1.1792775538009399E-2</v>
      </c>
      <c r="S231" s="65">
        <v>3.2249880952000001</v>
      </c>
      <c r="T231" s="66">
        <v>2.70266780545085E-2</v>
      </c>
      <c r="U231" s="65">
        <v>2.2680919351000002</v>
      </c>
      <c r="V231" s="66">
        <v>4.70310590812597E-2</v>
      </c>
      <c r="W231" s="106"/>
      <c r="X231" s="65">
        <v>11.0798820422</v>
      </c>
      <c r="Y231" s="66">
        <v>9.6647031959259999E-2</v>
      </c>
      <c r="Z231" s="65">
        <v>8.7453092561999792</v>
      </c>
      <c r="AA231" s="66">
        <v>4.4890342315313303E-2</v>
      </c>
      <c r="AB231" s="65">
        <v>15.851271962</v>
      </c>
      <c r="AC231" s="66">
        <v>4.3760434842658298E-2</v>
      </c>
    </row>
    <row r="232" spans="1:29" customFormat="1" ht="22.8" x14ac:dyDescent="0.3">
      <c r="A232" s="72" t="s">
        <v>150</v>
      </c>
      <c r="B232" s="59">
        <v>74.701596491999993</v>
      </c>
      <c r="C232" s="60">
        <v>0.109841178981122</v>
      </c>
      <c r="D232" s="59">
        <v>33.916779565100001</v>
      </c>
      <c r="E232" s="60">
        <v>0.107719311977894</v>
      </c>
      <c r="F232" s="59">
        <v>40.784816926900099</v>
      </c>
      <c r="G232" s="60">
        <v>0.113043109900894</v>
      </c>
      <c r="H232" s="106"/>
      <c r="I232" s="61">
        <v>17.5295557309</v>
      </c>
      <c r="J232" s="62">
        <v>17.004634334199402</v>
      </c>
      <c r="K232" s="59">
        <v>8.5971918871000099</v>
      </c>
      <c r="L232" s="60">
        <v>6.1902355981087197E-2</v>
      </c>
      <c r="M232" s="59">
        <v>10.819912757599999</v>
      </c>
      <c r="N232" s="60">
        <v>0.120055409788752</v>
      </c>
      <c r="O232" s="59">
        <v>11.9370661696</v>
      </c>
      <c r="P232" s="60">
        <v>9.9897046904794201E-2</v>
      </c>
      <c r="Q232" s="59">
        <v>8.8412945980999993</v>
      </c>
      <c r="R232" s="60">
        <v>0.14506341188869001</v>
      </c>
      <c r="S232" s="59">
        <v>9.6238069832999997</v>
      </c>
      <c r="T232" s="60">
        <v>8.0651315700515702E-2</v>
      </c>
      <c r="U232" s="59">
        <v>7.35276836540001</v>
      </c>
      <c r="V232" s="60">
        <v>0.15246669592725201</v>
      </c>
      <c r="W232" s="106"/>
      <c r="X232" s="59">
        <v>6.9188172449999996</v>
      </c>
      <c r="Y232" s="60">
        <v>6.0351107426141998E-2</v>
      </c>
      <c r="Z232" s="59">
        <v>24.730029037600001</v>
      </c>
      <c r="AA232" s="60">
        <v>0.126941133405713</v>
      </c>
      <c r="AB232" s="59">
        <v>43.052750209400102</v>
      </c>
      <c r="AC232" s="60">
        <v>0.118855261259298</v>
      </c>
    </row>
    <row r="233" spans="1:29" customFormat="1" x14ac:dyDescent="0.3">
      <c r="A233" s="58" t="s">
        <v>151</v>
      </c>
      <c r="B233" s="65">
        <v>96.958911230499893</v>
      </c>
      <c r="C233" s="66">
        <v>0.14256832012184201</v>
      </c>
      <c r="D233" s="65">
        <v>58.056174386299901</v>
      </c>
      <c r="E233" s="66">
        <v>0.18438575953112901</v>
      </c>
      <c r="F233" s="65">
        <v>38.9027368442</v>
      </c>
      <c r="G233" s="66">
        <v>0.10782655625024801</v>
      </c>
      <c r="H233" s="106"/>
      <c r="I233" s="67">
        <v>21.861772227700001</v>
      </c>
      <c r="J233" s="69">
        <v>21.207122892127501</v>
      </c>
      <c r="K233" s="65">
        <v>23.129850470499999</v>
      </c>
      <c r="L233" s="66">
        <v>0.16654184952677401</v>
      </c>
      <c r="M233" s="65">
        <v>12.8742085744001</v>
      </c>
      <c r="N233" s="66">
        <v>0.14284943148176499</v>
      </c>
      <c r="O233" s="65">
        <v>20.936118005099999</v>
      </c>
      <c r="P233" s="66">
        <v>0.175206900309062</v>
      </c>
      <c r="Q233" s="65">
        <v>8.1670957188000006</v>
      </c>
      <c r="R233" s="66">
        <v>0.134001503631068</v>
      </c>
      <c r="S233" s="65">
        <v>4.6122671702</v>
      </c>
      <c r="T233" s="63">
        <v>3.8652626375863898E-2</v>
      </c>
      <c r="U233" s="65">
        <v>5.3775990638</v>
      </c>
      <c r="V233" s="66">
        <v>0.11150966826825499</v>
      </c>
      <c r="W233" s="106"/>
      <c r="X233" s="65">
        <v>9.8692389358999595</v>
      </c>
      <c r="Y233" s="66">
        <v>8.6086895800752503E-2</v>
      </c>
      <c r="Z233" s="65">
        <v>25.5777900607</v>
      </c>
      <c r="AA233" s="66">
        <v>0.131292755676996</v>
      </c>
      <c r="AB233" s="65">
        <v>58.631475248499903</v>
      </c>
      <c r="AC233" s="66">
        <v>0.161863278763478</v>
      </c>
    </row>
    <row r="234" spans="1:29" customFormat="1" x14ac:dyDescent="0.3">
      <c r="A234" s="58" t="s">
        <v>152</v>
      </c>
      <c r="B234" s="59">
        <v>100.5548608136</v>
      </c>
      <c r="C234" s="60">
        <v>0.14785580205412799</v>
      </c>
      <c r="D234" s="59">
        <v>55.564901978100103</v>
      </c>
      <c r="E234" s="60">
        <v>0.17647350626882499</v>
      </c>
      <c r="F234" s="59">
        <v>44.989958835500097</v>
      </c>
      <c r="G234" s="60">
        <v>0.12469848449224499</v>
      </c>
      <c r="H234" s="106"/>
      <c r="I234" s="61">
        <v>37.473884059900001</v>
      </c>
      <c r="J234" s="70">
        <v>36.351731059419599</v>
      </c>
      <c r="K234" s="59">
        <v>13.5400468821</v>
      </c>
      <c r="L234" s="60">
        <v>9.7492392062810199E-2</v>
      </c>
      <c r="M234" s="59">
        <v>13.828147642799999</v>
      </c>
      <c r="N234" s="60">
        <v>0.153434132887034</v>
      </c>
      <c r="O234" s="59">
        <v>12.1976832854</v>
      </c>
      <c r="P234" s="60">
        <v>0.10207805854294399</v>
      </c>
      <c r="Q234" s="59">
        <v>7.9340446706999996</v>
      </c>
      <c r="R234" s="60">
        <v>0.13017772196578101</v>
      </c>
      <c r="S234" s="59">
        <v>9.7821589563999893</v>
      </c>
      <c r="T234" s="60">
        <v>8.1978367977899202E-2</v>
      </c>
      <c r="U234" s="59">
        <v>5.7988953163000003</v>
      </c>
      <c r="V234" s="60">
        <v>0.120245649660987</v>
      </c>
      <c r="W234" s="106"/>
      <c r="X234" s="59">
        <v>29.290161396999999</v>
      </c>
      <c r="Y234" s="64">
        <v>0.25549073120508298</v>
      </c>
      <c r="Z234" s="59">
        <v>38.426245449299998</v>
      </c>
      <c r="AA234" s="60">
        <v>0.197244861396801</v>
      </c>
      <c r="AB234" s="59">
        <v>32.838453967300097</v>
      </c>
      <c r="AC234" s="63">
        <v>9.0656764240410595E-2</v>
      </c>
    </row>
    <row r="235" spans="1:29" customFormat="1" x14ac:dyDescent="0.3">
      <c r="A235" s="58" t="s">
        <v>153</v>
      </c>
      <c r="B235" s="65">
        <v>124.55053391200001</v>
      </c>
      <c r="C235" s="66">
        <v>0.18313902419859901</v>
      </c>
      <c r="D235" s="65">
        <v>52.477998831499796</v>
      </c>
      <c r="E235" s="66">
        <v>0.166669536453356</v>
      </c>
      <c r="F235" s="65">
        <v>68.853895266999899</v>
      </c>
      <c r="G235" s="66">
        <v>0.19084205928207701</v>
      </c>
      <c r="H235" s="106"/>
      <c r="I235" s="67">
        <v>3.1533371924</v>
      </c>
      <c r="J235" s="69">
        <v>3.05891071698256</v>
      </c>
      <c r="K235" s="65">
        <v>31.7171096583</v>
      </c>
      <c r="L235" s="66">
        <v>0.22837268709859501</v>
      </c>
      <c r="M235" s="65">
        <v>15.3381220578</v>
      </c>
      <c r="N235" s="66">
        <v>0.170188482134076</v>
      </c>
      <c r="O235" s="65">
        <v>22.718981588399998</v>
      </c>
      <c r="P235" s="66">
        <v>0.19012704940393299</v>
      </c>
      <c r="Q235" s="65">
        <v>17.569764234400001</v>
      </c>
      <c r="R235" s="64">
        <v>0.28827564986576298</v>
      </c>
      <c r="S235" s="65">
        <v>23.166535875099999</v>
      </c>
      <c r="T235" s="66">
        <v>0.19414474976402099</v>
      </c>
      <c r="U235" s="65">
        <v>10.8866833056</v>
      </c>
      <c r="V235" s="66">
        <v>0.22574580766368399</v>
      </c>
      <c r="W235" s="106"/>
      <c r="X235" s="65">
        <v>13.5456548514</v>
      </c>
      <c r="Y235" s="66">
        <v>0.118155349700133</v>
      </c>
      <c r="Z235" s="65">
        <v>29.533878758699998</v>
      </c>
      <c r="AA235" s="66">
        <v>0.151599662005902</v>
      </c>
      <c r="AB235" s="65">
        <v>81.471000301900006</v>
      </c>
      <c r="AC235" s="66">
        <v>0.224916108235623</v>
      </c>
    </row>
    <row r="236" spans="1:29" customFormat="1" x14ac:dyDescent="0.3">
      <c r="A236" s="58" t="s">
        <v>154</v>
      </c>
      <c r="B236" s="59">
        <v>123.4398063716</v>
      </c>
      <c r="C236" s="60">
        <v>0.181505811144345</v>
      </c>
      <c r="D236" s="59">
        <v>54.273083368400101</v>
      </c>
      <c r="E236" s="60">
        <v>0.17237070483480199</v>
      </c>
      <c r="F236" s="59">
        <v>67.428690891199906</v>
      </c>
      <c r="G236" s="60">
        <v>0.18689182615552999</v>
      </c>
      <c r="H236" s="106"/>
      <c r="I236" s="61">
        <v>0</v>
      </c>
      <c r="J236" s="68">
        <v>0</v>
      </c>
      <c r="K236" s="59">
        <v>11.435911110299999</v>
      </c>
      <c r="L236" s="60">
        <v>8.2341984430994594E-2</v>
      </c>
      <c r="M236" s="59">
        <v>9.1530322549999994</v>
      </c>
      <c r="N236" s="63">
        <v>0.101560064558915</v>
      </c>
      <c r="O236" s="59">
        <v>7.0774989954</v>
      </c>
      <c r="P236" s="63">
        <v>5.9229063411968999E-2</v>
      </c>
      <c r="Q236" s="59">
        <v>17.208427664199899</v>
      </c>
      <c r="R236" s="64">
        <v>0.28234702537171802</v>
      </c>
      <c r="S236" s="59">
        <v>62.9381235898</v>
      </c>
      <c r="T236" s="64">
        <v>0.52744641325905595</v>
      </c>
      <c r="U236" s="59">
        <v>15.6268127569</v>
      </c>
      <c r="V236" s="64">
        <v>0.32403693282792101</v>
      </c>
      <c r="W236" s="106"/>
      <c r="X236" s="59">
        <v>23.98217966</v>
      </c>
      <c r="Y236" s="60">
        <v>0.20919053787981601</v>
      </c>
      <c r="Z236" s="59">
        <v>36.489315242700002</v>
      </c>
      <c r="AA236" s="60">
        <v>0.18730245027469</v>
      </c>
      <c r="AB236" s="59">
        <v>57.447452774799999</v>
      </c>
      <c r="AC236" s="60">
        <v>0.158594560742817</v>
      </c>
    </row>
    <row r="237" spans="1:29" customFormat="1" x14ac:dyDescent="0.3">
      <c r="A237" s="58" t="s">
        <v>155</v>
      </c>
      <c r="B237" s="65">
        <v>41.026177741599902</v>
      </c>
      <c r="C237" s="66">
        <v>6.0324865114616703E-2</v>
      </c>
      <c r="D237" s="65">
        <v>21.030617730900001</v>
      </c>
      <c r="E237" s="66">
        <v>6.6793006337597993E-2</v>
      </c>
      <c r="F237" s="65">
        <v>19.9955600107</v>
      </c>
      <c r="G237" s="66">
        <v>5.54216117206262E-2</v>
      </c>
      <c r="H237" s="106"/>
      <c r="I237" s="67">
        <v>13.3690141052</v>
      </c>
      <c r="J237" s="69">
        <v>12.968679854615401</v>
      </c>
      <c r="K237" s="65">
        <v>19.051279861099999</v>
      </c>
      <c r="L237" s="64">
        <v>0.137174919827797</v>
      </c>
      <c r="M237" s="65">
        <v>3.9483462362999999</v>
      </c>
      <c r="N237" s="66">
        <v>4.3809995145655499E-2</v>
      </c>
      <c r="O237" s="65">
        <v>4.1589294683000002</v>
      </c>
      <c r="P237" s="66">
        <v>3.48045965621398E-2</v>
      </c>
      <c r="Q237" s="65">
        <v>0.49860807069999902</v>
      </c>
      <c r="R237" s="63">
        <v>8.18090463205726E-3</v>
      </c>
      <c r="S237" s="65">
        <v>0</v>
      </c>
      <c r="T237" s="63">
        <v>0</v>
      </c>
      <c r="U237" s="65">
        <v>0</v>
      </c>
      <c r="V237" s="63">
        <v>0</v>
      </c>
      <c r="W237" s="106"/>
      <c r="X237" s="65">
        <v>13.867622175899999</v>
      </c>
      <c r="Y237" s="66">
        <v>0.120963789914773</v>
      </c>
      <c r="Z237" s="65">
        <v>2.8407107917999999</v>
      </c>
      <c r="AA237" s="63">
        <v>1.4581586096832499E-2</v>
      </c>
      <c r="AB237" s="65">
        <v>24.317844773899999</v>
      </c>
      <c r="AC237" s="66">
        <v>6.7134010714926903E-2</v>
      </c>
    </row>
    <row r="238" spans="1:29" customFormat="1" x14ac:dyDescent="0.3">
      <c r="A238" s="58" t="s">
        <v>156</v>
      </c>
      <c r="B238" s="59">
        <v>151.80994718950001</v>
      </c>
      <c r="C238" s="60">
        <v>0.22322124778340399</v>
      </c>
      <c r="D238" s="59">
        <v>68.511126887000003</v>
      </c>
      <c r="E238" s="60">
        <v>0.217590571561568</v>
      </c>
      <c r="F238" s="59">
        <v>83.298820302500005</v>
      </c>
      <c r="G238" s="60">
        <v>0.23087899879377999</v>
      </c>
      <c r="H238" s="106"/>
      <c r="I238" s="61">
        <v>8.6503994147000007</v>
      </c>
      <c r="J238" s="62">
        <v>8.3913637715560103</v>
      </c>
      <c r="K238" s="59">
        <v>27.027604496799999</v>
      </c>
      <c r="L238" s="60">
        <v>0.194606845682644</v>
      </c>
      <c r="M238" s="59">
        <v>18.289370288699999</v>
      </c>
      <c r="N238" s="60">
        <v>0.202934893652058</v>
      </c>
      <c r="O238" s="59">
        <v>30.728992143900001</v>
      </c>
      <c r="P238" s="60">
        <v>0.25715996928574397</v>
      </c>
      <c r="Q238" s="59">
        <v>16.813230961799999</v>
      </c>
      <c r="R238" s="60">
        <v>0.27586284125352001</v>
      </c>
      <c r="S238" s="59">
        <v>36.9582396618</v>
      </c>
      <c r="T238" s="60">
        <v>0.30972469209654302</v>
      </c>
      <c r="U238" s="59">
        <v>13.342110221800001</v>
      </c>
      <c r="V238" s="60">
        <v>0.27666143704288998</v>
      </c>
      <c r="W238" s="106"/>
      <c r="X238" s="59">
        <v>22.516977848500002</v>
      </c>
      <c r="Y238" s="60">
        <v>0.19640994998515601</v>
      </c>
      <c r="Z238" s="59">
        <v>57.418017097199801</v>
      </c>
      <c r="AA238" s="64">
        <v>0.29473108006243298</v>
      </c>
      <c r="AB238" s="59">
        <v>71.874952243799896</v>
      </c>
      <c r="AC238" s="60">
        <v>0.19842440228292799</v>
      </c>
    </row>
    <row r="239" spans="1:29" customFormat="1" x14ac:dyDescent="0.3">
      <c r="A239" s="58" t="s">
        <v>157</v>
      </c>
      <c r="B239" s="65">
        <v>20.339027127200001</v>
      </c>
      <c r="C239" s="66">
        <v>2.99064922825302E-2</v>
      </c>
      <c r="D239" s="65">
        <v>11.517800378800001</v>
      </c>
      <c r="E239" s="66">
        <v>3.6580404985729099E-2</v>
      </c>
      <c r="F239" s="65">
        <v>8.8212267484000009</v>
      </c>
      <c r="G239" s="66">
        <v>2.44497580206713E-2</v>
      </c>
      <c r="H239" s="106"/>
      <c r="I239" s="67">
        <v>0</v>
      </c>
      <c r="J239" s="69">
        <v>0</v>
      </c>
      <c r="K239" s="65">
        <v>6.3646938608000001</v>
      </c>
      <c r="L239" s="66">
        <v>4.5827701679319197E-2</v>
      </c>
      <c r="M239" s="65">
        <v>3.1523352300999998</v>
      </c>
      <c r="N239" s="66">
        <v>3.4977629332116802E-2</v>
      </c>
      <c r="O239" s="65">
        <v>1.1574203087999999</v>
      </c>
      <c r="P239" s="66">
        <v>9.6860375266420596E-3</v>
      </c>
      <c r="Q239" s="65">
        <v>2.4558191752999901</v>
      </c>
      <c r="R239" s="66">
        <v>4.0293817223016698E-2</v>
      </c>
      <c r="S239" s="65">
        <v>6.4925548784</v>
      </c>
      <c r="T239" s="66">
        <v>5.44101823851426E-2</v>
      </c>
      <c r="U239" s="65">
        <v>0.71620367379999905</v>
      </c>
      <c r="V239" s="66">
        <v>1.4851169291432599E-2</v>
      </c>
      <c r="W239" s="106"/>
      <c r="X239" s="65">
        <v>2.2340517295</v>
      </c>
      <c r="Y239" s="66">
        <v>1.9487072883743E-2</v>
      </c>
      <c r="Z239" s="65">
        <v>6.5069301264000003</v>
      </c>
      <c r="AA239" s="66">
        <v>3.34005707789964E-2</v>
      </c>
      <c r="AB239" s="65">
        <v>11.5980452713</v>
      </c>
      <c r="AC239" s="66">
        <v>3.2018597978359799E-2</v>
      </c>
    </row>
    <row r="240" spans="1:29" customFormat="1" x14ac:dyDescent="0.3">
      <c r="A240" s="72" t="s">
        <v>158</v>
      </c>
      <c r="B240" s="59">
        <v>16.326353831700001</v>
      </c>
      <c r="C240" s="60">
        <v>2.4006260074092799E-2</v>
      </c>
      <c r="D240" s="59">
        <v>11.028869820300001</v>
      </c>
      <c r="E240" s="60">
        <v>3.5027567008718397E-2</v>
      </c>
      <c r="F240" s="59">
        <v>5.2974840113999999</v>
      </c>
      <c r="G240" s="60">
        <v>1.4683014720214301E-2</v>
      </c>
      <c r="H240" s="106"/>
      <c r="I240" s="61">
        <v>4.6069906198000004</v>
      </c>
      <c r="J240" s="62">
        <v>4.4690345878357096</v>
      </c>
      <c r="K240" s="59">
        <v>0</v>
      </c>
      <c r="L240" s="60">
        <v>0</v>
      </c>
      <c r="M240" s="59">
        <v>4.6800458575999899</v>
      </c>
      <c r="N240" s="60">
        <v>5.1928775753728597E-2</v>
      </c>
      <c r="O240" s="59">
        <v>3.1166696831</v>
      </c>
      <c r="P240" s="60">
        <v>2.6082296361252699E-2</v>
      </c>
      <c r="Q240" s="59">
        <v>2.61862181219999</v>
      </c>
      <c r="R240" s="60">
        <v>4.2964999108332999E-2</v>
      </c>
      <c r="S240" s="59">
        <v>0.66485655769999996</v>
      </c>
      <c r="T240" s="60">
        <v>5.5717613854547599E-3</v>
      </c>
      <c r="U240" s="59">
        <v>0.63916930130000005</v>
      </c>
      <c r="V240" s="60">
        <v>1.32537877795692E-2</v>
      </c>
      <c r="W240" s="106"/>
      <c r="X240" s="59">
        <v>0.87614743559999697</v>
      </c>
      <c r="Y240" s="60">
        <v>7.6424143223679597E-3</v>
      </c>
      <c r="Z240" s="59">
        <v>8.5317210737000106</v>
      </c>
      <c r="AA240" s="60">
        <v>4.37939778133795E-2</v>
      </c>
      <c r="AB240" s="59">
        <v>6.9184853223999898</v>
      </c>
      <c r="AC240" s="60">
        <v>1.9099787505164601E-2</v>
      </c>
    </row>
    <row r="241" spans="1:29" customFormat="1" x14ac:dyDescent="0.3">
      <c r="A241" s="58" t="s">
        <v>159</v>
      </c>
      <c r="B241" s="65">
        <v>28.6860376857001</v>
      </c>
      <c r="C241" s="66">
        <v>4.2179931188373397E-2</v>
      </c>
      <c r="D241" s="65">
        <v>6.8320382012000103</v>
      </c>
      <c r="E241" s="66">
        <v>2.1698476797520801E-2</v>
      </c>
      <c r="F241" s="65">
        <v>21.853999484500001</v>
      </c>
      <c r="G241" s="66">
        <v>6.0572640792485699E-2</v>
      </c>
      <c r="H241" s="106"/>
      <c r="I241" s="67">
        <v>0</v>
      </c>
      <c r="J241" s="69">
        <v>0</v>
      </c>
      <c r="K241" s="65">
        <v>12.0222779117</v>
      </c>
      <c r="L241" s="66">
        <v>8.6564000986216402E-2</v>
      </c>
      <c r="M241" s="65">
        <v>6.2363491294999998</v>
      </c>
      <c r="N241" s="66">
        <v>6.9197179968197797E-2</v>
      </c>
      <c r="O241" s="65">
        <v>1.6562947690000001</v>
      </c>
      <c r="P241" s="66">
        <v>1.3860939855417E-2</v>
      </c>
      <c r="Q241" s="65">
        <v>2.1093134739999999</v>
      </c>
      <c r="R241" s="66">
        <v>3.4608529993670999E-2</v>
      </c>
      <c r="S241" s="65">
        <v>5.6080082082000002</v>
      </c>
      <c r="T241" s="66">
        <v>4.6997330810507401E-2</v>
      </c>
      <c r="U241" s="65">
        <v>1.0537941932999999</v>
      </c>
      <c r="V241" s="66">
        <v>2.18514321212449E-2</v>
      </c>
      <c r="W241" s="106"/>
      <c r="X241" s="65">
        <v>1.6812292042000001</v>
      </c>
      <c r="Y241" s="66">
        <v>1.4664940656434601E-2</v>
      </c>
      <c r="Z241" s="65">
        <v>5.0112322850000002</v>
      </c>
      <c r="AA241" s="66">
        <v>2.5723039186489199E-2</v>
      </c>
      <c r="AB241" s="65">
        <v>21.993576196500001</v>
      </c>
      <c r="AC241" s="66">
        <v>6.0717427624183098E-2</v>
      </c>
    </row>
    <row r="242" spans="1:29" customFormat="1" x14ac:dyDescent="0.3">
      <c r="A242" s="58" t="s">
        <v>160</v>
      </c>
      <c r="B242" s="59">
        <v>39.926746873599903</v>
      </c>
      <c r="C242" s="60">
        <v>5.8708262680125398E-2</v>
      </c>
      <c r="D242" s="59">
        <v>15.9356287525</v>
      </c>
      <c r="E242" s="60">
        <v>5.0611378414027797E-2</v>
      </c>
      <c r="F242" s="59">
        <v>23.991118121100001</v>
      </c>
      <c r="G242" s="60">
        <v>6.6496083757582897E-2</v>
      </c>
      <c r="H242" s="106"/>
      <c r="I242" s="61">
        <v>2.6650684675999998</v>
      </c>
      <c r="J242" s="62">
        <v>2.5852631671239998</v>
      </c>
      <c r="K242" s="59">
        <v>0</v>
      </c>
      <c r="L242" s="60">
        <v>0</v>
      </c>
      <c r="M242" s="59">
        <v>4.6925661391000002</v>
      </c>
      <c r="N242" s="60">
        <v>5.2067698087006897E-2</v>
      </c>
      <c r="O242" s="59">
        <v>13.672990194700001</v>
      </c>
      <c r="P242" s="64">
        <v>0.114424375587968</v>
      </c>
      <c r="Q242" s="59">
        <v>7.3406835283999996</v>
      </c>
      <c r="R242" s="64">
        <v>0.120442157696414</v>
      </c>
      <c r="S242" s="59">
        <v>5.5353324748999997</v>
      </c>
      <c r="T242" s="60">
        <v>4.6388279369605101E-2</v>
      </c>
      <c r="U242" s="59">
        <v>6.0201060688999997</v>
      </c>
      <c r="V242" s="64">
        <v>0.12483266653360001</v>
      </c>
      <c r="W242" s="106"/>
      <c r="X242" s="59">
        <v>2.4236565377999999</v>
      </c>
      <c r="Y242" s="60">
        <v>2.1140948069201301E-2</v>
      </c>
      <c r="Z242" s="59">
        <v>13.526083659099999</v>
      </c>
      <c r="AA242" s="60">
        <v>6.9430423539578803E-2</v>
      </c>
      <c r="AB242" s="59">
        <v>23.9770066767</v>
      </c>
      <c r="AC242" s="60">
        <v>6.6193062671125E-2</v>
      </c>
    </row>
    <row r="243" spans="1:29" customFormat="1" x14ac:dyDescent="0.3">
      <c r="A243" s="71" t="s">
        <v>1</v>
      </c>
    </row>
    <row r="244" spans="1:29" customFormat="1" x14ac:dyDescent="0.3">
      <c r="A244" s="71" t="s">
        <v>1</v>
      </c>
    </row>
    <row r="245" spans="1:29" customFormat="1" x14ac:dyDescent="0.3">
      <c r="A245" s="53" t="s">
        <v>161</v>
      </c>
    </row>
    <row r="246" spans="1:29" customFormat="1" x14ac:dyDescent="0.3">
      <c r="A246" s="54" t="s">
        <v>1</v>
      </c>
    </row>
    <row r="247" spans="1:29" customFormat="1" x14ac:dyDescent="0.3">
      <c r="A247" s="115" t="s">
        <v>1</v>
      </c>
      <c r="B247" s="114" t="s">
        <v>501</v>
      </c>
      <c r="C247" s="114" t="s">
        <v>1</v>
      </c>
      <c r="D247" s="114" t="s">
        <v>346</v>
      </c>
      <c r="E247" s="114" t="s">
        <v>1</v>
      </c>
      <c r="F247" s="114" t="s">
        <v>347</v>
      </c>
      <c r="G247" s="114" t="s">
        <v>1</v>
      </c>
      <c r="H247" s="104"/>
      <c r="I247" s="114" t="s">
        <v>350</v>
      </c>
      <c r="J247" s="114" t="s">
        <v>1</v>
      </c>
      <c r="K247" s="114" t="s">
        <v>351</v>
      </c>
      <c r="L247" s="114" t="s">
        <v>1</v>
      </c>
      <c r="M247" s="114" t="s">
        <v>352</v>
      </c>
      <c r="N247" s="114" t="s">
        <v>1</v>
      </c>
      <c r="O247" s="114" t="s">
        <v>353</v>
      </c>
      <c r="P247" s="114" t="s">
        <v>1</v>
      </c>
      <c r="Q247" s="114" t="s">
        <v>354</v>
      </c>
      <c r="R247" s="114" t="s">
        <v>1</v>
      </c>
      <c r="S247" s="114" t="s">
        <v>355</v>
      </c>
      <c r="T247" s="114" t="s">
        <v>1</v>
      </c>
      <c r="U247" s="114" t="s">
        <v>356</v>
      </c>
      <c r="V247" s="114" t="s">
        <v>1</v>
      </c>
      <c r="W247" s="104"/>
      <c r="X247" s="114" t="s">
        <v>358</v>
      </c>
      <c r="Y247" s="114" t="s">
        <v>1</v>
      </c>
      <c r="Z247" s="114" t="s">
        <v>359</v>
      </c>
      <c r="AA247" s="114" t="s">
        <v>1</v>
      </c>
      <c r="AB247" s="114" t="s">
        <v>360</v>
      </c>
      <c r="AC247" s="114" t="s">
        <v>1</v>
      </c>
    </row>
    <row r="248" spans="1:29" customFormat="1" x14ac:dyDescent="0.3">
      <c r="A248" s="116" t="s">
        <v>1</v>
      </c>
      <c r="B248" s="55" t="s">
        <v>14</v>
      </c>
      <c r="C248" s="55" t="s">
        <v>15</v>
      </c>
      <c r="D248" s="55" t="s">
        <v>14</v>
      </c>
      <c r="E248" s="55" t="s">
        <v>15</v>
      </c>
      <c r="F248" s="55" t="s">
        <v>14</v>
      </c>
      <c r="G248" s="55" t="s">
        <v>15</v>
      </c>
      <c r="H248" s="104"/>
      <c r="I248" s="55" t="s">
        <v>14</v>
      </c>
      <c r="J248" s="55" t="s">
        <v>15</v>
      </c>
      <c r="K248" s="55" t="s">
        <v>14</v>
      </c>
      <c r="L248" s="55" t="s">
        <v>15</v>
      </c>
      <c r="M248" s="55" t="s">
        <v>14</v>
      </c>
      <c r="N248" s="55" t="s">
        <v>15</v>
      </c>
      <c r="O248" s="55" t="s">
        <v>14</v>
      </c>
      <c r="P248" s="55" t="s">
        <v>15</v>
      </c>
      <c r="Q248" s="55" t="s">
        <v>14</v>
      </c>
      <c r="R248" s="55" t="s">
        <v>15</v>
      </c>
      <c r="S248" s="55" t="s">
        <v>14</v>
      </c>
      <c r="T248" s="55" t="s">
        <v>15</v>
      </c>
      <c r="U248" s="55" t="s">
        <v>14</v>
      </c>
      <c r="V248" s="55" t="s">
        <v>15</v>
      </c>
      <c r="W248" s="104"/>
      <c r="X248" s="55" t="s">
        <v>14</v>
      </c>
      <c r="Y248" s="55" t="s">
        <v>15</v>
      </c>
      <c r="Z248" s="55" t="s">
        <v>14</v>
      </c>
      <c r="AA248" s="55" t="s">
        <v>15</v>
      </c>
      <c r="AB248" s="55" t="s">
        <v>14</v>
      </c>
      <c r="AC248" s="55" t="s">
        <v>15</v>
      </c>
    </row>
    <row r="249" spans="1:29" customFormat="1" x14ac:dyDescent="0.3">
      <c r="A249" s="56" t="s">
        <v>16</v>
      </c>
      <c r="B249" s="57">
        <v>680.08735143709998</v>
      </c>
      <c r="C249" s="57">
        <v>680.08735143709998</v>
      </c>
      <c r="D249" s="57">
        <v>314.86257145849999</v>
      </c>
      <c r="E249" s="57">
        <v>314.86257145849999</v>
      </c>
      <c r="F249" s="57">
        <v>360.78994078149998</v>
      </c>
      <c r="G249" s="57">
        <v>360.78994078149998</v>
      </c>
      <c r="H249" s="105"/>
      <c r="I249" s="57">
        <v>103.0869313999</v>
      </c>
      <c r="J249" s="57">
        <v>103.0869313999</v>
      </c>
      <c r="K249" s="57">
        <v>138.8831127805</v>
      </c>
      <c r="L249" s="57">
        <v>138.8831127805</v>
      </c>
      <c r="M249" s="57">
        <v>90.124324898300003</v>
      </c>
      <c r="N249" s="57">
        <v>90.124324898300003</v>
      </c>
      <c r="O249" s="57">
        <v>119.4936841424</v>
      </c>
      <c r="P249" s="57">
        <v>119.4936841424</v>
      </c>
      <c r="Q249" s="57">
        <v>60.947791610499998</v>
      </c>
      <c r="R249" s="57">
        <v>60.947791610499998</v>
      </c>
      <c r="S249" s="57">
        <v>119.326100259</v>
      </c>
      <c r="T249" s="57">
        <v>119.326100259</v>
      </c>
      <c r="U249" s="57">
        <v>48.225406346500002</v>
      </c>
      <c r="V249" s="57">
        <v>48.225406346500002</v>
      </c>
      <c r="W249" s="105"/>
      <c r="X249" s="57">
        <v>114.6427553706</v>
      </c>
      <c r="Y249" s="57">
        <v>114.6427553706</v>
      </c>
      <c r="Z249" s="57">
        <v>194.81493802770001</v>
      </c>
      <c r="AA249" s="57">
        <v>194.81493802770001</v>
      </c>
      <c r="AB249" s="57">
        <v>362.22839235930002</v>
      </c>
      <c r="AC249" s="57">
        <v>362.22839235930002</v>
      </c>
    </row>
    <row r="250" spans="1:29" customFormat="1" x14ac:dyDescent="0.3">
      <c r="A250" s="58" t="s">
        <v>142</v>
      </c>
      <c r="B250" s="59">
        <v>79.938398207700004</v>
      </c>
      <c r="C250" s="60">
        <v>0.117541368823845</v>
      </c>
      <c r="D250" s="59">
        <v>31.744907022700001</v>
      </c>
      <c r="E250" s="60">
        <v>0.100821469111593</v>
      </c>
      <c r="F250" s="59">
        <v>48.193491184999999</v>
      </c>
      <c r="G250" s="60">
        <v>0.13357770197419899</v>
      </c>
      <c r="H250" s="106"/>
      <c r="I250" s="61">
        <v>10.215565895699999</v>
      </c>
      <c r="J250" s="62">
        <v>9.9096614449325902</v>
      </c>
      <c r="K250" s="59">
        <v>31.9635911986</v>
      </c>
      <c r="L250" s="64">
        <v>0.230147427996645</v>
      </c>
      <c r="M250" s="59">
        <v>14.5577676078001</v>
      </c>
      <c r="N250" s="60">
        <v>0.161529838078982</v>
      </c>
      <c r="O250" s="59">
        <v>7.8533261799999998</v>
      </c>
      <c r="P250" s="60">
        <v>6.5721684257732296E-2</v>
      </c>
      <c r="Q250" s="59">
        <v>4.9795069476</v>
      </c>
      <c r="R250" s="60">
        <v>8.1701187459303104E-2</v>
      </c>
      <c r="S250" s="59">
        <v>8.8899376745000094</v>
      </c>
      <c r="T250" s="60">
        <v>7.4501200116354999E-2</v>
      </c>
      <c r="U250" s="59">
        <v>1.4787027035</v>
      </c>
      <c r="V250" s="63">
        <v>3.06623171378901E-2</v>
      </c>
      <c r="W250" s="106"/>
      <c r="X250" s="59">
        <v>4.4241090974999997</v>
      </c>
      <c r="Y250" s="63">
        <v>3.8590393986941397E-2</v>
      </c>
      <c r="Z250" s="59">
        <v>23.6256924871</v>
      </c>
      <c r="AA250" s="60">
        <v>0.12127248929823201</v>
      </c>
      <c r="AB250" s="59">
        <v>51.8885966231</v>
      </c>
      <c r="AC250" s="60">
        <v>0.143248286764973</v>
      </c>
    </row>
    <row r="251" spans="1:29" customFormat="1" x14ac:dyDescent="0.3">
      <c r="A251" s="58" t="s">
        <v>143</v>
      </c>
      <c r="B251" s="65">
        <v>75.553689325100095</v>
      </c>
      <c r="C251" s="66">
        <v>0.111094095729683</v>
      </c>
      <c r="D251" s="65">
        <v>32.507969708099999</v>
      </c>
      <c r="E251" s="66">
        <v>0.103244947652931</v>
      </c>
      <c r="F251" s="65">
        <v>41.829520233399897</v>
      </c>
      <c r="G251" s="66">
        <v>0.11593870977332101</v>
      </c>
      <c r="H251" s="106"/>
      <c r="I251" s="67">
        <v>10.228920414699999</v>
      </c>
      <c r="J251" s="69">
        <v>9.9226160637369798</v>
      </c>
      <c r="K251" s="65">
        <v>17.164954453899998</v>
      </c>
      <c r="L251" s="66">
        <v>0.123592812043525</v>
      </c>
      <c r="M251" s="65">
        <v>11.1749637786</v>
      </c>
      <c r="N251" s="66">
        <v>0.123994979060429</v>
      </c>
      <c r="O251" s="65">
        <v>12.6454337019</v>
      </c>
      <c r="P251" s="66">
        <v>0.10582512199415101</v>
      </c>
      <c r="Q251" s="65">
        <v>4.9728896396</v>
      </c>
      <c r="R251" s="66">
        <v>8.1592614075015599E-2</v>
      </c>
      <c r="S251" s="65">
        <v>12.1764046897</v>
      </c>
      <c r="T251" s="66">
        <v>0.102043095879869</v>
      </c>
      <c r="U251" s="65">
        <v>7.1901226467000097</v>
      </c>
      <c r="V251" s="66">
        <v>0.14909408113721001</v>
      </c>
      <c r="W251" s="106"/>
      <c r="X251" s="65">
        <v>12.2923001378</v>
      </c>
      <c r="Y251" s="66">
        <v>0.10722265090422201</v>
      </c>
      <c r="Z251" s="65">
        <v>28.785589830399999</v>
      </c>
      <c r="AA251" s="66">
        <v>0.147758637616932</v>
      </c>
      <c r="AB251" s="65">
        <v>31.595392371499901</v>
      </c>
      <c r="AC251" s="66">
        <v>8.7225057554737598E-2</v>
      </c>
    </row>
    <row r="252" spans="1:29" customFormat="1" x14ac:dyDescent="0.3">
      <c r="A252" s="58" t="s">
        <v>144</v>
      </c>
      <c r="B252" s="59">
        <v>27.607091200199999</v>
      </c>
      <c r="C252" s="60">
        <v>4.0593448976610401E-2</v>
      </c>
      <c r="D252" s="59">
        <v>14.2015627672</v>
      </c>
      <c r="E252" s="60">
        <v>4.5104004268960302E-2</v>
      </c>
      <c r="F252" s="59">
        <v>13.405528433000001</v>
      </c>
      <c r="G252" s="60">
        <v>3.7156048209000897E-2</v>
      </c>
      <c r="H252" s="106"/>
      <c r="I252" s="61">
        <v>3.8060788235</v>
      </c>
      <c r="J252" s="62">
        <v>3.69210604274878</v>
      </c>
      <c r="K252" s="59">
        <v>11.7611810754</v>
      </c>
      <c r="L252" s="60">
        <v>8.4684025580475997E-2</v>
      </c>
      <c r="M252" s="59">
        <v>1.7005967097000001</v>
      </c>
      <c r="N252" s="60">
        <v>1.8869452965323399E-2</v>
      </c>
      <c r="O252" s="59">
        <v>4.3215276065000001</v>
      </c>
      <c r="P252" s="60">
        <v>3.61653223558666E-2</v>
      </c>
      <c r="Q252" s="59">
        <v>1.9782563823999999</v>
      </c>
      <c r="R252" s="60">
        <v>3.2458212678852599E-2</v>
      </c>
      <c r="S252" s="59">
        <v>2.2086154486999998</v>
      </c>
      <c r="T252" s="60">
        <v>1.85090725659026E-2</v>
      </c>
      <c r="U252" s="59">
        <v>1.8308351540000001</v>
      </c>
      <c r="V252" s="60">
        <v>3.7964120837996301E-2</v>
      </c>
      <c r="W252" s="106"/>
      <c r="X252" s="59">
        <v>1.1601762302</v>
      </c>
      <c r="Y252" s="60">
        <v>1.01199262565659E-2</v>
      </c>
      <c r="Z252" s="59">
        <v>7.9289293411000097</v>
      </c>
      <c r="AA252" s="60">
        <v>4.0699801675232003E-2</v>
      </c>
      <c r="AB252" s="59">
        <v>18.5179856289</v>
      </c>
      <c r="AC252" s="60">
        <v>5.1122402383443503E-2</v>
      </c>
    </row>
    <row r="253" spans="1:29" customFormat="1" x14ac:dyDescent="0.3">
      <c r="A253" s="58" t="s">
        <v>145</v>
      </c>
      <c r="B253" s="65">
        <v>86.913350798699895</v>
      </c>
      <c r="C253" s="66">
        <v>0.12779733458509801</v>
      </c>
      <c r="D253" s="65">
        <v>39.569592850100101</v>
      </c>
      <c r="E253" s="66">
        <v>0.12567258365072301</v>
      </c>
      <c r="F253" s="65">
        <v>44.125118135099903</v>
      </c>
      <c r="G253" s="66">
        <v>0.12230140906789499</v>
      </c>
      <c r="H253" s="106"/>
      <c r="I253" s="67">
        <v>3.1533371924</v>
      </c>
      <c r="J253" s="69">
        <v>3.05891071698256</v>
      </c>
      <c r="K253" s="65">
        <v>17.2423435374</v>
      </c>
      <c r="L253" s="66">
        <v>0.12415003661857001</v>
      </c>
      <c r="M253" s="65">
        <v>9.3220578076000002</v>
      </c>
      <c r="N253" s="66">
        <v>0.103435535501868</v>
      </c>
      <c r="O253" s="65">
        <v>14.2040149409</v>
      </c>
      <c r="P253" s="66">
        <v>0.118868332187107</v>
      </c>
      <c r="Q253" s="65">
        <v>10.5382399526</v>
      </c>
      <c r="R253" s="66">
        <v>0.17290601798908301</v>
      </c>
      <c r="S253" s="65">
        <v>22.723685655499999</v>
      </c>
      <c r="T253" s="66">
        <v>0.19043348945601801</v>
      </c>
      <c r="U253" s="65">
        <v>9.7296717123000001</v>
      </c>
      <c r="V253" s="66">
        <v>0.20175406387231301</v>
      </c>
      <c r="W253" s="106"/>
      <c r="X253" s="65">
        <v>14.3737471298</v>
      </c>
      <c r="Y253" s="66">
        <v>0.12537859093960799</v>
      </c>
      <c r="Z253" s="65">
        <v>24.281629265700001</v>
      </c>
      <c r="AA253" s="66">
        <v>0.124639463028484</v>
      </c>
      <c r="AB253" s="65">
        <v>42.737115709100102</v>
      </c>
      <c r="AC253" s="66">
        <v>0.117983892512513</v>
      </c>
    </row>
    <row r="254" spans="1:29" customFormat="1" ht="25.5" customHeight="1" x14ac:dyDescent="0.3">
      <c r="A254" s="72" t="s">
        <v>146</v>
      </c>
      <c r="B254" s="59">
        <v>40.999876454400003</v>
      </c>
      <c r="C254" s="60">
        <v>6.02861917189942E-2</v>
      </c>
      <c r="D254" s="59">
        <v>18.853570855600001</v>
      </c>
      <c r="E254" s="60">
        <v>5.9878729847967903E-2</v>
      </c>
      <c r="F254" s="59">
        <v>22.146305598800001</v>
      </c>
      <c r="G254" s="60">
        <v>6.1382824451339503E-2</v>
      </c>
      <c r="H254" s="106"/>
      <c r="I254" s="61">
        <v>0</v>
      </c>
      <c r="J254" s="62">
        <v>0</v>
      </c>
      <c r="K254" s="59">
        <v>3.054365513</v>
      </c>
      <c r="L254" s="60">
        <v>2.19923463108673E-2</v>
      </c>
      <c r="M254" s="59">
        <v>6.4674401375999997</v>
      </c>
      <c r="N254" s="60">
        <v>7.1761315770166603E-2</v>
      </c>
      <c r="O254" s="59">
        <v>15.6609914814</v>
      </c>
      <c r="P254" s="64">
        <v>0.13106124891703</v>
      </c>
      <c r="Q254" s="59">
        <v>5.6456939082000002</v>
      </c>
      <c r="R254" s="60">
        <v>9.2631640277961599E-2</v>
      </c>
      <c r="S254" s="59">
        <v>2.6435586140999998</v>
      </c>
      <c r="T254" s="60">
        <v>2.2154068626747202E-2</v>
      </c>
      <c r="U254" s="59">
        <v>7.5278268000999899</v>
      </c>
      <c r="V254" s="64">
        <v>0.15609670027479899</v>
      </c>
      <c r="W254" s="106"/>
      <c r="X254" s="59">
        <v>5.4715707028000002</v>
      </c>
      <c r="Y254" s="60">
        <v>4.7727138841982E-2</v>
      </c>
      <c r="Z254" s="59">
        <v>9.8058852017000202</v>
      </c>
      <c r="AA254" s="60">
        <v>5.0334359885204197E-2</v>
      </c>
      <c r="AB254" s="59">
        <v>25.722420549900001</v>
      </c>
      <c r="AC254" s="60">
        <v>7.1011607848745106E-2</v>
      </c>
    </row>
    <row r="255" spans="1:29" customFormat="1" x14ac:dyDescent="0.3">
      <c r="A255" s="58" t="s">
        <v>147</v>
      </c>
      <c r="B255" s="65">
        <v>15.4258342612</v>
      </c>
      <c r="C255" s="66">
        <v>2.2682136682300399E-2</v>
      </c>
      <c r="D255" s="65">
        <v>6.3636026962000098</v>
      </c>
      <c r="E255" s="66">
        <v>2.0210730880849501E-2</v>
      </c>
      <c r="F255" s="65">
        <v>9.0622315649999994</v>
      </c>
      <c r="G255" s="66">
        <v>2.5117750082971999E-2</v>
      </c>
      <c r="H255" s="106"/>
      <c r="I255" s="67">
        <v>9.0286711638000003</v>
      </c>
      <c r="J255" s="69">
        <v>8.7583081979378399</v>
      </c>
      <c r="K255" s="65">
        <v>2.8238269801000002</v>
      </c>
      <c r="L255" s="66">
        <v>2.0332399840166E-2</v>
      </c>
      <c r="M255" s="65">
        <v>0.74275649730000004</v>
      </c>
      <c r="N255" s="66">
        <v>8.2414653107044898E-3</v>
      </c>
      <c r="O255" s="65">
        <v>2.5418175711000002</v>
      </c>
      <c r="P255" s="66">
        <v>2.1271564177994001E-2</v>
      </c>
      <c r="Q255" s="65">
        <v>0.28876204890000001</v>
      </c>
      <c r="R255" s="66">
        <v>4.7378590966083902E-3</v>
      </c>
      <c r="S255" s="65">
        <v>0</v>
      </c>
      <c r="T255" s="66">
        <v>0</v>
      </c>
      <c r="U255" s="65">
        <v>0</v>
      </c>
      <c r="V255" s="66">
        <v>0</v>
      </c>
      <c r="W255" s="106"/>
      <c r="X255" s="65">
        <v>6.3636026962000001</v>
      </c>
      <c r="Y255" s="66">
        <v>5.5508110177818898E-2</v>
      </c>
      <c r="Z255" s="65">
        <v>5.9127452500000102</v>
      </c>
      <c r="AA255" s="66">
        <v>3.0350574293021002E-2</v>
      </c>
      <c r="AB255" s="65">
        <v>3.1494863150000101</v>
      </c>
      <c r="AC255" s="66">
        <v>8.6947527621633099E-3</v>
      </c>
    </row>
    <row r="256" spans="1:29" customFormat="1" x14ac:dyDescent="0.3">
      <c r="A256" s="58" t="s">
        <v>148</v>
      </c>
      <c r="B256" s="59">
        <v>21.6597524781</v>
      </c>
      <c r="C256" s="60">
        <v>3.1848485981000103E-2</v>
      </c>
      <c r="D256" s="59">
        <v>3.4563331521</v>
      </c>
      <c r="E256" s="60">
        <v>1.09772753747441E-2</v>
      </c>
      <c r="F256" s="59">
        <v>18.203419325999999</v>
      </c>
      <c r="G256" s="60">
        <v>5.0454342730758897E-2</v>
      </c>
      <c r="H256" s="106"/>
      <c r="I256" s="61">
        <v>5.1622372989</v>
      </c>
      <c r="J256" s="62">
        <v>5.0076544415454496</v>
      </c>
      <c r="K256" s="59">
        <v>8.9276419853000206</v>
      </c>
      <c r="L256" s="60">
        <v>6.4281695640058395E-2</v>
      </c>
      <c r="M256" s="59">
        <v>4.3022860170000001</v>
      </c>
      <c r="N256" s="60">
        <v>4.7737234335512399E-2</v>
      </c>
      <c r="O256" s="59">
        <v>2.0099302107999999</v>
      </c>
      <c r="P256" s="60">
        <v>1.6820388669285501E-2</v>
      </c>
      <c r="Q256" s="59">
        <v>1.2576569661000001</v>
      </c>
      <c r="R256" s="60">
        <v>2.06349882886213E-2</v>
      </c>
      <c r="S256" s="59">
        <v>0</v>
      </c>
      <c r="T256" s="60">
        <v>0</v>
      </c>
      <c r="U256" s="59">
        <v>0</v>
      </c>
      <c r="V256" s="60">
        <v>0</v>
      </c>
      <c r="W256" s="106"/>
      <c r="X256" s="59">
        <v>0.50882816379999996</v>
      </c>
      <c r="Y256" s="60">
        <v>4.4383804467638304E-3</v>
      </c>
      <c r="Z256" s="59">
        <v>6.9215428805000201</v>
      </c>
      <c r="AA256" s="60">
        <v>3.5528809805723698E-2</v>
      </c>
      <c r="AB256" s="59">
        <v>14.2293814338</v>
      </c>
      <c r="AC256" s="60">
        <v>3.9282899225871998E-2</v>
      </c>
    </row>
    <row r="257" spans="1:29" customFormat="1" ht="25.5" customHeight="1" x14ac:dyDescent="0.3">
      <c r="A257" s="72" t="s">
        <v>149</v>
      </c>
      <c r="B257" s="65">
        <v>13.0841905377</v>
      </c>
      <c r="C257" s="66">
        <v>1.9238985271600301E-2</v>
      </c>
      <c r="D257" s="65">
        <v>3.6776885154999901</v>
      </c>
      <c r="E257" s="66">
        <v>1.1680297529377E-2</v>
      </c>
      <c r="F257" s="65">
        <v>9.4065020222000104</v>
      </c>
      <c r="G257" s="66">
        <v>2.6071963098041901E-2</v>
      </c>
      <c r="H257" s="106"/>
      <c r="I257" s="67">
        <v>7.1305609029000001</v>
      </c>
      <c r="J257" s="69">
        <v>6.9170367243145199</v>
      </c>
      <c r="K257" s="65">
        <v>1.6163481718999999</v>
      </c>
      <c r="L257" s="66">
        <v>1.16381908465328E-2</v>
      </c>
      <c r="M257" s="65">
        <v>2.4186129132</v>
      </c>
      <c r="N257" s="66">
        <v>2.6836405331515802E-2</v>
      </c>
      <c r="O257" s="65">
        <v>1.9186685497</v>
      </c>
      <c r="P257" s="66">
        <v>1.6056652395230599E-2</v>
      </c>
      <c r="Q257" s="65">
        <v>0</v>
      </c>
      <c r="R257" s="66">
        <v>0</v>
      </c>
      <c r="S257" s="65">
        <v>0</v>
      </c>
      <c r="T257" s="66">
        <v>0</v>
      </c>
      <c r="U257" s="65">
        <v>0</v>
      </c>
      <c r="V257" s="66">
        <v>0</v>
      </c>
      <c r="W257" s="106"/>
      <c r="X257" s="65">
        <v>7.1305609029000001</v>
      </c>
      <c r="Y257" s="64">
        <v>6.2198094243717202E-2</v>
      </c>
      <c r="Z257" s="65">
        <v>2.6816594131999998</v>
      </c>
      <c r="AA257" s="66">
        <v>1.3765163186914901E-2</v>
      </c>
      <c r="AB257" s="65">
        <v>3.2719702216000002</v>
      </c>
      <c r="AC257" s="66">
        <v>9.0328927566629899E-3</v>
      </c>
    </row>
    <row r="258" spans="1:29" customFormat="1" ht="22.8" x14ac:dyDescent="0.3">
      <c r="A258" s="72" t="s">
        <v>150</v>
      </c>
      <c r="B258" s="59">
        <v>45.449534345399996</v>
      </c>
      <c r="C258" s="60">
        <v>6.68289657929384E-2</v>
      </c>
      <c r="D258" s="59">
        <v>24.212423687600001</v>
      </c>
      <c r="E258" s="60">
        <v>7.6898386414884806E-2</v>
      </c>
      <c r="F258" s="59">
        <v>21.237110657799999</v>
      </c>
      <c r="G258" s="60">
        <v>5.8862812560124898E-2</v>
      </c>
      <c r="H258" s="106"/>
      <c r="I258" s="61">
        <v>7.7603278121999999</v>
      </c>
      <c r="J258" s="62">
        <v>7.5279453048182701</v>
      </c>
      <c r="K258" s="59">
        <v>3.2440270945999998</v>
      </c>
      <c r="L258" s="60">
        <v>2.3357966491772599E-2</v>
      </c>
      <c r="M258" s="59">
        <v>6.6813809984999999</v>
      </c>
      <c r="N258" s="60">
        <v>7.4135157251269804E-2</v>
      </c>
      <c r="O258" s="59">
        <v>9.2552707368000195</v>
      </c>
      <c r="P258" s="60">
        <v>7.7454057954816594E-2</v>
      </c>
      <c r="Q258" s="59">
        <v>5.0742285133000102</v>
      </c>
      <c r="R258" s="60">
        <v>8.3255330164018898E-2</v>
      </c>
      <c r="S258" s="59">
        <v>8.0800480923000002</v>
      </c>
      <c r="T258" s="60">
        <v>6.77140045200679E-2</v>
      </c>
      <c r="U258" s="59">
        <v>5.3542510976999997</v>
      </c>
      <c r="V258" s="60">
        <v>0.111025525824078</v>
      </c>
      <c r="W258" s="106"/>
      <c r="X258" s="59">
        <v>6.2154546693000103</v>
      </c>
      <c r="Y258" s="60">
        <v>5.42158520981776E-2</v>
      </c>
      <c r="Z258" s="59">
        <v>10.103311483800001</v>
      </c>
      <c r="AA258" s="60">
        <v>5.1861071774503498E-2</v>
      </c>
      <c r="AB258" s="59">
        <v>29.130768192300099</v>
      </c>
      <c r="AC258" s="60">
        <v>8.04209962740986E-2</v>
      </c>
    </row>
    <row r="259" spans="1:29" customFormat="1" x14ac:dyDescent="0.3">
      <c r="A259" s="58" t="s">
        <v>151</v>
      </c>
      <c r="B259" s="65">
        <v>23.9689348128001</v>
      </c>
      <c r="C259" s="66">
        <v>3.5243906186684701E-2</v>
      </c>
      <c r="D259" s="65">
        <v>18.104803473099999</v>
      </c>
      <c r="E259" s="66">
        <v>5.7500653028511102E-2</v>
      </c>
      <c r="F259" s="65">
        <v>5.8641313397000001</v>
      </c>
      <c r="G259" s="66">
        <v>1.62535887973978E-2</v>
      </c>
      <c r="H259" s="106"/>
      <c r="I259" s="67">
        <v>12.647790988100001</v>
      </c>
      <c r="J259" s="70">
        <v>12.269053716456099</v>
      </c>
      <c r="K259" s="65">
        <v>1.2161483868</v>
      </c>
      <c r="L259" s="66">
        <v>8.7566325556230895E-3</v>
      </c>
      <c r="M259" s="65">
        <v>2.5081765044000002</v>
      </c>
      <c r="N259" s="66">
        <v>2.7830183551780598E-2</v>
      </c>
      <c r="O259" s="65">
        <v>3.6523574579</v>
      </c>
      <c r="P259" s="66">
        <v>3.0565276182693502E-2</v>
      </c>
      <c r="Q259" s="65">
        <v>1.8993035672</v>
      </c>
      <c r="R259" s="66">
        <v>3.1162795517480101E-2</v>
      </c>
      <c r="S259" s="65">
        <v>1.4568545613999999</v>
      </c>
      <c r="T259" s="66">
        <v>1.2209018464844399E-2</v>
      </c>
      <c r="U259" s="65">
        <v>0.58830334699999998</v>
      </c>
      <c r="V259" s="66">
        <v>1.21990334881377E-2</v>
      </c>
      <c r="W259" s="106"/>
      <c r="X259" s="65">
        <v>8.1650454613000001</v>
      </c>
      <c r="Y259" s="66">
        <v>7.1221643573597504E-2</v>
      </c>
      <c r="Z259" s="65">
        <v>6.7507013400999902</v>
      </c>
      <c r="AA259" s="66">
        <v>3.4651867092143303E-2</v>
      </c>
      <c r="AB259" s="65">
        <v>9.0531880113999996</v>
      </c>
      <c r="AC259" s="66">
        <v>2.4993038100724001E-2</v>
      </c>
    </row>
    <row r="260" spans="1:29" customFormat="1" x14ac:dyDescent="0.3">
      <c r="A260" s="58" t="s">
        <v>152</v>
      </c>
      <c r="B260" s="59">
        <v>42.238095735100003</v>
      </c>
      <c r="C260" s="60">
        <v>6.2106868545409998E-2</v>
      </c>
      <c r="D260" s="59">
        <v>28.115873809499998</v>
      </c>
      <c r="E260" s="60">
        <v>8.9295700277305795E-2</v>
      </c>
      <c r="F260" s="59">
        <v>14.1222219256</v>
      </c>
      <c r="G260" s="60">
        <v>3.9142504624741302E-2</v>
      </c>
      <c r="H260" s="106"/>
      <c r="I260" s="61">
        <v>22.637973025400001</v>
      </c>
      <c r="J260" s="70">
        <v>21.960080407846899</v>
      </c>
      <c r="K260" s="59">
        <v>6.0622206546999999</v>
      </c>
      <c r="L260" s="60">
        <v>4.3649804021034098E-2</v>
      </c>
      <c r="M260" s="59">
        <v>5.9238385032999998</v>
      </c>
      <c r="N260" s="60">
        <v>6.5729629708568701E-2</v>
      </c>
      <c r="O260" s="59">
        <v>4.5566610165999997</v>
      </c>
      <c r="P260" s="60">
        <v>3.8133069955143803E-2</v>
      </c>
      <c r="Q260" s="59">
        <v>1.2308106910000001</v>
      </c>
      <c r="R260" s="63">
        <v>2.01945084223192E-2</v>
      </c>
      <c r="S260" s="59">
        <v>1.8265918441</v>
      </c>
      <c r="T260" s="60">
        <v>1.53075633925465E-2</v>
      </c>
      <c r="U260" s="59">
        <v>0</v>
      </c>
      <c r="V260" s="63">
        <v>0</v>
      </c>
      <c r="W260" s="106"/>
      <c r="X260" s="59">
        <v>20.4565294911</v>
      </c>
      <c r="Y260" s="64">
        <v>0.17843717577243501</v>
      </c>
      <c r="Z260" s="59">
        <v>10.0186419963</v>
      </c>
      <c r="AA260" s="60">
        <v>5.1426456809361698E-2</v>
      </c>
      <c r="AB260" s="59">
        <v>11.762924247699999</v>
      </c>
      <c r="AC260" s="63">
        <v>3.2473777582934897E-2</v>
      </c>
    </row>
    <row r="261" spans="1:29" customFormat="1" x14ac:dyDescent="0.3">
      <c r="A261" s="58" t="s">
        <v>153</v>
      </c>
      <c r="B261" s="65">
        <v>25.789367212799899</v>
      </c>
      <c r="C261" s="66">
        <v>3.79206688057118E-2</v>
      </c>
      <c r="D261" s="65">
        <v>8.2649112660999897</v>
      </c>
      <c r="E261" s="66">
        <v>2.6249265601228599E-2</v>
      </c>
      <c r="F261" s="65">
        <v>17.524455946700002</v>
      </c>
      <c r="G261" s="66">
        <v>4.85724627153978E-2</v>
      </c>
      <c r="H261" s="106"/>
      <c r="I261" s="67">
        <v>0</v>
      </c>
      <c r="J261" s="69">
        <v>0</v>
      </c>
      <c r="K261" s="65">
        <v>6.0272663676000002</v>
      </c>
      <c r="L261" s="66">
        <v>4.3398122686995701E-2</v>
      </c>
      <c r="M261" s="65">
        <v>4.9271326859000002</v>
      </c>
      <c r="N261" s="66">
        <v>5.4670397714046401E-2</v>
      </c>
      <c r="O261" s="65">
        <v>7.5348276882</v>
      </c>
      <c r="P261" s="66">
        <v>6.3056284039420707E-2</v>
      </c>
      <c r="Q261" s="65">
        <v>3.8147220877999999</v>
      </c>
      <c r="R261" s="66">
        <v>6.2589996897324904E-2</v>
      </c>
      <c r="S261" s="65">
        <v>3.4854183832999999</v>
      </c>
      <c r="T261" s="66">
        <v>2.9209187057440199E-2</v>
      </c>
      <c r="U261" s="65">
        <v>0</v>
      </c>
      <c r="V261" s="66">
        <v>0</v>
      </c>
      <c r="W261" s="106"/>
      <c r="X261" s="65">
        <v>0.65074218090000002</v>
      </c>
      <c r="Y261" s="66">
        <v>5.6762608225559303E-3</v>
      </c>
      <c r="Z261" s="65">
        <v>3.9432354974999999</v>
      </c>
      <c r="AA261" s="66">
        <v>2.02409298661652E-2</v>
      </c>
      <c r="AB261" s="65">
        <v>21.1953895344</v>
      </c>
      <c r="AC261" s="66">
        <v>5.8513882350160903E-2</v>
      </c>
    </row>
    <row r="262" spans="1:29" customFormat="1" x14ac:dyDescent="0.3">
      <c r="A262" s="58" t="s">
        <v>154</v>
      </c>
      <c r="B262" s="59">
        <v>50.725296070200102</v>
      </c>
      <c r="C262" s="60">
        <v>7.4586442407746395E-2</v>
      </c>
      <c r="D262" s="59">
        <v>21.577647192099999</v>
      </c>
      <c r="E262" s="60">
        <v>6.8530365778785504E-2</v>
      </c>
      <c r="F262" s="59">
        <v>29.1476488781001</v>
      </c>
      <c r="G262" s="60">
        <v>8.0788418920338598E-2</v>
      </c>
      <c r="H262" s="106"/>
      <c r="I262" s="61">
        <v>0</v>
      </c>
      <c r="J262" s="62">
        <v>0</v>
      </c>
      <c r="K262" s="59">
        <v>4.6556248376999996</v>
      </c>
      <c r="L262" s="60">
        <v>3.3521892939266502E-2</v>
      </c>
      <c r="M262" s="59">
        <v>1.2230371683999901</v>
      </c>
      <c r="N262" s="63">
        <v>1.3570555671625E-2</v>
      </c>
      <c r="O262" s="59">
        <v>3.9425269597999999</v>
      </c>
      <c r="P262" s="60">
        <v>3.2993601194032197E-2</v>
      </c>
      <c r="Q262" s="59">
        <v>4.6548637185999997</v>
      </c>
      <c r="R262" s="60">
        <v>7.6374608424664606E-2</v>
      </c>
      <c r="S262" s="59">
        <v>32.636907934200003</v>
      </c>
      <c r="T262" s="64">
        <v>0.27351022000518599</v>
      </c>
      <c r="U262" s="59">
        <v>3.6123354514999999</v>
      </c>
      <c r="V262" s="60">
        <v>7.4905236164218805E-2</v>
      </c>
      <c r="W262" s="106"/>
      <c r="X262" s="59">
        <v>10.527742115000001</v>
      </c>
      <c r="Y262" s="60">
        <v>9.1830853863966194E-2</v>
      </c>
      <c r="Z262" s="59">
        <v>17.158392946999999</v>
      </c>
      <c r="AA262" s="60">
        <v>8.8075345354473394E-2</v>
      </c>
      <c r="AB262" s="59">
        <v>23.039161008200001</v>
      </c>
      <c r="AC262" s="60">
        <v>6.3603962290584598E-2</v>
      </c>
    </row>
    <row r="263" spans="1:29" customFormat="1" x14ac:dyDescent="0.3">
      <c r="A263" s="58" t="s">
        <v>155</v>
      </c>
      <c r="B263" s="65">
        <v>10.3221589223</v>
      </c>
      <c r="C263" s="66">
        <v>1.5177695777591101E-2</v>
      </c>
      <c r="D263" s="65">
        <v>8.41669044749999</v>
      </c>
      <c r="E263" s="66">
        <v>2.6731314581191299E-2</v>
      </c>
      <c r="F263" s="65">
        <v>1.9054684747999999</v>
      </c>
      <c r="G263" s="66">
        <v>5.2813791611612104E-3</v>
      </c>
      <c r="H263" s="106"/>
      <c r="I263" s="67">
        <v>0</v>
      </c>
      <c r="J263" s="69">
        <v>0</v>
      </c>
      <c r="K263" s="65">
        <v>7.5175176656999696</v>
      </c>
      <c r="L263" s="64">
        <v>5.41283782829751E-2</v>
      </c>
      <c r="M263" s="65">
        <v>0.605314939</v>
      </c>
      <c r="N263" s="66">
        <v>6.7164435315666699E-3</v>
      </c>
      <c r="O263" s="65">
        <v>1.7007182469</v>
      </c>
      <c r="P263" s="66">
        <v>1.42327040889731E-2</v>
      </c>
      <c r="Q263" s="65">
        <v>0.49860807069999902</v>
      </c>
      <c r="R263" s="66">
        <v>8.18090463205726E-3</v>
      </c>
      <c r="S263" s="65">
        <v>0</v>
      </c>
      <c r="T263" s="66">
        <v>0</v>
      </c>
      <c r="U263" s="65">
        <v>0</v>
      </c>
      <c r="V263" s="66">
        <v>0</v>
      </c>
      <c r="W263" s="106"/>
      <c r="X263" s="65">
        <v>0.49860807070000002</v>
      </c>
      <c r="Y263" s="66">
        <v>4.3492331380921003E-3</v>
      </c>
      <c r="Z263" s="65">
        <v>0</v>
      </c>
      <c r="AA263" s="66">
        <v>0</v>
      </c>
      <c r="AB263" s="65">
        <v>9.8235508516000003</v>
      </c>
      <c r="AC263" s="66">
        <v>2.71197704509476E-2</v>
      </c>
    </row>
    <row r="264" spans="1:29" customFormat="1" x14ac:dyDescent="0.3">
      <c r="A264" s="58" t="s">
        <v>156</v>
      </c>
      <c r="B264" s="59">
        <v>48.3252720605999</v>
      </c>
      <c r="C264" s="60">
        <v>7.1057448662268693E-2</v>
      </c>
      <c r="D264" s="59">
        <v>23.694504489700002</v>
      </c>
      <c r="E264" s="60">
        <v>7.5253480843857704E-2</v>
      </c>
      <c r="F264" s="59">
        <v>24.630767570900002</v>
      </c>
      <c r="G264" s="60">
        <v>6.8268997515695096E-2</v>
      </c>
      <c r="H264" s="106"/>
      <c r="I264" s="61">
        <v>8.6503994147000007</v>
      </c>
      <c r="J264" s="62">
        <v>8.3913637715560103</v>
      </c>
      <c r="K264" s="59">
        <v>4.9484884149999999</v>
      </c>
      <c r="L264" s="60">
        <v>3.5630598392627597E-2</v>
      </c>
      <c r="M264" s="59">
        <v>4.9296738063000003</v>
      </c>
      <c r="N264" s="60">
        <v>5.4698593435932502E-2</v>
      </c>
      <c r="O264" s="59">
        <v>11.6212837045</v>
      </c>
      <c r="P264" s="60">
        <v>9.7254376144692095E-2</v>
      </c>
      <c r="Q264" s="59">
        <v>4.2974687554999997</v>
      </c>
      <c r="R264" s="60">
        <v>7.0510655791499399E-2</v>
      </c>
      <c r="S264" s="59">
        <v>11.393873768200001</v>
      </c>
      <c r="T264" s="60">
        <v>9.54851767003978E-2</v>
      </c>
      <c r="U264" s="59">
        <v>2.4840841964</v>
      </c>
      <c r="V264" s="60">
        <v>5.1509865537510101E-2</v>
      </c>
      <c r="W264" s="106"/>
      <c r="X264" s="59">
        <v>13.103934347899999</v>
      </c>
      <c r="Y264" s="60">
        <v>0.114302332541987</v>
      </c>
      <c r="Z264" s="59">
        <v>16.980912054099999</v>
      </c>
      <c r="AA264" s="60">
        <v>8.7164322335926595E-2</v>
      </c>
      <c r="AB264" s="59">
        <v>18.2404256586</v>
      </c>
      <c r="AC264" s="60">
        <v>5.0356145579298003E-2</v>
      </c>
    </row>
    <row r="265" spans="1:29" customFormat="1" x14ac:dyDescent="0.3">
      <c r="A265" s="58" t="s">
        <v>157</v>
      </c>
      <c r="B265" s="65">
        <v>8.7581330909999995</v>
      </c>
      <c r="C265" s="66">
        <v>1.2877953210706099E-2</v>
      </c>
      <c r="D265" s="65">
        <v>5.9172679823000101</v>
      </c>
      <c r="E265" s="66">
        <v>1.8793176829148502E-2</v>
      </c>
      <c r="F265" s="65">
        <v>2.8408651086999899</v>
      </c>
      <c r="G265" s="66">
        <v>7.8740141771870293E-3</v>
      </c>
      <c r="H265" s="106"/>
      <c r="I265" s="67">
        <v>0</v>
      </c>
      <c r="J265" s="69">
        <v>0</v>
      </c>
      <c r="K265" s="65">
        <v>6.3646938608000001</v>
      </c>
      <c r="L265" s="66">
        <v>4.5827701679319197E-2</v>
      </c>
      <c r="M265" s="65">
        <v>0</v>
      </c>
      <c r="N265" s="66">
        <v>0</v>
      </c>
      <c r="O265" s="65">
        <v>0</v>
      </c>
      <c r="P265" s="66">
        <v>0</v>
      </c>
      <c r="Q265" s="65">
        <v>0</v>
      </c>
      <c r="R265" s="66">
        <v>0</v>
      </c>
      <c r="S265" s="65">
        <v>1.6772355564000001</v>
      </c>
      <c r="T265" s="66">
        <v>1.4055898523118801E-2</v>
      </c>
      <c r="U265" s="65">
        <v>0.71620367379999905</v>
      </c>
      <c r="V265" s="66">
        <v>1.4851169291432599E-2</v>
      </c>
      <c r="W265" s="106"/>
      <c r="X265" s="65">
        <v>0</v>
      </c>
      <c r="Y265" s="66">
        <v>0</v>
      </c>
      <c r="Z265" s="65">
        <v>2.3934392301999998</v>
      </c>
      <c r="AA265" s="66">
        <v>1.22857069094963E-2</v>
      </c>
      <c r="AB265" s="65">
        <v>6.3646938608000001</v>
      </c>
      <c r="AC265" s="66">
        <v>1.7570941414461999E-2</v>
      </c>
    </row>
    <row r="266" spans="1:29" customFormat="1" x14ac:dyDescent="0.3">
      <c r="A266" s="72" t="s">
        <v>158</v>
      </c>
      <c r="B266" s="59">
        <v>8.7846780623999994</v>
      </c>
      <c r="C266" s="60">
        <v>1.29169849194181E-2</v>
      </c>
      <c r="D266" s="59">
        <v>4.2864033741999901</v>
      </c>
      <c r="E266" s="60">
        <v>1.36135691020518E-2</v>
      </c>
      <c r="F266" s="59">
        <v>4.4982746882000004</v>
      </c>
      <c r="G266" s="60">
        <v>1.2467849515029101E-2</v>
      </c>
      <c r="H266" s="106"/>
      <c r="I266" s="61">
        <v>0</v>
      </c>
      <c r="J266" s="62">
        <v>0</v>
      </c>
      <c r="K266" s="59">
        <v>0</v>
      </c>
      <c r="L266" s="60">
        <v>0</v>
      </c>
      <c r="M266" s="59">
        <v>3.3296324846999998</v>
      </c>
      <c r="N266" s="60">
        <v>3.6944881289899201E-2</v>
      </c>
      <c r="O266" s="59">
        <v>2.4013378947000001</v>
      </c>
      <c r="P266" s="60">
        <v>2.0095939897863901E-2</v>
      </c>
      <c r="Q266" s="59">
        <v>1.74968182400001</v>
      </c>
      <c r="R266" s="60">
        <v>2.8707878952886699E-2</v>
      </c>
      <c r="S266" s="59">
        <v>0.66485655769999996</v>
      </c>
      <c r="T266" s="60">
        <v>5.5717613854547599E-3</v>
      </c>
      <c r="U266" s="59">
        <v>0.63916930130000005</v>
      </c>
      <c r="V266" s="60">
        <v>1.32537877795692E-2</v>
      </c>
      <c r="W266" s="106"/>
      <c r="X266" s="59">
        <v>0.87614743559999697</v>
      </c>
      <c r="Y266" s="60">
        <v>7.6424143223679597E-3</v>
      </c>
      <c r="Z266" s="59">
        <v>3.1920393104000002</v>
      </c>
      <c r="AA266" s="60">
        <v>1.6384982295074998E-2</v>
      </c>
      <c r="AB266" s="59">
        <v>4.7164913164</v>
      </c>
      <c r="AC266" s="60">
        <v>1.30207664995008E-2</v>
      </c>
    </row>
    <row r="267" spans="1:29" customFormat="1" x14ac:dyDescent="0.3">
      <c r="A267" s="58" t="s">
        <v>159</v>
      </c>
      <c r="B267" s="65">
        <v>14.616950987799999</v>
      </c>
      <c r="C267" s="66">
        <v>2.1492755242268201E-2</v>
      </c>
      <c r="D267" s="65">
        <v>5.9611894163999999</v>
      </c>
      <c r="E267" s="66">
        <v>1.89326708118615E-2</v>
      </c>
      <c r="F267" s="65">
        <v>8.6557615713999994</v>
      </c>
      <c r="G267" s="66">
        <v>2.3991138867815801E-2</v>
      </c>
      <c r="H267" s="106"/>
      <c r="I267" s="67">
        <v>0</v>
      </c>
      <c r="J267" s="69">
        <v>0</v>
      </c>
      <c r="K267" s="65">
        <v>4.2928725820000002</v>
      </c>
      <c r="L267" s="66">
        <v>3.0909968073546401E-2</v>
      </c>
      <c r="M267" s="65">
        <v>4.61709019989999</v>
      </c>
      <c r="N267" s="66">
        <v>5.1230233403802103E-2</v>
      </c>
      <c r="O267" s="65">
        <v>0</v>
      </c>
      <c r="P267" s="66">
        <v>0</v>
      </c>
      <c r="Q267" s="65">
        <v>0.72641500860000097</v>
      </c>
      <c r="R267" s="66">
        <v>1.19186436358894E-2</v>
      </c>
      <c r="S267" s="65">
        <v>3.9267790040000001</v>
      </c>
      <c r="T267" s="66">
        <v>3.2907963936446703E-2</v>
      </c>
      <c r="U267" s="65">
        <v>1.0537941932999999</v>
      </c>
      <c r="V267" s="66">
        <v>2.18514321212449E-2</v>
      </c>
      <c r="W267" s="106"/>
      <c r="X267" s="65">
        <v>0</v>
      </c>
      <c r="Y267" s="66">
        <v>0</v>
      </c>
      <c r="Z267" s="65">
        <v>0.80450683949999902</v>
      </c>
      <c r="AA267" s="66">
        <v>4.1295952335318898E-3</v>
      </c>
      <c r="AB267" s="65">
        <v>13.812444148299999</v>
      </c>
      <c r="AC267" s="66">
        <v>3.8131864977053502E-2</v>
      </c>
    </row>
    <row r="268" spans="1:29" customFormat="1" x14ac:dyDescent="0.3">
      <c r="A268" s="58" t="s">
        <v>162</v>
      </c>
      <c r="B268" s="59">
        <v>39.926746873599903</v>
      </c>
      <c r="C268" s="60">
        <v>5.8708262680125398E-2</v>
      </c>
      <c r="D268" s="59">
        <v>15.9356287525</v>
      </c>
      <c r="E268" s="60">
        <v>5.0611378414027797E-2</v>
      </c>
      <c r="F268" s="59">
        <v>23.991118121100001</v>
      </c>
      <c r="G268" s="60">
        <v>6.6496083757582897E-2</v>
      </c>
      <c r="H268" s="106"/>
      <c r="I268" s="61">
        <v>2.6650684675999998</v>
      </c>
      <c r="J268" s="62">
        <v>2.5852631671239998</v>
      </c>
      <c r="K268" s="59">
        <v>0</v>
      </c>
      <c r="L268" s="60">
        <v>0</v>
      </c>
      <c r="M268" s="59">
        <v>4.6925661391000002</v>
      </c>
      <c r="N268" s="60">
        <v>5.2067698087006897E-2</v>
      </c>
      <c r="O268" s="59">
        <v>13.672990194700001</v>
      </c>
      <c r="P268" s="64">
        <v>0.114424375587968</v>
      </c>
      <c r="Q268" s="59">
        <v>7.3406835283999996</v>
      </c>
      <c r="R268" s="64">
        <v>0.120442157696414</v>
      </c>
      <c r="S268" s="59">
        <v>5.5353324748999997</v>
      </c>
      <c r="T268" s="60">
        <v>4.6388279369605101E-2</v>
      </c>
      <c r="U268" s="59">
        <v>6.0201060688999997</v>
      </c>
      <c r="V268" s="64">
        <v>0.12483266653360001</v>
      </c>
      <c r="W268" s="106"/>
      <c r="X268" s="59">
        <v>2.4236565377999999</v>
      </c>
      <c r="Y268" s="60">
        <v>2.1140948069201301E-2</v>
      </c>
      <c r="Z268" s="59">
        <v>13.526083659099999</v>
      </c>
      <c r="AA268" s="60">
        <v>6.9430423539578803E-2</v>
      </c>
      <c r="AB268" s="59">
        <v>23.9770066767</v>
      </c>
      <c r="AC268" s="60">
        <v>6.6193062671125E-2</v>
      </c>
    </row>
    <row r="269" spans="1:29" customFormat="1" x14ac:dyDescent="0.3">
      <c r="A269" s="71" t="s">
        <v>1</v>
      </c>
    </row>
    <row r="270" spans="1:29" customFormat="1" x14ac:dyDescent="0.3">
      <c r="A270" s="71" t="s">
        <v>1</v>
      </c>
    </row>
    <row r="271" spans="1:29" customFormat="1" x14ac:dyDescent="0.3">
      <c r="A271" s="53" t="s">
        <v>163</v>
      </c>
    </row>
    <row r="272" spans="1:29" customFormat="1" x14ac:dyDescent="0.3">
      <c r="A272" s="54" t="s">
        <v>1</v>
      </c>
    </row>
    <row r="273" spans="1:29" customFormat="1" x14ac:dyDescent="0.3">
      <c r="A273" s="115" t="s">
        <v>1</v>
      </c>
      <c r="B273" s="114" t="s">
        <v>501</v>
      </c>
      <c r="C273" s="114" t="s">
        <v>1</v>
      </c>
      <c r="D273" s="114" t="s">
        <v>346</v>
      </c>
      <c r="E273" s="114" t="s">
        <v>1</v>
      </c>
      <c r="F273" s="114" t="s">
        <v>347</v>
      </c>
      <c r="G273" s="114" t="s">
        <v>1</v>
      </c>
      <c r="H273" s="104"/>
      <c r="I273" s="114" t="s">
        <v>350</v>
      </c>
      <c r="J273" s="114" t="s">
        <v>1</v>
      </c>
      <c r="K273" s="114" t="s">
        <v>351</v>
      </c>
      <c r="L273" s="114" t="s">
        <v>1</v>
      </c>
      <c r="M273" s="114" t="s">
        <v>352</v>
      </c>
      <c r="N273" s="114" t="s">
        <v>1</v>
      </c>
      <c r="O273" s="114" t="s">
        <v>353</v>
      </c>
      <c r="P273" s="114" t="s">
        <v>1</v>
      </c>
      <c r="Q273" s="114" t="s">
        <v>354</v>
      </c>
      <c r="R273" s="114" t="s">
        <v>1</v>
      </c>
      <c r="S273" s="114" t="s">
        <v>355</v>
      </c>
      <c r="T273" s="114" t="s">
        <v>1</v>
      </c>
      <c r="U273" s="114" t="s">
        <v>356</v>
      </c>
      <c r="V273" s="114" t="s">
        <v>1</v>
      </c>
      <c r="W273" s="104"/>
      <c r="X273" s="114" t="s">
        <v>358</v>
      </c>
      <c r="Y273" s="114" t="s">
        <v>1</v>
      </c>
      <c r="Z273" s="114" t="s">
        <v>359</v>
      </c>
      <c r="AA273" s="114" t="s">
        <v>1</v>
      </c>
      <c r="AB273" s="114" t="s">
        <v>360</v>
      </c>
      <c r="AC273" s="114" t="s">
        <v>1</v>
      </c>
    </row>
    <row r="274" spans="1:29" customFormat="1" x14ac:dyDescent="0.3">
      <c r="A274" s="116" t="s">
        <v>1</v>
      </c>
      <c r="B274" s="55" t="s">
        <v>14</v>
      </c>
      <c r="C274" s="55" t="s">
        <v>15</v>
      </c>
      <c r="D274" s="55" t="s">
        <v>14</v>
      </c>
      <c r="E274" s="55" t="s">
        <v>15</v>
      </c>
      <c r="F274" s="55" t="s">
        <v>14</v>
      </c>
      <c r="G274" s="55" t="s">
        <v>15</v>
      </c>
      <c r="H274" s="104"/>
      <c r="I274" s="55" t="s">
        <v>14</v>
      </c>
      <c r="J274" s="55" t="s">
        <v>15</v>
      </c>
      <c r="K274" s="55" t="s">
        <v>14</v>
      </c>
      <c r="L274" s="55" t="s">
        <v>15</v>
      </c>
      <c r="M274" s="55" t="s">
        <v>14</v>
      </c>
      <c r="N274" s="55" t="s">
        <v>15</v>
      </c>
      <c r="O274" s="55" t="s">
        <v>14</v>
      </c>
      <c r="P274" s="55" t="s">
        <v>15</v>
      </c>
      <c r="Q274" s="55" t="s">
        <v>14</v>
      </c>
      <c r="R274" s="55" t="s">
        <v>15</v>
      </c>
      <c r="S274" s="55" t="s">
        <v>14</v>
      </c>
      <c r="T274" s="55" t="s">
        <v>15</v>
      </c>
      <c r="U274" s="55" t="s">
        <v>14</v>
      </c>
      <c r="V274" s="55" t="s">
        <v>15</v>
      </c>
      <c r="W274" s="104"/>
      <c r="X274" s="55" t="s">
        <v>14</v>
      </c>
      <c r="Y274" s="55" t="s">
        <v>15</v>
      </c>
      <c r="Z274" s="55" t="s">
        <v>14</v>
      </c>
      <c r="AA274" s="55" t="s">
        <v>15</v>
      </c>
      <c r="AB274" s="55" t="s">
        <v>14</v>
      </c>
      <c r="AC274" s="55" t="s">
        <v>15</v>
      </c>
    </row>
    <row r="275" spans="1:29" customFormat="1" x14ac:dyDescent="0.3">
      <c r="A275" s="56" t="s">
        <v>16</v>
      </c>
      <c r="B275" s="57">
        <v>680.08735143709998</v>
      </c>
      <c r="C275" s="57">
        <v>680.08735143709998</v>
      </c>
      <c r="D275" s="57">
        <v>314.86257145849999</v>
      </c>
      <c r="E275" s="57">
        <v>314.86257145849999</v>
      </c>
      <c r="F275" s="57">
        <v>360.78994078149998</v>
      </c>
      <c r="G275" s="57">
        <v>360.78994078149998</v>
      </c>
      <c r="H275" s="105"/>
      <c r="I275" s="57">
        <v>103.0869313999</v>
      </c>
      <c r="J275" s="57">
        <v>103.0869313999</v>
      </c>
      <c r="K275" s="57">
        <v>138.8831127805</v>
      </c>
      <c r="L275" s="57">
        <v>138.8831127805</v>
      </c>
      <c r="M275" s="57">
        <v>90.124324898300003</v>
      </c>
      <c r="N275" s="57">
        <v>90.124324898300003</v>
      </c>
      <c r="O275" s="57">
        <v>119.4936841424</v>
      </c>
      <c r="P275" s="57">
        <v>119.4936841424</v>
      </c>
      <c r="Q275" s="57">
        <v>60.947791610499998</v>
      </c>
      <c r="R275" s="57">
        <v>60.947791610499998</v>
      </c>
      <c r="S275" s="57">
        <v>119.326100259</v>
      </c>
      <c r="T275" s="57">
        <v>119.326100259</v>
      </c>
      <c r="U275" s="57">
        <v>48.225406346500002</v>
      </c>
      <c r="V275" s="57">
        <v>48.225406346500002</v>
      </c>
      <c r="W275" s="105"/>
      <c r="X275" s="57">
        <v>114.6427553706</v>
      </c>
      <c r="Y275" s="57">
        <v>114.6427553706</v>
      </c>
      <c r="Z275" s="57">
        <v>194.81493802770001</v>
      </c>
      <c r="AA275" s="57">
        <v>194.81493802770001</v>
      </c>
      <c r="AB275" s="57">
        <v>362.22839235930002</v>
      </c>
      <c r="AC275" s="57">
        <v>362.22839235930002</v>
      </c>
    </row>
    <row r="276" spans="1:29" customFormat="1" x14ac:dyDescent="0.3">
      <c r="A276" s="58" t="s">
        <v>65</v>
      </c>
      <c r="B276" s="59">
        <v>138.22790526439999</v>
      </c>
      <c r="C276" s="60">
        <v>0.20325022215500599</v>
      </c>
      <c r="D276" s="59">
        <v>45.636508436299799</v>
      </c>
      <c r="E276" s="63">
        <v>0.14494103959357099</v>
      </c>
      <c r="F276" s="59">
        <v>91.375197444499904</v>
      </c>
      <c r="G276" s="60">
        <v>0.25326426021350301</v>
      </c>
      <c r="H276" s="106"/>
      <c r="I276" s="61">
        <v>8.4130694432999995</v>
      </c>
      <c r="J276" s="62">
        <v>8.1611406305844891</v>
      </c>
      <c r="K276" s="59">
        <v>33.437367241600001</v>
      </c>
      <c r="L276" s="60">
        <v>0.24075905682245599</v>
      </c>
      <c r="M276" s="59">
        <v>25.821839240500001</v>
      </c>
      <c r="N276" s="64">
        <v>0.28651353859946699</v>
      </c>
      <c r="O276" s="59">
        <v>28.669500668800001</v>
      </c>
      <c r="P276" s="60">
        <v>0.23992482008199401</v>
      </c>
      <c r="Q276" s="59">
        <v>11.7740705202</v>
      </c>
      <c r="R276" s="60">
        <v>0.19318288996334301</v>
      </c>
      <c r="S276" s="59">
        <v>19.4941079012</v>
      </c>
      <c r="T276" s="60">
        <v>0.16336834823971999</v>
      </c>
      <c r="U276" s="59">
        <v>10.6179502488</v>
      </c>
      <c r="V276" s="60">
        <v>0.220173370287643</v>
      </c>
      <c r="W276" s="106"/>
      <c r="X276" s="59">
        <v>12.033546945499999</v>
      </c>
      <c r="Y276" s="63">
        <v>0.104965611709172</v>
      </c>
      <c r="Z276" s="59">
        <v>27.9044645108</v>
      </c>
      <c r="AA276" s="60">
        <v>0.14323575385596099</v>
      </c>
      <c r="AB276" s="59">
        <v>98.289893808100103</v>
      </c>
      <c r="AC276" s="64">
        <v>0.271347845396406</v>
      </c>
    </row>
    <row r="277" spans="1:29" customFormat="1" x14ac:dyDescent="0.3">
      <c r="A277" s="58" t="s">
        <v>66</v>
      </c>
      <c r="B277" s="65">
        <v>541.85944617269899</v>
      </c>
      <c r="C277" s="66">
        <v>0.79674977784499401</v>
      </c>
      <c r="D277" s="65">
        <v>269.22606302219998</v>
      </c>
      <c r="E277" s="64">
        <v>0.85505896040642904</v>
      </c>
      <c r="F277" s="65">
        <v>269.414743337</v>
      </c>
      <c r="G277" s="66">
        <v>0.74673573978649699</v>
      </c>
      <c r="H277" s="106"/>
      <c r="I277" s="67">
        <v>94.673861956600007</v>
      </c>
      <c r="J277" s="69">
        <v>91.838859369415502</v>
      </c>
      <c r="K277" s="65">
        <v>105.4457455389</v>
      </c>
      <c r="L277" s="66">
        <v>0.75924094317754398</v>
      </c>
      <c r="M277" s="65">
        <v>64.302485657800005</v>
      </c>
      <c r="N277" s="63">
        <v>0.71348646140053296</v>
      </c>
      <c r="O277" s="65">
        <v>90.824183473599604</v>
      </c>
      <c r="P277" s="66">
        <v>0.76007517991800599</v>
      </c>
      <c r="Q277" s="65">
        <v>49.1737210902999</v>
      </c>
      <c r="R277" s="66">
        <v>0.80681711003665701</v>
      </c>
      <c r="S277" s="65">
        <v>99.831992357800303</v>
      </c>
      <c r="T277" s="66">
        <v>0.83663165176027998</v>
      </c>
      <c r="U277" s="65">
        <v>37.607456097700002</v>
      </c>
      <c r="V277" s="66">
        <v>0.77982662971235694</v>
      </c>
      <c r="W277" s="106"/>
      <c r="X277" s="65">
        <v>102.60920842509999</v>
      </c>
      <c r="Y277" s="64">
        <v>0.89503438829082804</v>
      </c>
      <c r="Z277" s="65">
        <v>166.9104735169</v>
      </c>
      <c r="AA277" s="66">
        <v>0.85676424614403901</v>
      </c>
      <c r="AB277" s="65">
        <v>263.93849855119998</v>
      </c>
      <c r="AC277" s="63">
        <v>0.728652154603594</v>
      </c>
    </row>
    <row r="278" spans="1:29" customFormat="1" x14ac:dyDescent="0.3">
      <c r="A278" s="71" t="s">
        <v>1</v>
      </c>
    </row>
    <row r="279" spans="1:29" customFormat="1" x14ac:dyDescent="0.3">
      <c r="A279" s="71" t="s">
        <v>1</v>
      </c>
    </row>
    <row r="280" spans="1:29" customFormat="1" x14ac:dyDescent="0.3">
      <c r="A280" s="53" t="s">
        <v>164</v>
      </c>
    </row>
    <row r="281" spans="1:29" customFormat="1" x14ac:dyDescent="0.3">
      <c r="A281" s="54" t="s">
        <v>1</v>
      </c>
    </row>
    <row r="282" spans="1:29" customFormat="1" x14ac:dyDescent="0.3">
      <c r="A282" s="115" t="s">
        <v>1</v>
      </c>
      <c r="B282" s="114" t="s">
        <v>501</v>
      </c>
      <c r="C282" s="114" t="s">
        <v>1</v>
      </c>
      <c r="D282" s="114" t="s">
        <v>346</v>
      </c>
      <c r="E282" s="114" t="s">
        <v>1</v>
      </c>
      <c r="F282" s="114" t="s">
        <v>347</v>
      </c>
      <c r="G282" s="114" t="s">
        <v>1</v>
      </c>
      <c r="H282" s="104"/>
      <c r="I282" s="114" t="s">
        <v>350</v>
      </c>
      <c r="J282" s="114" t="s">
        <v>1</v>
      </c>
      <c r="K282" s="114" t="s">
        <v>351</v>
      </c>
      <c r="L282" s="114" t="s">
        <v>1</v>
      </c>
      <c r="M282" s="114" t="s">
        <v>352</v>
      </c>
      <c r="N282" s="114" t="s">
        <v>1</v>
      </c>
      <c r="O282" s="114" t="s">
        <v>353</v>
      </c>
      <c r="P282" s="114" t="s">
        <v>1</v>
      </c>
      <c r="Q282" s="114" t="s">
        <v>354</v>
      </c>
      <c r="R282" s="114" t="s">
        <v>1</v>
      </c>
      <c r="S282" s="114" t="s">
        <v>355</v>
      </c>
      <c r="T282" s="114" t="s">
        <v>1</v>
      </c>
      <c r="U282" s="114" t="s">
        <v>356</v>
      </c>
      <c r="V282" s="114" t="s">
        <v>1</v>
      </c>
      <c r="W282" s="104"/>
      <c r="X282" s="114" t="s">
        <v>358</v>
      </c>
      <c r="Y282" s="114" t="s">
        <v>1</v>
      </c>
      <c r="Z282" s="114" t="s">
        <v>359</v>
      </c>
      <c r="AA282" s="114" t="s">
        <v>1</v>
      </c>
      <c r="AB282" s="114" t="s">
        <v>360</v>
      </c>
      <c r="AC282" s="114" t="s">
        <v>1</v>
      </c>
    </row>
    <row r="283" spans="1:29" customFormat="1" x14ac:dyDescent="0.3">
      <c r="A283" s="116" t="s">
        <v>1</v>
      </c>
      <c r="B283" s="55" t="s">
        <v>14</v>
      </c>
      <c r="C283" s="55" t="s">
        <v>15</v>
      </c>
      <c r="D283" s="55" t="s">
        <v>14</v>
      </c>
      <c r="E283" s="55" t="s">
        <v>15</v>
      </c>
      <c r="F283" s="55" t="s">
        <v>14</v>
      </c>
      <c r="G283" s="55" t="s">
        <v>15</v>
      </c>
      <c r="H283" s="104"/>
      <c r="I283" s="55" t="s">
        <v>14</v>
      </c>
      <c r="J283" s="55" t="s">
        <v>15</v>
      </c>
      <c r="K283" s="55" t="s">
        <v>14</v>
      </c>
      <c r="L283" s="55" t="s">
        <v>15</v>
      </c>
      <c r="M283" s="55" t="s">
        <v>14</v>
      </c>
      <c r="N283" s="55" t="s">
        <v>15</v>
      </c>
      <c r="O283" s="55" t="s">
        <v>14</v>
      </c>
      <c r="P283" s="55" t="s">
        <v>15</v>
      </c>
      <c r="Q283" s="55" t="s">
        <v>14</v>
      </c>
      <c r="R283" s="55" t="s">
        <v>15</v>
      </c>
      <c r="S283" s="55" t="s">
        <v>14</v>
      </c>
      <c r="T283" s="55" t="s">
        <v>15</v>
      </c>
      <c r="U283" s="55" t="s">
        <v>14</v>
      </c>
      <c r="V283" s="55" t="s">
        <v>15</v>
      </c>
      <c r="W283" s="104"/>
      <c r="X283" s="55" t="s">
        <v>14</v>
      </c>
      <c r="Y283" s="55" t="s">
        <v>15</v>
      </c>
      <c r="Z283" s="55" t="s">
        <v>14</v>
      </c>
      <c r="AA283" s="55" t="s">
        <v>15</v>
      </c>
      <c r="AB283" s="55" t="s">
        <v>14</v>
      </c>
      <c r="AC283" s="55" t="s">
        <v>15</v>
      </c>
    </row>
    <row r="284" spans="1:29" customFormat="1" x14ac:dyDescent="0.3">
      <c r="A284" s="56" t="s">
        <v>16</v>
      </c>
      <c r="B284" s="57">
        <v>138.22790526439999</v>
      </c>
      <c r="C284" s="57">
        <v>138.22790526439999</v>
      </c>
      <c r="D284" s="57">
        <v>45.636508436299998</v>
      </c>
      <c r="E284" s="57">
        <v>45.636508436299998</v>
      </c>
      <c r="F284" s="57">
        <v>91.375197444500003</v>
      </c>
      <c r="G284" s="57">
        <v>91.375197444500003</v>
      </c>
      <c r="H284" s="105"/>
      <c r="I284" s="57">
        <v>8.4130694432999995</v>
      </c>
      <c r="J284" s="57">
        <v>8.4130694432999995</v>
      </c>
      <c r="K284" s="57">
        <v>33.437367241600001</v>
      </c>
      <c r="L284" s="57">
        <v>33.437367241600001</v>
      </c>
      <c r="M284" s="57">
        <v>25.821839240500001</v>
      </c>
      <c r="N284" s="57">
        <v>25.821839240500001</v>
      </c>
      <c r="O284" s="57">
        <v>28.669500668800001</v>
      </c>
      <c r="P284" s="57">
        <v>28.669500668800001</v>
      </c>
      <c r="Q284" s="57">
        <v>11.7740705202</v>
      </c>
      <c r="R284" s="57">
        <v>11.7740705202</v>
      </c>
      <c r="S284" s="57">
        <v>19.4941079012</v>
      </c>
      <c r="T284" s="57">
        <v>19.4941079012</v>
      </c>
      <c r="U284" s="57">
        <v>10.6179502488</v>
      </c>
      <c r="V284" s="57">
        <v>10.6179502488</v>
      </c>
      <c r="W284" s="105"/>
      <c r="X284" s="57">
        <v>12.033546945499999</v>
      </c>
      <c r="Y284" s="57">
        <v>12.033546945499999</v>
      </c>
      <c r="Z284" s="57">
        <v>27.9044645108</v>
      </c>
      <c r="AA284" s="57">
        <v>27.9044645108</v>
      </c>
      <c r="AB284" s="57">
        <v>98.289893808100004</v>
      </c>
      <c r="AC284" s="57">
        <v>98.289893808100004</v>
      </c>
    </row>
    <row r="285" spans="1:29" customFormat="1" x14ac:dyDescent="0.3">
      <c r="A285" s="58" t="s">
        <v>2</v>
      </c>
      <c r="B285" s="59">
        <v>0</v>
      </c>
      <c r="C285" s="60">
        <v>0</v>
      </c>
      <c r="D285" s="59">
        <v>0</v>
      </c>
      <c r="E285" s="60">
        <v>0</v>
      </c>
      <c r="F285" s="59">
        <v>0</v>
      </c>
      <c r="G285" s="60">
        <v>0</v>
      </c>
      <c r="H285" s="106"/>
      <c r="I285" s="61">
        <v>0</v>
      </c>
      <c r="J285" s="62">
        <v>0</v>
      </c>
      <c r="K285" s="61">
        <v>0</v>
      </c>
      <c r="L285" s="62">
        <v>0</v>
      </c>
      <c r="M285" s="59">
        <v>0</v>
      </c>
      <c r="N285" s="60">
        <v>0</v>
      </c>
      <c r="O285" s="61">
        <v>0</v>
      </c>
      <c r="P285" s="62">
        <v>0</v>
      </c>
      <c r="Q285" s="61">
        <v>0</v>
      </c>
      <c r="R285" s="62">
        <v>0</v>
      </c>
      <c r="S285" s="61">
        <v>0</v>
      </c>
      <c r="T285" s="62">
        <v>0</v>
      </c>
      <c r="U285" s="61">
        <v>0</v>
      </c>
      <c r="V285" s="62">
        <v>0</v>
      </c>
      <c r="W285" s="107"/>
      <c r="X285" s="61">
        <v>0</v>
      </c>
      <c r="Y285" s="62">
        <v>0</v>
      </c>
      <c r="Z285" s="61">
        <v>0</v>
      </c>
      <c r="AA285" s="62">
        <v>0</v>
      </c>
      <c r="AB285" s="59">
        <v>0</v>
      </c>
      <c r="AC285" s="60">
        <v>0</v>
      </c>
    </row>
    <row r="286" spans="1:29" customFormat="1" x14ac:dyDescent="0.3">
      <c r="A286" s="58" t="s">
        <v>3</v>
      </c>
      <c r="B286" s="65">
        <v>1.5760337947</v>
      </c>
      <c r="C286" s="66">
        <v>1.1401704971839E-2</v>
      </c>
      <c r="D286" s="65">
        <v>1.2571270996999999</v>
      </c>
      <c r="E286" s="66">
        <v>2.7546522351829601E-2</v>
      </c>
      <c r="F286" s="65">
        <v>0.31890669500000002</v>
      </c>
      <c r="G286" s="66">
        <v>3.4900794079673501E-3</v>
      </c>
      <c r="H286" s="106"/>
      <c r="I286" s="67">
        <v>0</v>
      </c>
      <c r="J286" s="69">
        <v>0</v>
      </c>
      <c r="K286" s="67">
        <v>0</v>
      </c>
      <c r="L286" s="69">
        <v>0</v>
      </c>
      <c r="M286" s="65">
        <v>0.31890669500000002</v>
      </c>
      <c r="N286" s="66">
        <v>1.2350270328529299E-2</v>
      </c>
      <c r="O286" s="67">
        <v>0</v>
      </c>
      <c r="P286" s="69">
        <v>0</v>
      </c>
      <c r="Q286" s="67">
        <v>0</v>
      </c>
      <c r="R286" s="69">
        <v>0</v>
      </c>
      <c r="S286" s="67">
        <v>0</v>
      </c>
      <c r="T286" s="69">
        <v>0</v>
      </c>
      <c r="U286" s="67">
        <v>1.2571270996999999</v>
      </c>
      <c r="V286" s="70">
        <v>11.8396401399797</v>
      </c>
      <c r="W286" s="107"/>
      <c r="X286" s="67">
        <v>0</v>
      </c>
      <c r="Y286" s="69">
        <v>0</v>
      </c>
      <c r="Z286" s="67">
        <v>0</v>
      </c>
      <c r="AA286" s="69">
        <v>0</v>
      </c>
      <c r="AB286" s="65">
        <v>1.5760337947</v>
      </c>
      <c r="AC286" s="66">
        <v>1.60345457059607E-2</v>
      </c>
    </row>
    <row r="287" spans="1:29" customFormat="1" x14ac:dyDescent="0.3">
      <c r="A287" s="58" t="s">
        <v>4</v>
      </c>
      <c r="B287" s="59">
        <v>2.9607758596</v>
      </c>
      <c r="C287" s="60">
        <v>2.14195234597289E-2</v>
      </c>
      <c r="D287" s="59">
        <v>0</v>
      </c>
      <c r="E287" s="60">
        <v>0</v>
      </c>
      <c r="F287" s="59">
        <v>2.9607758596</v>
      </c>
      <c r="G287" s="60">
        <v>3.2402401772081903E-2</v>
      </c>
      <c r="H287" s="106"/>
      <c r="I287" s="61">
        <v>0</v>
      </c>
      <c r="J287" s="62">
        <v>0</v>
      </c>
      <c r="K287" s="61">
        <v>0</v>
      </c>
      <c r="L287" s="62">
        <v>0</v>
      </c>
      <c r="M287" s="59">
        <v>0.605314939000001</v>
      </c>
      <c r="N287" s="60">
        <v>2.3441976125798202E-2</v>
      </c>
      <c r="O287" s="61">
        <v>0</v>
      </c>
      <c r="P287" s="62">
        <v>0</v>
      </c>
      <c r="Q287" s="61">
        <v>0.81170202960000004</v>
      </c>
      <c r="R287" s="62">
        <v>6.89397968363971</v>
      </c>
      <c r="S287" s="61">
        <v>1.543758891</v>
      </c>
      <c r="T287" s="62">
        <v>7.9191050897228799</v>
      </c>
      <c r="U287" s="61">
        <v>0</v>
      </c>
      <c r="V287" s="62">
        <v>0</v>
      </c>
      <c r="W287" s="107"/>
      <c r="X287" s="61">
        <v>0</v>
      </c>
      <c r="Y287" s="62">
        <v>0</v>
      </c>
      <c r="Z287" s="61">
        <v>2.0109813256</v>
      </c>
      <c r="AA287" s="62">
        <v>7.2066651729571101</v>
      </c>
      <c r="AB287" s="59">
        <v>0.94979453400000002</v>
      </c>
      <c r="AC287" s="60">
        <v>9.6631962575355595E-3</v>
      </c>
    </row>
    <row r="288" spans="1:29" customFormat="1" x14ac:dyDescent="0.3">
      <c r="A288" s="58" t="s">
        <v>5</v>
      </c>
      <c r="B288" s="65">
        <v>7.1379654846999996</v>
      </c>
      <c r="C288" s="66">
        <v>5.1639106235796803E-2</v>
      </c>
      <c r="D288" s="65">
        <v>1.5406271909</v>
      </c>
      <c r="E288" s="66">
        <v>3.3758656034136102E-2</v>
      </c>
      <c r="F288" s="65">
        <v>5.5973382938</v>
      </c>
      <c r="G288" s="66">
        <v>6.1256647868802097E-2</v>
      </c>
      <c r="H288" s="106"/>
      <c r="I288" s="67">
        <v>0</v>
      </c>
      <c r="J288" s="69">
        <v>0</v>
      </c>
      <c r="K288" s="67">
        <v>3.5721548344999898</v>
      </c>
      <c r="L288" s="69">
        <v>10.683122294556201</v>
      </c>
      <c r="M288" s="65">
        <v>2.0251834593</v>
      </c>
      <c r="N288" s="66">
        <v>7.8429094087288001E-2</v>
      </c>
      <c r="O288" s="67">
        <v>0</v>
      </c>
      <c r="P288" s="69">
        <v>0</v>
      </c>
      <c r="Q288" s="67">
        <v>0</v>
      </c>
      <c r="R288" s="69">
        <v>0</v>
      </c>
      <c r="S288" s="67">
        <v>0</v>
      </c>
      <c r="T288" s="69">
        <v>0</v>
      </c>
      <c r="U288" s="67">
        <v>1.5406271909</v>
      </c>
      <c r="V288" s="69">
        <v>14.5096478585791</v>
      </c>
      <c r="W288" s="107"/>
      <c r="X288" s="67">
        <v>0</v>
      </c>
      <c r="Y288" s="69">
        <v>0</v>
      </c>
      <c r="Z288" s="67">
        <v>1.5406271909</v>
      </c>
      <c r="AA288" s="69">
        <v>5.5210777841793899</v>
      </c>
      <c r="AB288" s="65">
        <v>5.5973382938</v>
      </c>
      <c r="AC288" s="66">
        <v>5.6947241236501599E-2</v>
      </c>
    </row>
    <row r="289" spans="1:29" customFormat="1" x14ac:dyDescent="0.3">
      <c r="A289" s="58" t="s">
        <v>6</v>
      </c>
      <c r="B289" s="59">
        <v>4.1234352874000004</v>
      </c>
      <c r="C289" s="60">
        <v>2.9830700823489799E-2</v>
      </c>
      <c r="D289" s="59">
        <v>0.55128045289999905</v>
      </c>
      <c r="E289" s="60">
        <v>1.2079812233433299E-2</v>
      </c>
      <c r="F289" s="59">
        <v>3.5721548345</v>
      </c>
      <c r="G289" s="60">
        <v>3.9093265288643299E-2</v>
      </c>
      <c r="H289" s="106"/>
      <c r="I289" s="61">
        <v>0</v>
      </c>
      <c r="J289" s="62">
        <v>0</v>
      </c>
      <c r="K289" s="61">
        <v>3.5721548344999898</v>
      </c>
      <c r="L289" s="62">
        <v>10.683122294556201</v>
      </c>
      <c r="M289" s="59">
        <v>0.55128045289999905</v>
      </c>
      <c r="N289" s="60">
        <v>2.1349387538411702E-2</v>
      </c>
      <c r="O289" s="61">
        <v>0</v>
      </c>
      <c r="P289" s="62">
        <v>0</v>
      </c>
      <c r="Q289" s="61">
        <v>0</v>
      </c>
      <c r="R289" s="62">
        <v>0</v>
      </c>
      <c r="S289" s="61">
        <v>0</v>
      </c>
      <c r="T289" s="62">
        <v>0</v>
      </c>
      <c r="U289" s="61">
        <v>0</v>
      </c>
      <c r="V289" s="62">
        <v>0</v>
      </c>
      <c r="W289" s="107"/>
      <c r="X289" s="61">
        <v>0</v>
      </c>
      <c r="Y289" s="62">
        <v>0</v>
      </c>
      <c r="Z289" s="61">
        <v>0</v>
      </c>
      <c r="AA289" s="62">
        <v>0</v>
      </c>
      <c r="AB289" s="59">
        <v>4.1234352874000004</v>
      </c>
      <c r="AC289" s="60">
        <v>4.1951772737190501E-2</v>
      </c>
    </row>
    <row r="290" spans="1:29" customFormat="1" x14ac:dyDescent="0.3">
      <c r="A290" s="58" t="s">
        <v>7</v>
      </c>
      <c r="B290" s="65">
        <v>25.259637214600001</v>
      </c>
      <c r="C290" s="66">
        <v>0.18273905812494101</v>
      </c>
      <c r="D290" s="65">
        <v>8.6506232184999998</v>
      </c>
      <c r="E290" s="66">
        <v>0.18955488741157001</v>
      </c>
      <c r="F290" s="65">
        <v>16.6090139961</v>
      </c>
      <c r="G290" s="66">
        <v>0.181767202267203</v>
      </c>
      <c r="H290" s="106"/>
      <c r="I290" s="67">
        <v>0</v>
      </c>
      <c r="J290" s="69">
        <v>0</v>
      </c>
      <c r="K290" s="67">
        <v>3.9492211050999999</v>
      </c>
      <c r="L290" s="69">
        <v>11.810801599794299</v>
      </c>
      <c r="M290" s="65">
        <v>5.1572140776000097</v>
      </c>
      <c r="N290" s="66">
        <v>0.19972295658595901</v>
      </c>
      <c r="O290" s="67">
        <v>6.6865465210000101</v>
      </c>
      <c r="P290" s="69">
        <v>23.322856572373901</v>
      </c>
      <c r="Q290" s="67">
        <v>3.6517537149999999</v>
      </c>
      <c r="R290" s="69">
        <v>31.015218642821299</v>
      </c>
      <c r="S290" s="67">
        <v>2.9391959135999999</v>
      </c>
      <c r="T290" s="69">
        <v>15.077355314212999</v>
      </c>
      <c r="U290" s="67">
        <v>2.8757058823000001</v>
      </c>
      <c r="V290" s="69">
        <v>27.0834371504519</v>
      </c>
      <c r="W290" s="107"/>
      <c r="X290" s="67">
        <v>3.4585569609000002</v>
      </c>
      <c r="Y290" s="69">
        <v>28.7409603881867</v>
      </c>
      <c r="Z290" s="67">
        <v>2.4397345861000002</v>
      </c>
      <c r="AA290" s="69">
        <v>8.7431693417938092</v>
      </c>
      <c r="AB290" s="65">
        <v>19.361345667599998</v>
      </c>
      <c r="AC290" s="66">
        <v>0.19698205906500299</v>
      </c>
    </row>
    <row r="291" spans="1:29" customFormat="1" x14ac:dyDescent="0.3">
      <c r="A291" s="58" t="s">
        <v>8</v>
      </c>
      <c r="B291" s="59">
        <v>9.2197483729000194</v>
      </c>
      <c r="C291" s="60">
        <v>6.6699617239114106E-2</v>
      </c>
      <c r="D291" s="59">
        <v>2.7656640149</v>
      </c>
      <c r="E291" s="60">
        <v>6.0602007245149997E-2</v>
      </c>
      <c r="F291" s="59">
        <v>6.4540843580000002</v>
      </c>
      <c r="G291" s="60">
        <v>7.0632781526082294E-2</v>
      </c>
      <c r="H291" s="106"/>
      <c r="I291" s="61">
        <v>0</v>
      </c>
      <c r="J291" s="62">
        <v>0</v>
      </c>
      <c r="K291" s="61">
        <v>0</v>
      </c>
      <c r="L291" s="62">
        <v>0</v>
      </c>
      <c r="M291" s="59">
        <v>3.1044955869000002</v>
      </c>
      <c r="N291" s="60">
        <v>0.120227515863037</v>
      </c>
      <c r="O291" s="61">
        <v>0</v>
      </c>
      <c r="P291" s="62">
        <v>0</v>
      </c>
      <c r="Q291" s="61">
        <v>0.85330775879999898</v>
      </c>
      <c r="R291" s="62">
        <v>7.2473471034170904</v>
      </c>
      <c r="S291" s="61">
        <v>5.2619450272000199</v>
      </c>
      <c r="T291" s="70">
        <v>26.992489494100401</v>
      </c>
      <c r="U291" s="61">
        <v>0</v>
      </c>
      <c r="V291" s="62">
        <v>0</v>
      </c>
      <c r="W291" s="107"/>
      <c r="X291" s="61">
        <v>3.1523867778999999</v>
      </c>
      <c r="Y291" s="70">
        <v>26.196655002695199</v>
      </c>
      <c r="Z291" s="61">
        <v>0</v>
      </c>
      <c r="AA291" s="62">
        <v>0</v>
      </c>
      <c r="AB291" s="59">
        <v>6.0673615950000004</v>
      </c>
      <c r="AC291" s="60">
        <v>6.1729251705631601E-2</v>
      </c>
    </row>
    <row r="292" spans="1:29" customFormat="1" x14ac:dyDescent="0.3">
      <c r="A292" s="58" t="s">
        <v>9</v>
      </c>
      <c r="B292" s="65">
        <v>25.3092564833</v>
      </c>
      <c r="C292" s="66">
        <v>0.183098025213425</v>
      </c>
      <c r="D292" s="65">
        <v>9.7101344968999896</v>
      </c>
      <c r="E292" s="66">
        <v>0.212771196342804</v>
      </c>
      <c r="F292" s="65">
        <v>15.5991219864</v>
      </c>
      <c r="G292" s="66">
        <v>0.17071505641205001</v>
      </c>
      <c r="H292" s="106"/>
      <c r="I292" s="67">
        <v>4.6069906198000004</v>
      </c>
      <c r="J292" s="69">
        <v>54.759926217760103</v>
      </c>
      <c r="K292" s="67">
        <v>11.5698102323</v>
      </c>
      <c r="L292" s="69">
        <v>34.601439008947501</v>
      </c>
      <c r="M292" s="65">
        <v>1.9967143696</v>
      </c>
      <c r="N292" s="66">
        <v>7.7326574261537301E-2</v>
      </c>
      <c r="O292" s="67">
        <v>5.5715261148999904</v>
      </c>
      <c r="P292" s="69">
        <v>19.433634995126699</v>
      </c>
      <c r="Q292" s="67">
        <v>0</v>
      </c>
      <c r="R292" s="68">
        <v>0</v>
      </c>
      <c r="S292" s="67">
        <v>1.2619603572</v>
      </c>
      <c r="T292" s="69">
        <v>6.4735476154942004</v>
      </c>
      <c r="U292" s="67">
        <v>0.30225478950000001</v>
      </c>
      <c r="V292" s="69">
        <v>2.8466397225223399</v>
      </c>
      <c r="W292" s="107"/>
      <c r="X292" s="67">
        <v>0</v>
      </c>
      <c r="Y292" s="69">
        <v>0</v>
      </c>
      <c r="Z292" s="67">
        <v>5.9049066276999902</v>
      </c>
      <c r="AA292" s="69">
        <v>21.161153712211899</v>
      </c>
      <c r="AB292" s="65">
        <v>19.4043498556</v>
      </c>
      <c r="AC292" s="66">
        <v>0.19741958307010499</v>
      </c>
    </row>
    <row r="293" spans="1:29" customFormat="1" x14ac:dyDescent="0.3">
      <c r="A293" s="58" t="s">
        <v>10</v>
      </c>
      <c r="B293" s="59">
        <v>28.337268927899999</v>
      </c>
      <c r="C293" s="60">
        <v>0.20500396698985601</v>
      </c>
      <c r="D293" s="59">
        <v>7.7746628952999997</v>
      </c>
      <c r="E293" s="60">
        <v>0.17036059860170899</v>
      </c>
      <c r="F293" s="59">
        <v>19.346406648999999</v>
      </c>
      <c r="G293" s="60">
        <v>0.211724923065154</v>
      </c>
      <c r="H293" s="106"/>
      <c r="I293" s="61">
        <v>3.8060788235</v>
      </c>
      <c r="J293" s="62">
        <v>45.240073782239897</v>
      </c>
      <c r="K293" s="61">
        <v>1.2161993836</v>
      </c>
      <c r="L293" s="62">
        <v>3.6372462425418002</v>
      </c>
      <c r="M293" s="59">
        <v>4.5650492193000103</v>
      </c>
      <c r="N293" s="60">
        <v>0.176790242429362</v>
      </c>
      <c r="O293" s="61">
        <v>9.4368021595999796</v>
      </c>
      <c r="P293" s="62">
        <v>32.915823224886999</v>
      </c>
      <c r="Q293" s="61">
        <v>2.443343145</v>
      </c>
      <c r="R293" s="62">
        <v>20.751898341428401</v>
      </c>
      <c r="S293" s="61">
        <v>3.8668225943999999</v>
      </c>
      <c r="T293" s="62">
        <v>19.835853038250399</v>
      </c>
      <c r="U293" s="61">
        <v>3.0029736025</v>
      </c>
      <c r="V293" s="62">
        <v>28.2820462719665</v>
      </c>
      <c r="W293" s="107"/>
      <c r="X293" s="61">
        <v>1.3460278311</v>
      </c>
      <c r="Y293" s="62">
        <v>11.185628287288599</v>
      </c>
      <c r="Z293" s="61">
        <v>5.8485987177999803</v>
      </c>
      <c r="AA293" s="62">
        <v>20.959365536423</v>
      </c>
      <c r="AB293" s="59">
        <v>21.142642379000002</v>
      </c>
      <c r="AC293" s="60">
        <v>0.21510494680438499</v>
      </c>
    </row>
    <row r="294" spans="1:29" customFormat="1" x14ac:dyDescent="0.3">
      <c r="A294" s="58" t="s">
        <v>11</v>
      </c>
      <c r="B294" s="65">
        <v>4.1709153842999998</v>
      </c>
      <c r="C294" s="66">
        <v>3.0174192224948701E-2</v>
      </c>
      <c r="D294" s="65">
        <v>1.6163481718999999</v>
      </c>
      <c r="E294" s="66">
        <v>3.5417875452854103E-2</v>
      </c>
      <c r="F294" s="65">
        <v>2.5545672123999998</v>
      </c>
      <c r="G294" s="66">
        <v>2.7956899507129498E-2</v>
      </c>
      <c r="H294" s="106"/>
      <c r="I294" s="67">
        <v>0</v>
      </c>
      <c r="J294" s="69">
        <v>0</v>
      </c>
      <c r="K294" s="67">
        <v>1.6163481718999999</v>
      </c>
      <c r="L294" s="69">
        <v>4.8339576504966999</v>
      </c>
      <c r="M294" s="65">
        <v>1.1118501179</v>
      </c>
      <c r="N294" s="66">
        <v>4.30585175418539E-2</v>
      </c>
      <c r="O294" s="67">
        <v>1.4427170945000001</v>
      </c>
      <c r="P294" s="69">
        <v>5.0322365609599098</v>
      </c>
      <c r="Q294" s="67">
        <v>0</v>
      </c>
      <c r="R294" s="69">
        <v>0</v>
      </c>
      <c r="S294" s="67">
        <v>0</v>
      </c>
      <c r="T294" s="69">
        <v>0</v>
      </c>
      <c r="U294" s="67">
        <v>0</v>
      </c>
      <c r="V294" s="69">
        <v>0</v>
      </c>
      <c r="W294" s="107"/>
      <c r="X294" s="67">
        <v>0</v>
      </c>
      <c r="Y294" s="69">
        <v>0</v>
      </c>
      <c r="Z294" s="67">
        <v>1.6163481718999999</v>
      </c>
      <c r="AA294" s="69">
        <v>5.7924357275317604</v>
      </c>
      <c r="AB294" s="65">
        <v>2.5545672123999998</v>
      </c>
      <c r="AC294" s="66">
        <v>2.59901309628791E-2</v>
      </c>
    </row>
    <row r="295" spans="1:29" customFormat="1" x14ac:dyDescent="0.3">
      <c r="A295" s="58" t="s">
        <v>12</v>
      </c>
      <c r="B295" s="59">
        <v>8.2775921169000206</v>
      </c>
      <c r="C295" s="60">
        <v>5.9883654469528098E-2</v>
      </c>
      <c r="D295" s="59">
        <v>1.9278603989</v>
      </c>
      <c r="E295" s="60">
        <v>4.2243818928236601E-2</v>
      </c>
      <c r="F295" s="59">
        <v>6.3497317180000001</v>
      </c>
      <c r="G295" s="60">
        <v>6.9490757837833803E-2</v>
      </c>
      <c r="H295" s="106"/>
      <c r="I295" s="61">
        <v>0</v>
      </c>
      <c r="J295" s="62">
        <v>0</v>
      </c>
      <c r="K295" s="61">
        <v>0</v>
      </c>
      <c r="L295" s="62">
        <v>0</v>
      </c>
      <c r="M295" s="59">
        <v>2.9264369088</v>
      </c>
      <c r="N295" s="60">
        <v>0.11333185376702599</v>
      </c>
      <c r="O295" s="61">
        <v>1.4599501859999999</v>
      </c>
      <c r="P295" s="62">
        <v>5.0923460539681198</v>
      </c>
      <c r="Q295" s="61">
        <v>1.1561816246000001</v>
      </c>
      <c r="R295" s="62">
        <v>9.81972736290661</v>
      </c>
      <c r="S295" s="61">
        <v>1.6812292042000001</v>
      </c>
      <c r="T295" s="62">
        <v>8.6242941340060408</v>
      </c>
      <c r="U295" s="61">
        <v>1.0537941932999999</v>
      </c>
      <c r="V295" s="62">
        <v>9.9246480592531992</v>
      </c>
      <c r="W295" s="107"/>
      <c r="X295" s="61">
        <v>1.6812292042000001</v>
      </c>
      <c r="Y295" s="62">
        <v>13.971185817567299</v>
      </c>
      <c r="Z295" s="61">
        <v>1.3412886401999999</v>
      </c>
      <c r="AA295" s="62">
        <v>4.8067170028683899</v>
      </c>
      <c r="AB295" s="59">
        <v>5.2550742724999999</v>
      </c>
      <c r="AC295" s="60">
        <v>5.3465051887836401E-2</v>
      </c>
    </row>
    <row r="296" spans="1:29" customFormat="1" x14ac:dyDescent="0.3">
      <c r="A296" s="58" t="s">
        <v>13</v>
      </c>
      <c r="B296" s="65">
        <v>13.1003429755</v>
      </c>
      <c r="C296" s="66">
        <v>9.4773504311172804E-2</v>
      </c>
      <c r="D296" s="65">
        <v>6.3784945458999998</v>
      </c>
      <c r="E296" s="66">
        <v>0.13976736530585299</v>
      </c>
      <c r="F296" s="65">
        <v>6.7218484295999996</v>
      </c>
      <c r="G296" s="66">
        <v>7.3563161750569706E-2</v>
      </c>
      <c r="H296" s="106"/>
      <c r="I296" s="67">
        <v>0</v>
      </c>
      <c r="J296" s="69">
        <v>0</v>
      </c>
      <c r="K296" s="67">
        <v>5.1176516996000103</v>
      </c>
      <c r="L296" s="69">
        <v>15.305187345112</v>
      </c>
      <c r="M296" s="65">
        <v>1.7829819201999999</v>
      </c>
      <c r="N296" s="66">
        <v>6.9049377296234601E-2</v>
      </c>
      <c r="O296" s="67">
        <v>1.9617216953000001</v>
      </c>
      <c r="P296" s="69">
        <v>6.8425387590892797</v>
      </c>
      <c r="Q296" s="67">
        <v>2.3905598125999998</v>
      </c>
      <c r="R296" s="69">
        <v>20.303596861414</v>
      </c>
      <c r="S296" s="67">
        <v>1.2619603572</v>
      </c>
      <c r="T296" s="69">
        <v>6.4735476154942004</v>
      </c>
      <c r="U296" s="67">
        <v>0.58546749060000003</v>
      </c>
      <c r="V296" s="69">
        <v>5.5139407972472601</v>
      </c>
      <c r="W296" s="107"/>
      <c r="X296" s="67">
        <v>1.1601762302</v>
      </c>
      <c r="Y296" s="69">
        <v>9.6411825661581307</v>
      </c>
      <c r="Z296" s="67">
        <v>1.3586273231999999</v>
      </c>
      <c r="AA296" s="69">
        <v>4.8688528771952004</v>
      </c>
      <c r="AB296" s="65">
        <v>10.581539422100001</v>
      </c>
      <c r="AC296" s="66">
        <v>0.107656433557241</v>
      </c>
    </row>
    <row r="297" spans="1:29" customFormat="1" x14ac:dyDescent="0.3">
      <c r="A297" s="58" t="s">
        <v>165</v>
      </c>
      <c r="B297" s="59">
        <v>3.9489580212000002</v>
      </c>
      <c r="C297" s="60">
        <v>2.8568457386708601E-2</v>
      </c>
      <c r="D297" s="59">
        <v>0</v>
      </c>
      <c r="E297" s="60">
        <v>0</v>
      </c>
      <c r="F297" s="59">
        <v>3.9489580212000002</v>
      </c>
      <c r="G297" s="60">
        <v>4.3216957463742198E-2</v>
      </c>
      <c r="H297" s="106"/>
      <c r="I297" s="61">
        <v>0</v>
      </c>
      <c r="J297" s="62">
        <v>0</v>
      </c>
      <c r="K297" s="61">
        <v>2.8238269801000002</v>
      </c>
      <c r="L297" s="62">
        <v>8.4451235639952795</v>
      </c>
      <c r="M297" s="59">
        <v>1.1251310411</v>
      </c>
      <c r="N297" s="60">
        <v>4.3572846636551699E-2</v>
      </c>
      <c r="O297" s="61">
        <v>0</v>
      </c>
      <c r="P297" s="62">
        <v>0</v>
      </c>
      <c r="Q297" s="61">
        <v>0</v>
      </c>
      <c r="R297" s="62">
        <v>0</v>
      </c>
      <c r="S297" s="61">
        <v>0</v>
      </c>
      <c r="T297" s="62">
        <v>0</v>
      </c>
      <c r="U297" s="61">
        <v>0</v>
      </c>
      <c r="V297" s="62">
        <v>0</v>
      </c>
      <c r="W297" s="107"/>
      <c r="X297" s="61">
        <v>0</v>
      </c>
      <c r="Y297" s="62">
        <v>0</v>
      </c>
      <c r="Z297" s="61">
        <v>2.8238269801000002</v>
      </c>
      <c r="AA297" s="62">
        <v>10.1196243311069</v>
      </c>
      <c r="AB297" s="59">
        <v>1.1251310411</v>
      </c>
      <c r="AC297" s="60">
        <v>1.1447067419735901E-2</v>
      </c>
    </row>
    <row r="298" spans="1:29" customFormat="1" x14ac:dyDescent="0.3">
      <c r="A298" s="58" t="s">
        <v>88</v>
      </c>
      <c r="B298" s="65">
        <v>4.8059753413999999</v>
      </c>
      <c r="C298" s="66">
        <v>3.4768488549451797E-2</v>
      </c>
      <c r="D298" s="65">
        <v>3.4636859504999999</v>
      </c>
      <c r="E298" s="66">
        <v>7.5897260092424798E-2</v>
      </c>
      <c r="F298" s="65">
        <v>1.3422893909</v>
      </c>
      <c r="G298" s="66">
        <v>1.4689865832741801E-2</v>
      </c>
      <c r="H298" s="106"/>
      <c r="I298" s="67">
        <v>0</v>
      </c>
      <c r="J298" s="69">
        <v>0</v>
      </c>
      <c r="K298" s="67">
        <v>0</v>
      </c>
      <c r="L298" s="69">
        <v>0</v>
      </c>
      <c r="M298" s="65">
        <v>0.55128045289999905</v>
      </c>
      <c r="N298" s="66">
        <v>2.1349387538411702E-2</v>
      </c>
      <c r="O298" s="67">
        <v>2.1102368975000001</v>
      </c>
      <c r="P298" s="69">
        <v>7.3605638335951102</v>
      </c>
      <c r="Q298" s="67">
        <v>0.46722243460000001</v>
      </c>
      <c r="R298" s="69">
        <v>3.9682320043727999</v>
      </c>
      <c r="S298" s="67">
        <v>1.6772355564000001</v>
      </c>
      <c r="T298" s="69">
        <v>8.6038076987188195</v>
      </c>
      <c r="U298" s="67">
        <v>0</v>
      </c>
      <c r="V298" s="69">
        <v>0</v>
      </c>
      <c r="W298" s="107"/>
      <c r="X298" s="67">
        <v>1.2351699411999999</v>
      </c>
      <c r="Y298" s="69">
        <v>10.2643879381041</v>
      </c>
      <c r="Z298" s="67">
        <v>3.0195249472999999</v>
      </c>
      <c r="AA298" s="69">
        <v>10.8209385137326</v>
      </c>
      <c r="AB298" s="65">
        <v>0.55128045290000005</v>
      </c>
      <c r="AC298" s="66">
        <v>5.6087195899948098E-3</v>
      </c>
    </row>
    <row r="299" spans="1:29" customFormat="1" x14ac:dyDescent="0.3">
      <c r="A299" s="71" t="s">
        <v>1</v>
      </c>
    </row>
    <row r="300" spans="1:29" customFormat="1" x14ac:dyDescent="0.3">
      <c r="A300" s="71" t="s">
        <v>1</v>
      </c>
    </row>
    <row r="301" spans="1:29" customFormat="1" x14ac:dyDescent="0.3">
      <c r="A301" s="53" t="s">
        <v>166</v>
      </c>
    </row>
    <row r="302" spans="1:29" customFormat="1" x14ac:dyDescent="0.3">
      <c r="A302" s="54" t="s">
        <v>1</v>
      </c>
    </row>
    <row r="303" spans="1:29" customFormat="1" x14ac:dyDescent="0.3">
      <c r="A303" s="115" t="s">
        <v>1</v>
      </c>
      <c r="B303" s="114" t="s">
        <v>501</v>
      </c>
      <c r="C303" s="114" t="s">
        <v>1</v>
      </c>
      <c r="D303" s="114" t="s">
        <v>346</v>
      </c>
      <c r="E303" s="114" t="s">
        <v>1</v>
      </c>
      <c r="F303" s="114" t="s">
        <v>347</v>
      </c>
      <c r="G303" s="114" t="s">
        <v>1</v>
      </c>
      <c r="H303" s="104"/>
      <c r="I303" s="114" t="s">
        <v>350</v>
      </c>
      <c r="J303" s="114" t="s">
        <v>1</v>
      </c>
      <c r="K303" s="114" t="s">
        <v>351</v>
      </c>
      <c r="L303" s="114" t="s">
        <v>1</v>
      </c>
      <c r="M303" s="114" t="s">
        <v>352</v>
      </c>
      <c r="N303" s="114" t="s">
        <v>1</v>
      </c>
      <c r="O303" s="114" t="s">
        <v>353</v>
      </c>
      <c r="P303" s="114" t="s">
        <v>1</v>
      </c>
      <c r="Q303" s="114" t="s">
        <v>354</v>
      </c>
      <c r="R303" s="114" t="s">
        <v>1</v>
      </c>
      <c r="S303" s="114" t="s">
        <v>355</v>
      </c>
      <c r="T303" s="114" t="s">
        <v>1</v>
      </c>
      <c r="U303" s="114" t="s">
        <v>356</v>
      </c>
      <c r="V303" s="114" t="s">
        <v>1</v>
      </c>
      <c r="W303" s="104"/>
      <c r="X303" s="114" t="s">
        <v>358</v>
      </c>
      <c r="Y303" s="114" t="s">
        <v>1</v>
      </c>
      <c r="Z303" s="114" t="s">
        <v>359</v>
      </c>
      <c r="AA303" s="114" t="s">
        <v>1</v>
      </c>
      <c r="AB303" s="114" t="s">
        <v>360</v>
      </c>
      <c r="AC303" s="114" t="s">
        <v>1</v>
      </c>
    </row>
    <row r="304" spans="1:29" customFormat="1" x14ac:dyDescent="0.3">
      <c r="A304" s="116" t="s">
        <v>1</v>
      </c>
      <c r="B304" s="55" t="s">
        <v>14</v>
      </c>
      <c r="C304" s="55" t="s">
        <v>15</v>
      </c>
      <c r="D304" s="55" t="s">
        <v>14</v>
      </c>
      <c r="E304" s="55" t="s">
        <v>15</v>
      </c>
      <c r="F304" s="55" t="s">
        <v>14</v>
      </c>
      <c r="G304" s="55" t="s">
        <v>15</v>
      </c>
      <c r="H304" s="104"/>
      <c r="I304" s="55" t="s">
        <v>14</v>
      </c>
      <c r="J304" s="55" t="s">
        <v>15</v>
      </c>
      <c r="K304" s="55" t="s">
        <v>14</v>
      </c>
      <c r="L304" s="55" t="s">
        <v>15</v>
      </c>
      <c r="M304" s="55" t="s">
        <v>14</v>
      </c>
      <c r="N304" s="55" t="s">
        <v>15</v>
      </c>
      <c r="O304" s="55" t="s">
        <v>14</v>
      </c>
      <c r="P304" s="55" t="s">
        <v>15</v>
      </c>
      <c r="Q304" s="55" t="s">
        <v>14</v>
      </c>
      <c r="R304" s="55" t="s">
        <v>15</v>
      </c>
      <c r="S304" s="55" t="s">
        <v>14</v>
      </c>
      <c r="T304" s="55" t="s">
        <v>15</v>
      </c>
      <c r="U304" s="55" t="s">
        <v>14</v>
      </c>
      <c r="V304" s="55" t="s">
        <v>15</v>
      </c>
      <c r="W304" s="104"/>
      <c r="X304" s="55" t="s">
        <v>14</v>
      </c>
      <c r="Y304" s="55" t="s">
        <v>15</v>
      </c>
      <c r="Z304" s="55" t="s">
        <v>14</v>
      </c>
      <c r="AA304" s="55" t="s">
        <v>15</v>
      </c>
      <c r="AB304" s="55" t="s">
        <v>14</v>
      </c>
      <c r="AC304" s="55" t="s">
        <v>15</v>
      </c>
    </row>
    <row r="305" spans="1:29" customFormat="1" x14ac:dyDescent="0.3">
      <c r="A305" s="56" t="s">
        <v>16</v>
      </c>
      <c r="B305" s="57">
        <v>129.47297190180001</v>
      </c>
      <c r="C305" s="57">
        <v>129.47297190180001</v>
      </c>
      <c r="D305" s="57">
        <v>42.172822485799998</v>
      </c>
      <c r="E305" s="57">
        <v>42.172822485799998</v>
      </c>
      <c r="F305" s="57">
        <v>86.083950032399997</v>
      </c>
      <c r="G305" s="57">
        <v>86.083950032399997</v>
      </c>
      <c r="H305" s="105"/>
      <c r="I305" s="57">
        <v>8.4130694432999995</v>
      </c>
      <c r="J305" s="57">
        <v>8.4130694432999995</v>
      </c>
      <c r="K305" s="57">
        <v>30.613540261499999</v>
      </c>
      <c r="L305" s="57">
        <v>30.613540261499999</v>
      </c>
      <c r="M305" s="57">
        <v>24.145427746500001</v>
      </c>
      <c r="N305" s="57">
        <v>24.145427746500001</v>
      </c>
      <c r="O305" s="57">
        <v>26.559263771299999</v>
      </c>
      <c r="P305" s="57">
        <v>26.559263771299999</v>
      </c>
      <c r="Q305" s="57">
        <v>11.3068480856</v>
      </c>
      <c r="R305" s="57">
        <v>11.3068480856</v>
      </c>
      <c r="S305" s="57">
        <v>17.8168723448</v>
      </c>
      <c r="T305" s="57">
        <v>17.8168723448</v>
      </c>
      <c r="U305" s="57">
        <v>10.6179502488</v>
      </c>
      <c r="V305" s="57">
        <v>10.6179502488</v>
      </c>
      <c r="W305" s="105"/>
      <c r="X305" s="57">
        <v>10.798377004300001</v>
      </c>
      <c r="Y305" s="57">
        <v>10.798377004300001</v>
      </c>
      <c r="Z305" s="57">
        <v>22.0611125834</v>
      </c>
      <c r="AA305" s="57">
        <v>22.0611125834</v>
      </c>
      <c r="AB305" s="57">
        <v>96.613482314099997</v>
      </c>
      <c r="AC305" s="57">
        <v>96.613482314099997</v>
      </c>
    </row>
    <row r="306" spans="1:29" customFormat="1" x14ac:dyDescent="0.3">
      <c r="A306" s="58" t="s">
        <v>167</v>
      </c>
      <c r="B306" s="59">
        <v>25.8191202804</v>
      </c>
      <c r="C306" s="60">
        <v>0.19941706675261001</v>
      </c>
      <c r="D306" s="59">
        <v>8.5006778415999893</v>
      </c>
      <c r="E306" s="60">
        <v>0.20156767654008101</v>
      </c>
      <c r="F306" s="59">
        <v>17.318442438799899</v>
      </c>
      <c r="G306" s="60">
        <v>0.20118085232243299</v>
      </c>
      <c r="H306" s="106"/>
      <c r="I306" s="61">
        <v>3.8060788235</v>
      </c>
      <c r="J306" s="62">
        <v>45.240073782239897</v>
      </c>
      <c r="K306" s="61">
        <v>8.4398530221999906</v>
      </c>
      <c r="L306" s="62">
        <v>27.569019950345499</v>
      </c>
      <c r="M306" s="59">
        <v>4.5451115314000097</v>
      </c>
      <c r="N306" s="60">
        <v>0.188239014819642</v>
      </c>
      <c r="O306" s="61">
        <v>2.2281630787000002</v>
      </c>
      <c r="P306" s="62">
        <v>8.3894007676062099</v>
      </c>
      <c r="Q306" s="61">
        <v>4.0810989060000002</v>
      </c>
      <c r="R306" s="62">
        <v>36.094045618226197</v>
      </c>
      <c r="S306" s="61">
        <v>2.7188149186000001</v>
      </c>
      <c r="T306" s="62">
        <v>15.2597766094087</v>
      </c>
      <c r="U306" s="61">
        <v>0</v>
      </c>
      <c r="V306" s="62">
        <v>0</v>
      </c>
      <c r="W306" s="107"/>
      <c r="X306" s="61">
        <v>0.55282252530000098</v>
      </c>
      <c r="Y306" s="62">
        <v>5.1194964306197299</v>
      </c>
      <c r="Z306" s="61">
        <v>0.38378541199999999</v>
      </c>
      <c r="AA306" s="68">
        <v>1.7396466771525401</v>
      </c>
      <c r="AB306" s="59">
        <v>24.8825123431</v>
      </c>
      <c r="AC306" s="60">
        <v>0.25754699807015002</v>
      </c>
    </row>
    <row r="307" spans="1:29" customFormat="1" x14ac:dyDescent="0.3">
      <c r="A307" s="58" t="s">
        <v>168</v>
      </c>
      <c r="B307" s="65">
        <v>3.1038030663999998</v>
      </c>
      <c r="C307" s="66">
        <v>2.3972594594909798E-2</v>
      </c>
      <c r="D307" s="65">
        <v>2.6799532641000101</v>
      </c>
      <c r="E307" s="66">
        <v>6.3546926815305396E-2</v>
      </c>
      <c r="F307" s="65">
        <v>0.42384980230000002</v>
      </c>
      <c r="G307" s="66">
        <v>4.9236797584273602E-3</v>
      </c>
      <c r="H307" s="106"/>
      <c r="I307" s="67">
        <v>0</v>
      </c>
      <c r="J307" s="69">
        <v>0</v>
      </c>
      <c r="K307" s="67">
        <v>0</v>
      </c>
      <c r="L307" s="69">
        <v>0</v>
      </c>
      <c r="M307" s="65">
        <v>0.88434655680000196</v>
      </c>
      <c r="N307" s="66">
        <v>3.662583931354E-2</v>
      </c>
      <c r="O307" s="67">
        <v>0</v>
      </c>
      <c r="P307" s="69">
        <v>0</v>
      </c>
      <c r="Q307" s="67">
        <v>0</v>
      </c>
      <c r="R307" s="69">
        <v>0</v>
      </c>
      <c r="S307" s="67">
        <v>0.96232940989999904</v>
      </c>
      <c r="T307" s="69">
        <v>5.4012252615193903</v>
      </c>
      <c r="U307" s="67">
        <v>1.2571270996999999</v>
      </c>
      <c r="V307" s="69">
        <v>11.8396401399797</v>
      </c>
      <c r="W307" s="107"/>
      <c r="X307" s="67">
        <v>0.96232940990000504</v>
      </c>
      <c r="Y307" s="69">
        <v>8.9117967405360297</v>
      </c>
      <c r="Z307" s="67">
        <v>0.88434655679999796</v>
      </c>
      <c r="AA307" s="69">
        <v>4.0086217476875197</v>
      </c>
      <c r="AB307" s="65">
        <v>1.2571270996999999</v>
      </c>
      <c r="AC307" s="66">
        <v>1.30119220380956E-2</v>
      </c>
    </row>
    <row r="308" spans="1:29" customFormat="1" ht="22.8" x14ac:dyDescent="0.3">
      <c r="A308" s="72" t="s">
        <v>169</v>
      </c>
      <c r="B308" s="59">
        <v>1.5042665378</v>
      </c>
      <c r="C308" s="60">
        <v>1.16183827072489E-2</v>
      </c>
      <c r="D308" s="59">
        <v>0.68745289440000001</v>
      </c>
      <c r="E308" s="60">
        <v>1.6300850971771499E-2</v>
      </c>
      <c r="F308" s="59">
        <v>0.81681364339999996</v>
      </c>
      <c r="G308" s="60">
        <v>9.4885706695913702E-3</v>
      </c>
      <c r="H308" s="106"/>
      <c r="I308" s="61">
        <v>0</v>
      </c>
      <c r="J308" s="62">
        <v>0</v>
      </c>
      <c r="K308" s="61">
        <v>0</v>
      </c>
      <c r="L308" s="62">
        <v>0</v>
      </c>
      <c r="M308" s="59">
        <v>0</v>
      </c>
      <c r="N308" s="60">
        <v>0</v>
      </c>
      <c r="O308" s="61">
        <v>0</v>
      </c>
      <c r="P308" s="62">
        <v>0</v>
      </c>
      <c r="Q308" s="61">
        <v>0.97621494329999803</v>
      </c>
      <c r="R308" s="70">
        <v>8.6338379706655193</v>
      </c>
      <c r="S308" s="61">
        <v>0</v>
      </c>
      <c r="T308" s="62">
        <v>0</v>
      </c>
      <c r="U308" s="61">
        <v>0.52805159450000005</v>
      </c>
      <c r="V308" s="62">
        <v>4.9731971060956699</v>
      </c>
      <c r="W308" s="107"/>
      <c r="X308" s="61">
        <v>0</v>
      </c>
      <c r="Y308" s="62">
        <v>0</v>
      </c>
      <c r="Z308" s="61">
        <v>0</v>
      </c>
      <c r="AA308" s="62">
        <v>0</v>
      </c>
      <c r="AB308" s="59">
        <v>1.5042665378</v>
      </c>
      <c r="AC308" s="60">
        <v>1.55699442952432E-2</v>
      </c>
    </row>
    <row r="309" spans="1:29" customFormat="1" x14ac:dyDescent="0.3">
      <c r="A309" s="58" t="s">
        <v>170</v>
      </c>
      <c r="B309" s="65">
        <v>8.8087618963999699</v>
      </c>
      <c r="C309" s="66">
        <v>6.8035527160688697E-2</v>
      </c>
      <c r="D309" s="65">
        <v>2.9857244414000101</v>
      </c>
      <c r="E309" s="66">
        <v>7.0797358711414696E-2</v>
      </c>
      <c r="F309" s="65">
        <v>5.8230374549999997</v>
      </c>
      <c r="G309" s="66">
        <v>6.7643706553990005E-2</v>
      </c>
      <c r="H309" s="106"/>
      <c r="I309" s="67">
        <v>3.8060788235</v>
      </c>
      <c r="J309" s="70">
        <v>45.240073782239897</v>
      </c>
      <c r="K309" s="67">
        <v>0</v>
      </c>
      <c r="L309" s="69">
        <v>0</v>
      </c>
      <c r="M309" s="65">
        <v>2.6766108315000001</v>
      </c>
      <c r="N309" s="66">
        <v>0.11085373428052001</v>
      </c>
      <c r="O309" s="67">
        <v>1.134172886</v>
      </c>
      <c r="P309" s="69">
        <v>4.2703476111622898</v>
      </c>
      <c r="Q309" s="67">
        <v>0.34447959500000003</v>
      </c>
      <c r="R309" s="69">
        <v>3.0466456468864802</v>
      </c>
      <c r="S309" s="67">
        <v>0</v>
      </c>
      <c r="T309" s="69">
        <v>0</v>
      </c>
      <c r="U309" s="67">
        <v>0.8474197604</v>
      </c>
      <c r="V309" s="69">
        <v>7.9810108405412103</v>
      </c>
      <c r="W309" s="107"/>
      <c r="X309" s="67">
        <v>0.8474197604</v>
      </c>
      <c r="Y309" s="69">
        <v>7.8476585885318801</v>
      </c>
      <c r="Z309" s="67">
        <v>1.134172886</v>
      </c>
      <c r="AA309" s="69">
        <v>5.1410502607806601</v>
      </c>
      <c r="AB309" s="65">
        <v>6.8271692499999999</v>
      </c>
      <c r="AC309" s="66">
        <v>7.0664767343797799E-2</v>
      </c>
    </row>
    <row r="310" spans="1:29" customFormat="1" x14ac:dyDescent="0.3">
      <c r="A310" s="58" t="s">
        <v>171</v>
      </c>
      <c r="B310" s="59">
        <v>35.199702154199997</v>
      </c>
      <c r="C310" s="60">
        <v>0.27186911397150598</v>
      </c>
      <c r="D310" s="59">
        <v>15.191284314000001</v>
      </c>
      <c r="E310" s="60">
        <v>0.36021502518867599</v>
      </c>
      <c r="F310" s="59">
        <v>18.792218456600001</v>
      </c>
      <c r="G310" s="60">
        <v>0.218301070635433</v>
      </c>
      <c r="H310" s="106"/>
      <c r="I310" s="61">
        <v>4.6069906198000004</v>
      </c>
      <c r="J310" s="62">
        <v>54.759926217760103</v>
      </c>
      <c r="K310" s="61">
        <v>6.9130156529999898</v>
      </c>
      <c r="L310" s="62">
        <v>22.5815622562736</v>
      </c>
      <c r="M310" s="59">
        <v>6.5911621246000101</v>
      </c>
      <c r="N310" s="60">
        <v>0.27297765000478902</v>
      </c>
      <c r="O310" s="61">
        <v>8.6850190573999999</v>
      </c>
      <c r="P310" s="62">
        <v>32.700526385769201</v>
      </c>
      <c r="Q310" s="61">
        <v>2.1956162317999999</v>
      </c>
      <c r="R310" s="62">
        <v>19.418464059813999</v>
      </c>
      <c r="S310" s="61">
        <v>3.801096818</v>
      </c>
      <c r="T310" s="62">
        <v>21.334254096002301</v>
      </c>
      <c r="U310" s="61">
        <v>2.4068016496000002</v>
      </c>
      <c r="V310" s="62">
        <v>22.6672907030433</v>
      </c>
      <c r="W310" s="107"/>
      <c r="X310" s="61">
        <v>2.8171854048</v>
      </c>
      <c r="Y310" s="62">
        <v>26.0889706265874</v>
      </c>
      <c r="Z310" s="61">
        <v>7.6596083879000103</v>
      </c>
      <c r="AA310" s="62">
        <v>34.719955119867798</v>
      </c>
      <c r="AB310" s="59">
        <v>24.7229083615</v>
      </c>
      <c r="AC310" s="60">
        <v>0.25589501350467198</v>
      </c>
    </row>
    <row r="311" spans="1:29" customFormat="1" x14ac:dyDescent="0.3">
      <c r="A311" s="58" t="s">
        <v>172</v>
      </c>
      <c r="B311" s="65">
        <v>2.9720811952999999</v>
      </c>
      <c r="C311" s="66">
        <v>2.2955224952696699E-2</v>
      </c>
      <c r="D311" s="65">
        <v>0.847419760400001</v>
      </c>
      <c r="E311" s="66">
        <v>2.0093977838105001E-2</v>
      </c>
      <c r="F311" s="65">
        <v>2.1246614349000001</v>
      </c>
      <c r="G311" s="66">
        <v>2.4681272572881802E-2</v>
      </c>
      <c r="H311" s="106"/>
      <c r="I311" s="67">
        <v>0</v>
      </c>
      <c r="J311" s="69">
        <v>0</v>
      </c>
      <c r="K311" s="67">
        <v>2.1246614349000001</v>
      </c>
      <c r="L311" s="69">
        <v>6.9402670084910199</v>
      </c>
      <c r="M311" s="65">
        <v>0</v>
      </c>
      <c r="N311" s="66">
        <v>0</v>
      </c>
      <c r="O311" s="67">
        <v>0</v>
      </c>
      <c r="P311" s="69">
        <v>0</v>
      </c>
      <c r="Q311" s="67">
        <v>0</v>
      </c>
      <c r="R311" s="69">
        <v>0</v>
      </c>
      <c r="S311" s="67">
        <v>0</v>
      </c>
      <c r="T311" s="69">
        <v>0</v>
      </c>
      <c r="U311" s="67">
        <v>0.8474197604</v>
      </c>
      <c r="V311" s="69">
        <v>7.9810108405412103</v>
      </c>
      <c r="W311" s="107"/>
      <c r="X311" s="67">
        <v>0.8474197604</v>
      </c>
      <c r="Y311" s="69">
        <v>7.8476585885318801</v>
      </c>
      <c r="Z311" s="67">
        <v>0</v>
      </c>
      <c r="AA311" s="69">
        <v>0</v>
      </c>
      <c r="AB311" s="65">
        <v>2.1246614349000099</v>
      </c>
      <c r="AC311" s="66">
        <v>2.1991355492109399E-2</v>
      </c>
    </row>
    <row r="312" spans="1:29" customFormat="1" x14ac:dyDescent="0.3">
      <c r="A312" s="58" t="s">
        <v>173</v>
      </c>
      <c r="B312" s="59">
        <v>0.96232940989999605</v>
      </c>
      <c r="C312" s="60">
        <v>7.4326664149633303E-3</v>
      </c>
      <c r="D312" s="59">
        <v>0.96232940990000104</v>
      </c>
      <c r="E312" s="60">
        <v>2.2818710088091099E-2</v>
      </c>
      <c r="F312" s="59">
        <v>0</v>
      </c>
      <c r="G312" s="60">
        <v>0</v>
      </c>
      <c r="H312" s="106"/>
      <c r="I312" s="61">
        <v>0</v>
      </c>
      <c r="J312" s="62">
        <v>0</v>
      </c>
      <c r="K312" s="61">
        <v>0</v>
      </c>
      <c r="L312" s="62">
        <v>0</v>
      </c>
      <c r="M312" s="59">
        <v>0</v>
      </c>
      <c r="N312" s="60">
        <v>0</v>
      </c>
      <c r="O312" s="61">
        <v>0</v>
      </c>
      <c r="P312" s="62">
        <v>0</v>
      </c>
      <c r="Q312" s="61">
        <v>0</v>
      </c>
      <c r="R312" s="62">
        <v>0</v>
      </c>
      <c r="S312" s="61">
        <v>0.96232940989999904</v>
      </c>
      <c r="T312" s="62">
        <v>5.4012252615193903</v>
      </c>
      <c r="U312" s="61">
        <v>0</v>
      </c>
      <c r="V312" s="62">
        <v>0</v>
      </c>
      <c r="W312" s="107"/>
      <c r="X312" s="61">
        <v>0.96232940990000504</v>
      </c>
      <c r="Y312" s="70">
        <v>8.9117967405360297</v>
      </c>
      <c r="Z312" s="61">
        <v>0</v>
      </c>
      <c r="AA312" s="62">
        <v>0</v>
      </c>
      <c r="AB312" s="59">
        <v>0</v>
      </c>
      <c r="AC312" s="60">
        <v>0</v>
      </c>
    </row>
    <row r="313" spans="1:29" customFormat="1" x14ac:dyDescent="0.3">
      <c r="A313" s="58" t="s">
        <v>174</v>
      </c>
      <c r="B313" s="65">
        <v>0.50740881169999996</v>
      </c>
      <c r="C313" s="66">
        <v>3.9190327081149298E-3</v>
      </c>
      <c r="D313" s="65">
        <v>0</v>
      </c>
      <c r="E313" s="66">
        <v>0</v>
      </c>
      <c r="F313" s="65">
        <v>0.50740881169999996</v>
      </c>
      <c r="G313" s="66">
        <v>5.8943486156132797E-3</v>
      </c>
      <c r="H313" s="106"/>
      <c r="I313" s="67">
        <v>0</v>
      </c>
      <c r="J313" s="69">
        <v>0</v>
      </c>
      <c r="K313" s="67">
        <v>0</v>
      </c>
      <c r="L313" s="69">
        <v>0</v>
      </c>
      <c r="M313" s="65">
        <v>0.50740881170000096</v>
      </c>
      <c r="N313" s="66">
        <v>2.1014695495446399E-2</v>
      </c>
      <c r="O313" s="67">
        <v>0</v>
      </c>
      <c r="P313" s="69">
        <v>0</v>
      </c>
      <c r="Q313" s="67">
        <v>0</v>
      </c>
      <c r="R313" s="69">
        <v>0</v>
      </c>
      <c r="S313" s="67">
        <v>0</v>
      </c>
      <c r="T313" s="69">
        <v>0</v>
      </c>
      <c r="U313" s="67">
        <v>0</v>
      </c>
      <c r="V313" s="69">
        <v>0</v>
      </c>
      <c r="W313" s="107"/>
      <c r="X313" s="67">
        <v>0</v>
      </c>
      <c r="Y313" s="69">
        <v>0</v>
      </c>
      <c r="Z313" s="67">
        <v>0</v>
      </c>
      <c r="AA313" s="69">
        <v>0</v>
      </c>
      <c r="AB313" s="65">
        <v>0.50740881169999996</v>
      </c>
      <c r="AC313" s="66">
        <v>5.2519462040542496E-3</v>
      </c>
    </row>
    <row r="314" spans="1:29" customFormat="1" x14ac:dyDescent="0.3">
      <c r="A314" s="58" t="s">
        <v>175</v>
      </c>
      <c r="B314" s="59">
        <v>0.77812816120000095</v>
      </c>
      <c r="C314" s="60">
        <v>6.0099660166152598E-3</v>
      </c>
      <c r="D314" s="59">
        <v>0.77812816120000095</v>
      </c>
      <c r="E314" s="60">
        <v>1.8450938669376499E-2</v>
      </c>
      <c r="F314" s="59">
        <v>0</v>
      </c>
      <c r="G314" s="60">
        <v>0</v>
      </c>
      <c r="H314" s="106"/>
      <c r="I314" s="61">
        <v>0</v>
      </c>
      <c r="J314" s="62">
        <v>0</v>
      </c>
      <c r="K314" s="61">
        <v>0</v>
      </c>
      <c r="L314" s="62">
        <v>0</v>
      </c>
      <c r="M314" s="59">
        <v>0</v>
      </c>
      <c r="N314" s="60">
        <v>0</v>
      </c>
      <c r="O314" s="61">
        <v>0</v>
      </c>
      <c r="P314" s="62">
        <v>0</v>
      </c>
      <c r="Q314" s="61">
        <v>0</v>
      </c>
      <c r="R314" s="62">
        <v>0</v>
      </c>
      <c r="S314" s="61">
        <v>0</v>
      </c>
      <c r="T314" s="62">
        <v>0</v>
      </c>
      <c r="U314" s="61">
        <v>0.77812816119999995</v>
      </c>
      <c r="V314" s="70">
        <v>7.3284216159135003</v>
      </c>
      <c r="W314" s="107"/>
      <c r="X314" s="61">
        <v>0</v>
      </c>
      <c r="Y314" s="62">
        <v>0</v>
      </c>
      <c r="Z314" s="61">
        <v>0.77812816119999895</v>
      </c>
      <c r="AA314" s="62">
        <v>3.5271483170142002</v>
      </c>
      <c r="AB314" s="59">
        <v>0</v>
      </c>
      <c r="AC314" s="60">
        <v>0</v>
      </c>
    </row>
    <row r="315" spans="1:29" customFormat="1" x14ac:dyDescent="0.3">
      <c r="A315" s="58" t="s">
        <v>176</v>
      </c>
      <c r="B315" s="65">
        <v>5.1381601215000003</v>
      </c>
      <c r="C315" s="66">
        <v>3.9685194879106399E-2</v>
      </c>
      <c r="D315" s="65">
        <v>1.2571270996999999</v>
      </c>
      <c r="E315" s="66">
        <v>2.9808939160363E-2</v>
      </c>
      <c r="F315" s="65">
        <v>3.8810330218000102</v>
      </c>
      <c r="G315" s="66">
        <v>4.50842813362917E-2</v>
      </c>
      <c r="H315" s="106"/>
      <c r="I315" s="67">
        <v>0</v>
      </c>
      <c r="J315" s="69">
        <v>0</v>
      </c>
      <c r="K315" s="67">
        <v>2.1246614349000001</v>
      </c>
      <c r="L315" s="69">
        <v>6.9402670084910199</v>
      </c>
      <c r="M315" s="65">
        <v>0</v>
      </c>
      <c r="N315" s="66">
        <v>0</v>
      </c>
      <c r="O315" s="67">
        <v>1.7563715869000001</v>
      </c>
      <c r="P315" s="69">
        <v>6.6130281397255404</v>
      </c>
      <c r="Q315" s="67">
        <v>0</v>
      </c>
      <c r="R315" s="69">
        <v>0</v>
      </c>
      <c r="S315" s="67">
        <v>0</v>
      </c>
      <c r="T315" s="69">
        <v>0</v>
      </c>
      <c r="U315" s="67">
        <v>1.2571270996999999</v>
      </c>
      <c r="V315" s="69">
        <v>11.8396401399797</v>
      </c>
      <c r="W315" s="107"/>
      <c r="X315" s="67">
        <v>0</v>
      </c>
      <c r="Y315" s="69">
        <v>0</v>
      </c>
      <c r="Z315" s="67">
        <v>0</v>
      </c>
      <c r="AA315" s="69">
        <v>0</v>
      </c>
      <c r="AB315" s="65">
        <v>5.1381601215000003</v>
      </c>
      <c r="AC315" s="66">
        <v>5.3182640749821403E-2</v>
      </c>
    </row>
    <row r="316" spans="1:29" customFormat="1" ht="22.8" x14ac:dyDescent="0.3">
      <c r="A316" s="72" t="s">
        <v>177</v>
      </c>
      <c r="B316" s="59">
        <v>1.2207705194</v>
      </c>
      <c r="C316" s="60">
        <v>9.4287672667767702E-3</v>
      </c>
      <c r="D316" s="59">
        <v>0.77812816120000095</v>
      </c>
      <c r="E316" s="60">
        <v>1.8450938669376499E-2</v>
      </c>
      <c r="F316" s="59">
        <v>0.44264235819999997</v>
      </c>
      <c r="G316" s="60">
        <v>5.1419847489967601E-3</v>
      </c>
      <c r="H316" s="106"/>
      <c r="I316" s="61">
        <v>0</v>
      </c>
      <c r="J316" s="62">
        <v>0</v>
      </c>
      <c r="K316" s="61">
        <v>0</v>
      </c>
      <c r="L316" s="62">
        <v>0</v>
      </c>
      <c r="M316" s="59">
        <v>0</v>
      </c>
      <c r="N316" s="60">
        <v>0</v>
      </c>
      <c r="O316" s="61">
        <v>0</v>
      </c>
      <c r="P316" s="62">
        <v>0</v>
      </c>
      <c r="Q316" s="61">
        <v>0</v>
      </c>
      <c r="R316" s="62">
        <v>0</v>
      </c>
      <c r="S316" s="61">
        <v>0</v>
      </c>
      <c r="T316" s="62">
        <v>0</v>
      </c>
      <c r="U316" s="61">
        <v>1.2207705194</v>
      </c>
      <c r="V316" s="70">
        <v>11.497233371742</v>
      </c>
      <c r="W316" s="107"/>
      <c r="X316" s="61">
        <v>0</v>
      </c>
      <c r="Y316" s="62">
        <v>0</v>
      </c>
      <c r="Z316" s="61">
        <v>0.77812816119999895</v>
      </c>
      <c r="AA316" s="62">
        <v>3.5271483170142002</v>
      </c>
      <c r="AB316" s="59">
        <v>0.44264235819999997</v>
      </c>
      <c r="AC316" s="60">
        <v>4.5815795849374896E-3</v>
      </c>
    </row>
    <row r="317" spans="1:29" customFormat="1" x14ac:dyDescent="0.3">
      <c r="A317" s="58" t="s">
        <v>178</v>
      </c>
      <c r="B317" s="65">
        <v>5.6565886561000003</v>
      </c>
      <c r="C317" s="66">
        <v>4.3689339736406901E-2</v>
      </c>
      <c r="D317" s="65">
        <v>0.87406620560000103</v>
      </c>
      <c r="E317" s="66">
        <v>2.0725817103996499E-2</v>
      </c>
      <c r="F317" s="65">
        <v>4.7825224505000001</v>
      </c>
      <c r="G317" s="66">
        <v>5.5556493965483303E-2</v>
      </c>
      <c r="H317" s="106"/>
      <c r="I317" s="67">
        <v>0</v>
      </c>
      <c r="J317" s="69">
        <v>0</v>
      </c>
      <c r="K317" s="67">
        <v>0</v>
      </c>
      <c r="L317" s="69">
        <v>0</v>
      </c>
      <c r="M317" s="65">
        <v>2.7078601148999999</v>
      </c>
      <c r="N317" s="66">
        <v>0.11214794549632801</v>
      </c>
      <c r="O317" s="67">
        <v>1.4427170945000001</v>
      </c>
      <c r="P317" s="69">
        <v>5.4320673454021096</v>
      </c>
      <c r="Q317" s="67">
        <v>0.34447959500000003</v>
      </c>
      <c r="R317" s="69">
        <v>3.0466456468864802</v>
      </c>
      <c r="S317" s="67">
        <v>1.1615318517</v>
      </c>
      <c r="T317" s="69">
        <v>6.5192803159921802</v>
      </c>
      <c r="U317" s="67">
        <v>0</v>
      </c>
      <c r="V317" s="69">
        <v>0</v>
      </c>
      <c r="W317" s="107"/>
      <c r="X317" s="67">
        <v>0</v>
      </c>
      <c r="Y317" s="69">
        <v>0</v>
      </c>
      <c r="Z317" s="67">
        <v>0.87406620560000203</v>
      </c>
      <c r="AA317" s="69">
        <v>3.9620223245571702</v>
      </c>
      <c r="AB317" s="65">
        <v>4.7825224505000001</v>
      </c>
      <c r="AC317" s="66">
        <v>4.9501605117094803E-2</v>
      </c>
    </row>
    <row r="318" spans="1:29" customFormat="1" x14ac:dyDescent="0.3">
      <c r="A318" s="58" t="s">
        <v>179</v>
      </c>
      <c r="B318" s="59">
        <v>8.6115238027000096</v>
      </c>
      <c r="C318" s="60">
        <v>6.6512135129110098E-2</v>
      </c>
      <c r="D318" s="59">
        <v>1.6084404007999999</v>
      </c>
      <c r="E318" s="60">
        <v>3.8139263772102902E-2</v>
      </c>
      <c r="F318" s="59">
        <v>7.0030834018999997</v>
      </c>
      <c r="G318" s="60">
        <v>8.1351789726937504E-2</v>
      </c>
      <c r="H318" s="106"/>
      <c r="I318" s="61">
        <v>0</v>
      </c>
      <c r="J318" s="62">
        <v>0</v>
      </c>
      <c r="K318" s="61">
        <v>2.1246614349000001</v>
      </c>
      <c r="L318" s="62">
        <v>6.9402670084910199</v>
      </c>
      <c r="M318" s="59">
        <v>0.85388885529999803</v>
      </c>
      <c r="N318" s="60">
        <v>3.5364412023049602E-2</v>
      </c>
      <c r="O318" s="61">
        <v>0.80154546509999902</v>
      </c>
      <c r="P318" s="62">
        <v>3.0179506179164202</v>
      </c>
      <c r="Q318" s="61">
        <v>0.34447959500000003</v>
      </c>
      <c r="R318" s="62">
        <v>3.0466456468864802</v>
      </c>
      <c r="S318" s="61">
        <v>4.4869484524000001</v>
      </c>
      <c r="T318" s="70">
        <v>25.183704331302302</v>
      </c>
      <c r="U318" s="61">
        <v>0</v>
      </c>
      <c r="V318" s="62">
        <v>0</v>
      </c>
      <c r="W318" s="107"/>
      <c r="X318" s="61">
        <v>1.6812292042000001</v>
      </c>
      <c r="Y318" s="62">
        <v>15.569276786044099</v>
      </c>
      <c r="Z318" s="61">
        <v>1.543758891</v>
      </c>
      <c r="AA318" s="62">
        <v>6.9976474901887302</v>
      </c>
      <c r="AB318" s="59">
        <v>5.3865357075000002</v>
      </c>
      <c r="AC318" s="60">
        <v>5.5753457783333397E-2</v>
      </c>
    </row>
    <row r="319" spans="1:29" customFormat="1" ht="25.5" customHeight="1" x14ac:dyDescent="0.3">
      <c r="A319" s="72" t="s">
        <v>180</v>
      </c>
      <c r="B319" s="65">
        <v>1.6220286062</v>
      </c>
      <c r="C319" s="66">
        <v>1.2527932141931901E-2</v>
      </c>
      <c r="D319" s="65">
        <v>0.46049675449999899</v>
      </c>
      <c r="E319" s="66">
        <v>1.09192775668513E-2</v>
      </c>
      <c r="F319" s="65">
        <v>1.1615318517</v>
      </c>
      <c r="G319" s="66">
        <v>1.3493012939843301E-2</v>
      </c>
      <c r="H319" s="106"/>
      <c r="I319" s="67">
        <v>0</v>
      </c>
      <c r="J319" s="69">
        <v>0</v>
      </c>
      <c r="K319" s="67">
        <v>0</v>
      </c>
      <c r="L319" s="69">
        <v>0</v>
      </c>
      <c r="M319" s="65">
        <v>0.46049675449999999</v>
      </c>
      <c r="N319" s="66">
        <v>1.90717994037919E-2</v>
      </c>
      <c r="O319" s="67">
        <v>0</v>
      </c>
      <c r="P319" s="69">
        <v>0</v>
      </c>
      <c r="Q319" s="67">
        <v>0</v>
      </c>
      <c r="R319" s="69">
        <v>0</v>
      </c>
      <c r="S319" s="67">
        <v>1.1615318517</v>
      </c>
      <c r="T319" s="69">
        <v>6.5192803159921802</v>
      </c>
      <c r="U319" s="67">
        <v>0</v>
      </c>
      <c r="V319" s="69">
        <v>0</v>
      </c>
      <c r="W319" s="107"/>
      <c r="X319" s="67">
        <v>0</v>
      </c>
      <c r="Y319" s="69">
        <v>0</v>
      </c>
      <c r="Z319" s="67">
        <v>0.46049675449999999</v>
      </c>
      <c r="AA319" s="69">
        <v>2.08736867988473</v>
      </c>
      <c r="AB319" s="65">
        <v>1.1615318517</v>
      </c>
      <c r="AC319" s="66">
        <v>1.2022461295036899E-2</v>
      </c>
    </row>
    <row r="320" spans="1:29" customFormat="1" x14ac:dyDescent="0.3">
      <c r="A320" s="58" t="s">
        <v>181</v>
      </c>
      <c r="B320" s="59">
        <v>1.7128123045999999</v>
      </c>
      <c r="C320" s="60">
        <v>1.3229110905858399E-2</v>
      </c>
      <c r="D320" s="59">
        <v>0.55128045289999905</v>
      </c>
      <c r="E320" s="60">
        <v>1.30719363894987E-2</v>
      </c>
      <c r="F320" s="59">
        <v>1.1615318517</v>
      </c>
      <c r="G320" s="60">
        <v>1.3493012939843301E-2</v>
      </c>
      <c r="H320" s="106"/>
      <c r="I320" s="61">
        <v>0</v>
      </c>
      <c r="J320" s="62">
        <v>0</v>
      </c>
      <c r="K320" s="61">
        <v>0</v>
      </c>
      <c r="L320" s="62">
        <v>0</v>
      </c>
      <c r="M320" s="59">
        <v>0.55128045289999805</v>
      </c>
      <c r="N320" s="60">
        <v>2.28316706039681E-2</v>
      </c>
      <c r="O320" s="61">
        <v>0</v>
      </c>
      <c r="P320" s="62">
        <v>0</v>
      </c>
      <c r="Q320" s="61">
        <v>0</v>
      </c>
      <c r="R320" s="62">
        <v>0</v>
      </c>
      <c r="S320" s="61">
        <v>1.1615318517</v>
      </c>
      <c r="T320" s="62">
        <v>6.5192803159921802</v>
      </c>
      <c r="U320" s="61">
        <v>0</v>
      </c>
      <c r="V320" s="62">
        <v>0</v>
      </c>
      <c r="W320" s="107"/>
      <c r="X320" s="61">
        <v>0</v>
      </c>
      <c r="Y320" s="62">
        <v>0</v>
      </c>
      <c r="Z320" s="61">
        <v>0</v>
      </c>
      <c r="AA320" s="62">
        <v>0</v>
      </c>
      <c r="AB320" s="59">
        <v>1.7128123045999999</v>
      </c>
      <c r="AC320" s="60">
        <v>1.77285018982286E-2</v>
      </c>
    </row>
    <row r="321" spans="1:29" customFormat="1" x14ac:dyDescent="0.3">
      <c r="A321" s="58" t="s">
        <v>182</v>
      </c>
      <c r="B321" s="65">
        <v>0</v>
      </c>
      <c r="C321" s="66">
        <v>0</v>
      </c>
      <c r="D321" s="65">
        <v>0</v>
      </c>
      <c r="E321" s="66">
        <v>0</v>
      </c>
      <c r="F321" s="65">
        <v>0</v>
      </c>
      <c r="G321" s="66">
        <v>0</v>
      </c>
      <c r="H321" s="106"/>
      <c r="I321" s="67">
        <v>0</v>
      </c>
      <c r="J321" s="69">
        <v>0</v>
      </c>
      <c r="K321" s="67">
        <v>0</v>
      </c>
      <c r="L321" s="69">
        <v>0</v>
      </c>
      <c r="M321" s="65">
        <v>0</v>
      </c>
      <c r="N321" s="66">
        <v>0</v>
      </c>
      <c r="O321" s="67">
        <v>0</v>
      </c>
      <c r="P321" s="69">
        <v>0</v>
      </c>
      <c r="Q321" s="67">
        <v>0</v>
      </c>
      <c r="R321" s="69">
        <v>0</v>
      </c>
      <c r="S321" s="67">
        <v>0</v>
      </c>
      <c r="T321" s="69">
        <v>0</v>
      </c>
      <c r="U321" s="67">
        <v>0</v>
      </c>
      <c r="V321" s="69">
        <v>0</v>
      </c>
      <c r="W321" s="107"/>
      <c r="X321" s="67">
        <v>0</v>
      </c>
      <c r="Y321" s="69">
        <v>0</v>
      </c>
      <c r="Z321" s="67">
        <v>0</v>
      </c>
      <c r="AA321" s="69">
        <v>0</v>
      </c>
      <c r="AB321" s="65">
        <v>0</v>
      </c>
      <c r="AC321" s="66">
        <v>0</v>
      </c>
    </row>
    <row r="322" spans="1:29" customFormat="1" x14ac:dyDescent="0.3">
      <c r="A322" s="58" t="s">
        <v>183</v>
      </c>
      <c r="B322" s="59">
        <v>1.2565992929000001</v>
      </c>
      <c r="C322" s="60">
        <v>9.7054950886048992E-3</v>
      </c>
      <c r="D322" s="59">
        <v>1.2565992929000001</v>
      </c>
      <c r="E322" s="60">
        <v>2.9796423830136299E-2</v>
      </c>
      <c r="F322" s="59">
        <v>0</v>
      </c>
      <c r="G322" s="60">
        <v>0</v>
      </c>
      <c r="H322" s="106"/>
      <c r="I322" s="61">
        <v>0</v>
      </c>
      <c r="J322" s="62">
        <v>0</v>
      </c>
      <c r="K322" s="61">
        <v>0</v>
      </c>
      <c r="L322" s="62">
        <v>0</v>
      </c>
      <c r="M322" s="59">
        <v>0.67113180230000102</v>
      </c>
      <c r="N322" s="60">
        <v>2.7795399168162802E-2</v>
      </c>
      <c r="O322" s="61">
        <v>0</v>
      </c>
      <c r="P322" s="62">
        <v>0</v>
      </c>
      <c r="Q322" s="61">
        <v>0</v>
      </c>
      <c r="R322" s="62">
        <v>0</v>
      </c>
      <c r="S322" s="61">
        <v>0</v>
      </c>
      <c r="T322" s="62">
        <v>0</v>
      </c>
      <c r="U322" s="61">
        <v>0.58546749060000003</v>
      </c>
      <c r="V322" s="62">
        <v>5.5139407972472601</v>
      </c>
      <c r="W322" s="107"/>
      <c r="X322" s="61">
        <v>0</v>
      </c>
      <c r="Y322" s="62">
        <v>0</v>
      </c>
      <c r="Z322" s="61">
        <v>0</v>
      </c>
      <c r="AA322" s="62">
        <v>0</v>
      </c>
      <c r="AB322" s="59">
        <v>1.2565992929000001</v>
      </c>
      <c r="AC322" s="60">
        <v>1.30064589620595E-2</v>
      </c>
    </row>
    <row r="323" spans="1:29" customFormat="1" x14ac:dyDescent="0.3">
      <c r="A323" s="58" t="s">
        <v>160</v>
      </c>
      <c r="B323" s="65">
        <v>38.146129950199999</v>
      </c>
      <c r="C323" s="66">
        <v>0.29462620182328297</v>
      </c>
      <c r="D323" s="65">
        <v>9.0015820713999997</v>
      </c>
      <c r="E323" s="66">
        <v>0.21344509427679201</v>
      </c>
      <c r="F323" s="65">
        <v>29.144547878800001</v>
      </c>
      <c r="G323" s="66">
        <v>0.33855960220030201</v>
      </c>
      <c r="H323" s="106"/>
      <c r="I323" s="67">
        <v>0</v>
      </c>
      <c r="J323" s="69">
        <v>0</v>
      </c>
      <c r="K323" s="67">
        <v>9.0668728046999991</v>
      </c>
      <c r="L323" s="69">
        <v>29.617197904100699</v>
      </c>
      <c r="M323" s="65">
        <v>4.7646535227000202</v>
      </c>
      <c r="N323" s="66">
        <v>0.197331501960683</v>
      </c>
      <c r="O323" s="67">
        <v>12.4837388556</v>
      </c>
      <c r="P323" s="69">
        <v>47.003331730489997</v>
      </c>
      <c r="Q323" s="67">
        <v>3.4901283962999998</v>
      </c>
      <c r="R323" s="69">
        <v>30.867385586836601</v>
      </c>
      <c r="S323" s="67">
        <v>5.6484803041000102</v>
      </c>
      <c r="T323" s="69">
        <v>31.7029846472945</v>
      </c>
      <c r="U323" s="67">
        <v>2.6922560668000002</v>
      </c>
      <c r="V323" s="69">
        <v>25.3557042905176</v>
      </c>
      <c r="W323" s="107"/>
      <c r="X323" s="67">
        <v>3.3502335982</v>
      </c>
      <c r="Y323" s="69">
        <v>31.025343872194</v>
      </c>
      <c r="Z323" s="67">
        <v>6.3756133511999797</v>
      </c>
      <c r="AA323" s="69">
        <v>28.8997815821735</v>
      </c>
      <c r="AB323" s="65">
        <v>28.420283000800001</v>
      </c>
      <c r="AC323" s="66">
        <v>0.294164772038781</v>
      </c>
    </row>
    <row r="324" spans="1:29" customFormat="1" x14ac:dyDescent="0.3">
      <c r="A324" s="58" t="s">
        <v>184</v>
      </c>
      <c r="B324" s="59">
        <v>15.0689511908</v>
      </c>
      <c r="C324" s="60">
        <v>0.116386848694793</v>
      </c>
      <c r="D324" s="59">
        <v>6.4433205507999904</v>
      </c>
      <c r="E324" s="60">
        <v>0.152783716408109</v>
      </c>
      <c r="F324" s="59">
        <v>8.6256306400000096</v>
      </c>
      <c r="G324" s="60">
        <v>0.100200218934581</v>
      </c>
      <c r="H324" s="106"/>
      <c r="I324" s="61">
        <v>0</v>
      </c>
      <c r="J324" s="62">
        <v>0</v>
      </c>
      <c r="K324" s="61">
        <v>4.0691373467000096</v>
      </c>
      <c r="L324" s="62">
        <v>13.2919528807892</v>
      </c>
      <c r="M324" s="59">
        <v>3.2580851341999999</v>
      </c>
      <c r="N324" s="60">
        <v>0.13493590456985299</v>
      </c>
      <c r="O324" s="61">
        <v>2.5240445978000001</v>
      </c>
      <c r="P324" s="62">
        <v>9.5034433918589603</v>
      </c>
      <c r="Q324" s="61">
        <v>1.7308263947</v>
      </c>
      <c r="R324" s="62">
        <v>15.307770844682301</v>
      </c>
      <c r="S324" s="61">
        <v>0</v>
      </c>
      <c r="T324" s="62">
        <v>0</v>
      </c>
      <c r="U324" s="61">
        <v>3.4868577173999999</v>
      </c>
      <c r="V324" s="70">
        <v>32.839273453876601</v>
      </c>
      <c r="W324" s="107"/>
      <c r="X324" s="61">
        <v>2.9057344355999999</v>
      </c>
      <c r="Y324" s="62">
        <v>26.908992290627701</v>
      </c>
      <c r="Z324" s="61">
        <v>4.6959785037000001</v>
      </c>
      <c r="AA324" s="62">
        <v>21.2862270021391</v>
      </c>
      <c r="AB324" s="59">
        <v>7.4672382515000004</v>
      </c>
      <c r="AC324" s="60">
        <v>7.7289815796342698E-2</v>
      </c>
    </row>
    <row r="325" spans="1:29" customFormat="1" x14ac:dyDescent="0.3">
      <c r="A325" s="71" t="s">
        <v>1</v>
      </c>
    </row>
    <row r="326" spans="1:29" customFormat="1" x14ac:dyDescent="0.3">
      <c r="A326" s="71" t="s">
        <v>1</v>
      </c>
    </row>
    <row r="327" spans="1:29" customFormat="1" x14ac:dyDescent="0.3">
      <c r="A327" s="53" t="s">
        <v>185</v>
      </c>
    </row>
    <row r="328" spans="1:29" customFormat="1" x14ac:dyDescent="0.3">
      <c r="A328" s="54" t="s">
        <v>1</v>
      </c>
    </row>
    <row r="329" spans="1:29" customFormat="1" x14ac:dyDescent="0.3">
      <c r="A329" s="115" t="s">
        <v>1</v>
      </c>
      <c r="B329" s="114" t="s">
        <v>501</v>
      </c>
      <c r="C329" s="114" t="s">
        <v>1</v>
      </c>
      <c r="D329" s="114" t="s">
        <v>346</v>
      </c>
      <c r="E329" s="114" t="s">
        <v>1</v>
      </c>
      <c r="F329" s="114" t="s">
        <v>347</v>
      </c>
      <c r="G329" s="114" t="s">
        <v>1</v>
      </c>
      <c r="H329" s="104"/>
      <c r="I329" s="114" t="s">
        <v>350</v>
      </c>
      <c r="J329" s="114" t="s">
        <v>1</v>
      </c>
      <c r="K329" s="114" t="s">
        <v>351</v>
      </c>
      <c r="L329" s="114" t="s">
        <v>1</v>
      </c>
      <c r="M329" s="114" t="s">
        <v>352</v>
      </c>
      <c r="N329" s="114" t="s">
        <v>1</v>
      </c>
      <c r="O329" s="114" t="s">
        <v>353</v>
      </c>
      <c r="P329" s="114" t="s">
        <v>1</v>
      </c>
      <c r="Q329" s="114" t="s">
        <v>354</v>
      </c>
      <c r="R329" s="114" t="s">
        <v>1</v>
      </c>
      <c r="S329" s="114" t="s">
        <v>355</v>
      </c>
      <c r="T329" s="114" t="s">
        <v>1</v>
      </c>
      <c r="U329" s="114" t="s">
        <v>356</v>
      </c>
      <c r="V329" s="114" t="s">
        <v>1</v>
      </c>
      <c r="W329" s="104"/>
      <c r="X329" s="114" t="s">
        <v>358</v>
      </c>
      <c r="Y329" s="114" t="s">
        <v>1</v>
      </c>
      <c r="Z329" s="114" t="s">
        <v>359</v>
      </c>
      <c r="AA329" s="114" t="s">
        <v>1</v>
      </c>
      <c r="AB329" s="114" t="s">
        <v>360</v>
      </c>
      <c r="AC329" s="114" t="s">
        <v>1</v>
      </c>
    </row>
    <row r="330" spans="1:29" customFormat="1" x14ac:dyDescent="0.3">
      <c r="A330" s="116" t="s">
        <v>1</v>
      </c>
      <c r="B330" s="55" t="s">
        <v>14</v>
      </c>
      <c r="C330" s="55" t="s">
        <v>15</v>
      </c>
      <c r="D330" s="55" t="s">
        <v>14</v>
      </c>
      <c r="E330" s="55" t="s">
        <v>15</v>
      </c>
      <c r="F330" s="55" t="s">
        <v>14</v>
      </c>
      <c r="G330" s="55" t="s">
        <v>15</v>
      </c>
      <c r="H330" s="104"/>
      <c r="I330" s="55" t="s">
        <v>14</v>
      </c>
      <c r="J330" s="55" t="s">
        <v>15</v>
      </c>
      <c r="K330" s="55" t="s">
        <v>14</v>
      </c>
      <c r="L330" s="55" t="s">
        <v>15</v>
      </c>
      <c r="M330" s="55" t="s">
        <v>14</v>
      </c>
      <c r="N330" s="55" t="s">
        <v>15</v>
      </c>
      <c r="O330" s="55" t="s">
        <v>14</v>
      </c>
      <c r="P330" s="55" t="s">
        <v>15</v>
      </c>
      <c r="Q330" s="55" t="s">
        <v>14</v>
      </c>
      <c r="R330" s="55" t="s">
        <v>15</v>
      </c>
      <c r="S330" s="55" t="s">
        <v>14</v>
      </c>
      <c r="T330" s="55" t="s">
        <v>15</v>
      </c>
      <c r="U330" s="55" t="s">
        <v>14</v>
      </c>
      <c r="V330" s="55" t="s">
        <v>15</v>
      </c>
      <c r="W330" s="104"/>
      <c r="X330" s="55" t="s">
        <v>14</v>
      </c>
      <c r="Y330" s="55" t="s">
        <v>15</v>
      </c>
      <c r="Z330" s="55" t="s">
        <v>14</v>
      </c>
      <c r="AA330" s="55" t="s">
        <v>15</v>
      </c>
      <c r="AB330" s="55" t="s">
        <v>14</v>
      </c>
      <c r="AC330" s="55" t="s">
        <v>15</v>
      </c>
    </row>
    <row r="331" spans="1:29" customFormat="1" x14ac:dyDescent="0.3">
      <c r="A331" s="56" t="s">
        <v>16</v>
      </c>
      <c r="B331" s="57">
        <v>680.08735143709998</v>
      </c>
      <c r="C331" s="57">
        <v>680.08735143709998</v>
      </c>
      <c r="D331" s="57">
        <v>314.86257145849999</v>
      </c>
      <c r="E331" s="57">
        <v>314.86257145849999</v>
      </c>
      <c r="F331" s="57">
        <v>360.78994078149998</v>
      </c>
      <c r="G331" s="57">
        <v>360.78994078149998</v>
      </c>
      <c r="H331" s="105"/>
      <c r="I331" s="57">
        <v>103.0869313999</v>
      </c>
      <c r="J331" s="57">
        <v>103.0869313999</v>
      </c>
      <c r="K331" s="57">
        <v>138.8831127805</v>
      </c>
      <c r="L331" s="57">
        <v>138.8831127805</v>
      </c>
      <c r="M331" s="57">
        <v>90.124324898300003</v>
      </c>
      <c r="N331" s="57">
        <v>90.124324898300003</v>
      </c>
      <c r="O331" s="57">
        <v>119.4936841424</v>
      </c>
      <c r="P331" s="57">
        <v>119.4936841424</v>
      </c>
      <c r="Q331" s="57">
        <v>60.947791610499998</v>
      </c>
      <c r="R331" s="57">
        <v>60.947791610499998</v>
      </c>
      <c r="S331" s="57">
        <v>119.326100259</v>
      </c>
      <c r="T331" s="57">
        <v>119.326100259</v>
      </c>
      <c r="U331" s="57">
        <v>48.225406346500002</v>
      </c>
      <c r="V331" s="57">
        <v>48.225406346500002</v>
      </c>
      <c r="W331" s="105"/>
      <c r="X331" s="57">
        <v>114.6427553706</v>
      </c>
      <c r="Y331" s="57">
        <v>114.6427553706</v>
      </c>
      <c r="Z331" s="57">
        <v>194.81493802770001</v>
      </c>
      <c r="AA331" s="57">
        <v>194.81493802770001</v>
      </c>
      <c r="AB331" s="57">
        <v>362.22839235930002</v>
      </c>
      <c r="AC331" s="57">
        <v>362.22839235930002</v>
      </c>
    </row>
    <row r="332" spans="1:29" customFormat="1" ht="22.8" x14ac:dyDescent="0.3">
      <c r="A332" s="72" t="s">
        <v>186</v>
      </c>
      <c r="B332" s="59">
        <v>280.15242266590002</v>
      </c>
      <c r="C332" s="60">
        <v>0.41193594039634301</v>
      </c>
      <c r="D332" s="59">
        <v>128.68118160989999</v>
      </c>
      <c r="E332" s="60">
        <v>0.40868999136298001</v>
      </c>
      <c r="F332" s="59">
        <v>149.73320894400001</v>
      </c>
      <c r="G332" s="60">
        <v>0.41501492147942298</v>
      </c>
      <c r="H332" s="106"/>
      <c r="I332" s="61">
        <v>20.830432963500002</v>
      </c>
      <c r="J332" s="68">
        <v>20.206667014554501</v>
      </c>
      <c r="K332" s="59">
        <v>61.305865999399998</v>
      </c>
      <c r="L332" s="60">
        <v>0.44142059298664899</v>
      </c>
      <c r="M332" s="59">
        <v>40.439287373799999</v>
      </c>
      <c r="N332" s="60">
        <v>0.44870557887044799</v>
      </c>
      <c r="O332" s="59">
        <v>56.674539869599997</v>
      </c>
      <c r="P332" s="60">
        <v>0.474288999258415</v>
      </c>
      <c r="Q332" s="59">
        <v>31.1113091606999</v>
      </c>
      <c r="R332" s="64">
        <v>0.51045835031273201</v>
      </c>
      <c r="S332" s="59">
        <v>44.532812825400001</v>
      </c>
      <c r="T332" s="60">
        <v>0.37320261643295599</v>
      </c>
      <c r="U332" s="59">
        <v>25.258174473499999</v>
      </c>
      <c r="V332" s="60">
        <v>0.523752444759507</v>
      </c>
      <c r="W332" s="106"/>
      <c r="X332" s="59">
        <v>25.821555345</v>
      </c>
      <c r="Y332" s="63">
        <v>0.22523495062141499</v>
      </c>
      <c r="Z332" s="59">
        <v>72.621444623899905</v>
      </c>
      <c r="AA332" s="60">
        <v>0.37277143816135</v>
      </c>
      <c r="AB332" s="59">
        <v>176.18856400289999</v>
      </c>
      <c r="AC332" s="64">
        <v>0.486401860592242</v>
      </c>
    </row>
    <row r="333" spans="1:29" customFormat="1" x14ac:dyDescent="0.3">
      <c r="A333" s="72" t="s">
        <v>187</v>
      </c>
      <c r="B333" s="65">
        <v>108.5288050891</v>
      </c>
      <c r="C333" s="66">
        <v>0.15958068453966501</v>
      </c>
      <c r="D333" s="65">
        <v>37.8543105213001</v>
      </c>
      <c r="E333" s="66">
        <v>0.12022486618829301</v>
      </c>
      <c r="F333" s="65">
        <v>70.674494567799997</v>
      </c>
      <c r="G333" s="66">
        <v>0.19588820690153799</v>
      </c>
      <c r="H333" s="106"/>
      <c r="I333" s="67">
        <v>0</v>
      </c>
      <c r="J333" s="68">
        <v>0</v>
      </c>
      <c r="K333" s="65">
        <v>15.2634082752</v>
      </c>
      <c r="L333" s="66">
        <v>0.109901110146655</v>
      </c>
      <c r="M333" s="65">
        <v>17.505741602600001</v>
      </c>
      <c r="N333" s="66">
        <v>0.194239919381967</v>
      </c>
      <c r="O333" s="65">
        <v>22.292245294200001</v>
      </c>
      <c r="P333" s="66">
        <v>0.18655584564314201</v>
      </c>
      <c r="Q333" s="65">
        <v>15.5624656937</v>
      </c>
      <c r="R333" s="64">
        <v>0.255340928399101</v>
      </c>
      <c r="S333" s="65">
        <v>28.714035023899999</v>
      </c>
      <c r="T333" s="66">
        <v>0.24063499068163199</v>
      </c>
      <c r="U333" s="65">
        <v>9.1909091995000107</v>
      </c>
      <c r="V333" s="66">
        <v>0.190582307040883</v>
      </c>
      <c r="W333" s="106"/>
      <c r="X333" s="65">
        <v>8.8453449146999805</v>
      </c>
      <c r="Y333" s="66">
        <v>7.7155725070512202E-2</v>
      </c>
      <c r="Z333" s="65">
        <v>32.219956138800001</v>
      </c>
      <c r="AA333" s="66">
        <v>0.165387502955337</v>
      </c>
      <c r="AB333" s="65">
        <v>67.463504035599897</v>
      </c>
      <c r="AC333" s="66">
        <v>0.18624576498874201</v>
      </c>
    </row>
    <row r="334" spans="1:29" customFormat="1" x14ac:dyDescent="0.3">
      <c r="A334" s="58" t="s">
        <v>188</v>
      </c>
      <c r="B334" s="59">
        <v>239.62927542400101</v>
      </c>
      <c r="C334" s="60">
        <v>0.35235073100188802</v>
      </c>
      <c r="D334" s="59">
        <v>110.9842459977</v>
      </c>
      <c r="E334" s="60">
        <v>0.35248472209193099</v>
      </c>
      <c r="F334" s="59">
        <v>125.94822234119999</v>
      </c>
      <c r="G334" s="60">
        <v>0.34909017160618699</v>
      </c>
      <c r="H334" s="106"/>
      <c r="I334" s="61">
        <v>29.195902484699999</v>
      </c>
      <c r="J334" s="62">
        <v>28.321633099584499</v>
      </c>
      <c r="K334" s="59">
        <v>64.425798734799997</v>
      </c>
      <c r="L334" s="60">
        <v>0.463885042932633</v>
      </c>
      <c r="M334" s="59">
        <v>24.433086554900001</v>
      </c>
      <c r="N334" s="60">
        <v>0.27110423942117001</v>
      </c>
      <c r="O334" s="59">
        <v>45.227275989200002</v>
      </c>
      <c r="P334" s="60">
        <v>0.378490932920797</v>
      </c>
      <c r="Q334" s="59">
        <v>17.8289701313</v>
      </c>
      <c r="R334" s="60">
        <v>0.29252856683044198</v>
      </c>
      <c r="S334" s="59">
        <v>42.2300360029</v>
      </c>
      <c r="T334" s="60">
        <v>0.353904434245641</v>
      </c>
      <c r="U334" s="59">
        <v>16.288205526199999</v>
      </c>
      <c r="V334" s="60">
        <v>0.33775154550630598</v>
      </c>
      <c r="W334" s="106"/>
      <c r="X334" s="59">
        <v>39.753981863900002</v>
      </c>
      <c r="Y334" s="60">
        <v>0.34676401256572398</v>
      </c>
      <c r="Z334" s="59">
        <v>67.819110298399806</v>
      </c>
      <c r="AA334" s="60">
        <v>0.34812068820285802</v>
      </c>
      <c r="AB334" s="59">
        <v>123.6549175822</v>
      </c>
      <c r="AC334" s="60">
        <v>0.34137279183666203</v>
      </c>
    </row>
    <row r="335" spans="1:29" customFormat="1" ht="25.5" customHeight="1" x14ac:dyDescent="0.3">
      <c r="A335" s="72" t="s">
        <v>189</v>
      </c>
      <c r="B335" s="65">
        <v>111.8001590009</v>
      </c>
      <c r="C335" s="66">
        <v>0.16439088120761799</v>
      </c>
      <c r="D335" s="65">
        <v>50.156247669300001</v>
      </c>
      <c r="E335" s="66">
        <v>0.159295680769446</v>
      </c>
      <c r="F335" s="65">
        <v>58.425271518100097</v>
      </c>
      <c r="G335" s="66">
        <v>0.16193708558377801</v>
      </c>
      <c r="H335" s="106"/>
      <c r="I335" s="67">
        <v>7.1305609029000001</v>
      </c>
      <c r="J335" s="69">
        <v>6.9170367243145199</v>
      </c>
      <c r="K335" s="65">
        <v>31.171010719800002</v>
      </c>
      <c r="L335" s="66">
        <v>0.22444061121430001</v>
      </c>
      <c r="M335" s="65">
        <v>15.010951888299999</v>
      </c>
      <c r="N335" s="66">
        <v>0.16655827275531901</v>
      </c>
      <c r="O335" s="65">
        <v>21.693458426199999</v>
      </c>
      <c r="P335" s="66">
        <v>0.18154481202829101</v>
      </c>
      <c r="Q335" s="65">
        <v>8.1764498553999996</v>
      </c>
      <c r="R335" s="66">
        <v>0.13415498149060701</v>
      </c>
      <c r="S335" s="65">
        <v>22.394281758399998</v>
      </c>
      <c r="T335" s="66">
        <v>0.187672954280687</v>
      </c>
      <c r="U335" s="65">
        <v>6.2234454498999998</v>
      </c>
      <c r="V335" s="66">
        <v>0.12904910339551101</v>
      </c>
      <c r="W335" s="106"/>
      <c r="X335" s="65">
        <v>17.9533365387</v>
      </c>
      <c r="Y335" s="66">
        <v>0.15660245150828001</v>
      </c>
      <c r="Z335" s="65">
        <v>26.055612868600001</v>
      </c>
      <c r="AA335" s="66">
        <v>0.13374545675186</v>
      </c>
      <c r="AB335" s="65">
        <v>62.270350899500102</v>
      </c>
      <c r="AC335" s="66">
        <v>0.171909083365649</v>
      </c>
    </row>
    <row r="336" spans="1:29" customFormat="1" x14ac:dyDescent="0.3">
      <c r="A336" s="58" t="s">
        <v>190</v>
      </c>
      <c r="B336" s="59">
        <v>259.33006883360002</v>
      </c>
      <c r="C336" s="60">
        <v>0.38131876484043797</v>
      </c>
      <c r="D336" s="59">
        <v>115.3827001838</v>
      </c>
      <c r="E336" s="60">
        <v>0.36645416331743302</v>
      </c>
      <c r="F336" s="59">
        <v>140.72872883630001</v>
      </c>
      <c r="G336" s="60">
        <v>0.39005724087392901</v>
      </c>
      <c r="H336" s="106"/>
      <c r="I336" s="61">
        <v>29.301819614900001</v>
      </c>
      <c r="J336" s="62">
        <v>28.4243785482671</v>
      </c>
      <c r="K336" s="59">
        <v>55.244753401799997</v>
      </c>
      <c r="L336" s="60">
        <v>0.39777876730853801</v>
      </c>
      <c r="M336" s="59">
        <v>34.751727078999998</v>
      </c>
      <c r="N336" s="60">
        <v>0.38559764101662097</v>
      </c>
      <c r="O336" s="59">
        <v>47.521170077800001</v>
      </c>
      <c r="P336" s="60">
        <v>0.397687713947871</v>
      </c>
      <c r="Q336" s="59">
        <v>24.546442870500002</v>
      </c>
      <c r="R336" s="60">
        <v>0.40274540261227698</v>
      </c>
      <c r="S336" s="59">
        <v>50.387464891100002</v>
      </c>
      <c r="T336" s="60">
        <v>0.422266920495456</v>
      </c>
      <c r="U336" s="59">
        <v>17.576690898500001</v>
      </c>
      <c r="V336" s="60">
        <v>0.36446952405566702</v>
      </c>
      <c r="W336" s="106"/>
      <c r="X336" s="59">
        <v>33.709828860599998</v>
      </c>
      <c r="Y336" s="60">
        <v>0.29404238193358001</v>
      </c>
      <c r="Z336" s="59">
        <v>82.130815147200195</v>
      </c>
      <c r="AA336" s="60">
        <v>0.42158376548887699</v>
      </c>
      <c r="AB336" s="59">
        <v>137.96856613169999</v>
      </c>
      <c r="AC336" s="60">
        <v>0.38088832637626802</v>
      </c>
    </row>
    <row r="337" spans="1:29" customFormat="1" x14ac:dyDescent="0.3">
      <c r="A337" s="58" t="s">
        <v>191</v>
      </c>
      <c r="B337" s="65">
        <v>44.311570414099997</v>
      </c>
      <c r="C337" s="66">
        <v>6.5155704367188594E-2</v>
      </c>
      <c r="D337" s="65">
        <v>16.463798181200001</v>
      </c>
      <c r="E337" s="66">
        <v>5.2288838603257101E-2</v>
      </c>
      <c r="F337" s="65">
        <v>27.847772232899999</v>
      </c>
      <c r="G337" s="66">
        <v>7.7185556150982201E-2</v>
      </c>
      <c r="H337" s="106"/>
      <c r="I337" s="67">
        <v>0</v>
      </c>
      <c r="J337" s="69">
        <v>0</v>
      </c>
      <c r="K337" s="65">
        <v>12.3292047455</v>
      </c>
      <c r="L337" s="66">
        <v>8.8773966097562093E-2</v>
      </c>
      <c r="M337" s="65">
        <v>6.6493756337000001</v>
      </c>
      <c r="N337" s="66">
        <v>7.37800326516002E-2</v>
      </c>
      <c r="O337" s="65">
        <v>7.9992683094999997</v>
      </c>
      <c r="P337" s="66">
        <v>6.6943021858521898E-2</v>
      </c>
      <c r="Q337" s="65">
        <v>5.59990162530001</v>
      </c>
      <c r="R337" s="66">
        <v>9.1880304065607196E-2</v>
      </c>
      <c r="S337" s="65">
        <v>7.1213979642999998</v>
      </c>
      <c r="T337" s="66">
        <v>5.9680136607522097E-2</v>
      </c>
      <c r="U337" s="65">
        <v>4.6124221357999904</v>
      </c>
      <c r="V337" s="66">
        <v>9.5642991635149804E-2</v>
      </c>
      <c r="W337" s="106"/>
      <c r="X337" s="65">
        <v>5.6233171671999997</v>
      </c>
      <c r="Y337" s="66">
        <v>4.9050785189363101E-2</v>
      </c>
      <c r="Z337" s="65">
        <v>14.723756481800001</v>
      </c>
      <c r="AA337" s="66">
        <v>7.5578169881954801E-2</v>
      </c>
      <c r="AB337" s="65">
        <v>23.964496765100002</v>
      </c>
      <c r="AC337" s="66">
        <v>6.6158526693648204E-2</v>
      </c>
    </row>
    <row r="338" spans="1:29" customFormat="1" x14ac:dyDescent="0.3">
      <c r="A338" s="58" t="s">
        <v>159</v>
      </c>
      <c r="B338" s="59">
        <v>35.476856175499996</v>
      </c>
      <c r="C338" s="60">
        <v>5.2165146286772497E-2</v>
      </c>
      <c r="D338" s="59">
        <v>7.9560465671999898</v>
      </c>
      <c r="E338" s="60">
        <v>2.52683147772889E-2</v>
      </c>
      <c r="F338" s="59">
        <v>27.520809608299999</v>
      </c>
      <c r="G338" s="60">
        <v>7.6279315184585597E-2</v>
      </c>
      <c r="H338" s="106"/>
      <c r="I338" s="61">
        <v>0</v>
      </c>
      <c r="J338" s="62">
        <v>0</v>
      </c>
      <c r="K338" s="59">
        <v>14.1469393466</v>
      </c>
      <c r="L338" s="60">
        <v>0.10186219953867801</v>
      </c>
      <c r="M338" s="59">
        <v>6.8993008548999901</v>
      </c>
      <c r="N338" s="60">
        <v>7.6553148805114005E-2</v>
      </c>
      <c r="O338" s="59">
        <v>3.9767956550000001</v>
      </c>
      <c r="P338" s="60">
        <v>3.3280383675013903E-2</v>
      </c>
      <c r="Q338" s="59">
        <v>2.1093134739999999</v>
      </c>
      <c r="R338" s="60">
        <v>3.4608529993670999E-2</v>
      </c>
      <c r="S338" s="59">
        <v>6.528213622</v>
      </c>
      <c r="T338" s="60">
        <v>5.4709016785350097E-2</v>
      </c>
      <c r="U338" s="59">
        <v>1.816293223</v>
      </c>
      <c r="V338" s="60">
        <v>3.7662579967702399E-2</v>
      </c>
      <c r="W338" s="106"/>
      <c r="X338" s="59">
        <v>2.9417167298</v>
      </c>
      <c r="Y338" s="60">
        <v>2.5659857182343999E-2</v>
      </c>
      <c r="Z338" s="59">
        <v>6.8341353703000198</v>
      </c>
      <c r="AA338" s="60">
        <v>3.5080140360326403E-2</v>
      </c>
      <c r="AB338" s="59">
        <v>25.7010040754</v>
      </c>
      <c r="AC338" s="60">
        <v>7.0952483619524706E-2</v>
      </c>
    </row>
    <row r="339" spans="1:29" customFormat="1" x14ac:dyDescent="0.3">
      <c r="A339" s="58" t="s">
        <v>192</v>
      </c>
      <c r="B339" s="65">
        <v>40.081402568000001</v>
      </c>
      <c r="C339" s="66">
        <v>5.8935668312759502E-2</v>
      </c>
      <c r="D339" s="65">
        <v>12.7874452152</v>
      </c>
      <c r="E339" s="66">
        <v>4.06127827641318E-2</v>
      </c>
      <c r="F339" s="65">
        <v>27.2939573528</v>
      </c>
      <c r="G339" s="66">
        <v>7.5650549717874896E-2</v>
      </c>
      <c r="H339" s="106"/>
      <c r="I339" s="67">
        <v>12.739136178800001</v>
      </c>
      <c r="J339" s="69">
        <v>12.3576635814114</v>
      </c>
      <c r="K339" s="65">
        <v>4.6556248376999996</v>
      </c>
      <c r="L339" s="66">
        <v>3.3521892939266502E-2</v>
      </c>
      <c r="M339" s="65">
        <v>3.4623311810000001</v>
      </c>
      <c r="N339" s="66">
        <v>3.8417277298964901E-2</v>
      </c>
      <c r="O339" s="65">
        <v>8.6349484775999805</v>
      </c>
      <c r="P339" s="66">
        <v>7.2262802336145002E-2</v>
      </c>
      <c r="Q339" s="65">
        <v>4.2568668011000099</v>
      </c>
      <c r="R339" s="66">
        <v>6.9844479818143804E-2</v>
      </c>
      <c r="S339" s="65">
        <v>3.6190397429000001</v>
      </c>
      <c r="T339" s="66">
        <v>3.0328986994838401E-2</v>
      </c>
      <c r="U339" s="65">
        <v>2.71345534889999</v>
      </c>
      <c r="V339" s="66">
        <v>5.6266096119622001E-2</v>
      </c>
      <c r="W339" s="106"/>
      <c r="X339" s="65">
        <v>9.3287398065000193</v>
      </c>
      <c r="Y339" s="66">
        <v>8.13722574648824E-2</v>
      </c>
      <c r="Z339" s="65">
        <v>16.28301922</v>
      </c>
      <c r="AA339" s="66">
        <v>8.3581984958898695E-2</v>
      </c>
      <c r="AB339" s="65">
        <v>14.4696435415</v>
      </c>
      <c r="AC339" s="66">
        <v>3.9946188224658397E-2</v>
      </c>
    </row>
    <row r="340" spans="1:29" customFormat="1" x14ac:dyDescent="0.3">
      <c r="A340" s="58" t="s">
        <v>193</v>
      </c>
      <c r="B340" s="59">
        <v>14.808332386</v>
      </c>
      <c r="C340" s="60">
        <v>2.17741623259253E-2</v>
      </c>
      <c r="D340" s="59">
        <v>6.2708996447000098</v>
      </c>
      <c r="E340" s="60">
        <v>1.9916307027704399E-2</v>
      </c>
      <c r="F340" s="59">
        <v>8.5374327413000106</v>
      </c>
      <c r="G340" s="60">
        <v>2.3663167334452902E-2</v>
      </c>
      <c r="H340" s="106"/>
      <c r="I340" s="61">
        <v>0</v>
      </c>
      <c r="J340" s="62">
        <v>0</v>
      </c>
      <c r="K340" s="59">
        <v>0</v>
      </c>
      <c r="L340" s="60">
        <v>0</v>
      </c>
      <c r="M340" s="59">
        <v>1.2079830352000001</v>
      </c>
      <c r="N340" s="60">
        <v>1.34035182683825E-2</v>
      </c>
      <c r="O340" s="59">
        <v>1.4438507051</v>
      </c>
      <c r="P340" s="60">
        <v>1.2083071297553901E-2</v>
      </c>
      <c r="Q340" s="59">
        <v>0.84190325540000099</v>
      </c>
      <c r="R340" s="60">
        <v>1.3813515357215299E-2</v>
      </c>
      <c r="S340" s="59">
        <v>5.7155441463000001</v>
      </c>
      <c r="T340" s="60">
        <v>4.78985245800733E-2</v>
      </c>
      <c r="U340" s="59">
        <v>5.5990512439999902</v>
      </c>
      <c r="V340" s="64">
        <v>0.116101691373438</v>
      </c>
      <c r="W340" s="106"/>
      <c r="X340" s="59">
        <v>3.9493211392999998</v>
      </c>
      <c r="Y340" s="60">
        <v>3.44489377155427E-2</v>
      </c>
      <c r="Z340" s="59">
        <v>7.8626979114000104</v>
      </c>
      <c r="AA340" s="60">
        <v>4.0359830673159298E-2</v>
      </c>
      <c r="AB340" s="59">
        <v>2.9963133353</v>
      </c>
      <c r="AC340" s="60">
        <v>8.2718897759066594E-3</v>
      </c>
    </row>
    <row r="341" spans="1:29" customFormat="1" ht="25.5" customHeight="1" x14ac:dyDescent="0.3">
      <c r="A341" s="72" t="s">
        <v>194</v>
      </c>
      <c r="B341" s="65">
        <v>34.675572555999899</v>
      </c>
      <c r="C341" s="66">
        <v>5.0986939372900698E-2</v>
      </c>
      <c r="D341" s="65">
        <v>11.207785449199999</v>
      </c>
      <c r="E341" s="66">
        <v>3.5595801041970597E-2</v>
      </c>
      <c r="F341" s="65">
        <v>23.467787106799999</v>
      </c>
      <c r="G341" s="66">
        <v>6.5045569330361305E-2</v>
      </c>
      <c r="H341" s="106"/>
      <c r="I341" s="67">
        <v>0</v>
      </c>
      <c r="J341" s="69">
        <v>0</v>
      </c>
      <c r="K341" s="65">
        <v>8.5612962306000107</v>
      </c>
      <c r="L341" s="66">
        <v>6.1643896505479599E-2</v>
      </c>
      <c r="M341" s="65">
        <v>8.23223557429999</v>
      </c>
      <c r="N341" s="66">
        <v>9.1343103913284193E-2</v>
      </c>
      <c r="O341" s="65">
        <v>6.3547692275000003</v>
      </c>
      <c r="P341" s="66">
        <v>5.3180795898192003E-2</v>
      </c>
      <c r="Q341" s="65">
        <v>6.0734332075000097</v>
      </c>
      <c r="R341" s="64">
        <v>9.9649766579133603E-2</v>
      </c>
      <c r="S341" s="65">
        <v>4.4000441227999998</v>
      </c>
      <c r="T341" s="66">
        <v>3.6874113150849701E-2</v>
      </c>
      <c r="U341" s="65">
        <v>1.0537941932999999</v>
      </c>
      <c r="V341" s="66">
        <v>2.18514321212449E-2</v>
      </c>
      <c r="W341" s="106"/>
      <c r="X341" s="65">
        <v>3.4739458614999998</v>
      </c>
      <c r="Y341" s="66">
        <v>3.0302358402586799E-2</v>
      </c>
      <c r="Z341" s="65">
        <v>2.6595189214000001</v>
      </c>
      <c r="AA341" s="63">
        <v>1.3651514346512E-2</v>
      </c>
      <c r="AB341" s="65">
        <v>28.5421077731</v>
      </c>
      <c r="AC341" s="66">
        <v>7.8795887829766403E-2</v>
      </c>
    </row>
    <row r="342" spans="1:29" customFormat="1" x14ac:dyDescent="0.3">
      <c r="A342" s="58" t="s">
        <v>195</v>
      </c>
      <c r="B342" s="59">
        <v>170.14858171770101</v>
      </c>
      <c r="C342" s="60">
        <v>0.25018636408713801</v>
      </c>
      <c r="D342" s="59">
        <v>77.054746296600001</v>
      </c>
      <c r="E342" s="60">
        <v>0.244725011104586</v>
      </c>
      <c r="F342" s="59">
        <v>91.877636037499897</v>
      </c>
      <c r="G342" s="60">
        <v>0.25465686720224401</v>
      </c>
      <c r="H342" s="106"/>
      <c r="I342" s="61">
        <v>29.768533928299998</v>
      </c>
      <c r="J342" s="62">
        <v>28.877117132161398</v>
      </c>
      <c r="K342" s="59">
        <v>31.226709485400001</v>
      </c>
      <c r="L342" s="60">
        <v>0.22484165900538799</v>
      </c>
      <c r="M342" s="59">
        <v>25.267080859</v>
      </c>
      <c r="N342" s="60">
        <v>0.28035805968602201</v>
      </c>
      <c r="O342" s="59">
        <v>30.055390003300001</v>
      </c>
      <c r="P342" s="60">
        <v>0.25152283335312597</v>
      </c>
      <c r="Q342" s="59">
        <v>19.6927629270001</v>
      </c>
      <c r="R342" s="60">
        <v>0.32310871988358197</v>
      </c>
      <c r="S342" s="59">
        <v>19.560121178399999</v>
      </c>
      <c r="T342" s="60">
        <v>0.16392156565868099</v>
      </c>
      <c r="U342" s="59">
        <v>14.577983336300001</v>
      </c>
      <c r="V342" s="60">
        <v>0.30228845002480798</v>
      </c>
      <c r="W342" s="106"/>
      <c r="X342" s="59">
        <v>35.724874809299997</v>
      </c>
      <c r="Y342" s="60">
        <v>0.31161912232320299</v>
      </c>
      <c r="Z342" s="59">
        <v>46.928857269700003</v>
      </c>
      <c r="AA342" s="60">
        <v>0.24088941918318099</v>
      </c>
      <c r="AB342" s="59">
        <v>87.494849638700003</v>
      </c>
      <c r="AC342" s="60">
        <v>0.24154608386388601</v>
      </c>
    </row>
    <row r="343" spans="1:29" customFormat="1" x14ac:dyDescent="0.3">
      <c r="A343" s="58" t="s">
        <v>196</v>
      </c>
      <c r="B343" s="65">
        <v>137.77204177319999</v>
      </c>
      <c r="C343" s="66">
        <v>0.202579920773519</v>
      </c>
      <c r="D343" s="65">
        <v>58.523884560400198</v>
      </c>
      <c r="E343" s="66">
        <v>0.18587120180498701</v>
      </c>
      <c r="F343" s="65">
        <v>74.813318015699906</v>
      </c>
      <c r="G343" s="66">
        <v>0.20735976688720401</v>
      </c>
      <c r="H343" s="106"/>
      <c r="I343" s="67">
        <v>8.3155744912999996</v>
      </c>
      <c r="J343" s="69">
        <v>8.0665651585280003</v>
      </c>
      <c r="K343" s="65">
        <v>42.781012809800004</v>
      </c>
      <c r="L343" s="66">
        <v>0.30803610282996702</v>
      </c>
      <c r="M343" s="65">
        <v>24.077415999399999</v>
      </c>
      <c r="N343" s="66">
        <v>0.26715779592879002</v>
      </c>
      <c r="O343" s="65">
        <v>24.090695851700001</v>
      </c>
      <c r="P343" s="66">
        <v>0.20160643656271601</v>
      </c>
      <c r="Q343" s="65">
        <v>15.057590229900001</v>
      </c>
      <c r="R343" s="66">
        <v>0.247057191606363</v>
      </c>
      <c r="S343" s="65">
        <v>14.765646304200001</v>
      </c>
      <c r="T343" s="66">
        <v>0.12374196652828499</v>
      </c>
      <c r="U343" s="65">
        <v>8.6841060869000106</v>
      </c>
      <c r="V343" s="66">
        <v>0.180073258989351</v>
      </c>
      <c r="W343" s="106"/>
      <c r="X343" s="65">
        <v>8.5132059368000004</v>
      </c>
      <c r="Y343" s="63">
        <v>7.4258560074553101E-2</v>
      </c>
      <c r="Z343" s="65">
        <v>45.211384615199997</v>
      </c>
      <c r="AA343" s="66">
        <v>0.23207350048676201</v>
      </c>
      <c r="AB343" s="65">
        <v>84.047451221200106</v>
      </c>
      <c r="AC343" s="66">
        <v>0.232028888386618</v>
      </c>
    </row>
    <row r="344" spans="1:29" customFormat="1" x14ac:dyDescent="0.3">
      <c r="A344" s="58" t="s">
        <v>197</v>
      </c>
      <c r="B344" s="59">
        <v>89.265708260699995</v>
      </c>
      <c r="C344" s="60">
        <v>0.13125623946993201</v>
      </c>
      <c r="D344" s="59">
        <v>47.891600584400102</v>
      </c>
      <c r="E344" s="60">
        <v>0.152103186995385</v>
      </c>
      <c r="F344" s="59">
        <v>41.3741076763</v>
      </c>
      <c r="G344" s="60">
        <v>0.114676444655525</v>
      </c>
      <c r="H344" s="106"/>
      <c r="I344" s="61">
        <v>7.7470843103</v>
      </c>
      <c r="J344" s="62">
        <v>7.5150983787141001</v>
      </c>
      <c r="K344" s="59">
        <v>16.4578817027</v>
      </c>
      <c r="L344" s="60">
        <v>0.11850167650484</v>
      </c>
      <c r="M344" s="59">
        <v>7.8531399297000002</v>
      </c>
      <c r="N344" s="60">
        <v>8.7136740703043405E-2</v>
      </c>
      <c r="O344" s="59">
        <v>16.368182969100001</v>
      </c>
      <c r="P344" s="60">
        <v>0.136979482108813</v>
      </c>
      <c r="Q344" s="59">
        <v>7.0683862551000001</v>
      </c>
      <c r="R344" s="60">
        <v>0.115974444164803</v>
      </c>
      <c r="S344" s="59">
        <v>23.3808614362</v>
      </c>
      <c r="T344" s="60">
        <v>0.195940882886907</v>
      </c>
      <c r="U344" s="59">
        <v>10.3901716576</v>
      </c>
      <c r="V344" s="60">
        <v>0.21545016298974301</v>
      </c>
      <c r="W344" s="106"/>
      <c r="X344" s="59">
        <v>15.6200260132</v>
      </c>
      <c r="Y344" s="60">
        <v>0.13624956904346799</v>
      </c>
      <c r="Z344" s="59">
        <v>24.153180148699999</v>
      </c>
      <c r="AA344" s="60">
        <v>0.12398012387153701</v>
      </c>
      <c r="AB344" s="59">
        <v>43.971643404700004</v>
      </c>
      <c r="AC344" s="60">
        <v>0.121392039752322</v>
      </c>
    </row>
    <row r="345" spans="1:29" customFormat="1" x14ac:dyDescent="0.3">
      <c r="A345" s="58" t="s">
        <v>198</v>
      </c>
      <c r="B345" s="65">
        <v>66.916894795500099</v>
      </c>
      <c r="C345" s="66">
        <v>9.8394558660879594E-2</v>
      </c>
      <c r="D345" s="65">
        <v>30.405099234200001</v>
      </c>
      <c r="E345" s="66">
        <v>9.6566254583255601E-2</v>
      </c>
      <c r="F345" s="65">
        <v>36.511795561300097</v>
      </c>
      <c r="G345" s="66">
        <v>0.10119959409680999</v>
      </c>
      <c r="H345" s="106"/>
      <c r="I345" s="67">
        <v>3.8060788235</v>
      </c>
      <c r="J345" s="69">
        <v>3.69210604274878</v>
      </c>
      <c r="K345" s="65">
        <v>6.1937987816</v>
      </c>
      <c r="L345" s="66">
        <v>4.4597205935246298E-2</v>
      </c>
      <c r="M345" s="65">
        <v>9.5895480100999997</v>
      </c>
      <c r="N345" s="66">
        <v>0.10640354888562301</v>
      </c>
      <c r="O345" s="65">
        <v>10.8380021293</v>
      </c>
      <c r="P345" s="66">
        <v>9.0699372164175701E-2</v>
      </c>
      <c r="Q345" s="65">
        <v>8.7550077303999991</v>
      </c>
      <c r="R345" s="66">
        <v>0.14364766136812199</v>
      </c>
      <c r="S345" s="65">
        <v>21.032288328</v>
      </c>
      <c r="T345" s="64">
        <v>0.176258909679852</v>
      </c>
      <c r="U345" s="65">
        <v>6.7021709926000002</v>
      </c>
      <c r="V345" s="66">
        <v>0.138975936137165</v>
      </c>
      <c r="W345" s="106"/>
      <c r="X345" s="65">
        <v>8.4723847992000003</v>
      </c>
      <c r="Y345" s="66">
        <v>7.3902487530169203E-2</v>
      </c>
      <c r="Z345" s="65">
        <v>14.158677798999999</v>
      </c>
      <c r="AA345" s="66">
        <v>7.2677577717304404E-2</v>
      </c>
      <c r="AB345" s="65">
        <v>44.285832197300003</v>
      </c>
      <c r="AC345" s="66">
        <v>0.12225941734951599</v>
      </c>
    </row>
    <row r="346" spans="1:29" customFormat="1" ht="25.5" customHeight="1" x14ac:dyDescent="0.3">
      <c r="A346" s="72" t="s">
        <v>199</v>
      </c>
      <c r="B346" s="59">
        <v>16.227938022499899</v>
      </c>
      <c r="C346" s="60">
        <v>2.3861549532142499E-2</v>
      </c>
      <c r="D346" s="59">
        <v>7.7876071910999896</v>
      </c>
      <c r="E346" s="60">
        <v>2.4733353205579199E-2</v>
      </c>
      <c r="F346" s="59">
        <v>8.4403308314000096</v>
      </c>
      <c r="G346" s="60">
        <v>2.3394030368800101E-2</v>
      </c>
      <c r="H346" s="106"/>
      <c r="I346" s="61">
        <v>0</v>
      </c>
      <c r="J346" s="62">
        <v>0</v>
      </c>
      <c r="K346" s="59">
        <v>0</v>
      </c>
      <c r="L346" s="60">
        <v>0</v>
      </c>
      <c r="M346" s="59">
        <v>3.0707373983999999</v>
      </c>
      <c r="N346" s="60">
        <v>3.4072237454928503E-2</v>
      </c>
      <c r="O346" s="59">
        <v>6.9806413087000001</v>
      </c>
      <c r="P346" s="64">
        <v>5.8418495996668797E-2</v>
      </c>
      <c r="Q346" s="59">
        <v>3.2874643107999901</v>
      </c>
      <c r="R346" s="60">
        <v>5.3939022627911601E-2</v>
      </c>
      <c r="S346" s="59">
        <v>1.3297131153999999</v>
      </c>
      <c r="T346" s="60">
        <v>1.1143522770909501E-2</v>
      </c>
      <c r="U346" s="59">
        <v>1.5593818892</v>
      </c>
      <c r="V346" s="60">
        <v>3.2335277343146202E-2</v>
      </c>
      <c r="W346" s="106"/>
      <c r="X346" s="59">
        <v>0</v>
      </c>
      <c r="Y346" s="60">
        <v>0</v>
      </c>
      <c r="Z346" s="59">
        <v>2.5868582222000001</v>
      </c>
      <c r="AA346" s="60">
        <v>1.3278541411604601E-2</v>
      </c>
      <c r="AB346" s="59">
        <v>13.6410798003</v>
      </c>
      <c r="AC346" s="60">
        <v>3.7658781277336198E-2</v>
      </c>
    </row>
    <row r="347" spans="1:29" customFormat="1" x14ac:dyDescent="0.3">
      <c r="A347" s="58" t="s">
        <v>38</v>
      </c>
      <c r="B347" s="65">
        <v>54.002243890999999</v>
      </c>
      <c r="C347" s="66">
        <v>7.9404864355861401E-2</v>
      </c>
      <c r="D347" s="65">
        <v>28.915466307500001</v>
      </c>
      <c r="E347" s="66">
        <v>9.1835197094270002E-2</v>
      </c>
      <c r="F347" s="65">
        <v>25.086777583500002</v>
      </c>
      <c r="G347" s="66">
        <v>6.9532918598450996E-2</v>
      </c>
      <c r="H347" s="106"/>
      <c r="I347" s="67">
        <v>13.6356617836</v>
      </c>
      <c r="J347" s="69">
        <v>13.227342785773599</v>
      </c>
      <c r="K347" s="65">
        <v>11.838446300299999</v>
      </c>
      <c r="L347" s="66">
        <v>8.5240358336511807E-2</v>
      </c>
      <c r="M347" s="65">
        <v>3.3770227625000002</v>
      </c>
      <c r="N347" s="66">
        <v>3.7470713553868697E-2</v>
      </c>
      <c r="O347" s="65">
        <v>4.9236025323000003</v>
      </c>
      <c r="P347" s="66">
        <v>4.12038725530679E-2</v>
      </c>
      <c r="Q347" s="65">
        <v>5.8638608647000003</v>
      </c>
      <c r="R347" s="66">
        <v>9.6211211427877003E-2</v>
      </c>
      <c r="S347" s="65">
        <v>10.3245909409</v>
      </c>
      <c r="T347" s="66">
        <v>8.6524162932420004E-2</v>
      </c>
      <c r="U347" s="65">
        <v>4.0390587066999899</v>
      </c>
      <c r="V347" s="66">
        <v>8.3753751656944597E-2</v>
      </c>
      <c r="W347" s="106"/>
      <c r="X347" s="65">
        <v>10.5688109595</v>
      </c>
      <c r="Y347" s="66">
        <v>9.2189087093508204E-2</v>
      </c>
      <c r="Z347" s="65">
        <v>16.366026002000002</v>
      </c>
      <c r="AA347" s="66">
        <v>8.4008065129343307E-2</v>
      </c>
      <c r="AB347" s="65">
        <v>27.067406929499999</v>
      </c>
      <c r="AC347" s="66">
        <v>7.4724697181250799E-2</v>
      </c>
    </row>
    <row r="348" spans="1:29" customFormat="1" x14ac:dyDescent="0.3">
      <c r="A348" s="71" t="s">
        <v>1</v>
      </c>
    </row>
    <row r="349" spans="1:29" customFormat="1" x14ac:dyDescent="0.3">
      <c r="A349" s="71" t="s">
        <v>1</v>
      </c>
    </row>
    <row r="350" spans="1:29" customFormat="1" x14ac:dyDescent="0.3">
      <c r="A350" s="53" t="s">
        <v>200</v>
      </c>
    </row>
    <row r="351" spans="1:29" customFormat="1" x14ac:dyDescent="0.3">
      <c r="A351" s="54" t="s">
        <v>1</v>
      </c>
    </row>
    <row r="352" spans="1:29" customFormat="1" x14ac:dyDescent="0.3">
      <c r="A352" s="115" t="s">
        <v>1</v>
      </c>
      <c r="B352" s="114" t="s">
        <v>501</v>
      </c>
      <c r="C352" s="114" t="s">
        <v>1</v>
      </c>
      <c r="D352" s="114" t="s">
        <v>346</v>
      </c>
      <c r="E352" s="114" t="s">
        <v>1</v>
      </c>
      <c r="F352" s="114" t="s">
        <v>347</v>
      </c>
      <c r="G352" s="114" t="s">
        <v>1</v>
      </c>
      <c r="H352" s="104"/>
      <c r="I352" s="114" t="s">
        <v>350</v>
      </c>
      <c r="J352" s="114" t="s">
        <v>1</v>
      </c>
      <c r="K352" s="114" t="s">
        <v>351</v>
      </c>
      <c r="L352" s="114" t="s">
        <v>1</v>
      </c>
      <c r="M352" s="114" t="s">
        <v>352</v>
      </c>
      <c r="N352" s="114" t="s">
        <v>1</v>
      </c>
      <c r="O352" s="114" t="s">
        <v>353</v>
      </c>
      <c r="P352" s="114" t="s">
        <v>1</v>
      </c>
      <c r="Q352" s="114" t="s">
        <v>354</v>
      </c>
      <c r="R352" s="114" t="s">
        <v>1</v>
      </c>
      <c r="S352" s="114" t="s">
        <v>355</v>
      </c>
      <c r="T352" s="114" t="s">
        <v>1</v>
      </c>
      <c r="U352" s="114" t="s">
        <v>356</v>
      </c>
      <c r="V352" s="114" t="s">
        <v>1</v>
      </c>
      <c r="W352" s="104"/>
      <c r="X352" s="114" t="s">
        <v>358</v>
      </c>
      <c r="Y352" s="114" t="s">
        <v>1</v>
      </c>
      <c r="Z352" s="114" t="s">
        <v>359</v>
      </c>
      <c r="AA352" s="114" t="s">
        <v>1</v>
      </c>
      <c r="AB352" s="114" t="s">
        <v>360</v>
      </c>
      <c r="AC352" s="114" t="s">
        <v>1</v>
      </c>
    </row>
    <row r="353" spans="1:29" customFormat="1" x14ac:dyDescent="0.3">
      <c r="A353" s="116" t="s">
        <v>1</v>
      </c>
      <c r="B353" s="55" t="s">
        <v>14</v>
      </c>
      <c r="C353" s="55" t="s">
        <v>15</v>
      </c>
      <c r="D353" s="55" t="s">
        <v>14</v>
      </c>
      <c r="E353" s="55" t="s">
        <v>15</v>
      </c>
      <c r="F353" s="55" t="s">
        <v>14</v>
      </c>
      <c r="G353" s="55" t="s">
        <v>15</v>
      </c>
      <c r="H353" s="104"/>
      <c r="I353" s="55" t="s">
        <v>14</v>
      </c>
      <c r="J353" s="55" t="s">
        <v>15</v>
      </c>
      <c r="K353" s="55" t="s">
        <v>14</v>
      </c>
      <c r="L353" s="55" t="s">
        <v>15</v>
      </c>
      <c r="M353" s="55" t="s">
        <v>14</v>
      </c>
      <c r="N353" s="55" t="s">
        <v>15</v>
      </c>
      <c r="O353" s="55" t="s">
        <v>14</v>
      </c>
      <c r="P353" s="55" t="s">
        <v>15</v>
      </c>
      <c r="Q353" s="55" t="s">
        <v>14</v>
      </c>
      <c r="R353" s="55" t="s">
        <v>15</v>
      </c>
      <c r="S353" s="55" t="s">
        <v>14</v>
      </c>
      <c r="T353" s="55" t="s">
        <v>15</v>
      </c>
      <c r="U353" s="55" t="s">
        <v>14</v>
      </c>
      <c r="V353" s="55" t="s">
        <v>15</v>
      </c>
      <c r="W353" s="104"/>
      <c r="X353" s="55" t="s">
        <v>14</v>
      </c>
      <c r="Y353" s="55" t="s">
        <v>15</v>
      </c>
      <c r="Z353" s="55" t="s">
        <v>14</v>
      </c>
      <c r="AA353" s="55" t="s">
        <v>15</v>
      </c>
      <c r="AB353" s="55" t="s">
        <v>14</v>
      </c>
      <c r="AC353" s="55" t="s">
        <v>15</v>
      </c>
    </row>
    <row r="354" spans="1:29" customFormat="1" x14ac:dyDescent="0.3">
      <c r="A354" s="56" t="s">
        <v>16</v>
      </c>
      <c r="B354" s="57">
        <v>680.08735143709998</v>
      </c>
      <c r="C354" s="57">
        <v>680.08735143709998</v>
      </c>
      <c r="D354" s="57">
        <v>314.86257145849999</v>
      </c>
      <c r="E354" s="57">
        <v>314.86257145849999</v>
      </c>
      <c r="F354" s="57">
        <v>360.78994078149998</v>
      </c>
      <c r="G354" s="57">
        <v>360.78994078149998</v>
      </c>
      <c r="H354" s="105"/>
      <c r="I354" s="57">
        <v>103.0869313999</v>
      </c>
      <c r="J354" s="57">
        <v>103.0869313999</v>
      </c>
      <c r="K354" s="57">
        <v>138.8831127805</v>
      </c>
      <c r="L354" s="57">
        <v>138.8831127805</v>
      </c>
      <c r="M354" s="57">
        <v>90.124324898300003</v>
      </c>
      <c r="N354" s="57">
        <v>90.124324898300003</v>
      </c>
      <c r="O354" s="57">
        <v>119.4936841424</v>
      </c>
      <c r="P354" s="57">
        <v>119.4936841424</v>
      </c>
      <c r="Q354" s="57">
        <v>60.947791610499998</v>
      </c>
      <c r="R354" s="57">
        <v>60.947791610499998</v>
      </c>
      <c r="S354" s="57">
        <v>119.326100259</v>
      </c>
      <c r="T354" s="57">
        <v>119.326100259</v>
      </c>
      <c r="U354" s="57">
        <v>48.225406346500002</v>
      </c>
      <c r="V354" s="57">
        <v>48.225406346500002</v>
      </c>
      <c r="W354" s="105"/>
      <c r="X354" s="57">
        <v>114.6427553706</v>
      </c>
      <c r="Y354" s="57">
        <v>114.6427553706</v>
      </c>
      <c r="Z354" s="57">
        <v>194.81493802770001</v>
      </c>
      <c r="AA354" s="57">
        <v>194.81493802770001</v>
      </c>
      <c r="AB354" s="57">
        <v>362.22839235930002</v>
      </c>
      <c r="AC354" s="57">
        <v>362.22839235930002</v>
      </c>
    </row>
    <row r="355" spans="1:29" customFormat="1" ht="22.8" x14ac:dyDescent="0.3">
      <c r="A355" s="72" t="s">
        <v>186</v>
      </c>
      <c r="B355" s="59">
        <v>139.1388786606</v>
      </c>
      <c r="C355" s="60">
        <v>0.20458971684532001</v>
      </c>
      <c r="D355" s="59">
        <v>60.143741054800103</v>
      </c>
      <c r="E355" s="60">
        <v>0.19101584788628101</v>
      </c>
      <c r="F355" s="59">
        <v>78.995137605799897</v>
      </c>
      <c r="G355" s="60">
        <v>0.21895049910396699</v>
      </c>
      <c r="H355" s="106"/>
      <c r="I355" s="61">
        <v>4.6702792099000003</v>
      </c>
      <c r="J355" s="62">
        <v>4.5304280052558896</v>
      </c>
      <c r="K355" s="59">
        <v>24.113457865800001</v>
      </c>
      <c r="L355" s="60">
        <v>0.17362411731014801</v>
      </c>
      <c r="M355" s="59">
        <v>23.356019104800001</v>
      </c>
      <c r="N355" s="60">
        <v>0.25915333214596498</v>
      </c>
      <c r="O355" s="59">
        <v>31.073849511599999</v>
      </c>
      <c r="P355" s="60">
        <v>0.26004595753001902</v>
      </c>
      <c r="Q355" s="59">
        <v>14.3387837529</v>
      </c>
      <c r="R355" s="60">
        <v>0.23526338484149001</v>
      </c>
      <c r="S355" s="59">
        <v>25.327313222299999</v>
      </c>
      <c r="T355" s="60">
        <v>0.21225292008476301</v>
      </c>
      <c r="U355" s="59">
        <v>16.259175993300001</v>
      </c>
      <c r="V355" s="64">
        <v>0.33714959033165398</v>
      </c>
      <c r="W355" s="106"/>
      <c r="X355" s="59">
        <v>13.462173508899999</v>
      </c>
      <c r="Y355" s="60">
        <v>0.117427162888588</v>
      </c>
      <c r="Z355" s="59">
        <v>32.837900586899998</v>
      </c>
      <c r="AA355" s="60">
        <v>0.16855945914286599</v>
      </c>
      <c r="AB355" s="59">
        <v>92.838804564799901</v>
      </c>
      <c r="AC355" s="60">
        <v>0.25629908235550902</v>
      </c>
    </row>
    <row r="356" spans="1:29" customFormat="1" x14ac:dyDescent="0.3">
      <c r="A356" s="72" t="s">
        <v>187</v>
      </c>
      <c r="B356" s="65">
        <v>47.796976050700103</v>
      </c>
      <c r="C356" s="66">
        <v>7.0280642552312894E-2</v>
      </c>
      <c r="D356" s="65">
        <v>18.213134439600001</v>
      </c>
      <c r="E356" s="66">
        <v>5.7844710964639202E-2</v>
      </c>
      <c r="F356" s="65">
        <v>29.583841611099899</v>
      </c>
      <c r="G356" s="66">
        <v>8.1997412530457503E-2</v>
      </c>
      <c r="H356" s="106"/>
      <c r="I356" s="67">
        <v>0</v>
      </c>
      <c r="J356" s="69">
        <v>0</v>
      </c>
      <c r="K356" s="65">
        <v>6.7802862725999997</v>
      </c>
      <c r="L356" s="66">
        <v>4.8820091491728099E-2</v>
      </c>
      <c r="M356" s="65">
        <v>4.2729919754000001</v>
      </c>
      <c r="N356" s="66">
        <v>4.7412193991154102E-2</v>
      </c>
      <c r="O356" s="65">
        <v>8.1645662941000001</v>
      </c>
      <c r="P356" s="66">
        <v>6.8326341703301499E-2</v>
      </c>
      <c r="Q356" s="65">
        <v>7.5036355415999996</v>
      </c>
      <c r="R356" s="64">
        <v>0.12311579047118899</v>
      </c>
      <c r="S356" s="65">
        <v>18.9704873871</v>
      </c>
      <c r="T356" s="64">
        <v>0.158980200860701</v>
      </c>
      <c r="U356" s="65">
        <v>2.10500857989999</v>
      </c>
      <c r="V356" s="66">
        <v>4.3649369479139097E-2</v>
      </c>
      <c r="W356" s="106"/>
      <c r="X356" s="65">
        <v>2.8307485886000001</v>
      </c>
      <c r="Y356" s="66">
        <v>2.4691909920074601E-2</v>
      </c>
      <c r="Z356" s="65">
        <v>15.9703178834</v>
      </c>
      <c r="AA356" s="66">
        <v>8.1976865044759803E-2</v>
      </c>
      <c r="AB356" s="65">
        <v>28.995909578699901</v>
      </c>
      <c r="AC356" s="66">
        <v>8.0048693559997094E-2</v>
      </c>
    </row>
    <row r="357" spans="1:29" customFormat="1" x14ac:dyDescent="0.3">
      <c r="A357" s="58" t="s">
        <v>188</v>
      </c>
      <c r="B357" s="59">
        <v>96.776945444099994</v>
      </c>
      <c r="C357" s="60">
        <v>0.14230075774766199</v>
      </c>
      <c r="D357" s="59">
        <v>46.588494109099997</v>
      </c>
      <c r="E357" s="60">
        <v>0.14796453542665799</v>
      </c>
      <c r="F357" s="59">
        <v>48.707843633499898</v>
      </c>
      <c r="G357" s="60">
        <v>0.135003330547395</v>
      </c>
      <c r="H357" s="106"/>
      <c r="I357" s="61">
        <v>23.587327208800001</v>
      </c>
      <c r="J357" s="62">
        <v>22.881006242487601</v>
      </c>
      <c r="K357" s="59">
        <v>25.3944914008</v>
      </c>
      <c r="L357" s="60">
        <v>0.18284794236240301</v>
      </c>
      <c r="M357" s="59">
        <v>10.737036074400001</v>
      </c>
      <c r="N357" s="60">
        <v>0.11913582805215001</v>
      </c>
      <c r="O357" s="59">
        <v>17.805974730700001</v>
      </c>
      <c r="P357" s="60">
        <v>0.149011848270413</v>
      </c>
      <c r="Q357" s="59">
        <v>5.6002417260000001</v>
      </c>
      <c r="R357" s="60">
        <v>9.1885884262871295E-2</v>
      </c>
      <c r="S357" s="59">
        <v>10.031965876799999</v>
      </c>
      <c r="T357" s="60">
        <v>8.4071848950274794E-2</v>
      </c>
      <c r="U357" s="59">
        <v>3.6199084265999901</v>
      </c>
      <c r="V357" s="60">
        <v>7.5062269057743602E-2</v>
      </c>
      <c r="W357" s="106"/>
      <c r="X357" s="59">
        <v>26.346240923</v>
      </c>
      <c r="Y357" s="60">
        <v>0.229811651314833</v>
      </c>
      <c r="Z357" s="59">
        <v>18.935405444200001</v>
      </c>
      <c r="AA357" s="60">
        <v>9.7196886624308296E-2</v>
      </c>
      <c r="AB357" s="59">
        <v>48.614892091500003</v>
      </c>
      <c r="AC357" s="60">
        <v>0.13421060611747401</v>
      </c>
    </row>
    <row r="358" spans="1:29" customFormat="1" ht="25.5" customHeight="1" x14ac:dyDescent="0.3">
      <c r="A358" s="72" t="s">
        <v>189</v>
      </c>
      <c r="B358" s="65">
        <v>25.642574247299901</v>
      </c>
      <c r="C358" s="66">
        <v>3.7704824524547299E-2</v>
      </c>
      <c r="D358" s="65">
        <v>10.4885189823</v>
      </c>
      <c r="E358" s="66">
        <v>3.3311418800003101E-2</v>
      </c>
      <c r="F358" s="65">
        <v>15.154055265</v>
      </c>
      <c r="G358" s="66">
        <v>4.2002432862111097E-2</v>
      </c>
      <c r="H358" s="106"/>
      <c r="I358" s="67">
        <v>0</v>
      </c>
      <c r="J358" s="69">
        <v>0</v>
      </c>
      <c r="K358" s="65">
        <v>7.5052125558000302</v>
      </c>
      <c r="L358" s="66">
        <v>5.4039777806980299E-2</v>
      </c>
      <c r="M358" s="65">
        <v>3.5287409324999999</v>
      </c>
      <c r="N358" s="66">
        <v>3.9154145525994E-2</v>
      </c>
      <c r="O358" s="65">
        <v>5.9390598199999998</v>
      </c>
      <c r="P358" s="66">
        <v>4.9701872217132903E-2</v>
      </c>
      <c r="Q358" s="65">
        <v>3.6028618295000001</v>
      </c>
      <c r="R358" s="66">
        <v>5.9113902805943599E-2</v>
      </c>
      <c r="S358" s="65">
        <v>3.9015253235</v>
      </c>
      <c r="T358" s="66">
        <v>3.2696328087749901E-2</v>
      </c>
      <c r="U358" s="65">
        <v>1.165173786</v>
      </c>
      <c r="V358" s="66">
        <v>2.4160994676296E-2</v>
      </c>
      <c r="W358" s="106"/>
      <c r="X358" s="65">
        <v>3.6424080842</v>
      </c>
      <c r="Y358" s="66">
        <v>3.1771812116913697E-2</v>
      </c>
      <c r="Z358" s="65">
        <v>12.112188275799999</v>
      </c>
      <c r="AA358" s="66">
        <v>6.2172790230684498E-2</v>
      </c>
      <c r="AB358" s="65">
        <v>9.8879778873000106</v>
      </c>
      <c r="AC358" s="66">
        <v>2.7297633470685999E-2</v>
      </c>
    </row>
    <row r="359" spans="1:29" customFormat="1" x14ac:dyDescent="0.3">
      <c r="A359" s="58" t="s">
        <v>190</v>
      </c>
      <c r="B359" s="59">
        <v>117.135582028</v>
      </c>
      <c r="C359" s="60">
        <v>0.172236083762592</v>
      </c>
      <c r="D359" s="59">
        <v>60.904739613300002</v>
      </c>
      <c r="E359" s="60">
        <v>0.19343277078370499</v>
      </c>
      <c r="F359" s="59">
        <v>54.492810302699901</v>
      </c>
      <c r="G359" s="60">
        <v>0.15103749895206101</v>
      </c>
      <c r="H359" s="106"/>
      <c r="I359" s="61">
        <v>17.500979502100002</v>
      </c>
      <c r="J359" s="62">
        <v>16.976913818696701</v>
      </c>
      <c r="K359" s="59">
        <v>26.0849323196</v>
      </c>
      <c r="L359" s="60">
        <v>0.18781932372747401</v>
      </c>
      <c r="M359" s="59">
        <v>12.8070578581</v>
      </c>
      <c r="N359" s="60">
        <v>0.14210434166971</v>
      </c>
      <c r="O359" s="59">
        <v>22.7075709581</v>
      </c>
      <c r="P359" s="60">
        <v>0.19003155791095599</v>
      </c>
      <c r="Q359" s="59">
        <v>7.6449328587999901</v>
      </c>
      <c r="R359" s="60">
        <v>0.12543412413786201</v>
      </c>
      <c r="S359" s="59">
        <v>22.913858597299999</v>
      </c>
      <c r="T359" s="60">
        <v>0.19202721405932899</v>
      </c>
      <c r="U359" s="59">
        <v>7.4762499340000002</v>
      </c>
      <c r="V359" s="60">
        <v>0.15502720454614899</v>
      </c>
      <c r="W359" s="106"/>
      <c r="X359" s="59">
        <v>14.839439158799999</v>
      </c>
      <c r="Y359" s="60">
        <v>0.129440705702068</v>
      </c>
      <c r="Z359" s="59">
        <v>44.702749797099997</v>
      </c>
      <c r="AA359" s="60">
        <v>0.229462639003298</v>
      </c>
      <c r="AB359" s="59">
        <v>52.072534377999901</v>
      </c>
      <c r="AC359" s="60">
        <v>0.14375608173295401</v>
      </c>
    </row>
    <row r="360" spans="1:29" customFormat="1" x14ac:dyDescent="0.3">
      <c r="A360" s="58" t="s">
        <v>191</v>
      </c>
      <c r="B360" s="65">
        <v>3.0032654759000001</v>
      </c>
      <c r="C360" s="66">
        <v>4.4159996058649896E-3</v>
      </c>
      <c r="D360" s="65">
        <v>0</v>
      </c>
      <c r="E360" s="66">
        <v>0</v>
      </c>
      <c r="F360" s="65">
        <v>3.0032654758999899</v>
      </c>
      <c r="G360" s="66">
        <v>8.3241386092824093E-3</v>
      </c>
      <c r="H360" s="106"/>
      <c r="I360" s="67">
        <v>0</v>
      </c>
      <c r="J360" s="69">
        <v>0</v>
      </c>
      <c r="K360" s="65">
        <v>0</v>
      </c>
      <c r="L360" s="66">
        <v>0</v>
      </c>
      <c r="M360" s="65">
        <v>0</v>
      </c>
      <c r="N360" s="66">
        <v>0</v>
      </c>
      <c r="O360" s="65">
        <v>2.1208719932000002</v>
      </c>
      <c r="P360" s="66">
        <v>1.7748820855440099E-2</v>
      </c>
      <c r="Q360" s="65">
        <v>0.88239348269999995</v>
      </c>
      <c r="R360" s="66">
        <v>1.44778581698107E-2</v>
      </c>
      <c r="S360" s="65">
        <v>0</v>
      </c>
      <c r="T360" s="66">
        <v>0</v>
      </c>
      <c r="U360" s="65">
        <v>0</v>
      </c>
      <c r="V360" s="66">
        <v>0</v>
      </c>
      <c r="W360" s="106"/>
      <c r="X360" s="65">
        <v>0.49860807070000002</v>
      </c>
      <c r="Y360" s="66">
        <v>4.3492331380921003E-3</v>
      </c>
      <c r="Z360" s="65">
        <v>0.93376543679999902</v>
      </c>
      <c r="AA360" s="66">
        <v>4.7930895148668301E-3</v>
      </c>
      <c r="AB360" s="65">
        <v>1.5708919684</v>
      </c>
      <c r="AC360" s="66">
        <v>4.3367444450401003E-3</v>
      </c>
    </row>
    <row r="361" spans="1:29" customFormat="1" x14ac:dyDescent="0.3">
      <c r="A361" s="58" t="s">
        <v>159</v>
      </c>
      <c r="B361" s="59">
        <v>16.249749181699901</v>
      </c>
      <c r="C361" s="60">
        <v>2.3893620646469101E-2</v>
      </c>
      <c r="D361" s="59">
        <v>4.2891642410999999</v>
      </c>
      <c r="E361" s="60">
        <v>1.3622337584400099E-2</v>
      </c>
      <c r="F361" s="59">
        <v>11.9605849406</v>
      </c>
      <c r="G361" s="60">
        <v>3.3151104253883602E-2</v>
      </c>
      <c r="H361" s="106"/>
      <c r="I361" s="61">
        <v>0</v>
      </c>
      <c r="J361" s="62">
        <v>0</v>
      </c>
      <c r="K361" s="59">
        <v>2.1682111471000001</v>
      </c>
      <c r="L361" s="60">
        <v>1.56117695210849E-2</v>
      </c>
      <c r="M361" s="59">
        <v>5.3795054776000004</v>
      </c>
      <c r="N361" s="64">
        <v>5.96898282863196E-2</v>
      </c>
      <c r="O361" s="59">
        <v>1.9147626643</v>
      </c>
      <c r="P361" s="60">
        <v>1.60239654341746E-2</v>
      </c>
      <c r="Q361" s="59">
        <v>0.46722243460000101</v>
      </c>
      <c r="R361" s="60">
        <v>7.6659452664976898E-3</v>
      </c>
      <c r="S361" s="59">
        <v>5.2662532647999996</v>
      </c>
      <c r="T361" s="60">
        <v>4.4133288973405502E-2</v>
      </c>
      <c r="U361" s="59">
        <v>1.0537941932999999</v>
      </c>
      <c r="V361" s="60">
        <v>2.18514321212449E-2</v>
      </c>
      <c r="W361" s="106"/>
      <c r="X361" s="59">
        <v>1.6812292042000001</v>
      </c>
      <c r="Y361" s="60">
        <v>1.4664940656434601E-2</v>
      </c>
      <c r="Z361" s="59">
        <v>1.5111363141</v>
      </c>
      <c r="AA361" s="60">
        <v>7.7567784554854703E-3</v>
      </c>
      <c r="AB361" s="59">
        <v>13.0573836634</v>
      </c>
      <c r="AC361" s="60">
        <v>3.6047377673388399E-2</v>
      </c>
    </row>
    <row r="362" spans="1:29" customFormat="1" x14ac:dyDescent="0.3">
      <c r="A362" s="58" t="s">
        <v>192</v>
      </c>
      <c r="B362" s="65">
        <v>25.038180752199999</v>
      </c>
      <c r="C362" s="66">
        <v>3.68161247217604E-2</v>
      </c>
      <c r="D362" s="65">
        <v>9.6527886039999906</v>
      </c>
      <c r="E362" s="66">
        <v>3.06571484800068E-2</v>
      </c>
      <c r="F362" s="65">
        <v>15.385392148199999</v>
      </c>
      <c r="G362" s="66">
        <v>4.2643628353035597E-2</v>
      </c>
      <c r="H362" s="106"/>
      <c r="I362" s="67">
        <v>12.739136178800001</v>
      </c>
      <c r="J362" s="70">
        <v>12.3576635814114</v>
      </c>
      <c r="K362" s="65">
        <v>4.6556248376999996</v>
      </c>
      <c r="L362" s="66">
        <v>3.3521892939266502E-2</v>
      </c>
      <c r="M362" s="65">
        <v>1.3053454296</v>
      </c>
      <c r="N362" s="66">
        <v>1.44838303207597E-2</v>
      </c>
      <c r="O362" s="65">
        <v>3.0917975959000001</v>
      </c>
      <c r="P362" s="66">
        <v>2.5874150739343901E-2</v>
      </c>
      <c r="Q362" s="65">
        <v>0.82009909410000004</v>
      </c>
      <c r="R362" s="66">
        <v>1.34557638993882E-2</v>
      </c>
      <c r="S362" s="65">
        <v>1.2619603572</v>
      </c>
      <c r="T362" s="66">
        <v>1.05757278119446E-2</v>
      </c>
      <c r="U362" s="65">
        <v>1.1642172588999999</v>
      </c>
      <c r="V362" s="66">
        <v>2.4141160170535199E-2</v>
      </c>
      <c r="W362" s="106"/>
      <c r="X362" s="65">
        <v>7.9284975207999997</v>
      </c>
      <c r="Y362" s="66">
        <v>6.9158295220399499E-2</v>
      </c>
      <c r="Z362" s="65">
        <v>7.3227725596000202</v>
      </c>
      <c r="AA362" s="66">
        <v>3.75883524833132E-2</v>
      </c>
      <c r="AB362" s="65">
        <v>9.7869106717999994</v>
      </c>
      <c r="AC362" s="66">
        <v>2.7018618303371999E-2</v>
      </c>
    </row>
    <row r="363" spans="1:29" customFormat="1" x14ac:dyDescent="0.3">
      <c r="A363" s="58" t="s">
        <v>193</v>
      </c>
      <c r="B363" s="59">
        <v>8.7816710980000003</v>
      </c>
      <c r="C363" s="60">
        <v>1.29125634809166E-2</v>
      </c>
      <c r="D363" s="59">
        <v>3.5763275478000001</v>
      </c>
      <c r="E363" s="60">
        <v>1.13583762313628E-2</v>
      </c>
      <c r="F363" s="59">
        <v>5.2053435502000003</v>
      </c>
      <c r="G363" s="60">
        <v>1.44276293815864E-2</v>
      </c>
      <c r="H363" s="106"/>
      <c r="I363" s="61">
        <v>0</v>
      </c>
      <c r="J363" s="62">
        <v>0</v>
      </c>
      <c r="K363" s="59">
        <v>0</v>
      </c>
      <c r="L363" s="60">
        <v>0</v>
      </c>
      <c r="M363" s="59">
        <v>0</v>
      </c>
      <c r="N363" s="60">
        <v>0</v>
      </c>
      <c r="O363" s="59">
        <v>0</v>
      </c>
      <c r="P363" s="60">
        <v>0</v>
      </c>
      <c r="Q363" s="59">
        <v>0.49742366040000002</v>
      </c>
      <c r="R363" s="60">
        <v>8.1614714373720604E-3</v>
      </c>
      <c r="S363" s="59">
        <v>4.1717852552999997</v>
      </c>
      <c r="T363" s="60">
        <v>3.49612133996254E-2</v>
      </c>
      <c r="U363" s="59">
        <v>4.1124621823000096</v>
      </c>
      <c r="V363" s="64">
        <v>8.5275843043227495E-2</v>
      </c>
      <c r="W363" s="106"/>
      <c r="X363" s="59">
        <v>3.1019013789000001</v>
      </c>
      <c r="Y363" s="60">
        <v>2.70571076983682E-2</v>
      </c>
      <c r="Z363" s="59">
        <v>5.6797697190999799</v>
      </c>
      <c r="AA363" s="60">
        <v>2.91546930466514E-2</v>
      </c>
      <c r="AB363" s="59">
        <v>0</v>
      </c>
      <c r="AC363" s="63">
        <v>0</v>
      </c>
    </row>
    <row r="364" spans="1:29" customFormat="1" ht="25.5" customHeight="1" x14ac:dyDescent="0.3">
      <c r="A364" s="72" t="s">
        <v>194</v>
      </c>
      <c r="B364" s="65">
        <v>7.5087876169999896</v>
      </c>
      <c r="C364" s="66">
        <v>1.10409164368858E-2</v>
      </c>
      <c r="D364" s="65">
        <v>4.8118454053000104</v>
      </c>
      <c r="E364" s="66">
        <v>1.5282367107054599E-2</v>
      </c>
      <c r="F364" s="65">
        <v>2.6969422117000001</v>
      </c>
      <c r="G364" s="66">
        <v>7.4751036735065503E-3</v>
      </c>
      <c r="H364" s="106"/>
      <c r="I364" s="67">
        <v>0</v>
      </c>
      <c r="J364" s="69">
        <v>0</v>
      </c>
      <c r="K364" s="65">
        <v>0</v>
      </c>
      <c r="L364" s="66">
        <v>0</v>
      </c>
      <c r="M364" s="65">
        <v>5.1709299272999996</v>
      </c>
      <c r="N364" s="64">
        <v>5.7375519130213597E-2</v>
      </c>
      <c r="O364" s="65">
        <v>0.85335730839999802</v>
      </c>
      <c r="P364" s="66">
        <v>7.1414427843990401E-3</v>
      </c>
      <c r="Q364" s="65">
        <v>1.4845003812999999</v>
      </c>
      <c r="R364" s="66">
        <v>2.4356918307836602E-2</v>
      </c>
      <c r="S364" s="65">
        <v>0</v>
      </c>
      <c r="T364" s="66">
        <v>0</v>
      </c>
      <c r="U364" s="65">
        <v>0</v>
      </c>
      <c r="V364" s="66">
        <v>0</v>
      </c>
      <c r="W364" s="106"/>
      <c r="X364" s="65">
        <v>0.87614743559999697</v>
      </c>
      <c r="Y364" s="66">
        <v>7.6424143223679597E-3</v>
      </c>
      <c r="Z364" s="65">
        <v>0.46722243460000001</v>
      </c>
      <c r="AA364" s="66">
        <v>2.3982885467107602E-3</v>
      </c>
      <c r="AB364" s="65">
        <v>6.1654177468000002</v>
      </c>
      <c r="AC364" s="66">
        <v>1.7020802004621499E-2</v>
      </c>
    </row>
    <row r="365" spans="1:29" customFormat="1" x14ac:dyDescent="0.3">
      <c r="A365" s="58" t="s">
        <v>195</v>
      </c>
      <c r="B365" s="59">
        <v>51.453249866100101</v>
      </c>
      <c r="C365" s="60">
        <v>7.5656825196606894E-2</v>
      </c>
      <c r="D365" s="59">
        <v>25.592740246399998</v>
      </c>
      <c r="E365" s="60">
        <v>8.1282256343933906E-2</v>
      </c>
      <c r="F365" s="59">
        <v>24.644310236100001</v>
      </c>
      <c r="G365" s="60">
        <v>6.8306533665318997E-2</v>
      </c>
      <c r="H365" s="106"/>
      <c r="I365" s="61">
        <v>22.637973025400001</v>
      </c>
      <c r="J365" s="70">
        <v>21.960080407846899</v>
      </c>
      <c r="K365" s="59">
        <v>9.8133912706999809</v>
      </c>
      <c r="L365" s="60">
        <v>7.0659355728941095E-2</v>
      </c>
      <c r="M365" s="59">
        <v>5.4172370388999997</v>
      </c>
      <c r="N365" s="60">
        <v>6.0108489522812301E-2</v>
      </c>
      <c r="O365" s="59">
        <v>4.2767921725000004</v>
      </c>
      <c r="P365" s="60">
        <v>3.57909474730344E-2</v>
      </c>
      <c r="Q365" s="59">
        <v>4.0910638088000004</v>
      </c>
      <c r="R365" s="60">
        <v>6.7124069645457002E-2</v>
      </c>
      <c r="S365" s="59">
        <v>3.3741979595</v>
      </c>
      <c r="T365" s="60">
        <v>2.8277115837827799E-2</v>
      </c>
      <c r="U365" s="59">
        <v>1.8425945903000001</v>
      </c>
      <c r="V365" s="60">
        <v>3.8207964015086603E-2</v>
      </c>
      <c r="W365" s="106"/>
      <c r="X365" s="59">
        <v>19.191158635800001</v>
      </c>
      <c r="Y365" s="64">
        <v>0.16739966318640601</v>
      </c>
      <c r="Z365" s="59">
        <v>9.8193880542999903</v>
      </c>
      <c r="AA365" s="60">
        <v>5.0403671061937903E-2</v>
      </c>
      <c r="AB365" s="59">
        <v>22.442703175999998</v>
      </c>
      <c r="AC365" s="60">
        <v>6.1957327612625998E-2</v>
      </c>
    </row>
    <row r="366" spans="1:29" customFormat="1" x14ac:dyDescent="0.3">
      <c r="A366" s="58" t="s">
        <v>196</v>
      </c>
      <c r="B366" s="65">
        <v>55.493768872399997</v>
      </c>
      <c r="C366" s="66">
        <v>8.1598001720125393E-2</v>
      </c>
      <c r="D366" s="65">
        <v>28.905313270000001</v>
      </c>
      <c r="E366" s="66">
        <v>9.1802951160899801E-2</v>
      </c>
      <c r="F366" s="65">
        <v>26.5884556024</v>
      </c>
      <c r="G366" s="66">
        <v>7.3695113408115701E-2</v>
      </c>
      <c r="H366" s="106"/>
      <c r="I366" s="67">
        <v>8.3155744912999996</v>
      </c>
      <c r="J366" s="69">
        <v>8.0665651585280003</v>
      </c>
      <c r="K366" s="65">
        <v>13.748772537500001</v>
      </c>
      <c r="L366" s="66">
        <v>9.8995279283734597E-2</v>
      </c>
      <c r="M366" s="65">
        <v>10.191981891999999</v>
      </c>
      <c r="N366" s="66">
        <v>0.113088024831266</v>
      </c>
      <c r="O366" s="65">
        <v>6.3473184102999998</v>
      </c>
      <c r="P366" s="66">
        <v>5.3118442667948303E-2</v>
      </c>
      <c r="Q366" s="65">
        <v>6.1794528487999996</v>
      </c>
      <c r="R366" s="66">
        <v>0.10138928229411701</v>
      </c>
      <c r="S366" s="65">
        <v>7.3511260108999998</v>
      </c>
      <c r="T366" s="66">
        <v>6.1605348661727899E-2</v>
      </c>
      <c r="U366" s="65">
        <v>3.35954268159999</v>
      </c>
      <c r="V366" s="66">
        <v>6.9663335907667698E-2</v>
      </c>
      <c r="W366" s="106"/>
      <c r="X366" s="65">
        <v>6.8279842329999996</v>
      </c>
      <c r="Y366" s="66">
        <v>5.95587938455205E-2</v>
      </c>
      <c r="Z366" s="65">
        <v>21.512367488999999</v>
      </c>
      <c r="AA366" s="66">
        <v>0.110424630199257</v>
      </c>
      <c r="AB366" s="65">
        <v>27.153417150399999</v>
      </c>
      <c r="AC366" s="66">
        <v>7.4962144666633701E-2</v>
      </c>
    </row>
    <row r="367" spans="1:29" customFormat="1" x14ac:dyDescent="0.3">
      <c r="A367" s="58" t="s">
        <v>197</v>
      </c>
      <c r="B367" s="59">
        <v>20.493580937600001</v>
      </c>
      <c r="C367" s="60">
        <v>3.0133748104996801E-2</v>
      </c>
      <c r="D367" s="59">
        <v>7.3996365830000101</v>
      </c>
      <c r="E367" s="60">
        <v>2.35011629001299E-2</v>
      </c>
      <c r="F367" s="59">
        <v>13.0939443546</v>
      </c>
      <c r="G367" s="60">
        <v>3.6292431896070801E-2</v>
      </c>
      <c r="H367" s="106"/>
      <c r="I367" s="61">
        <v>0</v>
      </c>
      <c r="J367" s="62">
        <v>0</v>
      </c>
      <c r="K367" s="59">
        <v>6.7802862725999997</v>
      </c>
      <c r="L367" s="60">
        <v>4.8820091491728099E-2</v>
      </c>
      <c r="M367" s="59">
        <v>0</v>
      </c>
      <c r="N367" s="60">
        <v>0</v>
      </c>
      <c r="O367" s="59">
        <v>4.2126326017000002</v>
      </c>
      <c r="P367" s="60">
        <v>3.5254018921032103E-2</v>
      </c>
      <c r="Q367" s="59">
        <v>1.7062625440000101</v>
      </c>
      <c r="R367" s="60">
        <v>2.79954777509288E-2</v>
      </c>
      <c r="S367" s="59">
        <v>5.7661795057000003</v>
      </c>
      <c r="T367" s="60">
        <v>4.8322868954775E-2</v>
      </c>
      <c r="U367" s="59">
        <v>2.0282200135999999</v>
      </c>
      <c r="V367" s="60">
        <v>4.2057084994312301E-2</v>
      </c>
      <c r="W367" s="106"/>
      <c r="X367" s="59">
        <v>2.5620062439</v>
      </c>
      <c r="Y367" s="60">
        <v>2.23477378541534E-2</v>
      </c>
      <c r="Z367" s="59">
        <v>4.2649083268999997</v>
      </c>
      <c r="AA367" s="60">
        <v>2.1892101140075799E-2</v>
      </c>
      <c r="AB367" s="59">
        <v>13.666666366799999</v>
      </c>
      <c r="AC367" s="60">
        <v>3.7729417834380601E-2</v>
      </c>
    </row>
    <row r="368" spans="1:29" customFormat="1" x14ac:dyDescent="0.3">
      <c r="A368" s="58" t="s">
        <v>198</v>
      </c>
      <c r="B368" s="65">
        <v>4.7954381276999998</v>
      </c>
      <c r="C368" s="66">
        <v>7.0512091094867601E-3</v>
      </c>
      <c r="D368" s="65">
        <v>2.4462386305999999</v>
      </c>
      <c r="E368" s="66">
        <v>7.7692264890951704E-3</v>
      </c>
      <c r="F368" s="65">
        <v>2.3491994970999999</v>
      </c>
      <c r="G368" s="66">
        <v>6.5112666168337299E-3</v>
      </c>
      <c r="H368" s="106"/>
      <c r="I368" s="67">
        <v>0</v>
      </c>
      <c r="J368" s="69">
        <v>0</v>
      </c>
      <c r="K368" s="65">
        <v>0</v>
      </c>
      <c r="L368" s="66">
        <v>0</v>
      </c>
      <c r="M368" s="65">
        <v>2.1150339657999999</v>
      </c>
      <c r="N368" s="66">
        <v>2.3467959046424899E-2</v>
      </c>
      <c r="O368" s="65">
        <v>1.6388032926</v>
      </c>
      <c r="P368" s="66">
        <v>1.37145599314441E-2</v>
      </c>
      <c r="Q368" s="65">
        <v>1.0416008693000001</v>
      </c>
      <c r="R368" s="66">
        <v>1.70900510383801E-2</v>
      </c>
      <c r="S368" s="65">
        <v>0</v>
      </c>
      <c r="T368" s="66">
        <v>0</v>
      </c>
      <c r="U368" s="65">
        <v>0</v>
      </c>
      <c r="V368" s="66">
        <v>0</v>
      </c>
      <c r="W368" s="106"/>
      <c r="X368" s="65">
        <v>0.28540142470000002</v>
      </c>
      <c r="Y368" s="66">
        <v>2.4894850422723801E-3</v>
      </c>
      <c r="Z368" s="65">
        <v>1.2448468179000001</v>
      </c>
      <c r="AA368" s="66">
        <v>6.38989407333333E-3</v>
      </c>
      <c r="AB368" s="65">
        <v>3.2651898850999999</v>
      </c>
      <c r="AC368" s="66">
        <v>9.01417435511573E-3</v>
      </c>
    </row>
    <row r="369" spans="1:29" customFormat="1" ht="25.5" customHeight="1" x14ac:dyDescent="0.3">
      <c r="A369" s="72" t="s">
        <v>199</v>
      </c>
      <c r="B369" s="59">
        <v>7.5530032737999999</v>
      </c>
      <c r="C369" s="60">
        <v>1.1105931109937101E-2</v>
      </c>
      <c r="D369" s="59">
        <v>3.3664869157000101</v>
      </c>
      <c r="E369" s="60">
        <v>1.06919247343558E-2</v>
      </c>
      <c r="F369" s="59">
        <v>4.1865163580999996</v>
      </c>
      <c r="G369" s="60">
        <v>1.16037502293763E-2</v>
      </c>
      <c r="H369" s="106"/>
      <c r="I369" s="61">
        <v>0</v>
      </c>
      <c r="J369" s="62">
        <v>0</v>
      </c>
      <c r="K369" s="59">
        <v>0</v>
      </c>
      <c r="L369" s="60">
        <v>0</v>
      </c>
      <c r="M369" s="59">
        <v>2.4654224594</v>
      </c>
      <c r="N369" s="60">
        <v>2.73557939233618E-2</v>
      </c>
      <c r="O369" s="59">
        <v>4.4227242566999996</v>
      </c>
      <c r="P369" s="64">
        <v>3.7012201008293097E-2</v>
      </c>
      <c r="Q369" s="59">
        <v>0</v>
      </c>
      <c r="R369" s="60">
        <v>0</v>
      </c>
      <c r="S369" s="59">
        <v>0.66485655769999996</v>
      </c>
      <c r="T369" s="60">
        <v>5.5717613854547599E-3</v>
      </c>
      <c r="U369" s="59">
        <v>0</v>
      </c>
      <c r="V369" s="60">
        <v>0</v>
      </c>
      <c r="W369" s="106"/>
      <c r="X369" s="59">
        <v>0</v>
      </c>
      <c r="Y369" s="60">
        <v>0</v>
      </c>
      <c r="Z369" s="59">
        <v>1.134172886</v>
      </c>
      <c r="AA369" s="60">
        <v>5.8217963031086204E-3</v>
      </c>
      <c r="AB369" s="59">
        <v>6.4188303878000097</v>
      </c>
      <c r="AC369" s="60">
        <v>1.77203955382743E-2</v>
      </c>
    </row>
    <row r="370" spans="1:29" customFormat="1" x14ac:dyDescent="0.3">
      <c r="A370" s="58" t="s">
        <v>201</v>
      </c>
      <c r="B370" s="65">
        <v>53.225699804000001</v>
      </c>
      <c r="C370" s="66">
        <v>7.8263034434515197E-2</v>
      </c>
      <c r="D370" s="65">
        <v>28.483401815499999</v>
      </c>
      <c r="E370" s="66">
        <v>9.0462965107474605E-2</v>
      </c>
      <c r="F370" s="65">
        <v>24.742297988499999</v>
      </c>
      <c r="G370" s="66">
        <v>6.8578125916998106E-2</v>
      </c>
      <c r="H370" s="106"/>
      <c r="I370" s="67">
        <v>13.6356617836</v>
      </c>
      <c r="J370" s="69">
        <v>13.227342785773599</v>
      </c>
      <c r="K370" s="65">
        <v>11.838446300299999</v>
      </c>
      <c r="L370" s="66">
        <v>8.5240358336511807E-2</v>
      </c>
      <c r="M370" s="65">
        <v>3.3770227625000002</v>
      </c>
      <c r="N370" s="66">
        <v>3.7470713553868697E-2</v>
      </c>
      <c r="O370" s="65">
        <v>4.9236025323000003</v>
      </c>
      <c r="P370" s="66">
        <v>4.12038725530679E-2</v>
      </c>
      <c r="Q370" s="65">
        <v>5.0873167776999999</v>
      </c>
      <c r="R370" s="66">
        <v>8.3470075670856E-2</v>
      </c>
      <c r="S370" s="65">
        <v>10.3245909409</v>
      </c>
      <c r="T370" s="66">
        <v>8.6524162932420004E-2</v>
      </c>
      <c r="U370" s="65">
        <v>4.0390587066999899</v>
      </c>
      <c r="V370" s="66">
        <v>8.3753751656944597E-2</v>
      </c>
      <c r="W370" s="106"/>
      <c r="X370" s="65">
        <v>10.5688109595</v>
      </c>
      <c r="Y370" s="66">
        <v>9.2189087093508204E-2</v>
      </c>
      <c r="Z370" s="65">
        <v>16.366026002000002</v>
      </c>
      <c r="AA370" s="66">
        <v>8.4008065129343307E-2</v>
      </c>
      <c r="AB370" s="65">
        <v>26.290862842500001</v>
      </c>
      <c r="AC370" s="66">
        <v>7.2580900329926895E-2</v>
      </c>
    </row>
    <row r="371" spans="1:29" customFormat="1" x14ac:dyDescent="0.3">
      <c r="A371" s="71" t="s">
        <v>1</v>
      </c>
    </row>
    <row r="372" spans="1:29" customFormat="1" x14ac:dyDescent="0.3">
      <c r="A372" s="71" t="s">
        <v>1</v>
      </c>
    </row>
    <row r="373" spans="1:29" customFormat="1" x14ac:dyDescent="0.3">
      <c r="A373" s="53" t="s">
        <v>202</v>
      </c>
    </row>
    <row r="374" spans="1:29" customFormat="1" x14ac:dyDescent="0.3">
      <c r="A374" s="54" t="s">
        <v>1</v>
      </c>
    </row>
    <row r="375" spans="1:29" customFormat="1" x14ac:dyDescent="0.3">
      <c r="A375" s="115" t="s">
        <v>1</v>
      </c>
      <c r="B375" s="114" t="s">
        <v>501</v>
      </c>
      <c r="C375" s="114" t="s">
        <v>1</v>
      </c>
      <c r="D375" s="114" t="s">
        <v>346</v>
      </c>
      <c r="E375" s="114" t="s">
        <v>1</v>
      </c>
      <c r="F375" s="114" t="s">
        <v>347</v>
      </c>
      <c r="G375" s="114" t="s">
        <v>1</v>
      </c>
      <c r="H375" s="104"/>
      <c r="I375" s="114" t="s">
        <v>350</v>
      </c>
      <c r="J375" s="114" t="s">
        <v>1</v>
      </c>
      <c r="K375" s="114" t="s">
        <v>351</v>
      </c>
      <c r="L375" s="114" t="s">
        <v>1</v>
      </c>
      <c r="M375" s="114" t="s">
        <v>352</v>
      </c>
      <c r="N375" s="114" t="s">
        <v>1</v>
      </c>
      <c r="O375" s="114" t="s">
        <v>353</v>
      </c>
      <c r="P375" s="114" t="s">
        <v>1</v>
      </c>
      <c r="Q375" s="114" t="s">
        <v>354</v>
      </c>
      <c r="R375" s="114" t="s">
        <v>1</v>
      </c>
      <c r="S375" s="114" t="s">
        <v>355</v>
      </c>
      <c r="T375" s="114" t="s">
        <v>1</v>
      </c>
      <c r="U375" s="114" t="s">
        <v>356</v>
      </c>
      <c r="V375" s="114" t="s">
        <v>1</v>
      </c>
      <c r="W375" s="104"/>
      <c r="X375" s="114" t="s">
        <v>358</v>
      </c>
      <c r="Y375" s="114" t="s">
        <v>1</v>
      </c>
      <c r="Z375" s="114" t="s">
        <v>359</v>
      </c>
      <c r="AA375" s="114" t="s">
        <v>1</v>
      </c>
      <c r="AB375" s="114" t="s">
        <v>360</v>
      </c>
      <c r="AC375" s="114" t="s">
        <v>1</v>
      </c>
    </row>
    <row r="376" spans="1:29" customFormat="1" x14ac:dyDescent="0.3">
      <c r="A376" s="116" t="s">
        <v>1</v>
      </c>
      <c r="B376" s="55" t="s">
        <v>14</v>
      </c>
      <c r="C376" s="55" t="s">
        <v>15</v>
      </c>
      <c r="D376" s="55" t="s">
        <v>14</v>
      </c>
      <c r="E376" s="55" t="s">
        <v>15</v>
      </c>
      <c r="F376" s="55" t="s">
        <v>14</v>
      </c>
      <c r="G376" s="55" t="s">
        <v>15</v>
      </c>
      <c r="H376" s="104"/>
      <c r="I376" s="55" t="s">
        <v>14</v>
      </c>
      <c r="J376" s="55" t="s">
        <v>15</v>
      </c>
      <c r="K376" s="55" t="s">
        <v>14</v>
      </c>
      <c r="L376" s="55" t="s">
        <v>15</v>
      </c>
      <c r="M376" s="55" t="s">
        <v>14</v>
      </c>
      <c r="N376" s="55" t="s">
        <v>15</v>
      </c>
      <c r="O376" s="55" t="s">
        <v>14</v>
      </c>
      <c r="P376" s="55" t="s">
        <v>15</v>
      </c>
      <c r="Q376" s="55" t="s">
        <v>14</v>
      </c>
      <c r="R376" s="55" t="s">
        <v>15</v>
      </c>
      <c r="S376" s="55" t="s">
        <v>14</v>
      </c>
      <c r="T376" s="55" t="s">
        <v>15</v>
      </c>
      <c r="U376" s="55" t="s">
        <v>14</v>
      </c>
      <c r="V376" s="55" t="s">
        <v>15</v>
      </c>
      <c r="W376" s="104"/>
      <c r="X376" s="55" t="s">
        <v>14</v>
      </c>
      <c r="Y376" s="55" t="s">
        <v>15</v>
      </c>
      <c r="Z376" s="55" t="s">
        <v>14</v>
      </c>
      <c r="AA376" s="55" t="s">
        <v>15</v>
      </c>
      <c r="AB376" s="55" t="s">
        <v>14</v>
      </c>
      <c r="AC376" s="55" t="s">
        <v>15</v>
      </c>
    </row>
    <row r="377" spans="1:29" customFormat="1" x14ac:dyDescent="0.3">
      <c r="A377" s="56" t="s">
        <v>16</v>
      </c>
      <c r="B377" s="57">
        <v>678.48243254470003</v>
      </c>
      <c r="C377" s="57">
        <v>678.48243254470003</v>
      </c>
      <c r="D377" s="57">
        <v>313.62740151729997</v>
      </c>
      <c r="E377" s="57">
        <v>313.62740151729997</v>
      </c>
      <c r="F377" s="57">
        <v>360.42019183029998</v>
      </c>
      <c r="G377" s="57">
        <v>360.42019183029998</v>
      </c>
      <c r="H377" s="105"/>
      <c r="I377" s="57">
        <v>103.0869313999</v>
      </c>
      <c r="J377" s="57">
        <v>103.0869313999</v>
      </c>
      <c r="K377" s="57">
        <v>138.8831127805</v>
      </c>
      <c r="L377" s="57">
        <v>138.8831127805</v>
      </c>
      <c r="M377" s="57">
        <v>90.124324898300003</v>
      </c>
      <c r="N377" s="57">
        <v>90.124324898300003</v>
      </c>
      <c r="O377" s="57">
        <v>118.2585142012</v>
      </c>
      <c r="P377" s="57">
        <v>118.2585142012</v>
      </c>
      <c r="Q377" s="57">
        <v>60.947791610499998</v>
      </c>
      <c r="R377" s="57">
        <v>60.947791610499998</v>
      </c>
      <c r="S377" s="57">
        <v>119.326100259</v>
      </c>
      <c r="T377" s="57">
        <v>119.326100259</v>
      </c>
      <c r="U377" s="57">
        <v>47.8556573953</v>
      </c>
      <c r="V377" s="57">
        <v>47.8556573953</v>
      </c>
      <c r="W377" s="105"/>
      <c r="X377" s="57">
        <v>113.4075854294</v>
      </c>
      <c r="Y377" s="57">
        <v>113.4075854294</v>
      </c>
      <c r="Z377" s="57">
        <v>194.44518907649999</v>
      </c>
      <c r="AA377" s="57">
        <v>194.44518907649999</v>
      </c>
      <c r="AB377" s="57">
        <v>362.22839235930002</v>
      </c>
      <c r="AC377" s="57">
        <v>362.22839235930002</v>
      </c>
    </row>
    <row r="378" spans="1:29" customFormat="1" x14ac:dyDescent="0.3">
      <c r="A378" s="58" t="s">
        <v>203</v>
      </c>
      <c r="B378" s="59">
        <v>377.06736423089899</v>
      </c>
      <c r="C378" s="60">
        <v>0.55575110886317303</v>
      </c>
      <c r="D378" s="59">
        <v>164.28612656940001</v>
      </c>
      <c r="E378" s="60">
        <v>0.52382580659278799</v>
      </c>
      <c r="F378" s="59">
        <v>210.0844305764</v>
      </c>
      <c r="G378" s="60">
        <v>0.58288751667752303</v>
      </c>
      <c r="H378" s="106"/>
      <c r="I378" s="61">
        <v>36.825192123900003</v>
      </c>
      <c r="J378" s="62">
        <v>35.7224641608992</v>
      </c>
      <c r="K378" s="59">
        <v>103.040916278</v>
      </c>
      <c r="L378" s="64">
        <v>0.74192545238277197</v>
      </c>
      <c r="M378" s="59">
        <v>53.879247330299997</v>
      </c>
      <c r="N378" s="60">
        <v>0.59783246522067801</v>
      </c>
      <c r="O378" s="59">
        <v>68.502615580500006</v>
      </c>
      <c r="P378" s="60">
        <v>0.57926159518588705</v>
      </c>
      <c r="Q378" s="59">
        <v>32.350811472700002</v>
      </c>
      <c r="R378" s="60">
        <v>0.53079546637956698</v>
      </c>
      <c r="S378" s="59">
        <v>57.6311287045</v>
      </c>
      <c r="T378" s="60">
        <v>0.482971693363064</v>
      </c>
      <c r="U378" s="59">
        <v>24.837452741</v>
      </c>
      <c r="V378" s="60">
        <v>0.51900765955080896</v>
      </c>
      <c r="W378" s="106"/>
      <c r="X378" s="59">
        <v>57.122881890099997</v>
      </c>
      <c r="Y378" s="60">
        <v>0.50369542455042304</v>
      </c>
      <c r="Z378" s="59">
        <v>99.6714426321997</v>
      </c>
      <c r="AA378" s="60">
        <v>0.51259402768245699</v>
      </c>
      <c r="AB378" s="59">
        <v>214.7521810145</v>
      </c>
      <c r="AC378" s="60">
        <v>0.59286402044786202</v>
      </c>
    </row>
    <row r="379" spans="1:29" customFormat="1" x14ac:dyDescent="0.3">
      <c r="A379" s="58" t="s">
        <v>204</v>
      </c>
      <c r="B379" s="65">
        <v>281.93815555010002</v>
      </c>
      <c r="C379" s="66">
        <v>0.41554230740016301</v>
      </c>
      <c r="D379" s="65">
        <v>114.35385453559999</v>
      </c>
      <c r="E379" s="66">
        <v>0.36461691160391801</v>
      </c>
      <c r="F379" s="65">
        <v>165.84626890249999</v>
      </c>
      <c r="G379" s="66">
        <v>0.46014699692681699</v>
      </c>
      <c r="H379" s="106"/>
      <c r="I379" s="67">
        <v>35.162496580099997</v>
      </c>
      <c r="J379" s="69">
        <v>34.109557926111798</v>
      </c>
      <c r="K379" s="65">
        <v>59.686202529299997</v>
      </c>
      <c r="L379" s="66">
        <v>0.42975853100032402</v>
      </c>
      <c r="M379" s="65">
        <v>39.310380601600002</v>
      </c>
      <c r="N379" s="66">
        <v>0.436179473698798</v>
      </c>
      <c r="O379" s="65">
        <v>48.1974848403</v>
      </c>
      <c r="P379" s="66">
        <v>0.407560378767307</v>
      </c>
      <c r="Q379" s="65">
        <v>28.8040134124</v>
      </c>
      <c r="R379" s="66">
        <v>0.47260142904731101</v>
      </c>
      <c r="S379" s="65">
        <v>53.664052450100002</v>
      </c>
      <c r="T379" s="66">
        <v>0.44972602250153998</v>
      </c>
      <c r="U379" s="65">
        <v>17.113525136300002</v>
      </c>
      <c r="V379" s="66">
        <v>0.35760714757166301</v>
      </c>
      <c r="W379" s="106"/>
      <c r="X379" s="65">
        <v>34.929096408699998</v>
      </c>
      <c r="Y379" s="66">
        <v>0.30799612103940399</v>
      </c>
      <c r="Z379" s="65">
        <v>92.222177942399995</v>
      </c>
      <c r="AA379" s="66">
        <v>0.474283670274389</v>
      </c>
      <c r="AB379" s="65">
        <v>149.26602250490001</v>
      </c>
      <c r="AC379" s="66">
        <v>0.41207709183889901</v>
      </c>
    </row>
    <row r="380" spans="1:29" customFormat="1" x14ac:dyDescent="0.3">
      <c r="A380" s="58" t="s">
        <v>205</v>
      </c>
      <c r="B380" s="59">
        <v>166.59372601710001</v>
      </c>
      <c r="C380" s="60">
        <v>0.24553874651150101</v>
      </c>
      <c r="D380" s="59">
        <v>59.240657098700098</v>
      </c>
      <c r="E380" s="60">
        <v>0.188888651986718</v>
      </c>
      <c r="F380" s="59">
        <v>105.87246121690001</v>
      </c>
      <c r="G380" s="60">
        <v>0.29374730832713403</v>
      </c>
      <c r="H380" s="106"/>
      <c r="I380" s="61">
        <v>20.486220489099999</v>
      </c>
      <c r="J380" s="62">
        <v>19.872761960125501</v>
      </c>
      <c r="K380" s="59">
        <v>48.299884240799997</v>
      </c>
      <c r="L380" s="60">
        <v>0.34777362973665699</v>
      </c>
      <c r="M380" s="59">
        <v>25.9281019077</v>
      </c>
      <c r="N380" s="60">
        <v>0.28769260615220499</v>
      </c>
      <c r="O380" s="59">
        <v>37.869151720600001</v>
      </c>
      <c r="P380" s="60">
        <v>0.32022346954377501</v>
      </c>
      <c r="Q380" s="59">
        <v>12.7926203894</v>
      </c>
      <c r="R380" s="60">
        <v>0.20989473205451001</v>
      </c>
      <c r="S380" s="59">
        <v>14.5898435302</v>
      </c>
      <c r="T380" s="63">
        <v>0.122268669624939</v>
      </c>
      <c r="U380" s="59">
        <v>6.6279037393000104</v>
      </c>
      <c r="V380" s="63">
        <v>0.138497809873383</v>
      </c>
      <c r="W380" s="106"/>
      <c r="X380" s="59">
        <v>22.9981333902</v>
      </c>
      <c r="Y380" s="60">
        <v>0.20279184415329199</v>
      </c>
      <c r="Z380" s="59">
        <v>33.298688214199998</v>
      </c>
      <c r="AA380" s="63">
        <v>0.171249740723075</v>
      </c>
      <c r="AB380" s="59">
        <v>110.2969044127</v>
      </c>
      <c r="AC380" s="64">
        <v>0.30449546954147899</v>
      </c>
    </row>
    <row r="381" spans="1:29" customFormat="1" ht="25.5" customHeight="1" x14ac:dyDescent="0.3">
      <c r="A381" s="72" t="s">
        <v>206</v>
      </c>
      <c r="B381" s="65">
        <v>17.886443288100001</v>
      </c>
      <c r="C381" s="66">
        <v>2.6362426542151599E-2</v>
      </c>
      <c r="D381" s="65">
        <v>6.4069008834000103</v>
      </c>
      <c r="E381" s="66">
        <v>2.0428383656542801E-2</v>
      </c>
      <c r="F381" s="65">
        <v>11.4795424047</v>
      </c>
      <c r="G381" s="66">
        <v>3.1850441969979902E-2</v>
      </c>
      <c r="H381" s="106"/>
      <c r="I381" s="67">
        <v>0</v>
      </c>
      <c r="J381" s="69">
        <v>0</v>
      </c>
      <c r="K381" s="65">
        <v>4.6556248376999996</v>
      </c>
      <c r="L381" s="66">
        <v>3.3521892939266502E-2</v>
      </c>
      <c r="M381" s="65">
        <v>3.4356215823</v>
      </c>
      <c r="N381" s="66">
        <v>3.8120913373574698E-2</v>
      </c>
      <c r="O381" s="65">
        <v>0.7854459842</v>
      </c>
      <c r="P381" s="66">
        <v>6.6417711190221397E-3</v>
      </c>
      <c r="Q381" s="65">
        <v>2.0545423937999998</v>
      </c>
      <c r="R381" s="66">
        <v>3.3709874295856299E-2</v>
      </c>
      <c r="S381" s="65">
        <v>6.0465843400999999</v>
      </c>
      <c r="T381" s="66">
        <v>5.0672772570089501E-2</v>
      </c>
      <c r="U381" s="65">
        <v>0.90862415000000096</v>
      </c>
      <c r="V381" s="66">
        <v>1.89867656083905E-2</v>
      </c>
      <c r="W381" s="106"/>
      <c r="X381" s="65">
        <v>3.5078210482999999</v>
      </c>
      <c r="Y381" s="66">
        <v>3.0931097201463101E-2</v>
      </c>
      <c r="Z381" s="65">
        <v>1.6276005687999999</v>
      </c>
      <c r="AA381" s="66">
        <v>8.3704851558947992E-3</v>
      </c>
      <c r="AB381" s="65">
        <v>12.751021671</v>
      </c>
      <c r="AC381" s="66">
        <v>3.5201607438745598E-2</v>
      </c>
    </row>
    <row r="382" spans="1:29" customFormat="1" x14ac:dyDescent="0.3">
      <c r="A382" s="58" t="s">
        <v>207</v>
      </c>
      <c r="B382" s="59">
        <v>222.7204523554</v>
      </c>
      <c r="C382" s="60">
        <v>0.32826266631557399</v>
      </c>
      <c r="D382" s="59">
        <v>92.660012415499907</v>
      </c>
      <c r="E382" s="60">
        <v>0.29544616308147698</v>
      </c>
      <c r="F382" s="59">
        <v>126.8418001264</v>
      </c>
      <c r="G382" s="60">
        <v>0.35192756399764102</v>
      </c>
      <c r="H382" s="106"/>
      <c r="I382" s="61">
        <v>19.6985521947</v>
      </c>
      <c r="J382" s="62">
        <v>19.108680341142701</v>
      </c>
      <c r="K382" s="59">
        <v>45.615243754399998</v>
      </c>
      <c r="L382" s="60">
        <v>0.32844341432995799</v>
      </c>
      <c r="M382" s="59">
        <v>22.072110241600001</v>
      </c>
      <c r="N382" s="60">
        <v>0.24490735732564001</v>
      </c>
      <c r="O382" s="59">
        <v>42.801892777600003</v>
      </c>
      <c r="P382" s="60">
        <v>0.36193497835410599</v>
      </c>
      <c r="Q382" s="59">
        <v>24.9185076862999</v>
      </c>
      <c r="R382" s="60">
        <v>0.408850050639195</v>
      </c>
      <c r="S382" s="59">
        <v>51.963609778399999</v>
      </c>
      <c r="T382" s="60">
        <v>0.435475639156998</v>
      </c>
      <c r="U382" s="59">
        <v>15.6505359224</v>
      </c>
      <c r="V382" s="60">
        <v>0.32703627479448399</v>
      </c>
      <c r="W382" s="106"/>
      <c r="X382" s="59">
        <v>28.7094871748</v>
      </c>
      <c r="Y382" s="60">
        <v>0.25315314726167598</v>
      </c>
      <c r="Z382" s="59">
        <v>63.594450950000201</v>
      </c>
      <c r="AA382" s="60">
        <v>0.32705592384175802</v>
      </c>
      <c r="AB382" s="59">
        <v>127.5361072452</v>
      </c>
      <c r="AC382" s="60">
        <v>0.35208755010759901</v>
      </c>
    </row>
    <row r="383" spans="1:29" customFormat="1" x14ac:dyDescent="0.3">
      <c r="A383" s="58" t="s">
        <v>208</v>
      </c>
      <c r="B383" s="65">
        <v>339.99410347859998</v>
      </c>
      <c r="C383" s="66">
        <v>0.50110966352279196</v>
      </c>
      <c r="D383" s="65">
        <v>136.03018369980001</v>
      </c>
      <c r="E383" s="66">
        <v>0.433731820120623</v>
      </c>
      <c r="F383" s="65">
        <v>199.52908058169999</v>
      </c>
      <c r="G383" s="66">
        <v>0.55360128290383404</v>
      </c>
      <c r="H383" s="106"/>
      <c r="I383" s="67">
        <v>50.421496377499999</v>
      </c>
      <c r="J383" s="69">
        <v>48.911627975327399</v>
      </c>
      <c r="K383" s="65">
        <v>84.756064289699907</v>
      </c>
      <c r="L383" s="66">
        <v>0.61026904274282801</v>
      </c>
      <c r="M383" s="65">
        <v>45.007209394</v>
      </c>
      <c r="N383" s="66">
        <v>0.49939025279565702</v>
      </c>
      <c r="O383" s="65">
        <v>58.214806572599997</v>
      </c>
      <c r="P383" s="66">
        <v>0.49226735990912102</v>
      </c>
      <c r="Q383" s="65">
        <v>27.864155073499902</v>
      </c>
      <c r="R383" s="66">
        <v>0.45718071708933899</v>
      </c>
      <c r="S383" s="65">
        <v>55.2853180141</v>
      </c>
      <c r="T383" s="66">
        <v>0.46331287031170898</v>
      </c>
      <c r="U383" s="65">
        <v>18.4450537572</v>
      </c>
      <c r="V383" s="66">
        <v>0.38543099731843899</v>
      </c>
      <c r="W383" s="106"/>
      <c r="X383" s="65">
        <v>41.872234585299999</v>
      </c>
      <c r="Y383" s="63">
        <v>0.36921899383323797</v>
      </c>
      <c r="Z383" s="65">
        <v>103.05221430340001</v>
      </c>
      <c r="AA383" s="66">
        <v>0.52998078683683203</v>
      </c>
      <c r="AB383" s="65">
        <v>186.66838891040001</v>
      </c>
      <c r="AC383" s="66">
        <v>0.51533339972213099</v>
      </c>
    </row>
    <row r="384" spans="1:29" customFormat="1" x14ac:dyDescent="0.3">
      <c r="A384" s="58" t="s">
        <v>209</v>
      </c>
      <c r="B384" s="59">
        <v>197.481162870101</v>
      </c>
      <c r="C384" s="60">
        <v>0.29106304510999897</v>
      </c>
      <c r="D384" s="59">
        <v>80.508345620399794</v>
      </c>
      <c r="E384" s="60">
        <v>0.25670061107833098</v>
      </c>
      <c r="F384" s="59">
        <v>115.2347851377</v>
      </c>
      <c r="G384" s="60">
        <v>0.31972344432899302</v>
      </c>
      <c r="H384" s="106"/>
      <c r="I384" s="61">
        <v>13.2573900345</v>
      </c>
      <c r="J384" s="62">
        <v>12.8603983593917</v>
      </c>
      <c r="K384" s="59">
        <v>44.291260314600002</v>
      </c>
      <c r="L384" s="60">
        <v>0.31891033710196898</v>
      </c>
      <c r="M384" s="59">
        <v>28.828966598299999</v>
      </c>
      <c r="N384" s="60">
        <v>0.31987997281346398</v>
      </c>
      <c r="O384" s="59">
        <v>31.184640629</v>
      </c>
      <c r="P384" s="60">
        <v>0.26369890438454002</v>
      </c>
      <c r="Q384" s="59">
        <v>23.867541356699999</v>
      </c>
      <c r="R384" s="64">
        <v>0.39160633594783301</v>
      </c>
      <c r="S384" s="59">
        <v>40.030976273999997</v>
      </c>
      <c r="T384" s="60">
        <v>0.33547544239786498</v>
      </c>
      <c r="U384" s="59">
        <v>16.020387663000001</v>
      </c>
      <c r="V384" s="60">
        <v>0.33476476000878003</v>
      </c>
      <c r="W384" s="106"/>
      <c r="X384" s="59">
        <v>20.133165900000002</v>
      </c>
      <c r="Y384" s="63">
        <v>0.177529270407874</v>
      </c>
      <c r="Z384" s="59">
        <v>54.434553874500097</v>
      </c>
      <c r="AA384" s="60">
        <v>0.27994806214045198</v>
      </c>
      <c r="AB384" s="59">
        <v>122.9134430956</v>
      </c>
      <c r="AC384" s="60">
        <v>0.33932581125137301</v>
      </c>
    </row>
    <row r="385" spans="1:29" customFormat="1" x14ac:dyDescent="0.3">
      <c r="A385" s="58" t="s">
        <v>210</v>
      </c>
      <c r="B385" s="65">
        <v>73.572437578899994</v>
      </c>
      <c r="C385" s="66">
        <v>0.108436761292346</v>
      </c>
      <c r="D385" s="65">
        <v>34.222886465099997</v>
      </c>
      <c r="E385" s="66">
        <v>0.10911956767659001</v>
      </c>
      <c r="F385" s="65">
        <v>39.349551113799997</v>
      </c>
      <c r="G385" s="66">
        <v>0.10917687744955</v>
      </c>
      <c r="H385" s="106"/>
      <c r="I385" s="67">
        <v>9.2139812396000007</v>
      </c>
      <c r="J385" s="69">
        <v>8.9380691756714192</v>
      </c>
      <c r="K385" s="65">
        <v>30.344995729499999</v>
      </c>
      <c r="L385" s="64">
        <v>0.21849305593732801</v>
      </c>
      <c r="M385" s="65">
        <v>7.8620183337</v>
      </c>
      <c r="N385" s="66">
        <v>8.7235253551933095E-2</v>
      </c>
      <c r="O385" s="65">
        <v>8.4043649605000006</v>
      </c>
      <c r="P385" s="66">
        <v>7.1067736790614303E-2</v>
      </c>
      <c r="Q385" s="65">
        <v>3.8322314247999998</v>
      </c>
      <c r="R385" s="66">
        <v>6.2877281088225503E-2</v>
      </c>
      <c r="S385" s="65">
        <v>10.887455407099999</v>
      </c>
      <c r="T385" s="66">
        <v>9.1241190179420395E-2</v>
      </c>
      <c r="U385" s="65">
        <v>3.0273904837000098</v>
      </c>
      <c r="V385" s="66">
        <v>6.3260869215377796E-2</v>
      </c>
      <c r="W385" s="106"/>
      <c r="X385" s="65">
        <v>4.2585126659999997</v>
      </c>
      <c r="Y385" s="66">
        <v>3.7550509958181502E-2</v>
      </c>
      <c r="Z385" s="65">
        <v>25.163682056100001</v>
      </c>
      <c r="AA385" s="66">
        <v>0.129412726412068</v>
      </c>
      <c r="AB385" s="65">
        <v>38.6293841626999</v>
      </c>
      <c r="AC385" s="66">
        <v>0.10664372251743</v>
      </c>
    </row>
    <row r="386" spans="1:29" customFormat="1" x14ac:dyDescent="0.3">
      <c r="A386" s="58" t="s">
        <v>211</v>
      </c>
      <c r="B386" s="59">
        <v>36.197497932200001</v>
      </c>
      <c r="C386" s="60">
        <v>5.3350678213492597E-2</v>
      </c>
      <c r="D386" s="59">
        <v>10.8276696649</v>
      </c>
      <c r="E386" s="60">
        <v>3.4523991247310502E-2</v>
      </c>
      <c r="F386" s="59">
        <v>25.369828267300001</v>
      </c>
      <c r="G386" s="60">
        <v>7.0389586494768605E-2</v>
      </c>
      <c r="H386" s="106"/>
      <c r="I386" s="61">
        <v>13.4941635991</v>
      </c>
      <c r="J386" s="62">
        <v>13.0900817551284</v>
      </c>
      <c r="K386" s="59">
        <v>7.5373324994000104</v>
      </c>
      <c r="L386" s="60">
        <v>5.4271051019086101E-2</v>
      </c>
      <c r="M386" s="59">
        <v>3.9512623401</v>
      </c>
      <c r="N386" s="60">
        <v>4.3842351602175797E-2</v>
      </c>
      <c r="O386" s="59">
        <v>4.6626895642999999</v>
      </c>
      <c r="P386" s="60">
        <v>3.9427939677705602E-2</v>
      </c>
      <c r="Q386" s="59">
        <v>4.3837595512999901</v>
      </c>
      <c r="R386" s="60">
        <v>7.1926470762310193E-2</v>
      </c>
      <c r="S386" s="59">
        <v>0</v>
      </c>
      <c r="T386" s="63">
        <v>0</v>
      </c>
      <c r="U386" s="59">
        <v>2.1682903780000098</v>
      </c>
      <c r="V386" s="60">
        <v>4.5308966505033403E-2</v>
      </c>
      <c r="W386" s="106"/>
      <c r="X386" s="59">
        <v>14.555814288200001</v>
      </c>
      <c r="Y386" s="64">
        <v>0.12834956527014199</v>
      </c>
      <c r="Z386" s="59">
        <v>11.399454904500001</v>
      </c>
      <c r="AA386" s="60">
        <v>5.8625543571639301E-2</v>
      </c>
      <c r="AB386" s="59">
        <v>10.2422287395</v>
      </c>
      <c r="AC386" s="60">
        <v>2.8275609961961701E-2</v>
      </c>
    </row>
    <row r="387" spans="1:29" customFormat="1" x14ac:dyDescent="0.3">
      <c r="A387" s="58" t="s">
        <v>212</v>
      </c>
      <c r="B387" s="65">
        <v>15.248227157800001</v>
      </c>
      <c r="C387" s="66">
        <v>2.2474019114408599E-2</v>
      </c>
      <c r="D387" s="65">
        <v>9.0172206554999992</v>
      </c>
      <c r="E387" s="66">
        <v>2.87513801787584E-2</v>
      </c>
      <c r="F387" s="65">
        <v>6.2310065022999899</v>
      </c>
      <c r="G387" s="66">
        <v>1.7288172648312099E-2</v>
      </c>
      <c r="H387" s="106"/>
      <c r="I387" s="67">
        <v>0</v>
      </c>
      <c r="J387" s="69">
        <v>0</v>
      </c>
      <c r="K387" s="65">
        <v>5.1618383877999996</v>
      </c>
      <c r="L387" s="66">
        <v>3.7166782083564803E-2</v>
      </c>
      <c r="M387" s="65">
        <v>0.42384980230000002</v>
      </c>
      <c r="N387" s="66">
        <v>4.7029456562175604E-3</v>
      </c>
      <c r="O387" s="65">
        <v>2.3146994899000002</v>
      </c>
      <c r="P387" s="66">
        <v>1.9573216402515199E-2</v>
      </c>
      <c r="Q387" s="65">
        <v>1.3495227320000001</v>
      </c>
      <c r="R387" s="66">
        <v>2.2142274499860701E-2</v>
      </c>
      <c r="S387" s="65">
        <v>1.6772355564000001</v>
      </c>
      <c r="T387" s="66">
        <v>1.4055898523118801E-2</v>
      </c>
      <c r="U387" s="65">
        <v>4.3210811894000001</v>
      </c>
      <c r="V387" s="64">
        <v>9.0294051416048099E-2</v>
      </c>
      <c r="W387" s="106"/>
      <c r="X387" s="65">
        <v>2.2006531288</v>
      </c>
      <c r="Y387" s="66">
        <v>1.94048142411954E-2</v>
      </c>
      <c r="Z387" s="65">
        <v>4.3962501723000003</v>
      </c>
      <c r="AA387" s="66">
        <v>2.2609200017648101E-2</v>
      </c>
      <c r="AB387" s="65">
        <v>8.6513238566999995</v>
      </c>
      <c r="AC387" s="66">
        <v>2.3883616080869301E-2</v>
      </c>
    </row>
    <row r="388" spans="1:29" customFormat="1" x14ac:dyDescent="0.3">
      <c r="A388" s="58" t="s">
        <v>181</v>
      </c>
      <c r="B388" s="59">
        <v>40.036075676599999</v>
      </c>
      <c r="C388" s="60">
        <v>5.90082716312074E-2</v>
      </c>
      <c r="D388" s="59">
        <v>8.0719689453999894</v>
      </c>
      <c r="E388" s="63">
        <v>2.57374480238288E-2</v>
      </c>
      <c r="F388" s="59">
        <v>31.964106731200001</v>
      </c>
      <c r="G388" s="60">
        <v>8.8685671490486201E-2</v>
      </c>
      <c r="H388" s="106"/>
      <c r="I388" s="61">
        <v>0</v>
      </c>
      <c r="J388" s="62">
        <v>0</v>
      </c>
      <c r="K388" s="59">
        <v>16.3497750095</v>
      </c>
      <c r="L388" s="60">
        <v>0.117723275941692</v>
      </c>
      <c r="M388" s="59">
        <v>10.9938003566</v>
      </c>
      <c r="N388" s="64">
        <v>0.121984828946079</v>
      </c>
      <c r="O388" s="59">
        <v>6.8801895591999997</v>
      </c>
      <c r="P388" s="60">
        <v>5.817923221574E-2</v>
      </c>
      <c r="Q388" s="59">
        <v>0.91567603080000004</v>
      </c>
      <c r="R388" s="63">
        <v>1.50239410912839E-2</v>
      </c>
      <c r="S388" s="59">
        <v>2.8387674080999998</v>
      </c>
      <c r="T388" s="60">
        <v>2.3789995666818799E-2</v>
      </c>
      <c r="U388" s="59">
        <v>2.0578673124</v>
      </c>
      <c r="V388" s="60">
        <v>4.3001547244487501E-2</v>
      </c>
      <c r="W388" s="106"/>
      <c r="X388" s="59">
        <v>0</v>
      </c>
      <c r="Y388" s="63">
        <v>0</v>
      </c>
      <c r="Z388" s="59">
        <v>9.5616472564000201</v>
      </c>
      <c r="AA388" s="60">
        <v>4.9173997576449101E-2</v>
      </c>
      <c r="AB388" s="59">
        <v>30.474428420199999</v>
      </c>
      <c r="AC388" s="60">
        <v>8.4130424513967794E-2</v>
      </c>
    </row>
    <row r="389" spans="1:29" customFormat="1" x14ac:dyDescent="0.3">
      <c r="A389" s="58" t="s">
        <v>213</v>
      </c>
      <c r="B389" s="65">
        <v>62.6549892576</v>
      </c>
      <c r="C389" s="66">
        <v>9.2345779716959897E-2</v>
      </c>
      <c r="D389" s="65">
        <v>17.311195054900001</v>
      </c>
      <c r="E389" s="66">
        <v>5.5196691906223998E-2</v>
      </c>
      <c r="F389" s="65">
        <v>45.343794202700103</v>
      </c>
      <c r="G389" s="66">
        <v>0.125808140693876</v>
      </c>
      <c r="H389" s="106"/>
      <c r="I389" s="67">
        <v>0</v>
      </c>
      <c r="J389" s="69">
        <v>0</v>
      </c>
      <c r="K389" s="65">
        <v>19.773999144400001</v>
      </c>
      <c r="L389" s="66">
        <v>0.14237871508289199</v>
      </c>
      <c r="M389" s="65">
        <v>10.3301840748</v>
      </c>
      <c r="N389" s="66">
        <v>0.114621486335204</v>
      </c>
      <c r="O389" s="65">
        <v>8.81202047320002</v>
      </c>
      <c r="P389" s="66">
        <v>7.4514892502434205E-2</v>
      </c>
      <c r="Q389" s="65">
        <v>6.1622338642000001</v>
      </c>
      <c r="R389" s="66">
        <v>0.10110676205597501</v>
      </c>
      <c r="S389" s="65">
        <v>11.434345864100001</v>
      </c>
      <c r="T389" s="66">
        <v>9.5824348900043599E-2</v>
      </c>
      <c r="U389" s="65">
        <v>6.1422058368999899</v>
      </c>
      <c r="V389" s="66">
        <v>0.128348583453024</v>
      </c>
      <c r="W389" s="106"/>
      <c r="X389" s="65">
        <v>3.3624584084000002</v>
      </c>
      <c r="Y389" s="66">
        <v>2.9649325445635599E-2</v>
      </c>
      <c r="Z389" s="65">
        <v>19.194290094999999</v>
      </c>
      <c r="AA389" s="66">
        <v>9.8713113891691406E-2</v>
      </c>
      <c r="AB389" s="65">
        <v>40.0982407541999</v>
      </c>
      <c r="AC389" s="66">
        <v>0.110698779002464</v>
      </c>
    </row>
    <row r="390" spans="1:29" customFormat="1" x14ac:dyDescent="0.3">
      <c r="A390" s="58" t="s">
        <v>214</v>
      </c>
      <c r="B390" s="59">
        <v>110.9022734462</v>
      </c>
      <c r="C390" s="60">
        <v>0.16345636692501</v>
      </c>
      <c r="D390" s="59">
        <v>40.901387599600099</v>
      </c>
      <c r="E390" s="60">
        <v>0.13041394789397501</v>
      </c>
      <c r="F390" s="59">
        <v>67.046654350999901</v>
      </c>
      <c r="G390" s="60">
        <v>0.18602357989579099</v>
      </c>
      <c r="H390" s="106"/>
      <c r="I390" s="61">
        <v>10.2838980953</v>
      </c>
      <c r="J390" s="62">
        <v>9.9759474412970803</v>
      </c>
      <c r="K390" s="59">
        <v>26.007679702000001</v>
      </c>
      <c r="L390" s="60">
        <v>0.18726308174777301</v>
      </c>
      <c r="M390" s="59">
        <v>22.220816883200001</v>
      </c>
      <c r="N390" s="64">
        <v>0.24655737403053901</v>
      </c>
      <c r="O390" s="59">
        <v>19.709296370499999</v>
      </c>
      <c r="P390" s="60">
        <v>0.16666281073823899</v>
      </c>
      <c r="Q390" s="59">
        <v>8.3175119708000107</v>
      </c>
      <c r="R390" s="60">
        <v>0.136469456087184</v>
      </c>
      <c r="S390" s="59">
        <v>14.7411855158</v>
      </c>
      <c r="T390" s="60">
        <v>0.123536975429549</v>
      </c>
      <c r="U390" s="59">
        <v>9.6218849086000002</v>
      </c>
      <c r="V390" s="60">
        <v>0.20106055234223999</v>
      </c>
      <c r="W390" s="106"/>
      <c r="X390" s="59">
        <v>16.206991800099999</v>
      </c>
      <c r="Y390" s="60">
        <v>0.14290923961333599</v>
      </c>
      <c r="Z390" s="59">
        <v>24.525453200400001</v>
      </c>
      <c r="AA390" s="60">
        <v>0.126130419152469</v>
      </c>
      <c r="AB390" s="59">
        <v>70.169828445700006</v>
      </c>
      <c r="AC390" s="60">
        <v>0.19371708547931099</v>
      </c>
    </row>
    <row r="391" spans="1:29" customFormat="1" x14ac:dyDescent="0.3">
      <c r="A391" s="58" t="s">
        <v>215</v>
      </c>
      <c r="B391" s="65">
        <v>188.72141602139999</v>
      </c>
      <c r="C391" s="66">
        <v>0.27815225121391302</v>
      </c>
      <c r="D391" s="65">
        <v>79.2132716541999</v>
      </c>
      <c r="E391" s="66">
        <v>0.25257127174147898</v>
      </c>
      <c r="F391" s="65">
        <v>108.2919449836</v>
      </c>
      <c r="G391" s="66">
        <v>0.300460261212524</v>
      </c>
      <c r="H391" s="106"/>
      <c r="I391" s="67">
        <v>24.430803325500001</v>
      </c>
      <c r="J391" s="69">
        <v>23.699224522191699</v>
      </c>
      <c r="K391" s="65">
        <v>46.266197588499999</v>
      </c>
      <c r="L391" s="66">
        <v>0.33313047686094199</v>
      </c>
      <c r="M391" s="65">
        <v>24.3227908689</v>
      </c>
      <c r="N391" s="66">
        <v>0.26988042236484799</v>
      </c>
      <c r="O391" s="65">
        <v>34.854410185900001</v>
      </c>
      <c r="P391" s="66">
        <v>0.29473066206971099</v>
      </c>
      <c r="Q391" s="65">
        <v>16.6066345929999</v>
      </c>
      <c r="R391" s="66">
        <v>0.27247311435216998</v>
      </c>
      <c r="S391" s="65">
        <v>28.352618192600001</v>
      </c>
      <c r="T391" s="66">
        <v>0.237606174433422</v>
      </c>
      <c r="U391" s="65">
        <v>13.887961267</v>
      </c>
      <c r="V391" s="66">
        <v>0.29020521340417199</v>
      </c>
      <c r="W391" s="106"/>
      <c r="X391" s="65">
        <v>27.318055027700002</v>
      </c>
      <c r="Y391" s="66">
        <v>0.240883843212643</v>
      </c>
      <c r="Z391" s="65">
        <v>46.735555461700002</v>
      </c>
      <c r="AA391" s="66">
        <v>0.24035336478966801</v>
      </c>
      <c r="AB391" s="65">
        <v>109.1469468379</v>
      </c>
      <c r="AC391" s="66">
        <v>0.30132079411830198</v>
      </c>
    </row>
    <row r="392" spans="1:29" customFormat="1" x14ac:dyDescent="0.3">
      <c r="A392" s="58" t="s">
        <v>216</v>
      </c>
      <c r="B392" s="59">
        <v>72.441778124199899</v>
      </c>
      <c r="C392" s="60">
        <v>0.106770307747692</v>
      </c>
      <c r="D392" s="59">
        <v>45.420983335400003</v>
      </c>
      <c r="E392" s="60">
        <v>0.14482466492295501</v>
      </c>
      <c r="F392" s="59">
        <v>27.0207947888</v>
      </c>
      <c r="G392" s="60">
        <v>7.4970258052363598E-2</v>
      </c>
      <c r="H392" s="106"/>
      <c r="I392" s="61">
        <v>16.1601537536</v>
      </c>
      <c r="J392" s="62">
        <v>15.6762390092986</v>
      </c>
      <c r="K392" s="59">
        <v>22.6006001063</v>
      </c>
      <c r="L392" s="60">
        <v>0.162731088422676</v>
      </c>
      <c r="M392" s="59">
        <v>8.8160306234999997</v>
      </c>
      <c r="N392" s="60">
        <v>9.7820767406006898E-2</v>
      </c>
      <c r="O392" s="59">
        <v>6.6656543857999999</v>
      </c>
      <c r="P392" s="60">
        <v>5.6365111897646002E-2</v>
      </c>
      <c r="Q392" s="59">
        <v>6.2140968015999896</v>
      </c>
      <c r="R392" s="60">
        <v>0.101957702443306</v>
      </c>
      <c r="S392" s="59">
        <v>4.3542177142999998</v>
      </c>
      <c r="T392" s="63">
        <v>3.6490069690110302E-2</v>
      </c>
      <c r="U392" s="59">
        <v>7.6310247390999999</v>
      </c>
      <c r="V392" s="60">
        <v>0.159459197813662</v>
      </c>
      <c r="W392" s="106"/>
      <c r="X392" s="59">
        <v>7.7470843103</v>
      </c>
      <c r="Y392" s="60">
        <v>6.8311870682784395E-2</v>
      </c>
      <c r="Z392" s="59">
        <v>19.141621473299999</v>
      </c>
      <c r="AA392" s="60">
        <v>9.8442247731668805E-2</v>
      </c>
      <c r="AB392" s="59">
        <v>45.553072340599897</v>
      </c>
      <c r="AC392" s="60">
        <v>0.12575787348942899</v>
      </c>
    </row>
    <row r="393" spans="1:29" customFormat="1" x14ac:dyDescent="0.3">
      <c r="A393" s="58" t="s">
        <v>217</v>
      </c>
      <c r="B393" s="65">
        <v>31.686684258099898</v>
      </c>
      <c r="C393" s="66">
        <v>4.67022913758528E-2</v>
      </c>
      <c r="D393" s="65">
        <v>13.307473094100001</v>
      </c>
      <c r="E393" s="66">
        <v>4.2430836813746799E-2</v>
      </c>
      <c r="F393" s="65">
        <v>18.379211164000001</v>
      </c>
      <c r="G393" s="66">
        <v>5.09938443533531E-2</v>
      </c>
      <c r="H393" s="106"/>
      <c r="I393" s="67">
        <v>0</v>
      </c>
      <c r="J393" s="69">
        <v>0</v>
      </c>
      <c r="K393" s="65">
        <v>5.3686885295</v>
      </c>
      <c r="L393" s="66">
        <v>3.8656165044234199E-2</v>
      </c>
      <c r="M393" s="65">
        <v>2.4662888081999998</v>
      </c>
      <c r="N393" s="66">
        <v>2.73654067421094E-2</v>
      </c>
      <c r="O393" s="65">
        <v>5.2542311148999996</v>
      </c>
      <c r="P393" s="66">
        <v>4.4430045061793003E-2</v>
      </c>
      <c r="Q393" s="65">
        <v>1.0277856209</v>
      </c>
      <c r="R393" s="66">
        <v>1.6863377552189002E-2</v>
      </c>
      <c r="S393" s="65">
        <v>14.4779576047</v>
      </c>
      <c r="T393" s="64">
        <v>0.12133102123739301</v>
      </c>
      <c r="U393" s="65">
        <v>3.0917325798999902</v>
      </c>
      <c r="V393" s="66">
        <v>6.4605372659735802E-2</v>
      </c>
      <c r="W393" s="106"/>
      <c r="X393" s="65">
        <v>6.9987994228000003</v>
      </c>
      <c r="Y393" s="66">
        <v>6.1713679876880798E-2</v>
      </c>
      <c r="Z393" s="65">
        <v>4.2873912994000003</v>
      </c>
      <c r="AA393" s="66">
        <v>2.2049356529532001E-2</v>
      </c>
      <c r="AB393" s="65">
        <v>14.8796348418</v>
      </c>
      <c r="AC393" s="66">
        <v>4.10780467673574E-2</v>
      </c>
    </row>
    <row r="394" spans="1:29" customFormat="1" x14ac:dyDescent="0.3">
      <c r="A394" s="58" t="s">
        <v>218</v>
      </c>
      <c r="B394" s="59">
        <v>51.909976982499998</v>
      </c>
      <c r="C394" s="60">
        <v>7.6508947752424006E-2</v>
      </c>
      <c r="D394" s="59">
        <v>18.538548142700002</v>
      </c>
      <c r="E394" s="60">
        <v>5.9110103431690701E-2</v>
      </c>
      <c r="F394" s="59">
        <v>33.371428839799897</v>
      </c>
      <c r="G394" s="60">
        <v>9.2590342040305501E-2</v>
      </c>
      <c r="H394" s="106"/>
      <c r="I394" s="61">
        <v>2.6650684675999998</v>
      </c>
      <c r="J394" s="62">
        <v>2.5852631671239998</v>
      </c>
      <c r="K394" s="59">
        <v>11.863950432399999</v>
      </c>
      <c r="L394" s="60">
        <v>8.5423995724739896E-2</v>
      </c>
      <c r="M394" s="59">
        <v>7.9981766400999996</v>
      </c>
      <c r="N394" s="60">
        <v>8.8746036645772103E-2</v>
      </c>
      <c r="O394" s="59">
        <v>7.0932874151999998</v>
      </c>
      <c r="P394" s="60">
        <v>5.99811985049278E-2</v>
      </c>
      <c r="Q394" s="59">
        <v>9.1714492735999897</v>
      </c>
      <c r="R394" s="64">
        <v>0.15048041990121799</v>
      </c>
      <c r="S394" s="59">
        <v>7.5459262034999997</v>
      </c>
      <c r="T394" s="60">
        <v>6.3237851460169997E-2</v>
      </c>
      <c r="U394" s="59">
        <v>5.5721185500999901</v>
      </c>
      <c r="V394" s="60">
        <v>0.116435942026099</v>
      </c>
      <c r="W394" s="106"/>
      <c r="X394" s="59">
        <v>5.7064298119999997</v>
      </c>
      <c r="Y394" s="60">
        <v>5.0317884737546399E-2</v>
      </c>
      <c r="Z394" s="59">
        <v>12.097999632700001</v>
      </c>
      <c r="AA394" s="60">
        <v>6.2218045559051201E-2</v>
      </c>
      <c r="AB394" s="59">
        <v>34.105547537800099</v>
      </c>
      <c r="AC394" s="60">
        <v>9.4154815738381401E-2</v>
      </c>
    </row>
    <row r="395" spans="1:29" customFormat="1" ht="22.8" x14ac:dyDescent="0.3">
      <c r="A395" s="72" t="s">
        <v>219</v>
      </c>
      <c r="B395" s="65">
        <v>10.4892513986</v>
      </c>
      <c r="C395" s="66">
        <v>1.5459871760067899E-2</v>
      </c>
      <c r="D395" s="65">
        <v>3.7720353474000099</v>
      </c>
      <c r="E395" s="66">
        <v>1.20271230420277E-2</v>
      </c>
      <c r="F395" s="65">
        <v>6.7172160511999897</v>
      </c>
      <c r="G395" s="66">
        <v>1.86371801676492E-2</v>
      </c>
      <c r="H395" s="106"/>
      <c r="I395" s="67">
        <v>0</v>
      </c>
      <c r="J395" s="69">
        <v>0</v>
      </c>
      <c r="K395" s="65">
        <v>3.2440270945999998</v>
      </c>
      <c r="L395" s="66">
        <v>2.3357966491772599E-2</v>
      </c>
      <c r="M395" s="65">
        <v>0</v>
      </c>
      <c r="N395" s="66">
        <v>0</v>
      </c>
      <c r="O395" s="65">
        <v>1.5938939043</v>
      </c>
      <c r="P395" s="66">
        <v>1.34780477758093E-2</v>
      </c>
      <c r="Q395" s="65">
        <v>1.0993140982</v>
      </c>
      <c r="R395" s="66">
        <v>1.80369799979859E-2</v>
      </c>
      <c r="S395" s="65">
        <v>1.6271859676</v>
      </c>
      <c r="T395" s="66">
        <v>1.36364631381412E-2</v>
      </c>
      <c r="U395" s="65">
        <v>2.9248303338999899</v>
      </c>
      <c r="V395" s="64">
        <v>6.1117754787906299E-2</v>
      </c>
      <c r="W395" s="106"/>
      <c r="X395" s="65">
        <v>1.7423103639999999</v>
      </c>
      <c r="Y395" s="66">
        <v>1.5363261261608E-2</v>
      </c>
      <c r="Z395" s="65">
        <v>1.5938939043</v>
      </c>
      <c r="AA395" s="66">
        <v>8.1971372594511396E-3</v>
      </c>
      <c r="AB395" s="65">
        <v>7.1530471302999903</v>
      </c>
      <c r="AC395" s="66">
        <v>1.9747339748024999E-2</v>
      </c>
    </row>
    <row r="396" spans="1:29" customFormat="1" x14ac:dyDescent="0.3">
      <c r="A396" s="58" t="s">
        <v>220</v>
      </c>
      <c r="B396" s="59">
        <v>54.0294658738</v>
      </c>
      <c r="C396" s="60">
        <v>7.9632814767448601E-2</v>
      </c>
      <c r="D396" s="59">
        <v>13.662692979999999</v>
      </c>
      <c r="E396" s="60">
        <v>4.3563454321596799E-2</v>
      </c>
      <c r="F396" s="59">
        <v>40.366772893800103</v>
      </c>
      <c r="G396" s="60">
        <v>0.111999199292381</v>
      </c>
      <c r="H396" s="106"/>
      <c r="I396" s="61">
        <v>7.1305609029000001</v>
      </c>
      <c r="J396" s="62">
        <v>6.9170367243145199</v>
      </c>
      <c r="K396" s="59">
        <v>13.017303631900001</v>
      </c>
      <c r="L396" s="60">
        <v>9.3728484128040801E-2</v>
      </c>
      <c r="M396" s="59">
        <v>7.7548946615999998</v>
      </c>
      <c r="N396" s="60">
        <v>8.6046632475205095E-2</v>
      </c>
      <c r="O396" s="59">
        <v>10.258051588800001</v>
      </c>
      <c r="P396" s="60">
        <v>8.6742605030090195E-2</v>
      </c>
      <c r="Q396" s="59">
        <v>8.2840919844000105</v>
      </c>
      <c r="R396" s="64">
        <v>0.135921118148813</v>
      </c>
      <c r="S396" s="59">
        <v>4.3520596191999896</v>
      </c>
      <c r="T396" s="60">
        <v>3.64719839980839E-2</v>
      </c>
      <c r="U396" s="59">
        <v>3.2325034849999899</v>
      </c>
      <c r="V396" s="60">
        <v>6.7546945563795993E-2</v>
      </c>
      <c r="W396" s="106"/>
      <c r="X396" s="59">
        <v>10.534831562800001</v>
      </c>
      <c r="Y396" s="60">
        <v>9.2893535497749202E-2</v>
      </c>
      <c r="Z396" s="59">
        <v>9.9107332531000196</v>
      </c>
      <c r="AA396" s="60">
        <v>5.0969290112911202E-2</v>
      </c>
      <c r="AB396" s="59">
        <v>33.5839010579</v>
      </c>
      <c r="AC396" s="60">
        <v>9.2714711950540901E-2</v>
      </c>
    </row>
    <row r="397" spans="1:29" customFormat="1" x14ac:dyDescent="0.3">
      <c r="A397" s="58" t="s">
        <v>221</v>
      </c>
      <c r="B397" s="65">
        <v>175.783364645001</v>
      </c>
      <c r="C397" s="66">
        <v>0.25908314823378897</v>
      </c>
      <c r="D397" s="65">
        <v>71.862410698399998</v>
      </c>
      <c r="E397" s="66">
        <v>0.22913307431282001</v>
      </c>
      <c r="F397" s="65">
        <v>102.18292183459999</v>
      </c>
      <c r="G397" s="66">
        <v>0.28351053617637401</v>
      </c>
      <c r="H397" s="106"/>
      <c r="I397" s="67">
        <v>14.0899769188</v>
      </c>
      <c r="J397" s="69">
        <v>13.668053484045901</v>
      </c>
      <c r="K397" s="65">
        <v>33.389604938200002</v>
      </c>
      <c r="L397" s="66">
        <v>0.24041515393575</v>
      </c>
      <c r="M397" s="65">
        <v>23.4701622386</v>
      </c>
      <c r="N397" s="66">
        <v>0.26041983965022403</v>
      </c>
      <c r="O397" s="65">
        <v>33.260141921100001</v>
      </c>
      <c r="P397" s="66">
        <v>0.28124944868250801</v>
      </c>
      <c r="Q397" s="65">
        <v>23.279565753400099</v>
      </c>
      <c r="R397" s="64">
        <v>0.381959134830891</v>
      </c>
      <c r="S397" s="65">
        <v>35.953093431100001</v>
      </c>
      <c r="T397" s="66">
        <v>0.30130116842051302</v>
      </c>
      <c r="U397" s="65">
        <v>12.340819443799999</v>
      </c>
      <c r="V397" s="66">
        <v>0.257875873313403</v>
      </c>
      <c r="W397" s="106"/>
      <c r="X397" s="65">
        <v>22.4229452929</v>
      </c>
      <c r="Y397" s="66">
        <v>0.197719977971483</v>
      </c>
      <c r="Z397" s="65">
        <v>46.003350806500002</v>
      </c>
      <c r="AA397" s="66">
        <v>0.236587755269178</v>
      </c>
      <c r="AB397" s="65">
        <v>107.3570685456</v>
      </c>
      <c r="AC397" s="66">
        <v>0.29637949650040402</v>
      </c>
    </row>
    <row r="398" spans="1:29" customFormat="1" x14ac:dyDescent="0.3">
      <c r="A398" s="58" t="s">
        <v>63</v>
      </c>
      <c r="B398" s="59">
        <v>17.0918441118</v>
      </c>
      <c r="C398" s="60">
        <v>2.5191284684698102E-2</v>
      </c>
      <c r="D398" s="59">
        <v>10.403562088499999</v>
      </c>
      <c r="E398" s="60">
        <v>3.3171725551302399E-2</v>
      </c>
      <c r="F398" s="59">
        <v>6.6882820232999904</v>
      </c>
      <c r="G398" s="60">
        <v>1.85569015690694E-2</v>
      </c>
      <c r="H398" s="106"/>
      <c r="I398" s="61">
        <v>0</v>
      </c>
      <c r="J398" s="62">
        <v>0</v>
      </c>
      <c r="K398" s="59">
        <v>0</v>
      </c>
      <c r="L398" s="60">
        <v>0</v>
      </c>
      <c r="M398" s="59">
        <v>1.5484488006999999</v>
      </c>
      <c r="N398" s="60">
        <v>1.71812527022791E-2</v>
      </c>
      <c r="O398" s="59">
        <v>2.8812701288999998</v>
      </c>
      <c r="P398" s="60">
        <v>2.43641664903546E-2</v>
      </c>
      <c r="Q398" s="59">
        <v>3.2339535739</v>
      </c>
      <c r="R398" s="60">
        <v>5.3061045994369699E-2</v>
      </c>
      <c r="S398" s="59">
        <v>7.8006693606999997</v>
      </c>
      <c r="T398" s="64">
        <v>6.53727000527837E-2</v>
      </c>
      <c r="U398" s="59">
        <v>1.6275022476000001</v>
      </c>
      <c r="V398" s="60">
        <v>3.4008565260245302E-2</v>
      </c>
      <c r="W398" s="106"/>
      <c r="X398" s="59">
        <v>2.4530138894000002</v>
      </c>
      <c r="Y398" s="60">
        <v>2.1630068924508399E-2</v>
      </c>
      <c r="Z398" s="59">
        <v>3.2033927227999999</v>
      </c>
      <c r="AA398" s="60">
        <v>1.64745280560256E-2</v>
      </c>
      <c r="AB398" s="59">
        <v>11.435437499600001</v>
      </c>
      <c r="AC398" s="60">
        <v>3.1569688464003702E-2</v>
      </c>
    </row>
    <row r="399" spans="1:29" customFormat="1" x14ac:dyDescent="0.3">
      <c r="A399" s="71" t="s">
        <v>1</v>
      </c>
    </row>
    <row r="400" spans="1:29" customFormat="1" x14ac:dyDescent="0.3">
      <c r="A400" s="71" t="s">
        <v>1</v>
      </c>
    </row>
    <row r="401" spans="1:29" customFormat="1" x14ac:dyDescent="0.3">
      <c r="A401" s="53" t="s">
        <v>222</v>
      </c>
    </row>
    <row r="402" spans="1:29" customFormat="1" x14ac:dyDescent="0.3">
      <c r="A402" s="54" t="s">
        <v>1</v>
      </c>
    </row>
    <row r="403" spans="1:29" customFormat="1" x14ac:dyDescent="0.3">
      <c r="A403" s="115" t="s">
        <v>1</v>
      </c>
      <c r="B403" s="114" t="s">
        <v>501</v>
      </c>
      <c r="C403" s="114" t="s">
        <v>1</v>
      </c>
      <c r="D403" s="114" t="s">
        <v>346</v>
      </c>
      <c r="E403" s="114" t="s">
        <v>1</v>
      </c>
      <c r="F403" s="114" t="s">
        <v>347</v>
      </c>
      <c r="G403" s="114" t="s">
        <v>1</v>
      </c>
      <c r="H403" s="104"/>
      <c r="I403" s="114" t="s">
        <v>350</v>
      </c>
      <c r="J403" s="114" t="s">
        <v>1</v>
      </c>
      <c r="K403" s="114" t="s">
        <v>351</v>
      </c>
      <c r="L403" s="114" t="s">
        <v>1</v>
      </c>
      <c r="M403" s="114" t="s">
        <v>352</v>
      </c>
      <c r="N403" s="114" t="s">
        <v>1</v>
      </c>
      <c r="O403" s="114" t="s">
        <v>353</v>
      </c>
      <c r="P403" s="114" t="s">
        <v>1</v>
      </c>
      <c r="Q403" s="114" t="s">
        <v>354</v>
      </c>
      <c r="R403" s="114" t="s">
        <v>1</v>
      </c>
      <c r="S403" s="114" t="s">
        <v>355</v>
      </c>
      <c r="T403" s="114" t="s">
        <v>1</v>
      </c>
      <c r="U403" s="114" t="s">
        <v>356</v>
      </c>
      <c r="V403" s="114" t="s">
        <v>1</v>
      </c>
      <c r="W403" s="104"/>
      <c r="X403" s="114" t="s">
        <v>358</v>
      </c>
      <c r="Y403" s="114" t="s">
        <v>1</v>
      </c>
      <c r="Z403" s="114" t="s">
        <v>359</v>
      </c>
      <c r="AA403" s="114" t="s">
        <v>1</v>
      </c>
      <c r="AB403" s="114" t="s">
        <v>360</v>
      </c>
      <c r="AC403" s="114" t="s">
        <v>1</v>
      </c>
    </row>
    <row r="404" spans="1:29" customFormat="1" x14ac:dyDescent="0.3">
      <c r="A404" s="116" t="s">
        <v>1</v>
      </c>
      <c r="B404" s="55" t="s">
        <v>14</v>
      </c>
      <c r="C404" s="55" t="s">
        <v>15</v>
      </c>
      <c r="D404" s="55" t="s">
        <v>14</v>
      </c>
      <c r="E404" s="55" t="s">
        <v>15</v>
      </c>
      <c r="F404" s="55" t="s">
        <v>14</v>
      </c>
      <c r="G404" s="55" t="s">
        <v>15</v>
      </c>
      <c r="H404" s="104"/>
      <c r="I404" s="55" t="s">
        <v>14</v>
      </c>
      <c r="J404" s="55" t="s">
        <v>15</v>
      </c>
      <c r="K404" s="55" t="s">
        <v>14</v>
      </c>
      <c r="L404" s="55" t="s">
        <v>15</v>
      </c>
      <c r="M404" s="55" t="s">
        <v>14</v>
      </c>
      <c r="N404" s="55" t="s">
        <v>15</v>
      </c>
      <c r="O404" s="55" t="s">
        <v>14</v>
      </c>
      <c r="P404" s="55" t="s">
        <v>15</v>
      </c>
      <c r="Q404" s="55" t="s">
        <v>14</v>
      </c>
      <c r="R404" s="55" t="s">
        <v>15</v>
      </c>
      <c r="S404" s="55" t="s">
        <v>14</v>
      </c>
      <c r="T404" s="55" t="s">
        <v>15</v>
      </c>
      <c r="U404" s="55" t="s">
        <v>14</v>
      </c>
      <c r="V404" s="55" t="s">
        <v>15</v>
      </c>
      <c r="W404" s="104"/>
      <c r="X404" s="55" t="s">
        <v>14</v>
      </c>
      <c r="Y404" s="55" t="s">
        <v>15</v>
      </c>
      <c r="Z404" s="55" t="s">
        <v>14</v>
      </c>
      <c r="AA404" s="55" t="s">
        <v>15</v>
      </c>
      <c r="AB404" s="55" t="s">
        <v>14</v>
      </c>
      <c r="AC404" s="55" t="s">
        <v>15</v>
      </c>
    </row>
    <row r="405" spans="1:29" customFormat="1" x14ac:dyDescent="0.3">
      <c r="A405" s="56" t="s">
        <v>16</v>
      </c>
      <c r="B405" s="57">
        <v>680.08735143709998</v>
      </c>
      <c r="C405" s="57">
        <v>680.08735143709998</v>
      </c>
      <c r="D405" s="57">
        <v>314.86257145849999</v>
      </c>
      <c r="E405" s="57">
        <v>314.86257145849999</v>
      </c>
      <c r="F405" s="57">
        <v>360.78994078149998</v>
      </c>
      <c r="G405" s="57">
        <v>360.78994078149998</v>
      </c>
      <c r="H405" s="105"/>
      <c r="I405" s="57">
        <v>103.0869313999</v>
      </c>
      <c r="J405" s="57">
        <v>103.0869313999</v>
      </c>
      <c r="K405" s="57">
        <v>138.8831127805</v>
      </c>
      <c r="L405" s="57">
        <v>138.8831127805</v>
      </c>
      <c r="M405" s="57">
        <v>90.124324898300003</v>
      </c>
      <c r="N405" s="57">
        <v>90.124324898300003</v>
      </c>
      <c r="O405" s="57">
        <v>119.4936841424</v>
      </c>
      <c r="P405" s="57">
        <v>119.4936841424</v>
      </c>
      <c r="Q405" s="57">
        <v>60.947791610499998</v>
      </c>
      <c r="R405" s="57">
        <v>60.947791610499998</v>
      </c>
      <c r="S405" s="57">
        <v>119.326100259</v>
      </c>
      <c r="T405" s="57">
        <v>119.326100259</v>
      </c>
      <c r="U405" s="57">
        <v>48.225406346500002</v>
      </c>
      <c r="V405" s="57">
        <v>48.225406346500002</v>
      </c>
      <c r="W405" s="105"/>
      <c r="X405" s="57">
        <v>114.6427553706</v>
      </c>
      <c r="Y405" s="57">
        <v>114.6427553706</v>
      </c>
      <c r="Z405" s="57">
        <v>194.81493802770001</v>
      </c>
      <c r="AA405" s="57">
        <v>194.81493802770001</v>
      </c>
      <c r="AB405" s="57">
        <v>362.22839235930002</v>
      </c>
      <c r="AC405" s="57">
        <v>362.22839235930002</v>
      </c>
    </row>
    <row r="406" spans="1:29" customFormat="1" ht="25.5" customHeight="1" x14ac:dyDescent="0.3">
      <c r="A406" s="72" t="s">
        <v>223</v>
      </c>
      <c r="B406" s="59">
        <v>186.5014512855</v>
      </c>
      <c r="C406" s="60">
        <v>0.27423161288237702</v>
      </c>
      <c r="D406" s="59">
        <v>69.641095762000106</v>
      </c>
      <c r="E406" s="60">
        <v>0.221179340051153</v>
      </c>
      <c r="F406" s="59">
        <v>116.8603555235</v>
      </c>
      <c r="G406" s="60">
        <v>0.32390136839838501</v>
      </c>
      <c r="H406" s="106"/>
      <c r="I406" s="61">
        <v>37.477933755000002</v>
      </c>
      <c r="J406" s="62">
        <v>36.355659486665402</v>
      </c>
      <c r="K406" s="59">
        <v>53.204258852599999</v>
      </c>
      <c r="L406" s="60">
        <v>0.383086595536547</v>
      </c>
      <c r="M406" s="59">
        <v>33.947299150100001</v>
      </c>
      <c r="N406" s="64">
        <v>0.376671882850801</v>
      </c>
      <c r="O406" s="59">
        <v>34.659223083999997</v>
      </c>
      <c r="P406" s="60">
        <v>0.29005066947887198</v>
      </c>
      <c r="Q406" s="59">
        <v>14.4987298257</v>
      </c>
      <c r="R406" s="60">
        <v>0.23788769769308901</v>
      </c>
      <c r="S406" s="59">
        <v>8.4550305369000291</v>
      </c>
      <c r="T406" s="63">
        <v>7.0856505982749493E-2</v>
      </c>
      <c r="U406" s="59">
        <v>4.2589760812000002</v>
      </c>
      <c r="V406" s="63">
        <v>8.8313949095611896E-2</v>
      </c>
      <c r="W406" s="106"/>
      <c r="X406" s="59">
        <v>28.710136503699999</v>
      </c>
      <c r="Y406" s="60">
        <v>0.25043131954470399</v>
      </c>
      <c r="Z406" s="59">
        <v>40.137175673199998</v>
      </c>
      <c r="AA406" s="60">
        <v>0.20602719729579</v>
      </c>
      <c r="AB406" s="59">
        <v>117.65413910860001</v>
      </c>
      <c r="AC406" s="60">
        <v>0.324806507690587</v>
      </c>
    </row>
    <row r="407" spans="1:29" customFormat="1" x14ac:dyDescent="0.3">
      <c r="A407" s="58" t="s">
        <v>224</v>
      </c>
      <c r="B407" s="65">
        <v>164.34095204709999</v>
      </c>
      <c r="C407" s="66">
        <v>0.24164682919014599</v>
      </c>
      <c r="D407" s="65">
        <v>70.250496747900002</v>
      </c>
      <c r="E407" s="66">
        <v>0.223114790756129</v>
      </c>
      <c r="F407" s="65">
        <v>92.352423187200003</v>
      </c>
      <c r="G407" s="66">
        <v>0.25597283279893301</v>
      </c>
      <c r="H407" s="106"/>
      <c r="I407" s="67">
        <v>14.2984530576</v>
      </c>
      <c r="J407" s="69">
        <v>13.870286818542199</v>
      </c>
      <c r="K407" s="65">
        <v>42.319396254899999</v>
      </c>
      <c r="L407" s="66">
        <v>0.30471232540549698</v>
      </c>
      <c r="M407" s="65">
        <v>15.3155536454</v>
      </c>
      <c r="N407" s="66">
        <v>0.169938067915435</v>
      </c>
      <c r="O407" s="65">
        <v>25.426871078800001</v>
      </c>
      <c r="P407" s="66">
        <v>0.21278841021002401</v>
      </c>
      <c r="Q407" s="65">
        <v>14.369423769599999</v>
      </c>
      <c r="R407" s="66">
        <v>0.23576611046764301</v>
      </c>
      <c r="S407" s="65">
        <v>37.793290021600001</v>
      </c>
      <c r="T407" s="66">
        <v>0.31672274497841502</v>
      </c>
      <c r="U407" s="65">
        <v>14.8179642192</v>
      </c>
      <c r="V407" s="66">
        <v>0.30726468353076802</v>
      </c>
      <c r="W407" s="106"/>
      <c r="X407" s="65">
        <v>13.992440240600001</v>
      </c>
      <c r="Y407" s="63">
        <v>0.12205254658584699</v>
      </c>
      <c r="Z407" s="65">
        <v>58.933022022599999</v>
      </c>
      <c r="AA407" s="66">
        <v>0.302507716396063</v>
      </c>
      <c r="AB407" s="65">
        <v>88.535082798500099</v>
      </c>
      <c r="AC407" s="66">
        <v>0.24441784428284299</v>
      </c>
    </row>
    <row r="408" spans="1:29" customFormat="1" x14ac:dyDescent="0.3">
      <c r="A408" s="58" t="s">
        <v>225</v>
      </c>
      <c r="B408" s="59">
        <v>50.955490650900003</v>
      </c>
      <c r="C408" s="60">
        <v>7.4924920369751596E-2</v>
      </c>
      <c r="D408" s="59">
        <v>28.226054870199999</v>
      </c>
      <c r="E408" s="60">
        <v>8.9645634091889206E-2</v>
      </c>
      <c r="F408" s="59">
        <v>22.729435780700001</v>
      </c>
      <c r="G408" s="60">
        <v>6.2999083986283594E-2</v>
      </c>
      <c r="H408" s="106"/>
      <c r="I408" s="61">
        <v>11.7375515227</v>
      </c>
      <c r="J408" s="62">
        <v>11.3860713121502</v>
      </c>
      <c r="K408" s="59">
        <v>17.932404380200001</v>
      </c>
      <c r="L408" s="60">
        <v>0.12911868132262799</v>
      </c>
      <c r="M408" s="59">
        <v>5.0623312027000003</v>
      </c>
      <c r="N408" s="60">
        <v>5.6170531190248001E-2</v>
      </c>
      <c r="O408" s="59">
        <v>5.606949406</v>
      </c>
      <c r="P408" s="60">
        <v>4.6922558679488302E-2</v>
      </c>
      <c r="Q408" s="59">
        <v>3.5957485568999901</v>
      </c>
      <c r="R408" s="60">
        <v>5.8997191889730898E-2</v>
      </c>
      <c r="S408" s="59">
        <v>3.4049939672999998</v>
      </c>
      <c r="T408" s="60">
        <v>2.8535198585300101E-2</v>
      </c>
      <c r="U408" s="59">
        <v>3.6155116151</v>
      </c>
      <c r="V408" s="60">
        <v>7.4971096959194405E-2</v>
      </c>
      <c r="W408" s="106"/>
      <c r="X408" s="59">
        <v>7.5846598608000102</v>
      </c>
      <c r="Y408" s="60">
        <v>6.6159085554786598E-2</v>
      </c>
      <c r="Z408" s="59">
        <v>11.166701762300001</v>
      </c>
      <c r="AA408" s="60">
        <v>5.73195355312653E-2</v>
      </c>
      <c r="AB408" s="59">
        <v>32.2041290278001</v>
      </c>
      <c r="AC408" s="60">
        <v>8.8905590249414301E-2</v>
      </c>
    </row>
    <row r="409" spans="1:29" customFormat="1" x14ac:dyDescent="0.3">
      <c r="A409" s="58" t="s">
        <v>226</v>
      </c>
      <c r="B409" s="65">
        <v>77.576731159700003</v>
      </c>
      <c r="C409" s="66">
        <v>0.1140687751298</v>
      </c>
      <c r="D409" s="65">
        <v>37.202821029699997</v>
      </c>
      <c r="E409" s="66">
        <v>0.11815574286067</v>
      </c>
      <c r="F409" s="65">
        <v>40.373910129999999</v>
      </c>
      <c r="G409" s="66">
        <v>0.111904201216217</v>
      </c>
      <c r="H409" s="106"/>
      <c r="I409" s="67">
        <v>0</v>
      </c>
      <c r="J409" s="69">
        <v>0</v>
      </c>
      <c r="K409" s="65">
        <v>15.648178616899999</v>
      </c>
      <c r="L409" s="66">
        <v>0.112671571824801</v>
      </c>
      <c r="M409" s="65">
        <v>6.7091427789000004</v>
      </c>
      <c r="N409" s="66">
        <v>7.4443195957038993E-2</v>
      </c>
      <c r="O409" s="65">
        <v>18.368462684899999</v>
      </c>
      <c r="P409" s="66">
        <v>0.153719109229325</v>
      </c>
      <c r="Q409" s="65">
        <v>9.8025426052999993</v>
      </c>
      <c r="R409" s="66">
        <v>0.16083507451665</v>
      </c>
      <c r="S409" s="65">
        <v>15.5665414626</v>
      </c>
      <c r="T409" s="66">
        <v>0.130453785289325</v>
      </c>
      <c r="U409" s="65">
        <v>11.4818630111</v>
      </c>
      <c r="V409" s="64">
        <v>0.23808742903279501</v>
      </c>
      <c r="W409" s="106"/>
      <c r="X409" s="65">
        <v>8.4118646509000001</v>
      </c>
      <c r="Y409" s="66">
        <v>7.3374585456424002E-2</v>
      </c>
      <c r="Z409" s="65">
        <v>16.195848538300002</v>
      </c>
      <c r="AA409" s="66">
        <v>8.3134531172333298E-2</v>
      </c>
      <c r="AB409" s="65">
        <v>50.088610985099898</v>
      </c>
      <c r="AC409" s="66">
        <v>0.13827908590725899</v>
      </c>
    </row>
    <row r="410" spans="1:29" customFormat="1" x14ac:dyDescent="0.3">
      <c r="A410" s="58" t="s">
        <v>227</v>
      </c>
      <c r="B410" s="59">
        <v>56.467023438299996</v>
      </c>
      <c r="C410" s="60">
        <v>8.3029074601930097E-2</v>
      </c>
      <c r="D410" s="59">
        <v>26.440457936400001</v>
      </c>
      <c r="E410" s="60">
        <v>8.3974598231612796E-2</v>
      </c>
      <c r="F410" s="59">
        <v>30.026565501899899</v>
      </c>
      <c r="G410" s="60">
        <v>8.3224508523879706E-2</v>
      </c>
      <c r="H410" s="106"/>
      <c r="I410" s="61">
        <v>2.6650684675999998</v>
      </c>
      <c r="J410" s="62">
        <v>2.5852631671239998</v>
      </c>
      <c r="K410" s="59">
        <v>10.208389088700001</v>
      </c>
      <c r="L410" s="60">
        <v>7.3503458299023106E-2</v>
      </c>
      <c r="M410" s="59">
        <v>10.5532812725</v>
      </c>
      <c r="N410" s="60">
        <v>0.11709692454738201</v>
      </c>
      <c r="O410" s="59">
        <v>12.8488226159</v>
      </c>
      <c r="P410" s="60">
        <v>0.107527211233927</v>
      </c>
      <c r="Q410" s="59">
        <v>8.7676690083999897</v>
      </c>
      <c r="R410" s="64">
        <v>0.143855401101843</v>
      </c>
      <c r="S410" s="59">
        <v>6.3240890578000002</v>
      </c>
      <c r="T410" s="60">
        <v>5.29983720583629E-2</v>
      </c>
      <c r="U410" s="59">
        <v>5.0997039274000002</v>
      </c>
      <c r="V410" s="60">
        <v>0.105747246394537</v>
      </c>
      <c r="W410" s="106"/>
      <c r="X410" s="59">
        <v>5.2184903905000004</v>
      </c>
      <c r="Y410" s="60">
        <v>4.5519582756280097E-2</v>
      </c>
      <c r="Z410" s="59">
        <v>20.6978562187</v>
      </c>
      <c r="AA410" s="60">
        <v>0.106243681456075</v>
      </c>
      <c r="AB410" s="59">
        <v>30.550676829099999</v>
      </c>
      <c r="AC410" s="60">
        <v>8.4340922670678803E-2</v>
      </c>
    </row>
    <row r="411" spans="1:29" customFormat="1" x14ac:dyDescent="0.3">
      <c r="A411" s="58" t="s">
        <v>228</v>
      </c>
      <c r="B411" s="65">
        <v>115.0737736137</v>
      </c>
      <c r="C411" s="66">
        <v>0.169204402008854</v>
      </c>
      <c r="D411" s="65">
        <v>53.6751714114001</v>
      </c>
      <c r="E411" s="66">
        <v>0.17047174315691799</v>
      </c>
      <c r="F411" s="65">
        <v>60.182402818700098</v>
      </c>
      <c r="G411" s="66">
        <v>0.16680731920723799</v>
      </c>
      <c r="H411" s="106"/>
      <c r="I411" s="67">
        <v>13.7959174382</v>
      </c>
      <c r="J411" s="69">
        <v>13.3827995953068</v>
      </c>
      <c r="K411" s="65">
        <v>37.5017955008</v>
      </c>
      <c r="L411" s="66">
        <v>0.27002415736512397</v>
      </c>
      <c r="M411" s="65">
        <v>16.341621609699999</v>
      </c>
      <c r="N411" s="66">
        <v>0.181323095935981</v>
      </c>
      <c r="O411" s="65">
        <v>22.268659914299999</v>
      </c>
      <c r="P411" s="66">
        <v>0.186358468015452</v>
      </c>
      <c r="Q411" s="65">
        <v>7.2234108509000103</v>
      </c>
      <c r="R411" s="66">
        <v>0.11851800795446001</v>
      </c>
      <c r="S411" s="65">
        <v>11.290611651200001</v>
      </c>
      <c r="T411" s="66">
        <v>9.4619799245039202E-2</v>
      </c>
      <c r="U411" s="65">
        <v>6.6517566486000002</v>
      </c>
      <c r="V411" s="66">
        <v>0.137930546417941</v>
      </c>
      <c r="W411" s="106"/>
      <c r="X411" s="65">
        <v>21.922537270300001</v>
      </c>
      <c r="Y411" s="66">
        <v>0.19122479392118699</v>
      </c>
      <c r="Z411" s="65">
        <v>34.199820723099997</v>
      </c>
      <c r="AA411" s="66">
        <v>0.17555029952701701</v>
      </c>
      <c r="AB411" s="65">
        <v>58.951415620299997</v>
      </c>
      <c r="AC411" s="66">
        <v>0.16274653468308201</v>
      </c>
    </row>
    <row r="412" spans="1:29" customFormat="1" x14ac:dyDescent="0.3">
      <c r="A412" s="58" t="s">
        <v>229</v>
      </c>
      <c r="B412" s="59">
        <v>93.920632146200006</v>
      </c>
      <c r="C412" s="60">
        <v>0.138100836528918</v>
      </c>
      <c r="D412" s="59">
        <v>50.080010785499901</v>
      </c>
      <c r="E412" s="60">
        <v>0.159053553280469</v>
      </c>
      <c r="F412" s="59">
        <v>43.840621360699998</v>
      </c>
      <c r="G412" s="60">
        <v>0.12151287052443201</v>
      </c>
      <c r="H412" s="106"/>
      <c r="I412" s="61">
        <v>17.1883364306</v>
      </c>
      <c r="J412" s="62">
        <v>16.673632823468299</v>
      </c>
      <c r="K412" s="59">
        <v>16.772923887800001</v>
      </c>
      <c r="L412" s="60">
        <v>0.120770074575654</v>
      </c>
      <c r="M412" s="59">
        <v>11.664132333</v>
      </c>
      <c r="N412" s="60">
        <v>0.12942268745050001</v>
      </c>
      <c r="O412" s="59">
        <v>12.7410081871</v>
      </c>
      <c r="P412" s="60">
        <v>0.10662495075402199</v>
      </c>
      <c r="Q412" s="59">
        <v>8.5699397641000008</v>
      </c>
      <c r="R412" s="60">
        <v>0.14061116141611901</v>
      </c>
      <c r="S412" s="59">
        <v>19.146609583099998</v>
      </c>
      <c r="T412" s="60">
        <v>0.16045617464697001</v>
      </c>
      <c r="U412" s="59">
        <v>7.8376819604999897</v>
      </c>
      <c r="V412" s="60">
        <v>0.16252184386350599</v>
      </c>
      <c r="W412" s="106"/>
      <c r="X412" s="59">
        <v>20.969961881300001</v>
      </c>
      <c r="Y412" s="60">
        <v>0.18291571773123799</v>
      </c>
      <c r="Z412" s="59">
        <v>28.6230064684</v>
      </c>
      <c r="AA412" s="60">
        <v>0.14692408476566701</v>
      </c>
      <c r="AB412" s="59">
        <v>35.926398116999998</v>
      </c>
      <c r="AC412" s="60">
        <v>9.9181618213306802E-2</v>
      </c>
    </row>
    <row r="413" spans="1:29" customFormat="1" x14ac:dyDescent="0.3">
      <c r="A413" s="58" t="s">
        <v>230</v>
      </c>
      <c r="B413" s="65">
        <v>127.3273405704</v>
      </c>
      <c r="C413" s="66">
        <v>0.18722203890624201</v>
      </c>
      <c r="D413" s="65">
        <v>74.149134050100002</v>
      </c>
      <c r="E413" s="66">
        <v>0.235496819157094</v>
      </c>
      <c r="F413" s="65">
        <v>51.440174408300003</v>
      </c>
      <c r="G413" s="66">
        <v>0.14257652055619</v>
      </c>
      <c r="H413" s="106"/>
      <c r="I413" s="67">
        <v>4.6069906198000004</v>
      </c>
      <c r="J413" s="69">
        <v>4.4690345878357096</v>
      </c>
      <c r="K413" s="65">
        <v>23.393896810400001</v>
      </c>
      <c r="L413" s="66">
        <v>0.16844306224165101</v>
      </c>
      <c r="M413" s="65">
        <v>9.7045686522000008</v>
      </c>
      <c r="N413" s="63">
        <v>0.107679793032026</v>
      </c>
      <c r="O413" s="65">
        <v>12.874709974</v>
      </c>
      <c r="P413" s="63">
        <v>0.107743853295688</v>
      </c>
      <c r="Q413" s="65">
        <v>11.361667278000001</v>
      </c>
      <c r="R413" s="66">
        <v>0.18641638979487901</v>
      </c>
      <c r="S413" s="65">
        <v>47.9858300044</v>
      </c>
      <c r="T413" s="64">
        <v>0.40214026856023699</v>
      </c>
      <c r="U413" s="65">
        <v>17.399677231599998</v>
      </c>
      <c r="V413" s="64">
        <v>0.36079897609536299</v>
      </c>
      <c r="W413" s="106"/>
      <c r="X413" s="65">
        <v>26.065919858099999</v>
      </c>
      <c r="Y413" s="66">
        <v>0.22736648097682199</v>
      </c>
      <c r="Z413" s="65">
        <v>32.930798324000001</v>
      </c>
      <c r="AA413" s="66">
        <v>0.1690363103435</v>
      </c>
      <c r="AB413" s="65">
        <v>62.809763694200001</v>
      </c>
      <c r="AC413" s="66">
        <v>0.17339823442635599</v>
      </c>
    </row>
    <row r="414" spans="1:29" customFormat="1" x14ac:dyDescent="0.3">
      <c r="A414" s="58" t="s">
        <v>231</v>
      </c>
      <c r="B414" s="59">
        <v>95.710064567299995</v>
      </c>
      <c r="C414" s="60">
        <v>0.140732016799098</v>
      </c>
      <c r="D414" s="59">
        <v>54.752408318299999</v>
      </c>
      <c r="E414" s="60">
        <v>0.17389303550649701</v>
      </c>
      <c r="F414" s="59">
        <v>39.477048547499898</v>
      </c>
      <c r="G414" s="60">
        <v>0.109418373644203</v>
      </c>
      <c r="H414" s="106"/>
      <c r="I414" s="61">
        <v>12.739136178800001</v>
      </c>
      <c r="J414" s="62">
        <v>12.3576635814114</v>
      </c>
      <c r="K414" s="59">
        <v>14.249865938199999</v>
      </c>
      <c r="L414" s="60">
        <v>0.102603301819145</v>
      </c>
      <c r="M414" s="59">
        <v>8.9897246515999996</v>
      </c>
      <c r="N414" s="60">
        <v>9.9748038742530104E-2</v>
      </c>
      <c r="O414" s="59">
        <v>9.7264568456999996</v>
      </c>
      <c r="P414" s="60">
        <v>8.13972463524434E-2</v>
      </c>
      <c r="Q414" s="59">
        <v>9.3084979097999998</v>
      </c>
      <c r="R414" s="60">
        <v>0.15272904339648499</v>
      </c>
      <c r="S414" s="59">
        <v>32.624488864299998</v>
      </c>
      <c r="T414" s="64">
        <v>0.273406143278694</v>
      </c>
      <c r="U414" s="59">
        <v>8.0718941788999903</v>
      </c>
      <c r="V414" s="60">
        <v>0.16737845858474201</v>
      </c>
      <c r="W414" s="106"/>
      <c r="X414" s="59">
        <v>23.157138252799999</v>
      </c>
      <c r="Y414" s="60">
        <v>0.20199390862458799</v>
      </c>
      <c r="Z414" s="59">
        <v>22.7121978586</v>
      </c>
      <c r="AA414" s="60">
        <v>0.11658345139514199</v>
      </c>
      <c r="AB414" s="59">
        <v>41.4394627763999</v>
      </c>
      <c r="AC414" s="60">
        <v>0.114401476114262</v>
      </c>
    </row>
    <row r="415" spans="1:29" customFormat="1" x14ac:dyDescent="0.3">
      <c r="A415" s="58" t="s">
        <v>232</v>
      </c>
      <c r="B415" s="65">
        <v>53.218714563100001</v>
      </c>
      <c r="C415" s="66">
        <v>7.8252763340831102E-2</v>
      </c>
      <c r="D415" s="65">
        <v>24.331550740600001</v>
      </c>
      <c r="E415" s="66">
        <v>7.7276732600803894E-2</v>
      </c>
      <c r="F415" s="65">
        <v>28.887163822500099</v>
      </c>
      <c r="G415" s="66">
        <v>8.0066433559450395E-2</v>
      </c>
      <c r="H415" s="106"/>
      <c r="I415" s="67">
        <v>5.9853309470999996</v>
      </c>
      <c r="J415" s="69">
        <v>5.8061006044320003</v>
      </c>
      <c r="K415" s="65">
        <v>5.7749904974000001</v>
      </c>
      <c r="L415" s="66">
        <v>4.1581660878577599E-2</v>
      </c>
      <c r="M415" s="65">
        <v>4.9137015973000002</v>
      </c>
      <c r="N415" s="66">
        <v>5.4521369262347602E-2</v>
      </c>
      <c r="O415" s="65">
        <v>15.425384881299999</v>
      </c>
      <c r="P415" s="66">
        <v>0.12908954135950501</v>
      </c>
      <c r="Q415" s="65">
        <v>3.8484245895</v>
      </c>
      <c r="R415" s="66">
        <v>6.3142970201351803E-2</v>
      </c>
      <c r="S415" s="65">
        <v>13.091617257599999</v>
      </c>
      <c r="T415" s="66">
        <v>0.109712939827786</v>
      </c>
      <c r="U415" s="65">
        <v>4.1792647929000104</v>
      </c>
      <c r="V415" s="66">
        <v>8.6661059170179799E-2</v>
      </c>
      <c r="W415" s="106"/>
      <c r="X415" s="65">
        <v>9.59416392890002</v>
      </c>
      <c r="Y415" s="66">
        <v>8.3687485509968906E-2</v>
      </c>
      <c r="Z415" s="65">
        <v>7.3101516725000302</v>
      </c>
      <c r="AA415" s="66">
        <v>3.7523568503050803E-2</v>
      </c>
      <c r="AB415" s="65">
        <v>36.314398961699901</v>
      </c>
      <c r="AC415" s="66">
        <v>0.10025276794337901</v>
      </c>
    </row>
    <row r="416" spans="1:29" customFormat="1" x14ac:dyDescent="0.3">
      <c r="A416" s="71" t="s">
        <v>1</v>
      </c>
    </row>
    <row r="417" spans="1:29" customFormat="1" x14ac:dyDescent="0.3">
      <c r="A417" s="71" t="s">
        <v>1</v>
      </c>
    </row>
    <row r="418" spans="1:29" customFormat="1" x14ac:dyDescent="0.3">
      <c r="A418" s="53" t="s">
        <v>233</v>
      </c>
    </row>
    <row r="419" spans="1:29" customFormat="1" x14ac:dyDescent="0.3">
      <c r="A419" s="54" t="s">
        <v>1</v>
      </c>
    </row>
    <row r="420" spans="1:29" customFormat="1" x14ac:dyDescent="0.3">
      <c r="A420" s="115" t="s">
        <v>1</v>
      </c>
      <c r="B420" s="114" t="s">
        <v>501</v>
      </c>
      <c r="C420" s="114" t="s">
        <v>1</v>
      </c>
      <c r="D420" s="114" t="s">
        <v>346</v>
      </c>
      <c r="E420" s="114" t="s">
        <v>1</v>
      </c>
      <c r="F420" s="114" t="s">
        <v>347</v>
      </c>
      <c r="G420" s="114" t="s">
        <v>1</v>
      </c>
      <c r="H420" s="104"/>
      <c r="I420" s="114" t="s">
        <v>350</v>
      </c>
      <c r="J420" s="114" t="s">
        <v>1</v>
      </c>
      <c r="K420" s="114" t="s">
        <v>351</v>
      </c>
      <c r="L420" s="114" t="s">
        <v>1</v>
      </c>
      <c r="M420" s="114" t="s">
        <v>352</v>
      </c>
      <c r="N420" s="114" t="s">
        <v>1</v>
      </c>
      <c r="O420" s="114" t="s">
        <v>353</v>
      </c>
      <c r="P420" s="114" t="s">
        <v>1</v>
      </c>
      <c r="Q420" s="114" t="s">
        <v>354</v>
      </c>
      <c r="R420" s="114" t="s">
        <v>1</v>
      </c>
      <c r="S420" s="114" t="s">
        <v>355</v>
      </c>
      <c r="T420" s="114" t="s">
        <v>1</v>
      </c>
      <c r="U420" s="114" t="s">
        <v>356</v>
      </c>
      <c r="V420" s="114" t="s">
        <v>1</v>
      </c>
      <c r="W420" s="104"/>
      <c r="X420" s="114" t="s">
        <v>358</v>
      </c>
      <c r="Y420" s="114" t="s">
        <v>1</v>
      </c>
      <c r="Z420" s="114" t="s">
        <v>359</v>
      </c>
      <c r="AA420" s="114" t="s">
        <v>1</v>
      </c>
      <c r="AB420" s="114" t="s">
        <v>360</v>
      </c>
      <c r="AC420" s="114" t="s">
        <v>1</v>
      </c>
    </row>
    <row r="421" spans="1:29" customFormat="1" x14ac:dyDescent="0.3">
      <c r="A421" s="116" t="s">
        <v>1</v>
      </c>
      <c r="B421" s="55" t="s">
        <v>14</v>
      </c>
      <c r="C421" s="55" t="s">
        <v>15</v>
      </c>
      <c r="D421" s="55" t="s">
        <v>14</v>
      </c>
      <c r="E421" s="55" t="s">
        <v>15</v>
      </c>
      <c r="F421" s="55" t="s">
        <v>14</v>
      </c>
      <c r="G421" s="55" t="s">
        <v>15</v>
      </c>
      <c r="H421" s="104"/>
      <c r="I421" s="55" t="s">
        <v>14</v>
      </c>
      <c r="J421" s="55" t="s">
        <v>15</v>
      </c>
      <c r="K421" s="55" t="s">
        <v>14</v>
      </c>
      <c r="L421" s="55" t="s">
        <v>15</v>
      </c>
      <c r="M421" s="55" t="s">
        <v>14</v>
      </c>
      <c r="N421" s="55" t="s">
        <v>15</v>
      </c>
      <c r="O421" s="55" t="s">
        <v>14</v>
      </c>
      <c r="P421" s="55" t="s">
        <v>15</v>
      </c>
      <c r="Q421" s="55" t="s">
        <v>14</v>
      </c>
      <c r="R421" s="55" t="s">
        <v>15</v>
      </c>
      <c r="S421" s="55" t="s">
        <v>14</v>
      </c>
      <c r="T421" s="55" t="s">
        <v>15</v>
      </c>
      <c r="U421" s="55" t="s">
        <v>14</v>
      </c>
      <c r="V421" s="55" t="s">
        <v>15</v>
      </c>
      <c r="W421" s="104"/>
      <c r="X421" s="55" t="s">
        <v>14</v>
      </c>
      <c r="Y421" s="55" t="s">
        <v>15</v>
      </c>
      <c r="Z421" s="55" t="s">
        <v>14</v>
      </c>
      <c r="AA421" s="55" t="s">
        <v>15</v>
      </c>
      <c r="AB421" s="55" t="s">
        <v>14</v>
      </c>
      <c r="AC421" s="55" t="s">
        <v>15</v>
      </c>
    </row>
    <row r="422" spans="1:29" customFormat="1" x14ac:dyDescent="0.3">
      <c r="A422" s="56" t="s">
        <v>16</v>
      </c>
      <c r="B422" s="57">
        <v>680.08735143709998</v>
      </c>
      <c r="C422" s="57">
        <v>680.08735143709998</v>
      </c>
      <c r="D422" s="57">
        <v>314.86257145849999</v>
      </c>
      <c r="E422" s="57">
        <v>314.86257145849999</v>
      </c>
      <c r="F422" s="57">
        <v>360.78994078149998</v>
      </c>
      <c r="G422" s="57">
        <v>360.78994078149998</v>
      </c>
      <c r="H422" s="105"/>
      <c r="I422" s="57">
        <v>103.0869313999</v>
      </c>
      <c r="J422" s="57">
        <v>103.0869313999</v>
      </c>
      <c r="K422" s="57">
        <v>138.8831127805</v>
      </c>
      <c r="L422" s="57">
        <v>138.8831127805</v>
      </c>
      <c r="M422" s="57">
        <v>90.124324898300003</v>
      </c>
      <c r="N422" s="57">
        <v>90.124324898300003</v>
      </c>
      <c r="O422" s="57">
        <v>119.4936841424</v>
      </c>
      <c r="P422" s="57">
        <v>119.4936841424</v>
      </c>
      <c r="Q422" s="57">
        <v>60.947791610499998</v>
      </c>
      <c r="R422" s="57">
        <v>60.947791610499998</v>
      </c>
      <c r="S422" s="57">
        <v>119.326100259</v>
      </c>
      <c r="T422" s="57">
        <v>119.326100259</v>
      </c>
      <c r="U422" s="57">
        <v>48.225406346500002</v>
      </c>
      <c r="V422" s="57">
        <v>48.225406346500002</v>
      </c>
      <c r="W422" s="105"/>
      <c r="X422" s="57">
        <v>114.6427553706</v>
      </c>
      <c r="Y422" s="57">
        <v>114.6427553706</v>
      </c>
      <c r="Z422" s="57">
        <v>194.81493802770001</v>
      </c>
      <c r="AA422" s="57">
        <v>194.81493802770001</v>
      </c>
      <c r="AB422" s="57">
        <v>362.22839235930002</v>
      </c>
      <c r="AC422" s="57">
        <v>362.22839235930002</v>
      </c>
    </row>
    <row r="423" spans="1:29" customFormat="1" ht="25.5" customHeight="1" x14ac:dyDescent="0.3">
      <c r="A423" s="72" t="s">
        <v>223</v>
      </c>
      <c r="B423" s="59">
        <v>157.82961756360001</v>
      </c>
      <c r="C423" s="60">
        <v>0.232072567193153</v>
      </c>
      <c r="D423" s="59">
        <v>60.183579666099902</v>
      </c>
      <c r="E423" s="60">
        <v>0.19114237486951499</v>
      </c>
      <c r="F423" s="59">
        <v>97.646037897499895</v>
      </c>
      <c r="G423" s="60">
        <v>0.27064512299314902</v>
      </c>
      <c r="H423" s="106"/>
      <c r="I423" s="61">
        <v>33.671854931499901</v>
      </c>
      <c r="J423" s="62">
        <v>32.663553443916598</v>
      </c>
      <c r="K423" s="59">
        <v>40.9164690128</v>
      </c>
      <c r="L423" s="60">
        <v>0.29461082916154901</v>
      </c>
      <c r="M423" s="59">
        <v>28.573027125399999</v>
      </c>
      <c r="N423" s="60">
        <v>0.31704012382498298</v>
      </c>
      <c r="O423" s="59">
        <v>33.857677618899999</v>
      </c>
      <c r="P423" s="60">
        <v>0.28334282152144502</v>
      </c>
      <c r="Q423" s="59">
        <v>10.8223292553</v>
      </c>
      <c r="R423" s="60">
        <v>0.17756720907071499</v>
      </c>
      <c r="S423" s="59">
        <v>6.0315383279999999</v>
      </c>
      <c r="T423" s="63">
        <v>5.0546681027104801E-2</v>
      </c>
      <c r="U423" s="59">
        <v>3.9567212917000001</v>
      </c>
      <c r="V423" s="63">
        <v>8.2046406478587602E-2</v>
      </c>
      <c r="W423" s="106"/>
      <c r="X423" s="59">
        <v>27.7032150205</v>
      </c>
      <c r="Y423" s="60">
        <v>0.241648196006326</v>
      </c>
      <c r="Z423" s="59">
        <v>28.5359482878</v>
      </c>
      <c r="AA423" s="63">
        <v>0.14647720845586601</v>
      </c>
      <c r="AB423" s="59">
        <v>101.5904542553</v>
      </c>
      <c r="AC423" s="60">
        <v>0.28045966687926199</v>
      </c>
    </row>
    <row r="424" spans="1:29" customFormat="1" x14ac:dyDescent="0.3">
      <c r="A424" s="58" t="s">
        <v>224</v>
      </c>
      <c r="B424" s="65">
        <v>99.334820797800006</v>
      </c>
      <c r="C424" s="66">
        <v>0.14606185600701799</v>
      </c>
      <c r="D424" s="65">
        <v>47.032052786500003</v>
      </c>
      <c r="E424" s="66">
        <v>0.14937327281753099</v>
      </c>
      <c r="F424" s="65">
        <v>50.564735899299897</v>
      </c>
      <c r="G424" s="66">
        <v>0.14015007122918299</v>
      </c>
      <c r="H424" s="106"/>
      <c r="I424" s="67">
        <v>11.63338459</v>
      </c>
      <c r="J424" s="69">
        <v>11.2850236514182</v>
      </c>
      <c r="K424" s="65">
        <v>32.706357805800003</v>
      </c>
      <c r="L424" s="66">
        <v>0.23549556998690899</v>
      </c>
      <c r="M424" s="65">
        <v>6.3235176310999996</v>
      </c>
      <c r="N424" s="63">
        <v>7.0164382792722399E-2</v>
      </c>
      <c r="O424" s="65">
        <v>7.7022715853000001</v>
      </c>
      <c r="P424" s="63">
        <v>6.4457562260121198E-2</v>
      </c>
      <c r="Q424" s="65">
        <v>11.5952723701</v>
      </c>
      <c r="R424" s="66">
        <v>0.19024926192899799</v>
      </c>
      <c r="S424" s="65">
        <v>23.994168887600001</v>
      </c>
      <c r="T424" s="66">
        <v>0.20108064233659001</v>
      </c>
      <c r="U424" s="65">
        <v>5.37984792790001</v>
      </c>
      <c r="V424" s="66">
        <v>0.11155630061975499</v>
      </c>
      <c r="W424" s="106"/>
      <c r="X424" s="65">
        <v>8.4497585924000003</v>
      </c>
      <c r="Y424" s="66">
        <v>7.37051248034373E-2</v>
      </c>
      <c r="Z424" s="65">
        <v>37.434960022299997</v>
      </c>
      <c r="AA424" s="66">
        <v>0.19215651736612299</v>
      </c>
      <c r="AB424" s="65">
        <v>53.450102183099901</v>
      </c>
      <c r="AC424" s="66">
        <v>0.14755911825399401</v>
      </c>
    </row>
    <row r="425" spans="1:29" customFormat="1" x14ac:dyDescent="0.3">
      <c r="A425" s="58" t="s">
        <v>225</v>
      </c>
      <c r="B425" s="59">
        <v>27.583124047299901</v>
      </c>
      <c r="C425" s="60">
        <v>4.0558207690547098E-2</v>
      </c>
      <c r="D425" s="59">
        <v>10.9516464484</v>
      </c>
      <c r="E425" s="60">
        <v>3.4782306444586297E-2</v>
      </c>
      <c r="F425" s="59">
        <v>16.631477598899998</v>
      </c>
      <c r="G425" s="60">
        <v>4.60973982890844E-2</v>
      </c>
      <c r="H425" s="106"/>
      <c r="I425" s="61">
        <v>11.7375515227</v>
      </c>
      <c r="J425" s="62">
        <v>11.3860713121502</v>
      </c>
      <c r="K425" s="59">
        <v>0</v>
      </c>
      <c r="L425" s="60">
        <v>0</v>
      </c>
      <c r="M425" s="59">
        <v>4.4570162636999999</v>
      </c>
      <c r="N425" s="60">
        <v>4.9454087658681298E-2</v>
      </c>
      <c r="O425" s="59">
        <v>4.3397843972999999</v>
      </c>
      <c r="P425" s="60">
        <v>3.6318106922942503E-2</v>
      </c>
      <c r="Q425" s="59">
        <v>2.5433865431</v>
      </c>
      <c r="R425" s="60">
        <v>4.1730577530258398E-2</v>
      </c>
      <c r="S425" s="59">
        <v>1.4781770524</v>
      </c>
      <c r="T425" s="60">
        <v>1.23877093879007E-2</v>
      </c>
      <c r="U425" s="59">
        <v>3.0272082680999999</v>
      </c>
      <c r="V425" s="60">
        <v>6.2772063471056697E-2</v>
      </c>
      <c r="W425" s="106"/>
      <c r="X425" s="59">
        <v>7.5846598608000102</v>
      </c>
      <c r="Y425" s="60">
        <v>6.6159085554786598E-2</v>
      </c>
      <c r="Z425" s="59">
        <v>8.2234172573000102</v>
      </c>
      <c r="AA425" s="60">
        <v>4.2211430707283601E-2</v>
      </c>
      <c r="AB425" s="59">
        <v>11.7750469292</v>
      </c>
      <c r="AC425" s="60">
        <v>3.2507244538468302E-2</v>
      </c>
    </row>
    <row r="426" spans="1:29" customFormat="1" x14ac:dyDescent="0.3">
      <c r="A426" s="58" t="s">
        <v>226</v>
      </c>
      <c r="B426" s="65">
        <v>31.533561204999899</v>
      </c>
      <c r="C426" s="66">
        <v>4.6366927922370703E-2</v>
      </c>
      <c r="D426" s="65">
        <v>16.5698436789</v>
      </c>
      <c r="E426" s="66">
        <v>5.2625637916077203E-2</v>
      </c>
      <c r="F426" s="65">
        <v>14.9637175261</v>
      </c>
      <c r="G426" s="66">
        <v>4.1474874531388997E-2</v>
      </c>
      <c r="H426" s="106"/>
      <c r="I426" s="67">
        <v>0</v>
      </c>
      <c r="J426" s="69">
        <v>0</v>
      </c>
      <c r="K426" s="65">
        <v>2.4527891747999999</v>
      </c>
      <c r="L426" s="66">
        <v>1.7660816536252E-2</v>
      </c>
      <c r="M426" s="65">
        <v>2.7874430443999998</v>
      </c>
      <c r="N426" s="66">
        <v>3.09288646272298E-2</v>
      </c>
      <c r="O426" s="65">
        <v>5.9341115646000002</v>
      </c>
      <c r="P426" s="66">
        <v>4.96604620335276E-2</v>
      </c>
      <c r="Q426" s="65">
        <v>4.7060183149000103</v>
      </c>
      <c r="R426" s="66">
        <v>7.7213926715750794E-2</v>
      </c>
      <c r="S426" s="65">
        <v>11.913561209099999</v>
      </c>
      <c r="T426" s="64">
        <v>9.9840363367623197E-2</v>
      </c>
      <c r="U426" s="65">
        <v>3.7396378972000002</v>
      </c>
      <c r="V426" s="66">
        <v>7.7544974330141805E-2</v>
      </c>
      <c r="W426" s="106"/>
      <c r="X426" s="65">
        <v>2.9867680743</v>
      </c>
      <c r="Y426" s="66">
        <v>2.60528287604814E-2</v>
      </c>
      <c r="Z426" s="65">
        <v>11.732985275100001</v>
      </c>
      <c r="AA426" s="66">
        <v>6.0226312180597402E-2</v>
      </c>
      <c r="AB426" s="65">
        <v>16.8138078556</v>
      </c>
      <c r="AC426" s="66">
        <v>4.6417697260247102E-2</v>
      </c>
    </row>
    <row r="427" spans="1:29" customFormat="1" x14ac:dyDescent="0.3">
      <c r="A427" s="58" t="s">
        <v>227</v>
      </c>
      <c r="B427" s="59">
        <v>53.738165934999898</v>
      </c>
      <c r="C427" s="60">
        <v>7.9016564300814204E-2</v>
      </c>
      <c r="D427" s="59">
        <v>23.711600433099999</v>
      </c>
      <c r="E427" s="60">
        <v>7.53077773685948E-2</v>
      </c>
      <c r="F427" s="59">
        <v>30.026565501899899</v>
      </c>
      <c r="G427" s="60">
        <v>8.3224508523879706E-2</v>
      </c>
      <c r="H427" s="106"/>
      <c r="I427" s="61">
        <v>2.6650684675999998</v>
      </c>
      <c r="J427" s="62">
        <v>2.5852631671239998</v>
      </c>
      <c r="K427" s="59">
        <v>10.208389088700001</v>
      </c>
      <c r="L427" s="60">
        <v>7.3503458299023106E-2</v>
      </c>
      <c r="M427" s="59">
        <v>10.5532812725</v>
      </c>
      <c r="N427" s="60">
        <v>0.11709692454738201</v>
      </c>
      <c r="O427" s="59">
        <v>12.133490827499999</v>
      </c>
      <c r="P427" s="60">
        <v>0.10154085477053799</v>
      </c>
      <c r="Q427" s="59">
        <v>8.3934049774000101</v>
      </c>
      <c r="R427" s="64">
        <v>0.137714669483677</v>
      </c>
      <c r="S427" s="59">
        <v>6.3240890578000002</v>
      </c>
      <c r="T427" s="60">
        <v>5.29983720583629E-2</v>
      </c>
      <c r="U427" s="59">
        <v>3.46044224350001</v>
      </c>
      <c r="V427" s="60">
        <v>7.1755584984327395E-2</v>
      </c>
      <c r="W427" s="106"/>
      <c r="X427" s="59">
        <v>5.2184903905000004</v>
      </c>
      <c r="Y427" s="60">
        <v>4.5519582756280097E-2</v>
      </c>
      <c r="Z427" s="59">
        <v>20.6978562187</v>
      </c>
      <c r="AA427" s="60">
        <v>0.106243681456075</v>
      </c>
      <c r="AB427" s="59">
        <v>27.8218193257999</v>
      </c>
      <c r="AC427" s="60">
        <v>7.6807395313736496E-2</v>
      </c>
    </row>
    <row r="428" spans="1:29" customFormat="1" x14ac:dyDescent="0.3">
      <c r="A428" s="58" t="s">
        <v>228</v>
      </c>
      <c r="B428" s="65">
        <v>93.722424756200098</v>
      </c>
      <c r="C428" s="66">
        <v>0.13780939251134999</v>
      </c>
      <c r="D428" s="65">
        <v>39.824928726799897</v>
      </c>
      <c r="E428" s="66">
        <v>0.126483527534962</v>
      </c>
      <c r="F428" s="65">
        <v>52.681296645800003</v>
      </c>
      <c r="G428" s="66">
        <v>0.146016533974556</v>
      </c>
      <c r="H428" s="106"/>
      <c r="I428" s="67">
        <v>13.7959174382</v>
      </c>
      <c r="J428" s="69">
        <v>13.3827995953068</v>
      </c>
      <c r="K428" s="65">
        <v>26.607113543099999</v>
      </c>
      <c r="L428" s="66">
        <v>0.191579184901707</v>
      </c>
      <c r="M428" s="65">
        <v>14.2657015956</v>
      </c>
      <c r="N428" s="66">
        <v>0.15828913683068399</v>
      </c>
      <c r="O428" s="65">
        <v>19.202549523399998</v>
      </c>
      <c r="P428" s="66">
        <v>0.16069928432800201</v>
      </c>
      <c r="Q428" s="65">
        <v>5.9360893222</v>
      </c>
      <c r="R428" s="66">
        <v>9.7396298788574004E-2</v>
      </c>
      <c r="S428" s="65">
        <v>7.2632966851000003</v>
      </c>
      <c r="T428" s="66">
        <v>6.0869304111462998E-2</v>
      </c>
      <c r="U428" s="65">
        <v>6.6517566486000002</v>
      </c>
      <c r="V428" s="66">
        <v>0.137930546417941</v>
      </c>
      <c r="W428" s="106"/>
      <c r="X428" s="65">
        <v>18.560078861899999</v>
      </c>
      <c r="Y428" s="66">
        <v>0.16189491260831701</v>
      </c>
      <c r="Z428" s="65">
        <v>29.599306002100001</v>
      </c>
      <c r="AA428" s="66">
        <v>0.151935505058095</v>
      </c>
      <c r="AB428" s="65">
        <v>45.563039892200102</v>
      </c>
      <c r="AC428" s="66">
        <v>0.125785390801186</v>
      </c>
    </row>
    <row r="429" spans="1:29" customFormat="1" x14ac:dyDescent="0.3">
      <c r="A429" s="58" t="s">
        <v>229</v>
      </c>
      <c r="B429" s="59">
        <v>50.820522607999997</v>
      </c>
      <c r="C429" s="60">
        <v>7.4726463447100697E-2</v>
      </c>
      <c r="D429" s="59">
        <v>24.179412107299999</v>
      </c>
      <c r="E429" s="60">
        <v>7.6793542005633195E-2</v>
      </c>
      <c r="F429" s="59">
        <v>26.641110500700002</v>
      </c>
      <c r="G429" s="60">
        <v>7.3841056773903402E-2</v>
      </c>
      <c r="H429" s="106"/>
      <c r="I429" s="61">
        <v>13.3822576071</v>
      </c>
      <c r="J429" s="62">
        <v>12.9815267807195</v>
      </c>
      <c r="K429" s="59">
        <v>3.2875768068000002</v>
      </c>
      <c r="L429" s="60">
        <v>2.3671537460395901E-2</v>
      </c>
      <c r="M429" s="59">
        <v>6.8762707404999999</v>
      </c>
      <c r="N429" s="60">
        <v>7.6297611641024402E-2</v>
      </c>
      <c r="O429" s="59">
        <v>8.6598116865000403</v>
      </c>
      <c r="P429" s="60">
        <v>7.2470873658729507E-2</v>
      </c>
      <c r="Q429" s="59">
        <v>3.6149121248</v>
      </c>
      <c r="R429" s="60">
        <v>5.9311617849944001E-2</v>
      </c>
      <c r="S429" s="59">
        <v>9.8732344806999706</v>
      </c>
      <c r="T429" s="60">
        <v>8.2741616957814901E-2</v>
      </c>
      <c r="U429" s="59">
        <v>5.1264591616000104</v>
      </c>
      <c r="V429" s="60">
        <v>0.106302041806892</v>
      </c>
      <c r="W429" s="106"/>
      <c r="X429" s="59">
        <v>17.452250541600002</v>
      </c>
      <c r="Y429" s="64">
        <v>0.152231604039723</v>
      </c>
      <c r="Z429" s="59">
        <v>15.482134805999999</v>
      </c>
      <c r="AA429" s="60">
        <v>7.9470983912941301E-2</v>
      </c>
      <c r="AB429" s="59">
        <v>15.005730274999999</v>
      </c>
      <c r="AC429" s="63">
        <v>4.14261570642303E-2</v>
      </c>
    </row>
    <row r="430" spans="1:29" customFormat="1" x14ac:dyDescent="0.3">
      <c r="A430" s="58" t="s">
        <v>230</v>
      </c>
      <c r="B430" s="65">
        <v>77.500917400500001</v>
      </c>
      <c r="C430" s="66">
        <v>0.113957298627495</v>
      </c>
      <c r="D430" s="65">
        <v>45.336052331900099</v>
      </c>
      <c r="E430" s="66">
        <v>0.143986794371574</v>
      </c>
      <c r="F430" s="65">
        <v>32.164865068599902</v>
      </c>
      <c r="G430" s="66">
        <v>8.91512246680944E-2</v>
      </c>
      <c r="H430" s="106"/>
      <c r="I430" s="67">
        <v>4.6069906198000004</v>
      </c>
      <c r="J430" s="69">
        <v>4.4690345878357096</v>
      </c>
      <c r="K430" s="65">
        <v>14.329453489900001</v>
      </c>
      <c r="L430" s="66">
        <v>0.103176356023552</v>
      </c>
      <c r="M430" s="65">
        <v>7.5331556369000001</v>
      </c>
      <c r="N430" s="66">
        <v>8.35862642566335E-2</v>
      </c>
      <c r="O430" s="65">
        <v>7.5881169033999996</v>
      </c>
      <c r="P430" s="66">
        <v>6.3502242464608297E-2</v>
      </c>
      <c r="Q430" s="65">
        <v>6.7834702384999996</v>
      </c>
      <c r="R430" s="66">
        <v>0.11129968878694101</v>
      </c>
      <c r="S430" s="65">
        <v>27.612437259299998</v>
      </c>
      <c r="T430" s="64">
        <v>0.23140316493513599</v>
      </c>
      <c r="U430" s="65">
        <v>9.0472932526999994</v>
      </c>
      <c r="V430" s="66">
        <v>0.18760429280149801</v>
      </c>
      <c r="W430" s="106"/>
      <c r="X430" s="65">
        <v>12.557466095800001</v>
      </c>
      <c r="Y430" s="66">
        <v>0.10953562704600101</v>
      </c>
      <c r="Z430" s="65">
        <v>20.440717938500001</v>
      </c>
      <c r="AA430" s="66">
        <v>0.104923770966647</v>
      </c>
      <c r="AB430" s="65">
        <v>38.981874672099998</v>
      </c>
      <c r="AC430" s="66">
        <v>0.107616839249402</v>
      </c>
    </row>
    <row r="431" spans="1:29" customFormat="1" x14ac:dyDescent="0.3">
      <c r="A431" s="58" t="s">
        <v>231</v>
      </c>
      <c r="B431" s="59">
        <v>35.272704995199902</v>
      </c>
      <c r="C431" s="60">
        <v>5.1864962523806499E-2</v>
      </c>
      <c r="D431" s="59">
        <v>22.741904538899998</v>
      </c>
      <c r="E431" s="60">
        <v>7.2228034070722993E-2</v>
      </c>
      <c r="F431" s="59">
        <v>11.050192754799999</v>
      </c>
      <c r="G431" s="60">
        <v>3.0627773964164301E-2</v>
      </c>
      <c r="H431" s="106"/>
      <c r="I431" s="61">
        <v>5.6085752758999998</v>
      </c>
      <c r="J431" s="62">
        <v>5.4406268570968797</v>
      </c>
      <c r="K431" s="59">
        <v>2.5999733612</v>
      </c>
      <c r="L431" s="60">
        <v>1.87205867520349E-2</v>
      </c>
      <c r="M431" s="59">
        <v>3.8412099908999999</v>
      </c>
      <c r="N431" s="60">
        <v>4.2621234558312397E-2</v>
      </c>
      <c r="O431" s="59">
        <v>4.6504851542000001</v>
      </c>
      <c r="P431" s="60">
        <v>3.8918250680580198E-2</v>
      </c>
      <c r="Q431" s="59">
        <v>3.17170630929999</v>
      </c>
      <c r="R431" s="60">
        <v>5.2039724910288403E-2</v>
      </c>
      <c r="S431" s="59">
        <v>11.7439800414</v>
      </c>
      <c r="T431" s="60">
        <v>9.8419205990218597E-2</v>
      </c>
      <c r="U431" s="59">
        <v>3.6567748622999998</v>
      </c>
      <c r="V431" s="60">
        <v>7.5826729919620306E-2</v>
      </c>
      <c r="W431" s="106"/>
      <c r="X431" s="59">
        <v>4.5359040038999998</v>
      </c>
      <c r="Y431" s="60">
        <v>3.9565552914678399E-2</v>
      </c>
      <c r="Z431" s="59">
        <v>15.824682982000001</v>
      </c>
      <c r="AA431" s="60">
        <v>8.1229309940031094E-2</v>
      </c>
      <c r="AB431" s="59">
        <v>14.9121180093</v>
      </c>
      <c r="AC431" s="60">
        <v>4.1167722696095102E-2</v>
      </c>
    </row>
    <row r="432" spans="1:29" customFormat="1" x14ac:dyDescent="0.3">
      <c r="A432" s="58" t="s">
        <v>234</v>
      </c>
      <c r="B432" s="65">
        <v>52.751492128499997</v>
      </c>
      <c r="C432" s="66">
        <v>7.7565759776343807E-2</v>
      </c>
      <c r="D432" s="65">
        <v>24.331550740600001</v>
      </c>
      <c r="E432" s="66">
        <v>7.7276732600803894E-2</v>
      </c>
      <c r="F432" s="65">
        <v>28.4199413878999</v>
      </c>
      <c r="G432" s="66">
        <v>7.8771435052596303E-2</v>
      </c>
      <c r="H432" s="106"/>
      <c r="I432" s="67">
        <v>5.9853309470999996</v>
      </c>
      <c r="J432" s="69">
        <v>5.8061006044320003</v>
      </c>
      <c r="K432" s="65">
        <v>5.7749904974000001</v>
      </c>
      <c r="L432" s="66">
        <v>4.1581660878577599E-2</v>
      </c>
      <c r="M432" s="65">
        <v>4.9137015973000002</v>
      </c>
      <c r="N432" s="66">
        <v>5.4521369262347602E-2</v>
      </c>
      <c r="O432" s="65">
        <v>15.425384881299999</v>
      </c>
      <c r="P432" s="66">
        <v>0.12908954135950501</v>
      </c>
      <c r="Q432" s="65">
        <v>3.3812021549</v>
      </c>
      <c r="R432" s="66">
        <v>5.5477024934854097E-2</v>
      </c>
      <c r="S432" s="65">
        <v>13.091617257599999</v>
      </c>
      <c r="T432" s="66">
        <v>0.109712939827786</v>
      </c>
      <c r="U432" s="65">
        <v>4.1792647929000104</v>
      </c>
      <c r="V432" s="66">
        <v>8.6661059170179799E-2</v>
      </c>
      <c r="W432" s="106"/>
      <c r="X432" s="65">
        <v>9.59416392890002</v>
      </c>
      <c r="Y432" s="66">
        <v>8.3687485509968906E-2</v>
      </c>
      <c r="Z432" s="65">
        <v>6.8429292378999804</v>
      </c>
      <c r="AA432" s="63">
        <v>3.5125279956340003E-2</v>
      </c>
      <c r="AB432" s="65">
        <v>36.314398961699901</v>
      </c>
      <c r="AC432" s="66">
        <v>0.10025276794337901</v>
      </c>
    </row>
    <row r="433" spans="1:29" customFormat="1" x14ac:dyDescent="0.3">
      <c r="A433" s="71" t="s">
        <v>1</v>
      </c>
    </row>
    <row r="434" spans="1:29" customFormat="1" x14ac:dyDescent="0.3">
      <c r="A434" s="71" t="s">
        <v>1</v>
      </c>
    </row>
    <row r="435" spans="1:29" customFormat="1" x14ac:dyDescent="0.3">
      <c r="A435" s="53" t="s">
        <v>235</v>
      </c>
    </row>
    <row r="436" spans="1:29" customFormat="1" x14ac:dyDescent="0.3">
      <c r="A436" s="54" t="s">
        <v>1</v>
      </c>
    </row>
    <row r="437" spans="1:29" customFormat="1" x14ac:dyDescent="0.3">
      <c r="A437" s="115" t="s">
        <v>1</v>
      </c>
      <c r="B437" s="114" t="s">
        <v>501</v>
      </c>
      <c r="C437" s="114" t="s">
        <v>1</v>
      </c>
      <c r="D437" s="114" t="s">
        <v>346</v>
      </c>
      <c r="E437" s="114" t="s">
        <v>1</v>
      </c>
      <c r="F437" s="114" t="s">
        <v>347</v>
      </c>
      <c r="G437" s="114" t="s">
        <v>1</v>
      </c>
      <c r="H437" s="104"/>
      <c r="I437" s="114" t="s">
        <v>350</v>
      </c>
      <c r="J437" s="114" t="s">
        <v>1</v>
      </c>
      <c r="K437" s="114" t="s">
        <v>351</v>
      </c>
      <c r="L437" s="114" t="s">
        <v>1</v>
      </c>
      <c r="M437" s="114" t="s">
        <v>352</v>
      </c>
      <c r="N437" s="114" t="s">
        <v>1</v>
      </c>
      <c r="O437" s="114" t="s">
        <v>353</v>
      </c>
      <c r="P437" s="114" t="s">
        <v>1</v>
      </c>
      <c r="Q437" s="114" t="s">
        <v>354</v>
      </c>
      <c r="R437" s="114" t="s">
        <v>1</v>
      </c>
      <c r="S437" s="114" t="s">
        <v>355</v>
      </c>
      <c r="T437" s="114" t="s">
        <v>1</v>
      </c>
      <c r="U437" s="114" t="s">
        <v>356</v>
      </c>
      <c r="V437" s="114" t="s">
        <v>1</v>
      </c>
      <c r="W437" s="104"/>
      <c r="X437" s="114" t="s">
        <v>358</v>
      </c>
      <c r="Y437" s="114" t="s">
        <v>1</v>
      </c>
      <c r="Z437" s="114" t="s">
        <v>359</v>
      </c>
      <c r="AA437" s="114" t="s">
        <v>1</v>
      </c>
      <c r="AB437" s="114" t="s">
        <v>360</v>
      </c>
      <c r="AC437" s="114" t="s">
        <v>1</v>
      </c>
    </row>
    <row r="438" spans="1:29" customFormat="1" x14ac:dyDescent="0.3">
      <c r="A438" s="116" t="s">
        <v>1</v>
      </c>
      <c r="B438" s="55" t="s">
        <v>14</v>
      </c>
      <c r="C438" s="55" t="s">
        <v>15</v>
      </c>
      <c r="D438" s="55" t="s">
        <v>14</v>
      </c>
      <c r="E438" s="55" t="s">
        <v>15</v>
      </c>
      <c r="F438" s="55" t="s">
        <v>14</v>
      </c>
      <c r="G438" s="55" t="s">
        <v>15</v>
      </c>
      <c r="H438" s="104"/>
      <c r="I438" s="55" t="s">
        <v>14</v>
      </c>
      <c r="J438" s="55" t="s">
        <v>15</v>
      </c>
      <c r="K438" s="55" t="s">
        <v>14</v>
      </c>
      <c r="L438" s="55" t="s">
        <v>15</v>
      </c>
      <c r="M438" s="55" t="s">
        <v>14</v>
      </c>
      <c r="N438" s="55" t="s">
        <v>15</v>
      </c>
      <c r="O438" s="55" t="s">
        <v>14</v>
      </c>
      <c r="P438" s="55" t="s">
        <v>15</v>
      </c>
      <c r="Q438" s="55" t="s">
        <v>14</v>
      </c>
      <c r="R438" s="55" t="s">
        <v>15</v>
      </c>
      <c r="S438" s="55" t="s">
        <v>14</v>
      </c>
      <c r="T438" s="55" t="s">
        <v>15</v>
      </c>
      <c r="U438" s="55" t="s">
        <v>14</v>
      </c>
      <c r="V438" s="55" t="s">
        <v>15</v>
      </c>
      <c r="W438" s="104"/>
      <c r="X438" s="55" t="s">
        <v>14</v>
      </c>
      <c r="Y438" s="55" t="s">
        <v>15</v>
      </c>
      <c r="Z438" s="55" t="s">
        <v>14</v>
      </c>
      <c r="AA438" s="55" t="s">
        <v>15</v>
      </c>
      <c r="AB438" s="55" t="s">
        <v>14</v>
      </c>
      <c r="AC438" s="55" t="s">
        <v>15</v>
      </c>
    </row>
    <row r="439" spans="1:29" customFormat="1" x14ac:dyDescent="0.3">
      <c r="A439" s="56" t="s">
        <v>16</v>
      </c>
      <c r="B439" s="57">
        <v>680.08735143709998</v>
      </c>
      <c r="C439" s="57">
        <v>680.08735143709998</v>
      </c>
      <c r="D439" s="57">
        <v>314.86257145849999</v>
      </c>
      <c r="E439" s="57">
        <v>314.86257145849999</v>
      </c>
      <c r="F439" s="57">
        <v>360.78994078149998</v>
      </c>
      <c r="G439" s="57">
        <v>360.78994078149998</v>
      </c>
      <c r="H439" s="105"/>
      <c r="I439" s="57">
        <v>103.0869313999</v>
      </c>
      <c r="J439" s="57">
        <v>103.0869313999</v>
      </c>
      <c r="K439" s="57">
        <v>138.8831127805</v>
      </c>
      <c r="L439" s="57">
        <v>138.8831127805</v>
      </c>
      <c r="M439" s="57">
        <v>90.124324898300003</v>
      </c>
      <c r="N439" s="57">
        <v>90.124324898300003</v>
      </c>
      <c r="O439" s="57">
        <v>119.4936841424</v>
      </c>
      <c r="P439" s="57">
        <v>119.4936841424</v>
      </c>
      <c r="Q439" s="57">
        <v>60.947791610499998</v>
      </c>
      <c r="R439" s="57">
        <v>60.947791610499998</v>
      </c>
      <c r="S439" s="57">
        <v>119.326100259</v>
      </c>
      <c r="T439" s="57">
        <v>119.326100259</v>
      </c>
      <c r="U439" s="57">
        <v>48.225406346500002</v>
      </c>
      <c r="V439" s="57">
        <v>48.225406346500002</v>
      </c>
      <c r="W439" s="105"/>
      <c r="X439" s="57">
        <v>114.6427553706</v>
      </c>
      <c r="Y439" s="57">
        <v>114.6427553706</v>
      </c>
      <c r="Z439" s="57">
        <v>194.81493802770001</v>
      </c>
      <c r="AA439" s="57">
        <v>194.81493802770001</v>
      </c>
      <c r="AB439" s="57">
        <v>362.22839235930002</v>
      </c>
      <c r="AC439" s="57">
        <v>362.22839235930002</v>
      </c>
    </row>
    <row r="440" spans="1:29" customFormat="1" x14ac:dyDescent="0.3">
      <c r="A440" s="58" t="s">
        <v>236</v>
      </c>
      <c r="B440" s="59">
        <v>162.10677617260001</v>
      </c>
      <c r="C440" s="60">
        <v>0.23836169843484101</v>
      </c>
      <c r="D440" s="59">
        <v>65.795139672100106</v>
      </c>
      <c r="E440" s="60">
        <v>0.20896462659034101</v>
      </c>
      <c r="F440" s="59">
        <v>95.095437116900001</v>
      </c>
      <c r="G440" s="60">
        <v>0.263575633264374</v>
      </c>
      <c r="H440" s="106"/>
      <c r="I440" s="61">
        <v>19.755909946199999</v>
      </c>
      <c r="J440" s="62">
        <v>19.164320518535799</v>
      </c>
      <c r="K440" s="59">
        <v>41.850072059399999</v>
      </c>
      <c r="L440" s="60">
        <v>0.301333050660685</v>
      </c>
      <c r="M440" s="59">
        <v>18.594811624799998</v>
      </c>
      <c r="N440" s="60">
        <v>0.20632400459901501</v>
      </c>
      <c r="O440" s="59">
        <v>42.173375735900002</v>
      </c>
      <c r="P440" s="64">
        <v>0.35293393151760399</v>
      </c>
      <c r="Q440" s="59">
        <v>14.692496589699999</v>
      </c>
      <c r="R440" s="60">
        <v>0.241066923041208</v>
      </c>
      <c r="S440" s="59">
        <v>16.021754599000001</v>
      </c>
      <c r="T440" s="63">
        <v>0.13426865173859201</v>
      </c>
      <c r="U440" s="59">
        <v>9.0183556175999993</v>
      </c>
      <c r="V440" s="60">
        <v>0.187004243215765</v>
      </c>
      <c r="W440" s="106"/>
      <c r="X440" s="59">
        <v>20.061956918</v>
      </c>
      <c r="Y440" s="60">
        <v>0.17499541818535899</v>
      </c>
      <c r="Z440" s="59">
        <v>41.975768894700003</v>
      </c>
      <c r="AA440" s="60">
        <v>0.215464837140628</v>
      </c>
      <c r="AB440" s="59">
        <v>97.188643374500103</v>
      </c>
      <c r="AC440" s="60">
        <v>0.26830763525046097</v>
      </c>
    </row>
    <row r="441" spans="1:29" customFormat="1" x14ac:dyDescent="0.3">
      <c r="A441" s="58" t="s">
        <v>237</v>
      </c>
      <c r="B441" s="65">
        <v>91.707217794800002</v>
      </c>
      <c r="C441" s="66">
        <v>0.13484623350370001</v>
      </c>
      <c r="D441" s="65">
        <v>43.625054988899898</v>
      </c>
      <c r="E441" s="66">
        <v>0.138552685976046</v>
      </c>
      <c r="F441" s="65">
        <v>46.601555104399999</v>
      </c>
      <c r="G441" s="66">
        <v>0.12916533926488399</v>
      </c>
      <c r="H441" s="106"/>
      <c r="I441" s="67">
        <v>13.7959174382</v>
      </c>
      <c r="J441" s="69">
        <v>13.3827995953068</v>
      </c>
      <c r="K441" s="65">
        <v>26.287758835399998</v>
      </c>
      <c r="L441" s="66">
        <v>0.18927973537680501</v>
      </c>
      <c r="M441" s="65">
        <v>15.878184472099999</v>
      </c>
      <c r="N441" s="66">
        <v>0.176180897776683</v>
      </c>
      <c r="O441" s="65">
        <v>16.628134665600001</v>
      </c>
      <c r="P441" s="66">
        <v>0.139154925090303</v>
      </c>
      <c r="Q441" s="65">
        <v>6.0567489411000004</v>
      </c>
      <c r="R441" s="66">
        <v>9.9376019722042797E-2</v>
      </c>
      <c r="S441" s="65">
        <v>8.9565637834000302</v>
      </c>
      <c r="T441" s="66">
        <v>7.5059553307780802E-2</v>
      </c>
      <c r="U441" s="65">
        <v>4.1039096589999904</v>
      </c>
      <c r="V441" s="66">
        <v>8.5098498279379403E-2</v>
      </c>
      <c r="W441" s="106"/>
      <c r="X441" s="65">
        <v>15.2704109712</v>
      </c>
      <c r="Y441" s="66">
        <v>0.13319996472377199</v>
      </c>
      <c r="Z441" s="65">
        <v>25.432236060600001</v>
      </c>
      <c r="AA441" s="66">
        <v>0.13054561584483801</v>
      </c>
      <c r="AB441" s="65">
        <v>51.004570762999897</v>
      </c>
      <c r="AC441" s="66">
        <v>0.14080776614663501</v>
      </c>
    </row>
    <row r="442" spans="1:29" customFormat="1" x14ac:dyDescent="0.3">
      <c r="A442" s="58" t="s">
        <v>238</v>
      </c>
      <c r="B442" s="59">
        <v>184.473047855499</v>
      </c>
      <c r="C442" s="60">
        <v>0.271249049795865</v>
      </c>
      <c r="D442" s="59">
        <v>88.732288802800099</v>
      </c>
      <c r="E442" s="60">
        <v>0.28181275529757699</v>
      </c>
      <c r="F442" s="59">
        <v>94.0027269407001</v>
      </c>
      <c r="G442" s="60">
        <v>0.26054697294797802</v>
      </c>
      <c r="H442" s="106"/>
      <c r="I442" s="61">
        <v>33.300466405599998</v>
      </c>
      <c r="J442" s="62">
        <v>32.303286123067501</v>
      </c>
      <c r="K442" s="59">
        <v>34.856461197000002</v>
      </c>
      <c r="L442" s="60">
        <v>0.25097695824322003</v>
      </c>
      <c r="M442" s="59">
        <v>28.511247329900002</v>
      </c>
      <c r="N442" s="60">
        <v>0.31635462858749003</v>
      </c>
      <c r="O442" s="59">
        <v>23.664349401500001</v>
      </c>
      <c r="P442" s="60">
        <v>0.19803849526724199</v>
      </c>
      <c r="Q442" s="59">
        <v>17.976667150400001</v>
      </c>
      <c r="R442" s="60">
        <v>0.294951903512498</v>
      </c>
      <c r="S442" s="59">
        <v>35.531495945400003</v>
      </c>
      <c r="T442" s="60">
        <v>0.29776801444342899</v>
      </c>
      <c r="U442" s="59">
        <v>10.6323604257</v>
      </c>
      <c r="V442" s="60">
        <v>0.220472179110455</v>
      </c>
      <c r="W442" s="106"/>
      <c r="X442" s="59">
        <v>33.1535389362</v>
      </c>
      <c r="Y442" s="60">
        <v>0.28919000445362802</v>
      </c>
      <c r="Z442" s="59">
        <v>60.450643751099904</v>
      </c>
      <c r="AA442" s="60">
        <v>0.31029778498045502</v>
      </c>
      <c r="AB442" s="59">
        <v>85.348006474100103</v>
      </c>
      <c r="AC442" s="60">
        <v>0.23561931718881399</v>
      </c>
    </row>
    <row r="443" spans="1:29" customFormat="1" x14ac:dyDescent="0.3">
      <c r="A443" s="58" t="s">
        <v>239</v>
      </c>
      <c r="B443" s="65">
        <v>136.5023488768</v>
      </c>
      <c r="C443" s="66">
        <v>0.20071296516301201</v>
      </c>
      <c r="D443" s="65">
        <v>62.094946716499898</v>
      </c>
      <c r="E443" s="66">
        <v>0.197212855211291</v>
      </c>
      <c r="F443" s="65">
        <v>74.407402160299995</v>
      </c>
      <c r="G443" s="66">
        <v>0.20623469157462501</v>
      </c>
      <c r="H443" s="106"/>
      <c r="I443" s="67">
        <v>28.962578522499999</v>
      </c>
      <c r="J443" s="69">
        <v>28.095296008130202</v>
      </c>
      <c r="K443" s="65">
        <v>16.501499667600001</v>
      </c>
      <c r="L443" s="66">
        <v>0.118815738913341</v>
      </c>
      <c r="M443" s="65">
        <v>15.8405347271</v>
      </c>
      <c r="N443" s="66">
        <v>0.17576314435614501</v>
      </c>
      <c r="O443" s="65">
        <v>22.033330999299999</v>
      </c>
      <c r="P443" s="66">
        <v>0.18438908430543499</v>
      </c>
      <c r="Q443" s="65">
        <v>10.8048154567</v>
      </c>
      <c r="R443" s="66">
        <v>0.17727985167617699</v>
      </c>
      <c r="S443" s="65">
        <v>29.6596518104</v>
      </c>
      <c r="T443" s="66">
        <v>0.24855963402828901</v>
      </c>
      <c r="U443" s="65">
        <v>12.699937693200001</v>
      </c>
      <c r="V443" s="66">
        <v>0.263345374468197</v>
      </c>
      <c r="W443" s="106"/>
      <c r="X443" s="65">
        <v>24.823166717100001</v>
      </c>
      <c r="Y443" s="66">
        <v>0.21652625703957801</v>
      </c>
      <c r="Z443" s="65">
        <v>40.988010076400002</v>
      </c>
      <c r="AA443" s="66">
        <v>0.21039459546255199</v>
      </c>
      <c r="AB443" s="65">
        <v>70.691172083300003</v>
      </c>
      <c r="AC443" s="66">
        <v>0.19515635321369401</v>
      </c>
    </row>
    <row r="444" spans="1:29" customFormat="1" x14ac:dyDescent="0.3">
      <c r="A444" s="58" t="s">
        <v>240</v>
      </c>
      <c r="B444" s="59">
        <v>70.632173454300002</v>
      </c>
      <c r="C444" s="60">
        <v>0.1038575019886</v>
      </c>
      <c r="D444" s="59">
        <v>41.610053633299898</v>
      </c>
      <c r="E444" s="60">
        <v>0.13215306424182099</v>
      </c>
      <c r="F444" s="59">
        <v>29.022119821</v>
      </c>
      <c r="G444" s="60">
        <v>8.0440490547313406E-2</v>
      </c>
      <c r="H444" s="106"/>
      <c r="I444" s="61">
        <v>0</v>
      </c>
      <c r="J444" s="62">
        <v>0</v>
      </c>
      <c r="K444" s="59">
        <v>17.219109874000001</v>
      </c>
      <c r="L444" s="60">
        <v>0.123982747284864</v>
      </c>
      <c r="M444" s="59">
        <v>6.4613620904999998</v>
      </c>
      <c r="N444" s="60">
        <v>7.1693875075250393E-2</v>
      </c>
      <c r="O444" s="59">
        <v>12.4879534572</v>
      </c>
      <c r="P444" s="60">
        <v>0.104507226024751</v>
      </c>
      <c r="Q444" s="59">
        <v>6.4828319913000003</v>
      </c>
      <c r="R444" s="60">
        <v>0.106366971140315</v>
      </c>
      <c r="S444" s="59">
        <v>18.634266761300001</v>
      </c>
      <c r="T444" s="60">
        <v>0.156162538797915</v>
      </c>
      <c r="U444" s="59">
        <v>9.3466492800000101</v>
      </c>
      <c r="V444" s="64">
        <v>0.193811726807323</v>
      </c>
      <c r="W444" s="106"/>
      <c r="X444" s="59">
        <v>12.8405263153</v>
      </c>
      <c r="Y444" s="60">
        <v>0.112004690342543</v>
      </c>
      <c r="Z444" s="59">
        <v>14.2952443867</v>
      </c>
      <c r="AA444" s="60">
        <v>7.3378584473165101E-2</v>
      </c>
      <c r="AB444" s="59">
        <v>43.496402752300099</v>
      </c>
      <c r="AC444" s="60">
        <v>0.120080048029905</v>
      </c>
    </row>
    <row r="445" spans="1:29" customFormat="1" x14ac:dyDescent="0.3">
      <c r="A445" s="58" t="s">
        <v>88</v>
      </c>
      <c r="B445" s="65">
        <v>34.665787283100002</v>
      </c>
      <c r="C445" s="66">
        <v>5.0972551113981697E-2</v>
      </c>
      <c r="D445" s="65">
        <v>13.0050876449</v>
      </c>
      <c r="E445" s="66">
        <v>4.1304012682924197E-2</v>
      </c>
      <c r="F445" s="65">
        <v>21.660699638200001</v>
      </c>
      <c r="G445" s="66">
        <v>6.0036872400824698E-2</v>
      </c>
      <c r="H445" s="106"/>
      <c r="I445" s="67">
        <v>7.2720590873999997</v>
      </c>
      <c r="J445" s="69">
        <v>7.0542977549597099</v>
      </c>
      <c r="K445" s="65">
        <v>2.1682111471000001</v>
      </c>
      <c r="L445" s="66">
        <v>1.56117695210849E-2</v>
      </c>
      <c r="M445" s="65">
        <v>4.8381846539</v>
      </c>
      <c r="N445" s="66">
        <v>5.3683449605415698E-2</v>
      </c>
      <c r="O445" s="65">
        <v>2.5065398828999998</v>
      </c>
      <c r="P445" s="66">
        <v>2.0976337794665099E-2</v>
      </c>
      <c r="Q445" s="65">
        <v>4.9342314813000003</v>
      </c>
      <c r="R445" s="66">
        <v>8.0958330907759099E-2</v>
      </c>
      <c r="S445" s="65">
        <v>10.5223673595</v>
      </c>
      <c r="T445" s="66">
        <v>8.8181607683993399E-2</v>
      </c>
      <c r="U445" s="65">
        <v>2.42419367100001</v>
      </c>
      <c r="V445" s="66">
        <v>5.0267978118880903E-2</v>
      </c>
      <c r="W445" s="106"/>
      <c r="X445" s="65">
        <v>8.4931555127999996</v>
      </c>
      <c r="Y445" s="66">
        <v>7.4083665255118794E-2</v>
      </c>
      <c r="Z445" s="65">
        <v>11.673034858199999</v>
      </c>
      <c r="AA445" s="66">
        <v>5.9918582098361803E-2</v>
      </c>
      <c r="AB445" s="65">
        <v>14.499596912099999</v>
      </c>
      <c r="AC445" s="66">
        <v>4.0028880170490999E-2</v>
      </c>
    </row>
    <row r="446" spans="1:29" customFormat="1" x14ac:dyDescent="0.3">
      <c r="A446" s="58" t="s">
        <v>241</v>
      </c>
      <c r="B446" s="59">
        <v>253.81399396739999</v>
      </c>
      <c r="C446" s="60">
        <v>0.37320793193854102</v>
      </c>
      <c r="D446" s="59">
        <v>109.420194661</v>
      </c>
      <c r="E446" s="60">
        <v>0.34751731256638702</v>
      </c>
      <c r="F446" s="59">
        <v>141.69699222130001</v>
      </c>
      <c r="G446" s="60">
        <v>0.39274097252925899</v>
      </c>
      <c r="H446" s="106"/>
      <c r="I446" s="61">
        <v>33.551827384399999</v>
      </c>
      <c r="J446" s="62">
        <v>32.547120113842603</v>
      </c>
      <c r="K446" s="59">
        <v>68.137830894800004</v>
      </c>
      <c r="L446" s="60">
        <v>0.49061278603748998</v>
      </c>
      <c r="M446" s="59">
        <v>34.472996096899998</v>
      </c>
      <c r="N446" s="60">
        <v>0.38250490237569901</v>
      </c>
      <c r="O446" s="59">
        <v>58.801510401500003</v>
      </c>
      <c r="P446" s="64">
        <v>0.49208885660790702</v>
      </c>
      <c r="Q446" s="59">
        <v>20.7492455308</v>
      </c>
      <c r="R446" s="60">
        <v>0.34044294276325099</v>
      </c>
      <c r="S446" s="59">
        <v>24.978318382400001</v>
      </c>
      <c r="T446" s="63">
        <v>0.20932820504637301</v>
      </c>
      <c r="U446" s="59">
        <v>13.1222652766</v>
      </c>
      <c r="V446" s="60">
        <v>0.27210274149514502</v>
      </c>
      <c r="W446" s="106"/>
      <c r="X446" s="59">
        <v>35.3323678892</v>
      </c>
      <c r="Y446" s="60">
        <v>0.30819538290913201</v>
      </c>
      <c r="Z446" s="59">
        <v>67.4080049553002</v>
      </c>
      <c r="AA446" s="60">
        <v>0.34601045298546601</v>
      </c>
      <c r="AB446" s="59">
        <v>148.19321413750001</v>
      </c>
      <c r="AC446" s="60">
        <v>0.40911540139709701</v>
      </c>
    </row>
    <row r="447" spans="1:29" customFormat="1" x14ac:dyDescent="0.3">
      <c r="A447" s="58" t="s">
        <v>242</v>
      </c>
      <c r="B447" s="65">
        <v>207.13452233109999</v>
      </c>
      <c r="C447" s="66">
        <v>0.30457046715161201</v>
      </c>
      <c r="D447" s="65">
        <v>103.7050003498</v>
      </c>
      <c r="E447" s="66">
        <v>0.329365919453112</v>
      </c>
      <c r="F447" s="65">
        <v>103.4295219813</v>
      </c>
      <c r="G447" s="66">
        <v>0.28667518212193899</v>
      </c>
      <c r="H447" s="106"/>
      <c r="I447" s="67">
        <v>28.962578522499999</v>
      </c>
      <c r="J447" s="69">
        <v>28.095296008130202</v>
      </c>
      <c r="K447" s="65">
        <v>33.720609541599998</v>
      </c>
      <c r="L447" s="66">
        <v>0.24279848619820499</v>
      </c>
      <c r="M447" s="65">
        <v>22.301896817600099</v>
      </c>
      <c r="N447" s="66">
        <v>0.247457019431395</v>
      </c>
      <c r="O447" s="65">
        <v>34.521284456499998</v>
      </c>
      <c r="P447" s="66">
        <v>0.28889631033018598</v>
      </c>
      <c r="Q447" s="65">
        <v>17.287647448000101</v>
      </c>
      <c r="R447" s="66">
        <v>0.28364682281649201</v>
      </c>
      <c r="S447" s="65">
        <v>48.293918571699997</v>
      </c>
      <c r="T447" s="66">
        <v>0.40472217282620399</v>
      </c>
      <c r="U447" s="65">
        <v>22.046586973199901</v>
      </c>
      <c r="V447" s="64">
        <v>0.45715710127552001</v>
      </c>
      <c r="W447" s="106"/>
      <c r="X447" s="65">
        <v>37.663693032399998</v>
      </c>
      <c r="Y447" s="66">
        <v>0.32853094738212102</v>
      </c>
      <c r="Z447" s="65">
        <v>55.2832544631</v>
      </c>
      <c r="AA447" s="66">
        <v>0.28377317993571699</v>
      </c>
      <c r="AB447" s="65">
        <v>114.1875748356</v>
      </c>
      <c r="AC447" s="66">
        <v>0.31523640124359897</v>
      </c>
    </row>
    <row r="448" spans="1:29" customFormat="1" x14ac:dyDescent="0.3">
      <c r="A448" s="71" t="s">
        <v>1</v>
      </c>
    </row>
    <row r="449" spans="1:29" customFormat="1" x14ac:dyDescent="0.3">
      <c r="A449" s="71" t="s">
        <v>1</v>
      </c>
    </row>
    <row r="450" spans="1:29" customFormat="1" x14ac:dyDescent="0.3">
      <c r="A450" s="53" t="s">
        <v>243</v>
      </c>
    </row>
    <row r="451" spans="1:29" customFormat="1" x14ac:dyDescent="0.3">
      <c r="A451" s="54" t="s">
        <v>1</v>
      </c>
    </row>
    <row r="452" spans="1:29" customFormat="1" x14ac:dyDescent="0.3">
      <c r="A452" s="115" t="s">
        <v>1</v>
      </c>
      <c r="B452" s="114" t="s">
        <v>501</v>
      </c>
      <c r="C452" s="114" t="s">
        <v>1</v>
      </c>
      <c r="D452" s="114" t="s">
        <v>346</v>
      </c>
      <c r="E452" s="114" t="s">
        <v>1</v>
      </c>
      <c r="F452" s="114" t="s">
        <v>347</v>
      </c>
      <c r="G452" s="114" t="s">
        <v>1</v>
      </c>
      <c r="H452" s="104"/>
      <c r="I452" s="114" t="s">
        <v>350</v>
      </c>
      <c r="J452" s="114" t="s">
        <v>1</v>
      </c>
      <c r="K452" s="114" t="s">
        <v>351</v>
      </c>
      <c r="L452" s="114" t="s">
        <v>1</v>
      </c>
      <c r="M452" s="114" t="s">
        <v>352</v>
      </c>
      <c r="N452" s="114" t="s">
        <v>1</v>
      </c>
      <c r="O452" s="114" t="s">
        <v>353</v>
      </c>
      <c r="P452" s="114" t="s">
        <v>1</v>
      </c>
      <c r="Q452" s="114" t="s">
        <v>354</v>
      </c>
      <c r="R452" s="114" t="s">
        <v>1</v>
      </c>
      <c r="S452" s="114" t="s">
        <v>355</v>
      </c>
      <c r="T452" s="114" t="s">
        <v>1</v>
      </c>
      <c r="U452" s="114" t="s">
        <v>356</v>
      </c>
      <c r="V452" s="114" t="s">
        <v>1</v>
      </c>
      <c r="W452" s="104"/>
      <c r="X452" s="114" t="s">
        <v>358</v>
      </c>
      <c r="Y452" s="114" t="s">
        <v>1</v>
      </c>
      <c r="Z452" s="114" t="s">
        <v>359</v>
      </c>
      <c r="AA452" s="114" t="s">
        <v>1</v>
      </c>
      <c r="AB452" s="114" t="s">
        <v>360</v>
      </c>
      <c r="AC452" s="114" t="s">
        <v>1</v>
      </c>
    </row>
    <row r="453" spans="1:29" customFormat="1" x14ac:dyDescent="0.3">
      <c r="A453" s="116" t="s">
        <v>1</v>
      </c>
      <c r="B453" s="55" t="s">
        <v>14</v>
      </c>
      <c r="C453" s="55" t="s">
        <v>15</v>
      </c>
      <c r="D453" s="55" t="s">
        <v>14</v>
      </c>
      <c r="E453" s="55" t="s">
        <v>15</v>
      </c>
      <c r="F453" s="55" t="s">
        <v>14</v>
      </c>
      <c r="G453" s="55" t="s">
        <v>15</v>
      </c>
      <c r="H453" s="104"/>
      <c r="I453" s="55" t="s">
        <v>14</v>
      </c>
      <c r="J453" s="55" t="s">
        <v>15</v>
      </c>
      <c r="K453" s="55" t="s">
        <v>14</v>
      </c>
      <c r="L453" s="55" t="s">
        <v>15</v>
      </c>
      <c r="M453" s="55" t="s">
        <v>14</v>
      </c>
      <c r="N453" s="55" t="s">
        <v>15</v>
      </c>
      <c r="O453" s="55" t="s">
        <v>14</v>
      </c>
      <c r="P453" s="55" t="s">
        <v>15</v>
      </c>
      <c r="Q453" s="55" t="s">
        <v>14</v>
      </c>
      <c r="R453" s="55" t="s">
        <v>15</v>
      </c>
      <c r="S453" s="55" t="s">
        <v>14</v>
      </c>
      <c r="T453" s="55" t="s">
        <v>15</v>
      </c>
      <c r="U453" s="55" t="s">
        <v>14</v>
      </c>
      <c r="V453" s="55" t="s">
        <v>15</v>
      </c>
      <c r="W453" s="104"/>
      <c r="X453" s="55" t="s">
        <v>14</v>
      </c>
      <c r="Y453" s="55" t="s">
        <v>15</v>
      </c>
      <c r="Z453" s="55" t="s">
        <v>14</v>
      </c>
      <c r="AA453" s="55" t="s">
        <v>15</v>
      </c>
      <c r="AB453" s="55" t="s">
        <v>14</v>
      </c>
      <c r="AC453" s="55" t="s">
        <v>15</v>
      </c>
    </row>
    <row r="454" spans="1:29" customFormat="1" x14ac:dyDescent="0.3">
      <c r="A454" s="56" t="s">
        <v>16</v>
      </c>
      <c r="B454" s="57">
        <v>680.08735143709998</v>
      </c>
      <c r="C454" s="57">
        <v>680.08735143709998</v>
      </c>
      <c r="D454" s="57">
        <v>314.86257145849999</v>
      </c>
      <c r="E454" s="57">
        <v>314.86257145849999</v>
      </c>
      <c r="F454" s="57">
        <v>360.78994078149998</v>
      </c>
      <c r="G454" s="57">
        <v>360.78994078149998</v>
      </c>
      <c r="H454" s="105"/>
      <c r="I454" s="57">
        <v>103.0869313999</v>
      </c>
      <c r="J454" s="57">
        <v>103.0869313999</v>
      </c>
      <c r="K454" s="57">
        <v>138.8831127805</v>
      </c>
      <c r="L454" s="57">
        <v>138.8831127805</v>
      </c>
      <c r="M454" s="57">
        <v>90.124324898300003</v>
      </c>
      <c r="N454" s="57">
        <v>90.124324898300003</v>
      </c>
      <c r="O454" s="57">
        <v>119.4936841424</v>
      </c>
      <c r="P454" s="57">
        <v>119.4936841424</v>
      </c>
      <c r="Q454" s="57">
        <v>60.947791610499998</v>
      </c>
      <c r="R454" s="57">
        <v>60.947791610499998</v>
      </c>
      <c r="S454" s="57">
        <v>119.326100259</v>
      </c>
      <c r="T454" s="57">
        <v>119.326100259</v>
      </c>
      <c r="U454" s="57">
        <v>48.225406346500002</v>
      </c>
      <c r="V454" s="57">
        <v>48.225406346500002</v>
      </c>
      <c r="W454" s="105"/>
      <c r="X454" s="57">
        <v>114.6427553706</v>
      </c>
      <c r="Y454" s="57">
        <v>114.6427553706</v>
      </c>
      <c r="Z454" s="57">
        <v>194.81493802770001</v>
      </c>
      <c r="AA454" s="57">
        <v>194.81493802770001</v>
      </c>
      <c r="AB454" s="57">
        <v>362.22839235930002</v>
      </c>
      <c r="AC454" s="57">
        <v>362.22839235930002</v>
      </c>
    </row>
    <row r="455" spans="1:29" customFormat="1" x14ac:dyDescent="0.3">
      <c r="A455" s="58" t="s">
        <v>236</v>
      </c>
      <c r="B455" s="59">
        <v>134.6869382063</v>
      </c>
      <c r="C455" s="60">
        <v>0.198043586491782</v>
      </c>
      <c r="D455" s="59">
        <v>53.0923420401</v>
      </c>
      <c r="E455" s="60">
        <v>0.16862068360226701</v>
      </c>
      <c r="F455" s="59">
        <v>80.378396782600106</v>
      </c>
      <c r="G455" s="60">
        <v>0.222784472894377</v>
      </c>
      <c r="H455" s="106"/>
      <c r="I455" s="61">
        <v>16.602572753800001</v>
      </c>
      <c r="J455" s="62">
        <v>16.1054098015533</v>
      </c>
      <c r="K455" s="59">
        <v>35.700958994600001</v>
      </c>
      <c r="L455" s="60">
        <v>0.257057595267354</v>
      </c>
      <c r="M455" s="59">
        <v>17.3457993663</v>
      </c>
      <c r="N455" s="60">
        <v>0.192465234950428</v>
      </c>
      <c r="O455" s="59">
        <v>36.132648796600002</v>
      </c>
      <c r="P455" s="64">
        <v>0.30238124346003797</v>
      </c>
      <c r="Q455" s="59">
        <v>10.179063173899999</v>
      </c>
      <c r="R455" s="60">
        <v>0.16701283024250499</v>
      </c>
      <c r="S455" s="59">
        <v>12.5511787931</v>
      </c>
      <c r="T455" s="63">
        <v>0.105183851360745</v>
      </c>
      <c r="U455" s="59">
        <v>6.1747163279999899</v>
      </c>
      <c r="V455" s="60">
        <v>0.12803865837095499</v>
      </c>
      <c r="W455" s="106"/>
      <c r="X455" s="59">
        <v>14.7608696662</v>
      </c>
      <c r="Y455" s="60">
        <v>0.128755363725194</v>
      </c>
      <c r="Z455" s="59">
        <v>37.267564412200002</v>
      </c>
      <c r="AA455" s="60">
        <v>0.19129726287673601</v>
      </c>
      <c r="AB455" s="59">
        <v>79.778097142499902</v>
      </c>
      <c r="AC455" s="60">
        <v>0.220242528816921</v>
      </c>
    </row>
    <row r="456" spans="1:29" customFormat="1" x14ac:dyDescent="0.3">
      <c r="A456" s="58" t="s">
        <v>237</v>
      </c>
      <c r="B456" s="65">
        <v>90.580535221600002</v>
      </c>
      <c r="C456" s="66">
        <v>0.13318956017957601</v>
      </c>
      <c r="D456" s="65">
        <v>37.525678901200003</v>
      </c>
      <c r="E456" s="66">
        <v>0.119181135844042</v>
      </c>
      <c r="F456" s="65">
        <v>51.5742486189</v>
      </c>
      <c r="G456" s="66">
        <v>0.14294813349614499</v>
      </c>
      <c r="H456" s="106"/>
      <c r="I456" s="67">
        <v>7.7470843103</v>
      </c>
      <c r="J456" s="69">
        <v>7.5150983787141001</v>
      </c>
      <c r="K456" s="65">
        <v>22.385153902700001</v>
      </c>
      <c r="L456" s="66">
        <v>0.16117981124227099</v>
      </c>
      <c r="M456" s="65">
        <v>15.075421680800099</v>
      </c>
      <c r="N456" s="66">
        <v>0.16727361561722401</v>
      </c>
      <c r="O456" s="65">
        <v>22.910854384099999</v>
      </c>
      <c r="P456" s="66">
        <v>0.191732764359305</v>
      </c>
      <c r="Q456" s="65">
        <v>6.8932036484000099</v>
      </c>
      <c r="R456" s="66">
        <v>0.113100138105947</v>
      </c>
      <c r="S456" s="65">
        <v>11.9618741772</v>
      </c>
      <c r="T456" s="66">
        <v>0.10024524518304399</v>
      </c>
      <c r="U456" s="65">
        <v>3.60694311809999</v>
      </c>
      <c r="V456" s="66">
        <v>7.4793420965374099E-2</v>
      </c>
      <c r="W456" s="106"/>
      <c r="X456" s="65">
        <v>14.184925097300001</v>
      </c>
      <c r="Y456" s="66">
        <v>0.123731543711114</v>
      </c>
      <c r="Z456" s="65">
        <v>24.050597230699999</v>
      </c>
      <c r="AA456" s="66">
        <v>0.123453557895444</v>
      </c>
      <c r="AB456" s="65">
        <v>52.345012893600099</v>
      </c>
      <c r="AC456" s="66">
        <v>0.14450831022013899</v>
      </c>
    </row>
    <row r="457" spans="1:29" customFormat="1" x14ac:dyDescent="0.3">
      <c r="A457" s="58" t="s">
        <v>238</v>
      </c>
      <c r="B457" s="59">
        <v>160.73399610039999</v>
      </c>
      <c r="C457" s="60">
        <v>0.236343163507969</v>
      </c>
      <c r="D457" s="59">
        <v>70.263743436199903</v>
      </c>
      <c r="E457" s="60">
        <v>0.223156862089786</v>
      </c>
      <c r="F457" s="59">
        <v>90.470252664200103</v>
      </c>
      <c r="G457" s="60">
        <v>0.250756028475279</v>
      </c>
      <c r="H457" s="106"/>
      <c r="I457" s="61">
        <v>26.110524810499999</v>
      </c>
      <c r="J457" s="62">
        <v>25.3286468574865</v>
      </c>
      <c r="K457" s="59">
        <v>20.886931951299999</v>
      </c>
      <c r="L457" s="60">
        <v>0.15039216455575199</v>
      </c>
      <c r="M457" s="59">
        <v>24.001794386</v>
      </c>
      <c r="N457" s="60">
        <v>0.26631871487619602</v>
      </c>
      <c r="O457" s="59">
        <v>23.213247482500002</v>
      </c>
      <c r="P457" s="60">
        <v>0.19426338428763201</v>
      </c>
      <c r="Q457" s="59">
        <v>17.6672389927</v>
      </c>
      <c r="R457" s="60">
        <v>0.28987496553782099</v>
      </c>
      <c r="S457" s="59">
        <v>36.481788662100001</v>
      </c>
      <c r="T457" s="60">
        <v>0.305731843937877</v>
      </c>
      <c r="U457" s="59">
        <v>12.372469815300001</v>
      </c>
      <c r="V457" s="60">
        <v>0.25655501430933902</v>
      </c>
      <c r="W457" s="106"/>
      <c r="X457" s="59">
        <v>15.5263280538</v>
      </c>
      <c r="Y457" s="60">
        <v>0.13543226524527299</v>
      </c>
      <c r="Z457" s="59">
        <v>55.425055957799898</v>
      </c>
      <c r="AA457" s="60">
        <v>0.28450105787021002</v>
      </c>
      <c r="AB457" s="59">
        <v>84.261753394700094</v>
      </c>
      <c r="AC457" s="60">
        <v>0.232620510076194</v>
      </c>
    </row>
    <row r="458" spans="1:29" customFormat="1" x14ac:dyDescent="0.3">
      <c r="A458" s="58" t="s">
        <v>239</v>
      </c>
      <c r="B458" s="65">
        <v>175.46119917639899</v>
      </c>
      <c r="C458" s="66">
        <v>0.25799803334914401</v>
      </c>
      <c r="D458" s="65">
        <v>86.184666173500005</v>
      </c>
      <c r="E458" s="66">
        <v>0.27372153436426899</v>
      </c>
      <c r="F458" s="65">
        <v>89.276533002899896</v>
      </c>
      <c r="G458" s="66">
        <v>0.247447400583065</v>
      </c>
      <c r="H458" s="106"/>
      <c r="I458" s="67">
        <v>40.277815881999999</v>
      </c>
      <c r="J458" s="69">
        <v>39.071699327000303</v>
      </c>
      <c r="K458" s="65">
        <v>36.716985320900001</v>
      </c>
      <c r="L458" s="66">
        <v>0.26437328906164398</v>
      </c>
      <c r="M458" s="65">
        <v>16.168239834000001</v>
      </c>
      <c r="N458" s="66">
        <v>0.179399289284496</v>
      </c>
      <c r="O458" s="65">
        <v>20.9534213212</v>
      </c>
      <c r="P458" s="66">
        <v>0.17535170558663099</v>
      </c>
      <c r="Q458" s="65">
        <v>12.024471778500001</v>
      </c>
      <c r="R458" s="66">
        <v>0.197291344948886</v>
      </c>
      <c r="S458" s="65">
        <v>36.995739906300003</v>
      </c>
      <c r="T458" s="66">
        <v>0.31003895900393902</v>
      </c>
      <c r="U458" s="65">
        <v>12.3245251335</v>
      </c>
      <c r="V458" s="66">
        <v>0.25556083540174201</v>
      </c>
      <c r="W458" s="106"/>
      <c r="X458" s="65">
        <v>43.030031484799999</v>
      </c>
      <c r="Y458" s="64">
        <v>0.37534017169858602</v>
      </c>
      <c r="Z458" s="65">
        <v>50.853436825099998</v>
      </c>
      <c r="AA458" s="66">
        <v>0.26103458666947499</v>
      </c>
      <c r="AB458" s="65">
        <v>81.577730866499905</v>
      </c>
      <c r="AC458" s="66">
        <v>0.22521075814946601</v>
      </c>
    </row>
    <row r="459" spans="1:29" customFormat="1" x14ac:dyDescent="0.3">
      <c r="A459" s="58" t="s">
        <v>240</v>
      </c>
      <c r="B459" s="59">
        <v>92.782163905700003</v>
      </c>
      <c r="C459" s="60">
        <v>0.136426833567248</v>
      </c>
      <c r="D459" s="59">
        <v>56.267136197700097</v>
      </c>
      <c r="E459" s="60">
        <v>0.178703794284156</v>
      </c>
      <c r="F459" s="59">
        <v>34.7769955959999</v>
      </c>
      <c r="G459" s="60">
        <v>9.6391256143866497E-2</v>
      </c>
      <c r="H459" s="106"/>
      <c r="I459" s="61">
        <v>6.3636026962000001</v>
      </c>
      <c r="J459" s="62">
        <v>6.1730450308138396</v>
      </c>
      <c r="K459" s="59">
        <v>21.068421176099999</v>
      </c>
      <c r="L459" s="60">
        <v>0.151698941320518</v>
      </c>
      <c r="M459" s="59">
        <v>13.644033117100101</v>
      </c>
      <c r="N459" s="60">
        <v>0.15139123796484999</v>
      </c>
      <c r="O459" s="59">
        <v>13.7769722751</v>
      </c>
      <c r="P459" s="60">
        <v>0.115294564511728</v>
      </c>
      <c r="Q459" s="59">
        <v>10.531890666400001</v>
      </c>
      <c r="R459" s="60">
        <v>0.17280184216856201</v>
      </c>
      <c r="S459" s="59">
        <v>17.014377177299998</v>
      </c>
      <c r="T459" s="60">
        <v>0.14258722224534201</v>
      </c>
      <c r="U459" s="59">
        <v>10.3828667975</v>
      </c>
      <c r="V459" s="60">
        <v>0.215298689717594</v>
      </c>
      <c r="W459" s="106"/>
      <c r="X459" s="59">
        <v>16.442534168000002</v>
      </c>
      <c r="Y459" s="60">
        <v>0.14342410137341</v>
      </c>
      <c r="Z459" s="59">
        <v>24.619963141100001</v>
      </c>
      <c r="AA459" s="60">
        <v>0.126376156727773</v>
      </c>
      <c r="AB459" s="59">
        <v>51.7196665966</v>
      </c>
      <c r="AC459" s="60">
        <v>0.142781923470258</v>
      </c>
    </row>
    <row r="460" spans="1:29" customFormat="1" x14ac:dyDescent="0.3">
      <c r="A460" s="58" t="s">
        <v>88</v>
      </c>
      <c r="B460" s="65">
        <v>25.842518826700001</v>
      </c>
      <c r="C460" s="66">
        <v>3.79988229042812E-2</v>
      </c>
      <c r="D460" s="65">
        <v>11.529004709800001</v>
      </c>
      <c r="E460" s="66">
        <v>3.6615989815479102E-2</v>
      </c>
      <c r="F460" s="65">
        <v>14.3135141169</v>
      </c>
      <c r="G460" s="66">
        <v>3.9672708407268199E-2</v>
      </c>
      <c r="H460" s="106"/>
      <c r="I460" s="67">
        <v>5.9853309470999996</v>
      </c>
      <c r="J460" s="69">
        <v>5.8061006044320003</v>
      </c>
      <c r="K460" s="65">
        <v>2.1246614349000001</v>
      </c>
      <c r="L460" s="66">
        <v>1.52981985524616E-2</v>
      </c>
      <c r="M460" s="65">
        <v>3.8890365140999901</v>
      </c>
      <c r="N460" s="66">
        <v>4.3151907306807E-2</v>
      </c>
      <c r="O460" s="65">
        <v>2.5065398828999998</v>
      </c>
      <c r="P460" s="66">
        <v>2.0976337794665099E-2</v>
      </c>
      <c r="Q460" s="65">
        <v>3.6519233506000002</v>
      </c>
      <c r="R460" s="66">
        <v>5.9918878996279401E-2</v>
      </c>
      <c r="S460" s="65">
        <v>4.3211415430000004</v>
      </c>
      <c r="T460" s="66">
        <v>3.62128782690532E-2</v>
      </c>
      <c r="U460" s="65">
        <v>3.3638851540999899</v>
      </c>
      <c r="V460" s="66">
        <v>6.9753381234995804E-2</v>
      </c>
      <c r="W460" s="106"/>
      <c r="X460" s="65">
        <v>10.698066900500001</v>
      </c>
      <c r="Y460" s="64">
        <v>9.3316554246423003E-2</v>
      </c>
      <c r="Z460" s="65">
        <v>2.5983204608000001</v>
      </c>
      <c r="AA460" s="66">
        <v>1.3337377960362299E-2</v>
      </c>
      <c r="AB460" s="65">
        <v>12.5461314654</v>
      </c>
      <c r="AC460" s="66">
        <v>3.4635969267023399E-2</v>
      </c>
    </row>
    <row r="461" spans="1:29" customFormat="1" x14ac:dyDescent="0.3">
      <c r="A461" s="58" t="s">
        <v>241</v>
      </c>
      <c r="B461" s="59">
        <v>225.2674734279</v>
      </c>
      <c r="C461" s="60">
        <v>0.331233146671358</v>
      </c>
      <c r="D461" s="59">
        <v>90.618020941299903</v>
      </c>
      <c r="E461" s="60">
        <v>0.28780181944631</v>
      </c>
      <c r="F461" s="59">
        <v>131.95264540150001</v>
      </c>
      <c r="G461" s="60">
        <v>0.36573260639052202</v>
      </c>
      <c r="H461" s="106"/>
      <c r="I461" s="61">
        <v>24.349657064100001</v>
      </c>
      <c r="J461" s="62">
        <v>23.6205081802674</v>
      </c>
      <c r="K461" s="59">
        <v>58.086112897299998</v>
      </c>
      <c r="L461" s="60">
        <v>0.41823740650962399</v>
      </c>
      <c r="M461" s="59">
        <v>32.421221047099998</v>
      </c>
      <c r="N461" s="60">
        <v>0.35973885056765098</v>
      </c>
      <c r="O461" s="59">
        <v>59.0435031807</v>
      </c>
      <c r="P461" s="64">
        <v>0.494114007819344</v>
      </c>
      <c r="Q461" s="59">
        <v>17.072266822299898</v>
      </c>
      <c r="R461" s="60">
        <v>0.28011296834845101</v>
      </c>
      <c r="S461" s="59">
        <v>24.513052970299999</v>
      </c>
      <c r="T461" s="63">
        <v>0.20542909654378899</v>
      </c>
      <c r="U461" s="59">
        <v>9.7816594461000097</v>
      </c>
      <c r="V461" s="63">
        <v>0.20283207933632899</v>
      </c>
      <c r="W461" s="106"/>
      <c r="X461" s="59">
        <v>28.9457947635</v>
      </c>
      <c r="Y461" s="60">
        <v>0.25248690743630797</v>
      </c>
      <c r="Z461" s="59">
        <v>61.318161642900201</v>
      </c>
      <c r="AA461" s="60">
        <v>0.31475082077217997</v>
      </c>
      <c r="AB461" s="59">
        <v>132.1231100361</v>
      </c>
      <c r="AC461" s="60">
        <v>0.36475083903706002</v>
      </c>
    </row>
    <row r="462" spans="1:29" customFormat="1" x14ac:dyDescent="0.3">
      <c r="A462" s="58" t="s">
        <v>242</v>
      </c>
      <c r="B462" s="65">
        <v>268.24336308210002</v>
      </c>
      <c r="C462" s="66">
        <v>0.394424866916392</v>
      </c>
      <c r="D462" s="65">
        <v>142.45180237119999</v>
      </c>
      <c r="E462" s="66">
        <v>0.452425328648425</v>
      </c>
      <c r="F462" s="65">
        <v>124.0535285989</v>
      </c>
      <c r="G462" s="66">
        <v>0.34383865672693098</v>
      </c>
      <c r="H462" s="106"/>
      <c r="I462" s="67">
        <v>46.641418578200003</v>
      </c>
      <c r="J462" s="69">
        <v>45.244744357814199</v>
      </c>
      <c r="K462" s="65">
        <v>57.785406496999997</v>
      </c>
      <c r="L462" s="66">
        <v>0.41607223038216201</v>
      </c>
      <c r="M462" s="65">
        <v>29.812272951099999</v>
      </c>
      <c r="N462" s="66">
        <v>0.33079052724934599</v>
      </c>
      <c r="O462" s="65">
        <v>34.730393596299997</v>
      </c>
      <c r="P462" s="63">
        <v>0.29064627009835903</v>
      </c>
      <c r="Q462" s="65">
        <v>22.5563624448999</v>
      </c>
      <c r="R462" s="66">
        <v>0.37009318711744799</v>
      </c>
      <c r="S462" s="65">
        <v>54.010117083600001</v>
      </c>
      <c r="T462" s="66">
        <v>0.452626181249281</v>
      </c>
      <c r="U462" s="65">
        <v>22.707391931</v>
      </c>
      <c r="V462" s="66">
        <v>0.47085952511933599</v>
      </c>
      <c r="W462" s="106"/>
      <c r="X462" s="65">
        <v>59.4725656528</v>
      </c>
      <c r="Y462" s="64">
        <v>0.51876427307199602</v>
      </c>
      <c r="Z462" s="65">
        <v>75.473399966200205</v>
      </c>
      <c r="AA462" s="66">
        <v>0.38741074339724801</v>
      </c>
      <c r="AB462" s="65">
        <v>133.2973974631</v>
      </c>
      <c r="AC462" s="66">
        <v>0.36799268161972298</v>
      </c>
    </row>
    <row r="463" spans="1:29" customFormat="1" x14ac:dyDescent="0.3">
      <c r="A463" s="71" t="s">
        <v>1</v>
      </c>
    </row>
    <row r="464" spans="1:29" customFormat="1" x14ac:dyDescent="0.3">
      <c r="A464" s="71" t="s">
        <v>1</v>
      </c>
    </row>
    <row r="465" spans="1:29" customFormat="1" x14ac:dyDescent="0.3">
      <c r="A465" s="53" t="s">
        <v>244</v>
      </c>
    </row>
    <row r="466" spans="1:29" customFormat="1" x14ac:dyDescent="0.3">
      <c r="A466" s="54" t="s">
        <v>1</v>
      </c>
    </row>
    <row r="467" spans="1:29" customFormat="1" x14ac:dyDescent="0.3">
      <c r="A467" s="115" t="s">
        <v>1</v>
      </c>
      <c r="B467" s="114" t="s">
        <v>501</v>
      </c>
      <c r="C467" s="114" t="s">
        <v>1</v>
      </c>
      <c r="D467" s="114" t="s">
        <v>346</v>
      </c>
      <c r="E467" s="114" t="s">
        <v>1</v>
      </c>
      <c r="F467" s="114" t="s">
        <v>347</v>
      </c>
      <c r="G467" s="114" t="s">
        <v>1</v>
      </c>
      <c r="H467" s="104"/>
      <c r="I467" s="114" t="s">
        <v>350</v>
      </c>
      <c r="J467" s="114" t="s">
        <v>1</v>
      </c>
      <c r="K467" s="114" t="s">
        <v>351</v>
      </c>
      <c r="L467" s="114" t="s">
        <v>1</v>
      </c>
      <c r="M467" s="114" t="s">
        <v>352</v>
      </c>
      <c r="N467" s="114" t="s">
        <v>1</v>
      </c>
      <c r="O467" s="114" t="s">
        <v>353</v>
      </c>
      <c r="P467" s="114" t="s">
        <v>1</v>
      </c>
      <c r="Q467" s="114" t="s">
        <v>354</v>
      </c>
      <c r="R467" s="114" t="s">
        <v>1</v>
      </c>
      <c r="S467" s="114" t="s">
        <v>355</v>
      </c>
      <c r="T467" s="114" t="s">
        <v>1</v>
      </c>
      <c r="U467" s="114" t="s">
        <v>356</v>
      </c>
      <c r="V467" s="114" t="s">
        <v>1</v>
      </c>
      <c r="W467" s="104"/>
      <c r="X467" s="114" t="s">
        <v>358</v>
      </c>
      <c r="Y467" s="114" t="s">
        <v>1</v>
      </c>
      <c r="Z467" s="114" t="s">
        <v>359</v>
      </c>
      <c r="AA467" s="114" t="s">
        <v>1</v>
      </c>
      <c r="AB467" s="114" t="s">
        <v>360</v>
      </c>
      <c r="AC467" s="114" t="s">
        <v>1</v>
      </c>
    </row>
    <row r="468" spans="1:29" customFormat="1" x14ac:dyDescent="0.3">
      <c r="A468" s="116" t="s">
        <v>1</v>
      </c>
      <c r="B468" s="55" t="s">
        <v>14</v>
      </c>
      <c r="C468" s="55" t="s">
        <v>15</v>
      </c>
      <c r="D468" s="55" t="s">
        <v>14</v>
      </c>
      <c r="E468" s="55" t="s">
        <v>15</v>
      </c>
      <c r="F468" s="55" t="s">
        <v>14</v>
      </c>
      <c r="G468" s="55" t="s">
        <v>15</v>
      </c>
      <c r="H468" s="104"/>
      <c r="I468" s="55" t="s">
        <v>14</v>
      </c>
      <c r="J468" s="55" t="s">
        <v>15</v>
      </c>
      <c r="K468" s="55" t="s">
        <v>14</v>
      </c>
      <c r="L468" s="55" t="s">
        <v>15</v>
      </c>
      <c r="M468" s="55" t="s">
        <v>14</v>
      </c>
      <c r="N468" s="55" t="s">
        <v>15</v>
      </c>
      <c r="O468" s="55" t="s">
        <v>14</v>
      </c>
      <c r="P468" s="55" t="s">
        <v>15</v>
      </c>
      <c r="Q468" s="55" t="s">
        <v>14</v>
      </c>
      <c r="R468" s="55" t="s">
        <v>15</v>
      </c>
      <c r="S468" s="55" t="s">
        <v>14</v>
      </c>
      <c r="T468" s="55" t="s">
        <v>15</v>
      </c>
      <c r="U468" s="55" t="s">
        <v>14</v>
      </c>
      <c r="V468" s="55" t="s">
        <v>15</v>
      </c>
      <c r="W468" s="104"/>
      <c r="X468" s="55" t="s">
        <v>14</v>
      </c>
      <c r="Y468" s="55" t="s">
        <v>15</v>
      </c>
      <c r="Z468" s="55" t="s">
        <v>14</v>
      </c>
      <c r="AA468" s="55" t="s">
        <v>15</v>
      </c>
      <c r="AB468" s="55" t="s">
        <v>14</v>
      </c>
      <c r="AC468" s="55" t="s">
        <v>15</v>
      </c>
    </row>
    <row r="469" spans="1:29" customFormat="1" x14ac:dyDescent="0.3">
      <c r="A469" s="56" t="s">
        <v>16</v>
      </c>
      <c r="B469" s="57">
        <v>680.08735143709998</v>
      </c>
      <c r="C469" s="57">
        <v>680.08735143709998</v>
      </c>
      <c r="D469" s="57">
        <v>314.86257145849999</v>
      </c>
      <c r="E469" s="57">
        <v>314.86257145849999</v>
      </c>
      <c r="F469" s="57">
        <v>360.78994078149998</v>
      </c>
      <c r="G469" s="57">
        <v>360.78994078149998</v>
      </c>
      <c r="H469" s="105"/>
      <c r="I469" s="57">
        <v>103.0869313999</v>
      </c>
      <c r="J469" s="57">
        <v>103.0869313999</v>
      </c>
      <c r="K469" s="57">
        <v>138.8831127805</v>
      </c>
      <c r="L469" s="57">
        <v>138.8831127805</v>
      </c>
      <c r="M469" s="57">
        <v>90.124324898300003</v>
      </c>
      <c r="N469" s="57">
        <v>90.124324898300003</v>
      </c>
      <c r="O469" s="57">
        <v>119.4936841424</v>
      </c>
      <c r="P469" s="57">
        <v>119.4936841424</v>
      </c>
      <c r="Q469" s="57">
        <v>60.947791610499998</v>
      </c>
      <c r="R469" s="57">
        <v>60.947791610499998</v>
      </c>
      <c r="S469" s="57">
        <v>119.326100259</v>
      </c>
      <c r="T469" s="57">
        <v>119.326100259</v>
      </c>
      <c r="U469" s="57">
        <v>48.225406346500002</v>
      </c>
      <c r="V469" s="57">
        <v>48.225406346500002</v>
      </c>
      <c r="W469" s="105"/>
      <c r="X469" s="57">
        <v>114.6427553706</v>
      </c>
      <c r="Y469" s="57">
        <v>114.6427553706</v>
      </c>
      <c r="Z469" s="57">
        <v>194.81493802770001</v>
      </c>
      <c r="AA469" s="57">
        <v>194.81493802770001</v>
      </c>
      <c r="AB469" s="57">
        <v>362.22839235930002</v>
      </c>
      <c r="AC469" s="57">
        <v>362.22839235930002</v>
      </c>
    </row>
    <row r="470" spans="1:29" customFormat="1" x14ac:dyDescent="0.3">
      <c r="A470" s="58" t="s">
        <v>236</v>
      </c>
      <c r="B470" s="59">
        <v>135.6693620508</v>
      </c>
      <c r="C470" s="60">
        <v>0.199488141874886</v>
      </c>
      <c r="D470" s="59">
        <v>53.115920461300099</v>
      </c>
      <c r="E470" s="60">
        <v>0.168695568403883</v>
      </c>
      <c r="F470" s="59">
        <v>81.337242205899997</v>
      </c>
      <c r="G470" s="60">
        <v>0.22544210082386701</v>
      </c>
      <c r="H470" s="106"/>
      <c r="I470" s="61">
        <v>13.4492355614</v>
      </c>
      <c r="J470" s="62">
        <v>13.0464990845707</v>
      </c>
      <c r="K470" s="59">
        <v>31.959949387799998</v>
      </c>
      <c r="L470" s="60">
        <v>0.23012120586835899</v>
      </c>
      <c r="M470" s="59">
        <v>17.038259831600001</v>
      </c>
      <c r="N470" s="60">
        <v>0.18905284284599799</v>
      </c>
      <c r="O470" s="59">
        <v>30.828192204699999</v>
      </c>
      <c r="P470" s="60">
        <v>0.257990139193986</v>
      </c>
      <c r="Q470" s="59">
        <v>11.1554664636</v>
      </c>
      <c r="R470" s="60">
        <v>0.183033152946565</v>
      </c>
      <c r="S470" s="59">
        <v>23.117904439699998</v>
      </c>
      <c r="T470" s="60">
        <v>0.19373719906644099</v>
      </c>
      <c r="U470" s="59">
        <v>8.1203541619999893</v>
      </c>
      <c r="V470" s="60">
        <v>0.168383322758448</v>
      </c>
      <c r="W470" s="106"/>
      <c r="X470" s="59">
        <v>18.715862971699998</v>
      </c>
      <c r="Y470" s="60">
        <v>0.16325377832378599</v>
      </c>
      <c r="Z470" s="59">
        <v>31.2890205695</v>
      </c>
      <c r="AA470" s="60">
        <v>0.16060893936711901</v>
      </c>
      <c r="AB470" s="59">
        <v>82.784071524200101</v>
      </c>
      <c r="AC470" s="60">
        <v>0.228541089738999</v>
      </c>
    </row>
    <row r="471" spans="1:29" customFormat="1" x14ac:dyDescent="0.3">
      <c r="A471" s="58" t="s">
        <v>237</v>
      </c>
      <c r="B471" s="65">
        <v>111.5341916142</v>
      </c>
      <c r="C471" s="66">
        <v>0.16399980293489599</v>
      </c>
      <c r="D471" s="65">
        <v>54.429965622299903</v>
      </c>
      <c r="E471" s="66">
        <v>0.172868961115863</v>
      </c>
      <c r="F471" s="65">
        <v>53.885586178400096</v>
      </c>
      <c r="G471" s="66">
        <v>0.149354458335727</v>
      </c>
      <c r="H471" s="106"/>
      <c r="I471" s="67">
        <v>10.6425802458</v>
      </c>
      <c r="J471" s="69">
        <v>10.323888878324199</v>
      </c>
      <c r="K471" s="65">
        <v>22.055634332499999</v>
      </c>
      <c r="L471" s="66">
        <v>0.158807171663543</v>
      </c>
      <c r="M471" s="65">
        <v>21.226144741900001</v>
      </c>
      <c r="N471" s="66">
        <v>0.23552070726579599</v>
      </c>
      <c r="O471" s="65">
        <v>17.8337332937</v>
      </c>
      <c r="P471" s="66">
        <v>0.14924414977822301</v>
      </c>
      <c r="Q471" s="65">
        <v>9.6783640448000003</v>
      </c>
      <c r="R471" s="66">
        <v>0.158797616600314</v>
      </c>
      <c r="S471" s="65">
        <v>22.450630381500002</v>
      </c>
      <c r="T471" s="66">
        <v>0.188145178068925</v>
      </c>
      <c r="U471" s="65">
        <v>7.6471045740000001</v>
      </c>
      <c r="V471" s="66">
        <v>0.15857003918340201</v>
      </c>
      <c r="W471" s="106"/>
      <c r="X471" s="65">
        <v>14.1978447767</v>
      </c>
      <c r="Y471" s="66">
        <v>0.12384423883396101</v>
      </c>
      <c r="Z471" s="65">
        <v>34.392334695800002</v>
      </c>
      <c r="AA471" s="66">
        <v>0.176538488495733</v>
      </c>
      <c r="AB471" s="65">
        <v>62.944012141699901</v>
      </c>
      <c r="AC471" s="66">
        <v>0.17376885266151301</v>
      </c>
    </row>
    <row r="472" spans="1:29" customFormat="1" x14ac:dyDescent="0.3">
      <c r="A472" s="58" t="s">
        <v>238</v>
      </c>
      <c r="B472" s="59">
        <v>188.34642906590099</v>
      </c>
      <c r="C472" s="60">
        <v>0.276944467012808</v>
      </c>
      <c r="D472" s="59">
        <v>100.5888972489</v>
      </c>
      <c r="E472" s="60">
        <v>0.31946921090987102</v>
      </c>
      <c r="F472" s="59">
        <v>87.757531816999901</v>
      </c>
      <c r="G472" s="60">
        <v>0.24323719122243301</v>
      </c>
      <c r="H472" s="106"/>
      <c r="I472" s="61">
        <v>33.385036278699999</v>
      </c>
      <c r="J472" s="62">
        <v>32.385323556864002</v>
      </c>
      <c r="K472" s="59">
        <v>36.913477390700002</v>
      </c>
      <c r="L472" s="60">
        <v>0.26578809080295102</v>
      </c>
      <c r="M472" s="59">
        <v>22.297814408000001</v>
      </c>
      <c r="N472" s="60">
        <v>0.247411721898186</v>
      </c>
      <c r="O472" s="59">
        <v>34.738113944799998</v>
      </c>
      <c r="P472" s="60">
        <v>0.29071087893986702</v>
      </c>
      <c r="Q472" s="59">
        <v>12.8156508142</v>
      </c>
      <c r="R472" s="60">
        <v>0.210272603412789</v>
      </c>
      <c r="S472" s="59">
        <v>37.347568725499997</v>
      </c>
      <c r="T472" s="60">
        <v>0.31298742391175299</v>
      </c>
      <c r="U472" s="59">
        <v>10.848767504</v>
      </c>
      <c r="V472" s="60">
        <v>0.22495958719459</v>
      </c>
      <c r="W472" s="106"/>
      <c r="X472" s="59">
        <v>23.061386643199999</v>
      </c>
      <c r="Y472" s="60">
        <v>0.201158691350802</v>
      </c>
      <c r="Z472" s="59">
        <v>71.071685723599998</v>
      </c>
      <c r="AA472" s="64">
        <v>0.36481640701235402</v>
      </c>
      <c r="AB472" s="59">
        <v>88.692498005000104</v>
      </c>
      <c r="AC472" s="60">
        <v>0.24485241873868499</v>
      </c>
    </row>
    <row r="473" spans="1:29" customFormat="1" x14ac:dyDescent="0.3">
      <c r="A473" s="58" t="s">
        <v>239</v>
      </c>
      <c r="B473" s="65">
        <v>130.40251089259999</v>
      </c>
      <c r="C473" s="66">
        <v>0.19174376735142201</v>
      </c>
      <c r="D473" s="65">
        <v>50.233651585799898</v>
      </c>
      <c r="E473" s="66">
        <v>0.15954151474120501</v>
      </c>
      <c r="F473" s="65">
        <v>80.168859306800101</v>
      </c>
      <c r="G473" s="66">
        <v>0.22220369873158799</v>
      </c>
      <c r="H473" s="106"/>
      <c r="I473" s="67">
        <v>29.831822518399999</v>
      </c>
      <c r="J473" s="69">
        <v>28.938510549581601</v>
      </c>
      <c r="K473" s="65">
        <v>24.578346426100001</v>
      </c>
      <c r="L473" s="66">
        <v>0.17697145415328699</v>
      </c>
      <c r="M473" s="65">
        <v>18.318164941599999</v>
      </c>
      <c r="N473" s="66">
        <v>0.20325439288750299</v>
      </c>
      <c r="O473" s="65">
        <v>20.708841201799999</v>
      </c>
      <c r="P473" s="66">
        <v>0.17330490184837999</v>
      </c>
      <c r="Q473" s="65">
        <v>14.019232090499999</v>
      </c>
      <c r="R473" s="66">
        <v>0.23002034561142001</v>
      </c>
      <c r="S473" s="65">
        <v>13.1289430464</v>
      </c>
      <c r="T473" s="66">
        <v>0.110025744727292</v>
      </c>
      <c r="U473" s="65">
        <v>9.8171606677999907</v>
      </c>
      <c r="V473" s="66">
        <v>0.203568231178056</v>
      </c>
      <c r="W473" s="106"/>
      <c r="X473" s="65">
        <v>35.701023760200002</v>
      </c>
      <c r="Y473" s="64">
        <v>0.31141107560430697</v>
      </c>
      <c r="Z473" s="65">
        <v>38.368106822800002</v>
      </c>
      <c r="AA473" s="66">
        <v>0.19694643137347401</v>
      </c>
      <c r="AB473" s="65">
        <v>56.333380309600102</v>
      </c>
      <c r="AC473" s="66">
        <v>0.15551895295309201</v>
      </c>
    </row>
    <row r="474" spans="1:29" customFormat="1" x14ac:dyDescent="0.3">
      <c r="A474" s="58" t="s">
        <v>240</v>
      </c>
      <c r="B474" s="59">
        <v>97.766395284999902</v>
      </c>
      <c r="C474" s="60">
        <v>0.14375564415131201</v>
      </c>
      <c r="D474" s="59">
        <v>49.953993173199997</v>
      </c>
      <c r="E474" s="60">
        <v>0.15865332275539801</v>
      </c>
      <c r="F474" s="59">
        <v>47.812402111799997</v>
      </c>
      <c r="G474" s="60">
        <v>0.13252143895207999</v>
      </c>
      <c r="H474" s="106"/>
      <c r="I474" s="61">
        <v>15.778256795600001</v>
      </c>
      <c r="J474" s="62">
        <v>15.305777930659501</v>
      </c>
      <c r="K474" s="59">
        <v>23.375705243399999</v>
      </c>
      <c r="L474" s="60">
        <v>0.168312077511861</v>
      </c>
      <c r="M474" s="59">
        <v>8.2102526753999996</v>
      </c>
      <c r="N474" s="60">
        <v>9.1099186425693507E-2</v>
      </c>
      <c r="O474" s="59">
        <v>12.8782636145</v>
      </c>
      <c r="P474" s="60">
        <v>0.107773592444878</v>
      </c>
      <c r="Q474" s="59">
        <v>9.4059802575999996</v>
      </c>
      <c r="R474" s="60">
        <v>0.15432848359315399</v>
      </c>
      <c r="S474" s="59">
        <v>18.810903207700001</v>
      </c>
      <c r="T474" s="60">
        <v>0.157642822206294</v>
      </c>
      <c r="U474" s="59">
        <v>9.3070334907999897</v>
      </c>
      <c r="V474" s="60">
        <v>0.19299025546677401</v>
      </c>
      <c r="W474" s="106"/>
      <c r="X474" s="59">
        <v>16.093629750400002</v>
      </c>
      <c r="Y474" s="60">
        <v>0.140380695652114</v>
      </c>
      <c r="Z474" s="59">
        <v>17.060764172399999</v>
      </c>
      <c r="AA474" s="63">
        <v>8.7574209375947301E-2</v>
      </c>
      <c r="AB474" s="59">
        <v>64.612001362200004</v>
      </c>
      <c r="AC474" s="60">
        <v>0.17837365243890199</v>
      </c>
    </row>
    <row r="475" spans="1:29" customFormat="1" x14ac:dyDescent="0.3">
      <c r="A475" s="58" t="s">
        <v>88</v>
      </c>
      <c r="B475" s="65">
        <v>16.368462528599999</v>
      </c>
      <c r="C475" s="66">
        <v>2.4068176674675101E-2</v>
      </c>
      <c r="D475" s="65">
        <v>6.54014336699999</v>
      </c>
      <c r="E475" s="66">
        <v>2.07714220737793E-2</v>
      </c>
      <c r="F475" s="65">
        <v>9.8283191616000103</v>
      </c>
      <c r="G475" s="66">
        <v>2.7241111934304701E-2</v>
      </c>
      <c r="H475" s="106"/>
      <c r="I475" s="67">
        <v>0</v>
      </c>
      <c r="J475" s="69">
        <v>0</v>
      </c>
      <c r="K475" s="65">
        <v>0</v>
      </c>
      <c r="L475" s="66">
        <v>0</v>
      </c>
      <c r="M475" s="65">
        <v>3.0336882998000099</v>
      </c>
      <c r="N475" s="66">
        <v>3.3661148676823197E-2</v>
      </c>
      <c r="O475" s="65">
        <v>2.5065398828999998</v>
      </c>
      <c r="P475" s="66">
        <v>2.0976337794665099E-2</v>
      </c>
      <c r="Q475" s="65">
        <v>3.8730979398000001</v>
      </c>
      <c r="R475" s="64">
        <v>6.3547797835758604E-2</v>
      </c>
      <c r="S475" s="65">
        <v>4.4701504582</v>
      </c>
      <c r="T475" s="66">
        <v>3.74616320192937E-2</v>
      </c>
      <c r="U475" s="65">
        <v>2.4849859478999998</v>
      </c>
      <c r="V475" s="66">
        <v>5.1528564218730498E-2</v>
      </c>
      <c r="W475" s="106"/>
      <c r="X475" s="65">
        <v>6.8730074684</v>
      </c>
      <c r="Y475" s="66">
        <v>5.9951520235028997E-2</v>
      </c>
      <c r="Z475" s="65">
        <v>2.6330260436000001</v>
      </c>
      <c r="AA475" s="66">
        <v>1.35155243753722E-2</v>
      </c>
      <c r="AB475" s="65">
        <v>6.8624290166000002</v>
      </c>
      <c r="AC475" s="66">
        <v>1.8945033468809502E-2</v>
      </c>
    </row>
    <row r="476" spans="1:29" customFormat="1" x14ac:dyDescent="0.3">
      <c r="A476" s="58" t="s">
        <v>241</v>
      </c>
      <c r="B476" s="59">
        <v>247.20355366499999</v>
      </c>
      <c r="C476" s="60">
        <v>0.36348794480978303</v>
      </c>
      <c r="D476" s="59">
        <v>107.5458860836</v>
      </c>
      <c r="E476" s="60">
        <v>0.34156452951974597</v>
      </c>
      <c r="F476" s="59">
        <v>135.22282838429999</v>
      </c>
      <c r="G476" s="60">
        <v>0.37479655915959398</v>
      </c>
      <c r="H476" s="106"/>
      <c r="I476" s="61">
        <v>24.0918158072</v>
      </c>
      <c r="J476" s="62">
        <v>23.370387962894899</v>
      </c>
      <c r="K476" s="59">
        <v>54.0155837203</v>
      </c>
      <c r="L476" s="60">
        <v>0.38892837753190201</v>
      </c>
      <c r="M476" s="59">
        <v>38.264404573500002</v>
      </c>
      <c r="N476" s="60">
        <v>0.42457355011179398</v>
      </c>
      <c r="O476" s="59">
        <v>48.661925498400002</v>
      </c>
      <c r="P476" s="60">
        <v>0.40723428897220898</v>
      </c>
      <c r="Q476" s="59">
        <v>20.833830508399998</v>
      </c>
      <c r="R476" s="60">
        <v>0.34183076954687802</v>
      </c>
      <c r="S476" s="59">
        <v>45.568534821199997</v>
      </c>
      <c r="T476" s="60">
        <v>0.38188237713536699</v>
      </c>
      <c r="U476" s="59">
        <v>15.767458736</v>
      </c>
      <c r="V476" s="60">
        <v>0.32695336194184998</v>
      </c>
      <c r="W476" s="106"/>
      <c r="X476" s="59">
        <v>32.9137077484</v>
      </c>
      <c r="Y476" s="60">
        <v>0.28709801715774802</v>
      </c>
      <c r="Z476" s="59">
        <v>65.681355265300198</v>
      </c>
      <c r="AA476" s="60">
        <v>0.33714742786285201</v>
      </c>
      <c r="AB476" s="59">
        <v>145.72808366589999</v>
      </c>
      <c r="AC476" s="60">
        <v>0.40230994240051199</v>
      </c>
    </row>
    <row r="477" spans="1:29" customFormat="1" x14ac:dyDescent="0.3">
      <c r="A477" s="58" t="s">
        <v>242</v>
      </c>
      <c r="B477" s="65">
        <v>228.16890617760001</v>
      </c>
      <c r="C477" s="66">
        <v>0.33549941150273399</v>
      </c>
      <c r="D477" s="65">
        <v>100.18764475899999</v>
      </c>
      <c r="E477" s="66">
        <v>0.31819483749660299</v>
      </c>
      <c r="F477" s="65">
        <v>127.9812614186</v>
      </c>
      <c r="G477" s="66">
        <v>0.35472513768366798</v>
      </c>
      <c r="H477" s="106"/>
      <c r="I477" s="67">
        <v>45.610079313999996</v>
      </c>
      <c r="J477" s="69">
        <v>44.244288480241103</v>
      </c>
      <c r="K477" s="65">
        <v>47.954051669499997</v>
      </c>
      <c r="L477" s="66">
        <v>0.34528353166514703</v>
      </c>
      <c r="M477" s="65">
        <v>26.528417616999999</v>
      </c>
      <c r="N477" s="66">
        <v>0.294353579313196</v>
      </c>
      <c r="O477" s="65">
        <v>33.587104816299998</v>
      </c>
      <c r="P477" s="66">
        <v>0.28107849429325799</v>
      </c>
      <c r="Q477" s="65">
        <v>23.425212348100001</v>
      </c>
      <c r="R477" s="66">
        <v>0.38434882920457403</v>
      </c>
      <c r="S477" s="65">
        <v>31.939846254100001</v>
      </c>
      <c r="T477" s="66">
        <v>0.26766856693358698</v>
      </c>
      <c r="U477" s="65">
        <v>19.124194158600002</v>
      </c>
      <c r="V477" s="66">
        <v>0.39655848664483001</v>
      </c>
      <c r="W477" s="106"/>
      <c r="X477" s="65">
        <v>51.7946535106</v>
      </c>
      <c r="Y477" s="66">
        <v>0.451791771256422</v>
      </c>
      <c r="Z477" s="65">
        <v>55.428870995200199</v>
      </c>
      <c r="AA477" s="66">
        <v>0.28452064074942102</v>
      </c>
      <c r="AB477" s="65">
        <v>120.94538167180001</v>
      </c>
      <c r="AC477" s="66">
        <v>0.333892605391994</v>
      </c>
    </row>
    <row r="478" spans="1:29" customFormat="1" x14ac:dyDescent="0.3">
      <c r="A478" s="71" t="s">
        <v>1</v>
      </c>
    </row>
    <row r="479" spans="1:29" customFormat="1" x14ac:dyDescent="0.3">
      <c r="A479" s="71" t="s">
        <v>1</v>
      </c>
    </row>
    <row r="480" spans="1:29" customFormat="1" x14ac:dyDescent="0.3">
      <c r="A480" s="53" t="s">
        <v>245</v>
      </c>
    </row>
    <row r="481" spans="1:29" customFormat="1" x14ac:dyDescent="0.3">
      <c r="A481" s="54" t="s">
        <v>1</v>
      </c>
    </row>
    <row r="482" spans="1:29" customFormat="1" x14ac:dyDescent="0.3">
      <c r="A482" s="115" t="s">
        <v>1</v>
      </c>
      <c r="B482" s="114" t="s">
        <v>501</v>
      </c>
      <c r="C482" s="114" t="s">
        <v>1</v>
      </c>
      <c r="D482" s="114" t="s">
        <v>346</v>
      </c>
      <c r="E482" s="114" t="s">
        <v>1</v>
      </c>
      <c r="F482" s="114" t="s">
        <v>347</v>
      </c>
      <c r="G482" s="114" t="s">
        <v>1</v>
      </c>
      <c r="H482" s="104"/>
      <c r="I482" s="114" t="s">
        <v>350</v>
      </c>
      <c r="J482" s="114" t="s">
        <v>1</v>
      </c>
      <c r="K482" s="114" t="s">
        <v>351</v>
      </c>
      <c r="L482" s="114" t="s">
        <v>1</v>
      </c>
      <c r="M482" s="114" t="s">
        <v>352</v>
      </c>
      <c r="N482" s="114" t="s">
        <v>1</v>
      </c>
      <c r="O482" s="114" t="s">
        <v>353</v>
      </c>
      <c r="P482" s="114" t="s">
        <v>1</v>
      </c>
      <c r="Q482" s="114" t="s">
        <v>354</v>
      </c>
      <c r="R482" s="114" t="s">
        <v>1</v>
      </c>
      <c r="S482" s="114" t="s">
        <v>355</v>
      </c>
      <c r="T482" s="114" t="s">
        <v>1</v>
      </c>
      <c r="U482" s="114" t="s">
        <v>356</v>
      </c>
      <c r="V482" s="114" t="s">
        <v>1</v>
      </c>
      <c r="W482" s="104"/>
      <c r="X482" s="114" t="s">
        <v>358</v>
      </c>
      <c r="Y482" s="114" t="s">
        <v>1</v>
      </c>
      <c r="Z482" s="114" t="s">
        <v>359</v>
      </c>
      <c r="AA482" s="114" t="s">
        <v>1</v>
      </c>
      <c r="AB482" s="114" t="s">
        <v>360</v>
      </c>
      <c r="AC482" s="114" t="s">
        <v>1</v>
      </c>
    </row>
    <row r="483" spans="1:29" customFormat="1" x14ac:dyDescent="0.3">
      <c r="A483" s="116" t="s">
        <v>1</v>
      </c>
      <c r="B483" s="55" t="s">
        <v>14</v>
      </c>
      <c r="C483" s="55" t="s">
        <v>15</v>
      </c>
      <c r="D483" s="55" t="s">
        <v>14</v>
      </c>
      <c r="E483" s="55" t="s">
        <v>15</v>
      </c>
      <c r="F483" s="55" t="s">
        <v>14</v>
      </c>
      <c r="G483" s="55" t="s">
        <v>15</v>
      </c>
      <c r="H483" s="104"/>
      <c r="I483" s="55" t="s">
        <v>14</v>
      </c>
      <c r="J483" s="55" t="s">
        <v>15</v>
      </c>
      <c r="K483" s="55" t="s">
        <v>14</v>
      </c>
      <c r="L483" s="55" t="s">
        <v>15</v>
      </c>
      <c r="M483" s="55" t="s">
        <v>14</v>
      </c>
      <c r="N483" s="55" t="s">
        <v>15</v>
      </c>
      <c r="O483" s="55" t="s">
        <v>14</v>
      </c>
      <c r="P483" s="55" t="s">
        <v>15</v>
      </c>
      <c r="Q483" s="55" t="s">
        <v>14</v>
      </c>
      <c r="R483" s="55" t="s">
        <v>15</v>
      </c>
      <c r="S483" s="55" t="s">
        <v>14</v>
      </c>
      <c r="T483" s="55" t="s">
        <v>15</v>
      </c>
      <c r="U483" s="55" t="s">
        <v>14</v>
      </c>
      <c r="V483" s="55" t="s">
        <v>15</v>
      </c>
      <c r="W483" s="104"/>
      <c r="X483" s="55" t="s">
        <v>14</v>
      </c>
      <c r="Y483" s="55" t="s">
        <v>15</v>
      </c>
      <c r="Z483" s="55" t="s">
        <v>14</v>
      </c>
      <c r="AA483" s="55" t="s">
        <v>15</v>
      </c>
      <c r="AB483" s="55" t="s">
        <v>14</v>
      </c>
      <c r="AC483" s="55" t="s">
        <v>15</v>
      </c>
    </row>
    <row r="484" spans="1:29" customFormat="1" x14ac:dyDescent="0.3">
      <c r="A484" s="56" t="s">
        <v>16</v>
      </c>
      <c r="B484" s="57">
        <v>680.08735143709998</v>
      </c>
      <c r="C484" s="57">
        <v>680.08735143709998</v>
      </c>
      <c r="D484" s="57">
        <v>314.86257145849999</v>
      </c>
      <c r="E484" s="57">
        <v>314.86257145849999</v>
      </c>
      <c r="F484" s="57">
        <v>360.78994078149998</v>
      </c>
      <c r="G484" s="57">
        <v>360.78994078149998</v>
      </c>
      <c r="H484" s="105"/>
      <c r="I484" s="57">
        <v>103.0869313999</v>
      </c>
      <c r="J484" s="57">
        <v>103.0869313999</v>
      </c>
      <c r="K484" s="57">
        <v>138.8831127805</v>
      </c>
      <c r="L484" s="57">
        <v>138.8831127805</v>
      </c>
      <c r="M484" s="57">
        <v>90.124324898300003</v>
      </c>
      <c r="N484" s="57">
        <v>90.124324898300003</v>
      </c>
      <c r="O484" s="57">
        <v>119.4936841424</v>
      </c>
      <c r="P484" s="57">
        <v>119.4936841424</v>
      </c>
      <c r="Q484" s="57">
        <v>60.947791610499998</v>
      </c>
      <c r="R484" s="57">
        <v>60.947791610499998</v>
      </c>
      <c r="S484" s="57">
        <v>119.326100259</v>
      </c>
      <c r="T484" s="57">
        <v>119.326100259</v>
      </c>
      <c r="U484" s="57">
        <v>48.225406346500002</v>
      </c>
      <c r="V484" s="57">
        <v>48.225406346500002</v>
      </c>
      <c r="W484" s="105"/>
      <c r="X484" s="57">
        <v>114.6427553706</v>
      </c>
      <c r="Y484" s="57">
        <v>114.6427553706</v>
      </c>
      <c r="Z484" s="57">
        <v>194.81493802770001</v>
      </c>
      <c r="AA484" s="57">
        <v>194.81493802770001</v>
      </c>
      <c r="AB484" s="57">
        <v>362.22839235930002</v>
      </c>
      <c r="AC484" s="57">
        <v>362.22839235930002</v>
      </c>
    </row>
    <row r="485" spans="1:29" customFormat="1" x14ac:dyDescent="0.3">
      <c r="A485" s="58" t="s">
        <v>236</v>
      </c>
      <c r="B485" s="59">
        <v>181.88374778310001</v>
      </c>
      <c r="C485" s="60">
        <v>0.267441744650536</v>
      </c>
      <c r="D485" s="59">
        <v>68.689339933799999</v>
      </c>
      <c r="E485" s="60">
        <v>0.21815657420194001</v>
      </c>
      <c r="F485" s="59">
        <v>111.97820846570001</v>
      </c>
      <c r="G485" s="60">
        <v>0.31036954141001299</v>
      </c>
      <c r="H485" s="106"/>
      <c r="I485" s="61">
        <v>16.602572753800001</v>
      </c>
      <c r="J485" s="62">
        <v>16.1054098015533</v>
      </c>
      <c r="K485" s="59">
        <v>40.0994199135</v>
      </c>
      <c r="L485" s="60">
        <v>0.28872783098457599</v>
      </c>
      <c r="M485" s="59">
        <v>25.642702959499999</v>
      </c>
      <c r="N485" s="60">
        <v>0.284525881202842</v>
      </c>
      <c r="O485" s="59">
        <v>42.352003399300003</v>
      </c>
      <c r="P485" s="60">
        <v>0.35442880268742399</v>
      </c>
      <c r="Q485" s="59">
        <v>17.879283253099999</v>
      </c>
      <c r="R485" s="60">
        <v>0.29335407864096902</v>
      </c>
      <c r="S485" s="59">
        <v>28.8481837068</v>
      </c>
      <c r="T485" s="60">
        <v>0.24175920979722301</v>
      </c>
      <c r="U485" s="59">
        <v>10.4595817971</v>
      </c>
      <c r="V485" s="60">
        <v>0.21688944872641999</v>
      </c>
      <c r="W485" s="106"/>
      <c r="X485" s="59">
        <v>22.103250170599999</v>
      </c>
      <c r="Y485" s="60">
        <v>0.19280110722346</v>
      </c>
      <c r="Z485" s="59">
        <v>43.258390015899998</v>
      </c>
      <c r="AA485" s="60">
        <v>0.22204862960636601</v>
      </c>
      <c r="AB485" s="59">
        <v>113.64170061119999</v>
      </c>
      <c r="AC485" s="60">
        <v>0.313729412183894</v>
      </c>
    </row>
    <row r="486" spans="1:29" customFormat="1" x14ac:dyDescent="0.3">
      <c r="A486" s="58" t="s">
        <v>237</v>
      </c>
      <c r="B486" s="65">
        <v>92.231406578299996</v>
      </c>
      <c r="C486" s="66">
        <v>0.13561700035062399</v>
      </c>
      <c r="D486" s="65">
        <v>51.966830165300003</v>
      </c>
      <c r="E486" s="66">
        <v>0.16504607049539199</v>
      </c>
      <c r="F486" s="65">
        <v>40.2645764130001</v>
      </c>
      <c r="G486" s="66">
        <v>0.111601161400963</v>
      </c>
      <c r="H486" s="106"/>
      <c r="I486" s="67">
        <v>29.866697794899999</v>
      </c>
      <c r="J486" s="70">
        <v>28.972341488214099</v>
      </c>
      <c r="K486" s="65">
        <v>15.129555703799999</v>
      </c>
      <c r="L486" s="66">
        <v>0.108937331550969</v>
      </c>
      <c r="M486" s="65">
        <v>13.9593988406</v>
      </c>
      <c r="N486" s="66">
        <v>0.15489046776608201</v>
      </c>
      <c r="O486" s="65">
        <v>15.979395893</v>
      </c>
      <c r="P486" s="66">
        <v>0.133725861811721</v>
      </c>
      <c r="Q486" s="65">
        <v>5.8535106994000001</v>
      </c>
      <c r="R486" s="66">
        <v>9.6041391242001395E-2</v>
      </c>
      <c r="S486" s="65">
        <v>8.2851548340000001</v>
      </c>
      <c r="T486" s="66">
        <v>6.9432880283667106E-2</v>
      </c>
      <c r="U486" s="65">
        <v>3.1576928126000099</v>
      </c>
      <c r="V486" s="66">
        <v>6.5477785504013106E-2</v>
      </c>
      <c r="W486" s="106"/>
      <c r="X486" s="65">
        <v>24.675953842799998</v>
      </c>
      <c r="Y486" s="66">
        <v>0.21524215606150801</v>
      </c>
      <c r="Z486" s="65">
        <v>30.1100928818</v>
      </c>
      <c r="AA486" s="66">
        <v>0.154557413238603</v>
      </c>
      <c r="AB486" s="65">
        <v>37.445359853699898</v>
      </c>
      <c r="AC486" s="66">
        <v>0.103374999430076</v>
      </c>
    </row>
    <row r="487" spans="1:29" customFormat="1" x14ac:dyDescent="0.3">
      <c r="A487" s="58" t="s">
        <v>238</v>
      </c>
      <c r="B487" s="59">
        <v>133.8102240307</v>
      </c>
      <c r="C487" s="60">
        <v>0.196754466537194</v>
      </c>
      <c r="D487" s="59">
        <v>57.659212179499903</v>
      </c>
      <c r="E487" s="60">
        <v>0.183125012008929</v>
      </c>
      <c r="F487" s="59">
        <v>72.932372037700006</v>
      </c>
      <c r="G487" s="60">
        <v>0.20214635662990699</v>
      </c>
      <c r="H487" s="106"/>
      <c r="I487" s="61">
        <v>8.7139015954999994</v>
      </c>
      <c r="J487" s="62">
        <v>8.4529643837166901</v>
      </c>
      <c r="K487" s="59">
        <v>33.586155355599999</v>
      </c>
      <c r="L487" s="60">
        <v>0.241830375797249</v>
      </c>
      <c r="M487" s="59">
        <v>11.7809121648</v>
      </c>
      <c r="N487" s="60">
        <v>0.130718451185005</v>
      </c>
      <c r="O487" s="59">
        <v>23.718866325499999</v>
      </c>
      <c r="P487" s="60">
        <v>0.19849472794925599</v>
      </c>
      <c r="Q487" s="59">
        <v>13.4305323742</v>
      </c>
      <c r="R487" s="60">
        <v>0.22036126362101399</v>
      </c>
      <c r="S487" s="59">
        <v>33.438354568500003</v>
      </c>
      <c r="T487" s="60">
        <v>0.28022666035277499</v>
      </c>
      <c r="U487" s="59">
        <v>9.1415016466000001</v>
      </c>
      <c r="V487" s="60">
        <v>0.18955779409961299</v>
      </c>
      <c r="W487" s="106"/>
      <c r="X487" s="59">
        <v>10.1177722121</v>
      </c>
      <c r="Y487" s="63">
        <v>8.8254789231057604E-2</v>
      </c>
      <c r="Z487" s="59">
        <v>46.8601790114</v>
      </c>
      <c r="AA487" s="60">
        <v>0.240536888422474</v>
      </c>
      <c r="AB487" s="59">
        <v>71.3114141131</v>
      </c>
      <c r="AC487" s="60">
        <v>0.19686864866839299</v>
      </c>
    </row>
    <row r="488" spans="1:29" customFormat="1" x14ac:dyDescent="0.3">
      <c r="A488" s="58" t="s">
        <v>239</v>
      </c>
      <c r="B488" s="65">
        <v>132.53481659330001</v>
      </c>
      <c r="C488" s="66">
        <v>0.19487910826931201</v>
      </c>
      <c r="D488" s="65">
        <v>67.554079965699898</v>
      </c>
      <c r="E488" s="66">
        <v>0.21455100125993801</v>
      </c>
      <c r="F488" s="65">
        <v>64.980736627599896</v>
      </c>
      <c r="G488" s="66">
        <v>0.18010684135718</v>
      </c>
      <c r="H488" s="106"/>
      <c r="I488" s="67">
        <v>24.476687701500001</v>
      </c>
      <c r="J488" s="69">
        <v>23.743734893561601</v>
      </c>
      <c r="K488" s="65">
        <v>37.979030545299999</v>
      </c>
      <c r="L488" s="66">
        <v>0.27346039259160698</v>
      </c>
      <c r="M488" s="65">
        <v>17.7346548923</v>
      </c>
      <c r="N488" s="66">
        <v>0.19677989169197699</v>
      </c>
      <c r="O488" s="65">
        <v>12.729899745000001</v>
      </c>
      <c r="P488" s="63">
        <v>0.10653198816625201</v>
      </c>
      <c r="Q488" s="65">
        <v>8.5001765721999991</v>
      </c>
      <c r="R488" s="66">
        <v>0.13946652286472</v>
      </c>
      <c r="S488" s="65">
        <v>21.960646906099999</v>
      </c>
      <c r="T488" s="66">
        <v>0.18403892240200501</v>
      </c>
      <c r="U488" s="65">
        <v>9.1537202308999905</v>
      </c>
      <c r="V488" s="66">
        <v>0.189811158150342</v>
      </c>
      <c r="W488" s="106"/>
      <c r="X488" s="65">
        <v>26.578919877800001</v>
      </c>
      <c r="Y488" s="66">
        <v>0.23184125147620199</v>
      </c>
      <c r="Z488" s="65">
        <v>35.136309857699999</v>
      </c>
      <c r="AA488" s="66">
        <v>0.18035736999133001</v>
      </c>
      <c r="AB488" s="65">
        <v>70.819586857800005</v>
      </c>
      <c r="AC488" s="66">
        <v>0.19551086649097599</v>
      </c>
    </row>
    <row r="489" spans="1:29" customFormat="1" x14ac:dyDescent="0.3">
      <c r="A489" s="58" t="s">
        <v>240</v>
      </c>
      <c r="B489" s="59">
        <v>102.1398097424</v>
      </c>
      <c r="C489" s="60">
        <v>0.15018630992999199</v>
      </c>
      <c r="D489" s="59">
        <v>50.889956998099798</v>
      </c>
      <c r="E489" s="60">
        <v>0.16162593337902501</v>
      </c>
      <c r="F489" s="59">
        <v>51.2498527443</v>
      </c>
      <c r="G489" s="60">
        <v>0.14204900678020199</v>
      </c>
      <c r="H489" s="106"/>
      <c r="I489" s="61">
        <v>10.169681519699999</v>
      </c>
      <c r="J489" s="62">
        <v>9.86515107356262</v>
      </c>
      <c r="K489" s="59">
        <v>12.0889512623</v>
      </c>
      <c r="L489" s="60">
        <v>8.7044069075598599E-2</v>
      </c>
      <c r="M489" s="59">
        <v>13.4153447516999</v>
      </c>
      <c r="N489" s="60">
        <v>0.148853761366184</v>
      </c>
      <c r="O489" s="59">
        <v>22.206978896700001</v>
      </c>
      <c r="P489" s="60">
        <v>0.185842281590683</v>
      </c>
      <c r="Q489" s="59">
        <v>10.2163098907</v>
      </c>
      <c r="R489" s="60">
        <v>0.16762395520398099</v>
      </c>
      <c r="S489" s="59">
        <v>21.459550785899999</v>
      </c>
      <c r="T489" s="60">
        <v>0.179839538368568</v>
      </c>
      <c r="U489" s="59">
        <v>12.5829926354</v>
      </c>
      <c r="V489" s="64">
        <v>0.26092040666264299</v>
      </c>
      <c r="W489" s="106"/>
      <c r="X489" s="59">
        <v>19.270850261700001</v>
      </c>
      <c r="Y489" s="60">
        <v>0.16809479325059901</v>
      </c>
      <c r="Z489" s="59">
        <v>30.508696779499999</v>
      </c>
      <c r="AA489" s="60">
        <v>0.15660347757912699</v>
      </c>
      <c r="AB489" s="59">
        <v>52.3602627012</v>
      </c>
      <c r="AC489" s="60">
        <v>0.144550410198831</v>
      </c>
    </row>
    <row r="490" spans="1:29" customFormat="1" x14ac:dyDescent="0.3">
      <c r="A490" s="58" t="s">
        <v>88</v>
      </c>
      <c r="B490" s="65">
        <v>37.487346709299999</v>
      </c>
      <c r="C490" s="66">
        <v>5.5121370262342199E-2</v>
      </c>
      <c r="D490" s="65">
        <v>18.1031522161</v>
      </c>
      <c r="E490" s="66">
        <v>5.7495408654775801E-2</v>
      </c>
      <c r="F490" s="65">
        <v>19.384194493199999</v>
      </c>
      <c r="G490" s="66">
        <v>5.3727092421735102E-2</v>
      </c>
      <c r="H490" s="106"/>
      <c r="I490" s="67">
        <v>13.2573900345</v>
      </c>
      <c r="J490" s="69">
        <v>12.8603983593917</v>
      </c>
      <c r="K490" s="65">
        <v>0</v>
      </c>
      <c r="L490" s="66">
        <v>0</v>
      </c>
      <c r="M490" s="65">
        <v>7.5913112894000001</v>
      </c>
      <c r="N490" s="66">
        <v>8.4231546787910505E-2</v>
      </c>
      <c r="O490" s="65">
        <v>2.5065398828999998</v>
      </c>
      <c r="P490" s="66">
        <v>2.0976337794665099E-2</v>
      </c>
      <c r="Q490" s="65">
        <v>5.0679788208999996</v>
      </c>
      <c r="R490" s="66">
        <v>8.3152788427315105E-2</v>
      </c>
      <c r="S490" s="65">
        <v>5.3342094577000001</v>
      </c>
      <c r="T490" s="66">
        <v>4.4702788795761998E-2</v>
      </c>
      <c r="U490" s="65">
        <v>3.72991722390001</v>
      </c>
      <c r="V490" s="66">
        <v>7.7343406856968902E-2</v>
      </c>
      <c r="W490" s="106"/>
      <c r="X490" s="65">
        <v>11.8960090056</v>
      </c>
      <c r="Y490" s="66">
        <v>0.103765902757173</v>
      </c>
      <c r="Z490" s="65">
        <v>8.9412694814000204</v>
      </c>
      <c r="AA490" s="66">
        <v>4.5896221162099397E-2</v>
      </c>
      <c r="AB490" s="65">
        <v>16.6500682223</v>
      </c>
      <c r="AC490" s="66">
        <v>4.5965663027829499E-2</v>
      </c>
    </row>
    <row r="491" spans="1:29" customFormat="1" x14ac:dyDescent="0.3">
      <c r="A491" s="58" t="s">
        <v>241</v>
      </c>
      <c r="B491" s="59">
        <v>274.11515436139899</v>
      </c>
      <c r="C491" s="60">
        <v>0.40305874500115901</v>
      </c>
      <c r="D491" s="59">
        <v>120.6561700991</v>
      </c>
      <c r="E491" s="60">
        <v>0.38320264469733201</v>
      </c>
      <c r="F491" s="59">
        <v>152.24278487870001</v>
      </c>
      <c r="G491" s="60">
        <v>0.42197070281097598</v>
      </c>
      <c r="H491" s="106"/>
      <c r="I491" s="61">
        <v>46.469270548700003</v>
      </c>
      <c r="J491" s="62">
        <v>45.077751289767399</v>
      </c>
      <c r="K491" s="59">
        <v>55.228975617300001</v>
      </c>
      <c r="L491" s="60">
        <v>0.39766516253554501</v>
      </c>
      <c r="M491" s="59">
        <v>39.602101800100002</v>
      </c>
      <c r="N491" s="60">
        <v>0.43941634896892301</v>
      </c>
      <c r="O491" s="59">
        <v>58.331399292299999</v>
      </c>
      <c r="P491" s="60">
        <v>0.48815466449914402</v>
      </c>
      <c r="Q491" s="59">
        <v>23.7327939524999</v>
      </c>
      <c r="R491" s="60">
        <v>0.38939546988297002</v>
      </c>
      <c r="S491" s="59">
        <v>37.133338540799997</v>
      </c>
      <c r="T491" s="60">
        <v>0.31119209008088999</v>
      </c>
      <c r="U491" s="59">
        <v>13.617274609700001</v>
      </c>
      <c r="V491" s="60">
        <v>0.28236723423043403</v>
      </c>
      <c r="W491" s="106"/>
      <c r="X491" s="59">
        <v>46.779204013399998</v>
      </c>
      <c r="Y491" s="60">
        <v>0.40804326328496898</v>
      </c>
      <c r="Z491" s="59">
        <v>73.368482897700005</v>
      </c>
      <c r="AA491" s="60">
        <v>0.37660604284496901</v>
      </c>
      <c r="AB491" s="59">
        <v>151.08706046489999</v>
      </c>
      <c r="AC491" s="60">
        <v>0.41710441161396999</v>
      </c>
    </row>
    <row r="492" spans="1:29" customFormat="1" x14ac:dyDescent="0.3">
      <c r="A492" s="58" t="s">
        <v>242</v>
      </c>
      <c r="B492" s="65">
        <v>234.6746263357</v>
      </c>
      <c r="C492" s="66">
        <v>0.34506541819930397</v>
      </c>
      <c r="D492" s="65">
        <v>118.4440369638</v>
      </c>
      <c r="E492" s="66">
        <v>0.37617693463896301</v>
      </c>
      <c r="F492" s="65">
        <v>116.2305893719</v>
      </c>
      <c r="G492" s="66">
        <v>0.32215584813738202</v>
      </c>
      <c r="H492" s="106"/>
      <c r="I492" s="67">
        <v>34.646369221199997</v>
      </c>
      <c r="J492" s="69">
        <v>33.608885967124202</v>
      </c>
      <c r="K492" s="65">
        <v>50.067981807599999</v>
      </c>
      <c r="L492" s="66">
        <v>0.36050446166720601</v>
      </c>
      <c r="M492" s="65">
        <v>31.149999644000101</v>
      </c>
      <c r="N492" s="66">
        <v>0.34563365305816102</v>
      </c>
      <c r="O492" s="65">
        <v>34.936878641699998</v>
      </c>
      <c r="P492" s="66">
        <v>0.29237426975693498</v>
      </c>
      <c r="Q492" s="65">
        <v>18.716486462899901</v>
      </c>
      <c r="R492" s="66">
        <v>0.30709047806870099</v>
      </c>
      <c r="S492" s="65">
        <v>43.420197692000002</v>
      </c>
      <c r="T492" s="66">
        <v>0.36387846077057301</v>
      </c>
      <c r="U492" s="65">
        <v>21.7367128662999</v>
      </c>
      <c r="V492" s="66">
        <v>0.45073156481298499</v>
      </c>
      <c r="W492" s="106"/>
      <c r="X492" s="65">
        <v>45.849770139500002</v>
      </c>
      <c r="Y492" s="66">
        <v>0.399936044726801</v>
      </c>
      <c r="Z492" s="65">
        <v>65.645006637200098</v>
      </c>
      <c r="AA492" s="66">
        <v>0.33696084757045802</v>
      </c>
      <c r="AB492" s="65">
        <v>123.179849559</v>
      </c>
      <c r="AC492" s="66">
        <v>0.34006127668980701</v>
      </c>
    </row>
    <row r="493" spans="1:29" customFormat="1" x14ac:dyDescent="0.3">
      <c r="A493" s="71" t="s">
        <v>1</v>
      </c>
    </row>
    <row r="494" spans="1:29" customFormat="1" x14ac:dyDescent="0.3">
      <c r="A494" s="71" t="s">
        <v>1</v>
      </c>
    </row>
    <row r="495" spans="1:29" customFormat="1" x14ac:dyDescent="0.3">
      <c r="A495" s="53" t="s">
        <v>246</v>
      </c>
    </row>
    <row r="496" spans="1:29" customFormat="1" x14ac:dyDescent="0.3">
      <c r="A496" s="54" t="s">
        <v>1</v>
      </c>
    </row>
    <row r="497" spans="1:29" customFormat="1" x14ac:dyDescent="0.3">
      <c r="A497" s="115" t="s">
        <v>1</v>
      </c>
      <c r="B497" s="114" t="s">
        <v>501</v>
      </c>
      <c r="C497" s="114" t="s">
        <v>1</v>
      </c>
      <c r="D497" s="114" t="s">
        <v>346</v>
      </c>
      <c r="E497" s="114" t="s">
        <v>1</v>
      </c>
      <c r="F497" s="114" t="s">
        <v>347</v>
      </c>
      <c r="G497" s="114" t="s">
        <v>1</v>
      </c>
      <c r="H497" s="104"/>
      <c r="I497" s="114" t="s">
        <v>350</v>
      </c>
      <c r="J497" s="114" t="s">
        <v>1</v>
      </c>
      <c r="K497" s="114" t="s">
        <v>351</v>
      </c>
      <c r="L497" s="114" t="s">
        <v>1</v>
      </c>
      <c r="M497" s="114" t="s">
        <v>352</v>
      </c>
      <c r="N497" s="114" t="s">
        <v>1</v>
      </c>
      <c r="O497" s="114" t="s">
        <v>353</v>
      </c>
      <c r="P497" s="114" t="s">
        <v>1</v>
      </c>
      <c r="Q497" s="114" t="s">
        <v>354</v>
      </c>
      <c r="R497" s="114" t="s">
        <v>1</v>
      </c>
      <c r="S497" s="114" t="s">
        <v>355</v>
      </c>
      <c r="T497" s="114" t="s">
        <v>1</v>
      </c>
      <c r="U497" s="114" t="s">
        <v>356</v>
      </c>
      <c r="V497" s="114" t="s">
        <v>1</v>
      </c>
      <c r="W497" s="104"/>
      <c r="X497" s="114" t="s">
        <v>358</v>
      </c>
      <c r="Y497" s="114" t="s">
        <v>1</v>
      </c>
      <c r="Z497" s="114" t="s">
        <v>359</v>
      </c>
      <c r="AA497" s="114" t="s">
        <v>1</v>
      </c>
      <c r="AB497" s="114" t="s">
        <v>360</v>
      </c>
      <c r="AC497" s="114" t="s">
        <v>1</v>
      </c>
    </row>
    <row r="498" spans="1:29" customFormat="1" x14ac:dyDescent="0.3">
      <c r="A498" s="116" t="s">
        <v>1</v>
      </c>
      <c r="B498" s="55" t="s">
        <v>14</v>
      </c>
      <c r="C498" s="55" t="s">
        <v>15</v>
      </c>
      <c r="D498" s="55" t="s">
        <v>14</v>
      </c>
      <c r="E498" s="55" t="s">
        <v>15</v>
      </c>
      <c r="F498" s="55" t="s">
        <v>14</v>
      </c>
      <c r="G498" s="55" t="s">
        <v>15</v>
      </c>
      <c r="H498" s="104"/>
      <c r="I498" s="55" t="s">
        <v>14</v>
      </c>
      <c r="J498" s="55" t="s">
        <v>15</v>
      </c>
      <c r="K498" s="55" t="s">
        <v>14</v>
      </c>
      <c r="L498" s="55" t="s">
        <v>15</v>
      </c>
      <c r="M498" s="55" t="s">
        <v>14</v>
      </c>
      <c r="N498" s="55" t="s">
        <v>15</v>
      </c>
      <c r="O498" s="55" t="s">
        <v>14</v>
      </c>
      <c r="P498" s="55" t="s">
        <v>15</v>
      </c>
      <c r="Q498" s="55" t="s">
        <v>14</v>
      </c>
      <c r="R498" s="55" t="s">
        <v>15</v>
      </c>
      <c r="S498" s="55" t="s">
        <v>14</v>
      </c>
      <c r="T498" s="55" t="s">
        <v>15</v>
      </c>
      <c r="U498" s="55" t="s">
        <v>14</v>
      </c>
      <c r="V498" s="55" t="s">
        <v>15</v>
      </c>
      <c r="W498" s="104"/>
      <c r="X498" s="55" t="s">
        <v>14</v>
      </c>
      <c r="Y498" s="55" t="s">
        <v>15</v>
      </c>
      <c r="Z498" s="55" t="s">
        <v>14</v>
      </c>
      <c r="AA498" s="55" t="s">
        <v>15</v>
      </c>
      <c r="AB498" s="55" t="s">
        <v>14</v>
      </c>
      <c r="AC498" s="55" t="s">
        <v>15</v>
      </c>
    </row>
    <row r="499" spans="1:29" customFormat="1" x14ac:dyDescent="0.3">
      <c r="A499" s="56" t="s">
        <v>16</v>
      </c>
      <c r="B499" s="57">
        <v>680.08735143709998</v>
      </c>
      <c r="C499" s="57">
        <v>680.08735143709998</v>
      </c>
      <c r="D499" s="57">
        <v>314.86257145849999</v>
      </c>
      <c r="E499" s="57">
        <v>314.86257145849999</v>
      </c>
      <c r="F499" s="57">
        <v>360.78994078149998</v>
      </c>
      <c r="G499" s="57">
        <v>360.78994078149998</v>
      </c>
      <c r="H499" s="105"/>
      <c r="I499" s="57">
        <v>103.0869313999</v>
      </c>
      <c r="J499" s="57">
        <v>103.0869313999</v>
      </c>
      <c r="K499" s="57">
        <v>138.8831127805</v>
      </c>
      <c r="L499" s="57">
        <v>138.8831127805</v>
      </c>
      <c r="M499" s="57">
        <v>90.124324898300003</v>
      </c>
      <c r="N499" s="57">
        <v>90.124324898300003</v>
      </c>
      <c r="O499" s="57">
        <v>119.4936841424</v>
      </c>
      <c r="P499" s="57">
        <v>119.4936841424</v>
      </c>
      <c r="Q499" s="57">
        <v>60.947791610499998</v>
      </c>
      <c r="R499" s="57">
        <v>60.947791610499998</v>
      </c>
      <c r="S499" s="57">
        <v>119.326100259</v>
      </c>
      <c r="T499" s="57">
        <v>119.326100259</v>
      </c>
      <c r="U499" s="57">
        <v>48.225406346500002</v>
      </c>
      <c r="V499" s="57">
        <v>48.225406346500002</v>
      </c>
      <c r="W499" s="105"/>
      <c r="X499" s="57">
        <v>114.6427553706</v>
      </c>
      <c r="Y499" s="57">
        <v>114.6427553706</v>
      </c>
      <c r="Z499" s="57">
        <v>194.81493802770001</v>
      </c>
      <c r="AA499" s="57">
        <v>194.81493802770001</v>
      </c>
      <c r="AB499" s="57">
        <v>362.22839235930002</v>
      </c>
      <c r="AC499" s="57">
        <v>362.22839235930002</v>
      </c>
    </row>
    <row r="500" spans="1:29" customFormat="1" x14ac:dyDescent="0.3">
      <c r="A500" s="58" t="s">
        <v>236</v>
      </c>
      <c r="B500" s="59">
        <v>162.83773518439901</v>
      </c>
      <c r="C500" s="60">
        <v>0.23943650009121001</v>
      </c>
      <c r="D500" s="59">
        <v>72.196962666900106</v>
      </c>
      <c r="E500" s="60">
        <v>0.22929674471141701</v>
      </c>
      <c r="F500" s="59">
        <v>89.424573133899997</v>
      </c>
      <c r="G500" s="60">
        <v>0.247857722807346</v>
      </c>
      <c r="H500" s="106"/>
      <c r="I500" s="61">
        <v>37.843820663199999</v>
      </c>
      <c r="J500" s="62">
        <v>36.710589935395703</v>
      </c>
      <c r="K500" s="59">
        <v>30.6539886067</v>
      </c>
      <c r="L500" s="60">
        <v>0.22071789717982199</v>
      </c>
      <c r="M500" s="59">
        <v>17.891637506599999</v>
      </c>
      <c r="N500" s="60">
        <v>0.19852173679846899</v>
      </c>
      <c r="O500" s="59">
        <v>37.034764142999997</v>
      </c>
      <c r="P500" s="60">
        <v>0.30993072486463702</v>
      </c>
      <c r="Q500" s="59">
        <v>12.2641798505</v>
      </c>
      <c r="R500" s="60">
        <v>0.20122435163651001</v>
      </c>
      <c r="S500" s="59">
        <v>19.674045936500001</v>
      </c>
      <c r="T500" s="60">
        <v>0.164876300271249</v>
      </c>
      <c r="U500" s="59">
        <v>7.4752984778999902</v>
      </c>
      <c r="V500" s="60">
        <v>0.15500747519243099</v>
      </c>
      <c r="W500" s="106"/>
      <c r="X500" s="59">
        <v>38.608690373800002</v>
      </c>
      <c r="Y500" s="60">
        <v>0.33677392216360802</v>
      </c>
      <c r="Z500" s="59">
        <v>39.997242623600002</v>
      </c>
      <c r="AA500" s="60">
        <v>0.20530891023312101</v>
      </c>
      <c r="AB500" s="59">
        <v>81.3513952015999</v>
      </c>
      <c r="AC500" s="60">
        <v>0.22458591573049899</v>
      </c>
    </row>
    <row r="501" spans="1:29" customFormat="1" x14ac:dyDescent="0.3">
      <c r="A501" s="58" t="s">
        <v>237</v>
      </c>
      <c r="B501" s="65">
        <v>85.522249034400005</v>
      </c>
      <c r="C501" s="66">
        <v>0.12575185945405701</v>
      </c>
      <c r="D501" s="65">
        <v>41.555517253399998</v>
      </c>
      <c r="E501" s="66">
        <v>0.13197985731015099</v>
      </c>
      <c r="F501" s="65">
        <v>43.966731781</v>
      </c>
      <c r="G501" s="66">
        <v>0.121862410259456</v>
      </c>
      <c r="H501" s="106"/>
      <c r="I501" s="67">
        <v>10.6558237477</v>
      </c>
      <c r="J501" s="69">
        <v>10.3367358044284</v>
      </c>
      <c r="K501" s="65">
        <v>17.417683092499999</v>
      </c>
      <c r="L501" s="66">
        <v>0.12541253392000301</v>
      </c>
      <c r="M501" s="65">
        <v>19.214577423800002</v>
      </c>
      <c r="N501" s="64">
        <v>0.21320079174498699</v>
      </c>
      <c r="O501" s="65">
        <v>15.6631441809</v>
      </c>
      <c r="P501" s="66">
        <v>0.13107926409093101</v>
      </c>
      <c r="Q501" s="65">
        <v>7.7409733493000097</v>
      </c>
      <c r="R501" s="66">
        <v>0.127009907081956</v>
      </c>
      <c r="S501" s="65">
        <v>10.388008194399999</v>
      </c>
      <c r="T501" s="66">
        <v>8.7055624644169105E-2</v>
      </c>
      <c r="U501" s="65">
        <v>4.4420390457999996</v>
      </c>
      <c r="V501" s="66">
        <v>9.2109935038886107E-2</v>
      </c>
      <c r="W501" s="106"/>
      <c r="X501" s="65">
        <v>11.609449014699999</v>
      </c>
      <c r="Y501" s="66">
        <v>0.101266311832533</v>
      </c>
      <c r="Z501" s="65">
        <v>35.504018326299999</v>
      </c>
      <c r="AA501" s="64">
        <v>0.18224484572765101</v>
      </c>
      <c r="AB501" s="65">
        <v>38.408781693400002</v>
      </c>
      <c r="AC501" s="66">
        <v>0.106034707669469</v>
      </c>
    </row>
    <row r="502" spans="1:29" customFormat="1" x14ac:dyDescent="0.3">
      <c r="A502" s="58" t="s">
        <v>238</v>
      </c>
      <c r="B502" s="59">
        <v>170.79474412959999</v>
      </c>
      <c r="C502" s="60">
        <v>0.251136480878069</v>
      </c>
      <c r="D502" s="59">
        <v>87.670633148399901</v>
      </c>
      <c r="E502" s="60">
        <v>0.27844094883140202</v>
      </c>
      <c r="F502" s="59">
        <v>83.124110981200005</v>
      </c>
      <c r="G502" s="60">
        <v>0.23039475768406001</v>
      </c>
      <c r="H502" s="106"/>
      <c r="I502" s="61">
        <v>26.5855500334001</v>
      </c>
      <c r="J502" s="62">
        <v>25.789447481240899</v>
      </c>
      <c r="K502" s="59">
        <v>40.316235508699997</v>
      </c>
      <c r="L502" s="60">
        <v>0.29028896819456002</v>
      </c>
      <c r="M502" s="59">
        <v>18.829597028799999</v>
      </c>
      <c r="N502" s="60">
        <v>0.20892913261817</v>
      </c>
      <c r="O502" s="59">
        <v>30.200890985899999</v>
      </c>
      <c r="P502" s="60">
        <v>0.25274047915293801</v>
      </c>
      <c r="Q502" s="59">
        <v>10.6478996177</v>
      </c>
      <c r="R502" s="63">
        <v>0.17470525734136</v>
      </c>
      <c r="S502" s="59">
        <v>33.018626003100003</v>
      </c>
      <c r="T502" s="60">
        <v>0.27670916866831602</v>
      </c>
      <c r="U502" s="59">
        <v>11.195944952</v>
      </c>
      <c r="V502" s="60">
        <v>0.232158644171021</v>
      </c>
      <c r="W502" s="106"/>
      <c r="X502" s="59">
        <v>20.0113367075</v>
      </c>
      <c r="Y502" s="60">
        <v>0.17455387078590601</v>
      </c>
      <c r="Z502" s="59">
        <v>54.284180400799798</v>
      </c>
      <c r="AA502" s="60">
        <v>0.278644856243424</v>
      </c>
      <c r="AB502" s="59">
        <v>90.978368327200002</v>
      </c>
      <c r="AC502" s="60">
        <v>0.251162996182136</v>
      </c>
    </row>
    <row r="503" spans="1:29" customFormat="1" x14ac:dyDescent="0.3">
      <c r="A503" s="58" t="s">
        <v>239</v>
      </c>
      <c r="B503" s="65">
        <v>154.04734535239999</v>
      </c>
      <c r="C503" s="66">
        <v>0.226511116589481</v>
      </c>
      <c r="D503" s="65">
        <v>67.8980296294</v>
      </c>
      <c r="E503" s="66">
        <v>0.215643381539076</v>
      </c>
      <c r="F503" s="65">
        <v>86.149315722999901</v>
      </c>
      <c r="G503" s="66">
        <v>0.238779705266709</v>
      </c>
      <c r="H503" s="106"/>
      <c r="I503" s="67">
        <v>19.351337540900001</v>
      </c>
      <c r="J503" s="69">
        <v>18.771863007379</v>
      </c>
      <c r="K503" s="65">
        <v>37.983552478100002</v>
      </c>
      <c r="L503" s="66">
        <v>0.27349295186184203</v>
      </c>
      <c r="M503" s="65">
        <v>22.336561909300102</v>
      </c>
      <c r="N503" s="66">
        <v>0.247841655785</v>
      </c>
      <c r="O503" s="65">
        <v>23.037056990899998</v>
      </c>
      <c r="P503" s="66">
        <v>0.19278890893887601</v>
      </c>
      <c r="Q503" s="65">
        <v>14.0030418246</v>
      </c>
      <c r="R503" s="66">
        <v>0.22975470406031201</v>
      </c>
      <c r="S503" s="65">
        <v>26.8256607388</v>
      </c>
      <c r="T503" s="66">
        <v>0.224809665953838</v>
      </c>
      <c r="U503" s="65">
        <v>10.510133869800001</v>
      </c>
      <c r="V503" s="66">
        <v>0.217937694382181</v>
      </c>
      <c r="W503" s="106"/>
      <c r="X503" s="65">
        <v>18.088096538999999</v>
      </c>
      <c r="Y503" s="66">
        <v>0.15777792918992101</v>
      </c>
      <c r="Z503" s="65">
        <v>41.776475021000003</v>
      </c>
      <c r="AA503" s="66">
        <v>0.21444184642073</v>
      </c>
      <c r="AB503" s="65">
        <v>94.182773792400099</v>
      </c>
      <c r="AC503" s="66">
        <v>0.26000936364750399</v>
      </c>
    </row>
    <row r="504" spans="1:29" customFormat="1" x14ac:dyDescent="0.3">
      <c r="A504" s="58" t="s">
        <v>240</v>
      </c>
      <c r="B504" s="59">
        <v>77.773997630599894</v>
      </c>
      <c r="C504" s="60">
        <v>0.11435883562053401</v>
      </c>
      <c r="D504" s="59">
        <v>32.924489662900001</v>
      </c>
      <c r="E504" s="60">
        <v>0.104567810363702</v>
      </c>
      <c r="F504" s="59">
        <v>41.630868154200101</v>
      </c>
      <c r="G504" s="60">
        <v>0.11538810661967</v>
      </c>
      <c r="H504" s="106"/>
      <c r="I504" s="61">
        <v>0</v>
      </c>
      <c r="J504" s="62">
        <v>0</v>
      </c>
      <c r="K504" s="59">
        <v>12.5116530945</v>
      </c>
      <c r="L504" s="60">
        <v>9.0087648843774404E-2</v>
      </c>
      <c r="M504" s="59">
        <v>9.4359849594000007</v>
      </c>
      <c r="N504" s="60">
        <v>0.104699646516609</v>
      </c>
      <c r="O504" s="59">
        <v>8.1700178299000008</v>
      </c>
      <c r="P504" s="60">
        <v>6.8371963660973395E-2</v>
      </c>
      <c r="Q504" s="59">
        <v>11.651887501799999</v>
      </c>
      <c r="R504" s="64">
        <v>0.19117817387484501</v>
      </c>
      <c r="S504" s="59">
        <v>25.911938337900001</v>
      </c>
      <c r="T504" s="64">
        <v>0.21715231019582101</v>
      </c>
      <c r="U504" s="59">
        <v>10.092515907099999</v>
      </c>
      <c r="V504" s="64">
        <v>0.209277985852212</v>
      </c>
      <c r="W504" s="106"/>
      <c r="X504" s="59">
        <v>12.7703894291</v>
      </c>
      <c r="Y504" s="60">
        <v>0.1113929038762</v>
      </c>
      <c r="Z504" s="59">
        <v>18.038364167400001</v>
      </c>
      <c r="AA504" s="60">
        <v>9.2592305035844799E-2</v>
      </c>
      <c r="AB504" s="59">
        <v>46.965244034099896</v>
      </c>
      <c r="AC504" s="60">
        <v>0.129656440590428</v>
      </c>
    </row>
    <row r="505" spans="1:29" customFormat="1" x14ac:dyDescent="0.3">
      <c r="A505" s="58" t="s">
        <v>88</v>
      </c>
      <c r="B505" s="65">
        <v>29.1112801057001</v>
      </c>
      <c r="C505" s="66">
        <v>4.2805207366648799E-2</v>
      </c>
      <c r="D505" s="65">
        <v>12.6169390975</v>
      </c>
      <c r="E505" s="66">
        <v>4.0071257244251299E-2</v>
      </c>
      <c r="F505" s="65">
        <v>16.494341008199999</v>
      </c>
      <c r="G505" s="66">
        <v>4.5717297362758903E-2</v>
      </c>
      <c r="H505" s="106"/>
      <c r="I505" s="67">
        <v>8.6503994147000007</v>
      </c>
      <c r="J505" s="69">
        <v>8.3913637715560103</v>
      </c>
      <c r="K505" s="65">
        <v>0</v>
      </c>
      <c r="L505" s="66">
        <v>0</v>
      </c>
      <c r="M505" s="65">
        <v>2.4159660704000001</v>
      </c>
      <c r="N505" s="66">
        <v>2.6807036536764899E-2</v>
      </c>
      <c r="O505" s="65">
        <v>5.3878100118000001</v>
      </c>
      <c r="P505" s="66">
        <v>4.5088659291643997E-2</v>
      </c>
      <c r="Q505" s="65">
        <v>4.6398094666</v>
      </c>
      <c r="R505" s="66">
        <v>7.6127606005016599E-2</v>
      </c>
      <c r="S505" s="65">
        <v>3.5078210482999999</v>
      </c>
      <c r="T505" s="66">
        <v>2.93969302666072E-2</v>
      </c>
      <c r="U505" s="65">
        <v>4.50947409389999</v>
      </c>
      <c r="V505" s="66">
        <v>9.3508265363269005E-2</v>
      </c>
      <c r="W505" s="106"/>
      <c r="X505" s="65">
        <v>13.554793306500001</v>
      </c>
      <c r="Y505" s="64">
        <v>0.11823506215183099</v>
      </c>
      <c r="Z505" s="65">
        <v>5.2146574886000003</v>
      </c>
      <c r="AA505" s="66">
        <v>2.6767236339230598E-2</v>
      </c>
      <c r="AB505" s="65">
        <v>10.3418293106</v>
      </c>
      <c r="AC505" s="66">
        <v>2.8550576179963798E-2</v>
      </c>
    </row>
    <row r="506" spans="1:29" customFormat="1" x14ac:dyDescent="0.3">
      <c r="A506" s="58" t="s">
        <v>241</v>
      </c>
      <c r="B506" s="59">
        <v>248.359984218801</v>
      </c>
      <c r="C506" s="60">
        <v>0.36518835954526702</v>
      </c>
      <c r="D506" s="59">
        <v>113.7524799203</v>
      </c>
      <c r="E506" s="60">
        <v>0.36127660202156803</v>
      </c>
      <c r="F506" s="59">
        <v>133.39130491489999</v>
      </c>
      <c r="G506" s="60">
        <v>0.36972013306680201</v>
      </c>
      <c r="H506" s="106"/>
      <c r="I506" s="61">
        <v>48.499644410899997</v>
      </c>
      <c r="J506" s="62">
        <v>47.047325739824103</v>
      </c>
      <c r="K506" s="59">
        <v>48.071671699200003</v>
      </c>
      <c r="L506" s="60">
        <v>0.346130431099824</v>
      </c>
      <c r="M506" s="59">
        <v>37.1062149304</v>
      </c>
      <c r="N506" s="60">
        <v>0.41172252854345598</v>
      </c>
      <c r="O506" s="59">
        <v>52.697908323900002</v>
      </c>
      <c r="P506" s="60">
        <v>0.44100998895556798</v>
      </c>
      <c r="Q506" s="59">
        <v>20.005153199799999</v>
      </c>
      <c r="R506" s="60">
        <v>0.32823425871846601</v>
      </c>
      <c r="S506" s="59">
        <v>30.062054130899998</v>
      </c>
      <c r="T506" s="63">
        <v>0.25193192491541799</v>
      </c>
      <c r="U506" s="59">
        <v>11.917337523700001</v>
      </c>
      <c r="V506" s="60">
        <v>0.247117410231317</v>
      </c>
      <c r="W506" s="106"/>
      <c r="X506" s="59">
        <v>50.218139388499999</v>
      </c>
      <c r="Y506" s="60">
        <v>0.438040233996141</v>
      </c>
      <c r="Z506" s="59">
        <v>75.5012609499001</v>
      </c>
      <c r="AA506" s="60">
        <v>0.38755375596077102</v>
      </c>
      <c r="AB506" s="59">
        <v>119.760176895</v>
      </c>
      <c r="AC506" s="60">
        <v>0.33062062339996801</v>
      </c>
    </row>
    <row r="507" spans="1:29" customFormat="1" x14ac:dyDescent="0.3">
      <c r="A507" s="58" t="s">
        <v>242</v>
      </c>
      <c r="B507" s="65">
        <v>231.82134298299999</v>
      </c>
      <c r="C507" s="66">
        <v>0.34086995221001498</v>
      </c>
      <c r="D507" s="65">
        <v>100.8225192923</v>
      </c>
      <c r="E507" s="66">
        <v>0.32021119190277803</v>
      </c>
      <c r="F507" s="65">
        <v>127.7801838772</v>
      </c>
      <c r="G507" s="66">
        <v>0.35416781188637902</v>
      </c>
      <c r="H507" s="106"/>
      <c r="I507" s="67">
        <v>19.351337540900001</v>
      </c>
      <c r="J507" s="69">
        <v>18.771863007379</v>
      </c>
      <c r="K507" s="65">
        <v>50.4952055726</v>
      </c>
      <c r="L507" s="66">
        <v>0.36358060070561599</v>
      </c>
      <c r="M507" s="65">
        <v>31.772546868700001</v>
      </c>
      <c r="N507" s="66">
        <v>0.35254130230160902</v>
      </c>
      <c r="O507" s="65">
        <v>31.207074820799999</v>
      </c>
      <c r="P507" s="66">
        <v>0.26116087259984999</v>
      </c>
      <c r="Q507" s="65">
        <v>25.654929326400001</v>
      </c>
      <c r="R507" s="66">
        <v>0.42093287793515699</v>
      </c>
      <c r="S507" s="65">
        <v>52.7375990767</v>
      </c>
      <c r="T507" s="66">
        <v>0.44196197614965899</v>
      </c>
      <c r="U507" s="65">
        <v>20.602649776900002</v>
      </c>
      <c r="V507" s="66">
        <v>0.42721568023439299</v>
      </c>
      <c r="W507" s="106"/>
      <c r="X507" s="65">
        <v>30.858485968099998</v>
      </c>
      <c r="Y507" s="66">
        <v>0.269170833066122</v>
      </c>
      <c r="Z507" s="65">
        <v>59.8148391884001</v>
      </c>
      <c r="AA507" s="66">
        <v>0.30703415145657398</v>
      </c>
      <c r="AB507" s="65">
        <v>141.14801782649999</v>
      </c>
      <c r="AC507" s="66">
        <v>0.38966580423793201</v>
      </c>
    </row>
    <row r="508" spans="1:29" customFormat="1" x14ac:dyDescent="0.3">
      <c r="A508" s="71" t="s">
        <v>1</v>
      </c>
    </row>
    <row r="509" spans="1:29" customFormat="1" x14ac:dyDescent="0.3">
      <c r="A509" s="71" t="s">
        <v>1</v>
      </c>
    </row>
    <row r="510" spans="1:29" customFormat="1" x14ac:dyDescent="0.3">
      <c r="A510" s="53" t="s">
        <v>247</v>
      </c>
    </row>
    <row r="511" spans="1:29" customFormat="1" x14ac:dyDescent="0.3">
      <c r="A511" s="54" t="s">
        <v>1</v>
      </c>
    </row>
    <row r="512" spans="1:29" customFormat="1" x14ac:dyDescent="0.3">
      <c r="A512" s="115" t="s">
        <v>1</v>
      </c>
      <c r="B512" s="114" t="s">
        <v>501</v>
      </c>
      <c r="C512" s="114" t="s">
        <v>1</v>
      </c>
      <c r="D512" s="114" t="s">
        <v>346</v>
      </c>
      <c r="E512" s="114" t="s">
        <v>1</v>
      </c>
      <c r="F512" s="114" t="s">
        <v>347</v>
      </c>
      <c r="G512" s="114" t="s">
        <v>1</v>
      </c>
      <c r="H512" s="104"/>
      <c r="I512" s="114" t="s">
        <v>350</v>
      </c>
      <c r="J512" s="114" t="s">
        <v>1</v>
      </c>
      <c r="K512" s="114" t="s">
        <v>351</v>
      </c>
      <c r="L512" s="114" t="s">
        <v>1</v>
      </c>
      <c r="M512" s="114" t="s">
        <v>352</v>
      </c>
      <c r="N512" s="114" t="s">
        <v>1</v>
      </c>
      <c r="O512" s="114" t="s">
        <v>353</v>
      </c>
      <c r="P512" s="114" t="s">
        <v>1</v>
      </c>
      <c r="Q512" s="114" t="s">
        <v>354</v>
      </c>
      <c r="R512" s="114" t="s">
        <v>1</v>
      </c>
      <c r="S512" s="114" t="s">
        <v>355</v>
      </c>
      <c r="T512" s="114" t="s">
        <v>1</v>
      </c>
      <c r="U512" s="114" t="s">
        <v>356</v>
      </c>
      <c r="V512" s="114" t="s">
        <v>1</v>
      </c>
      <c r="W512" s="104"/>
      <c r="X512" s="114" t="s">
        <v>358</v>
      </c>
      <c r="Y512" s="114" t="s">
        <v>1</v>
      </c>
      <c r="Z512" s="114" t="s">
        <v>359</v>
      </c>
      <c r="AA512" s="114" t="s">
        <v>1</v>
      </c>
      <c r="AB512" s="114" t="s">
        <v>360</v>
      </c>
      <c r="AC512" s="114" t="s">
        <v>1</v>
      </c>
    </row>
    <row r="513" spans="1:29" customFormat="1" x14ac:dyDescent="0.3">
      <c r="A513" s="116" t="s">
        <v>1</v>
      </c>
      <c r="B513" s="55" t="s">
        <v>14</v>
      </c>
      <c r="C513" s="55" t="s">
        <v>15</v>
      </c>
      <c r="D513" s="55" t="s">
        <v>14</v>
      </c>
      <c r="E513" s="55" t="s">
        <v>15</v>
      </c>
      <c r="F513" s="55" t="s">
        <v>14</v>
      </c>
      <c r="G513" s="55" t="s">
        <v>15</v>
      </c>
      <c r="H513" s="104"/>
      <c r="I513" s="55" t="s">
        <v>14</v>
      </c>
      <c r="J513" s="55" t="s">
        <v>15</v>
      </c>
      <c r="K513" s="55" t="s">
        <v>14</v>
      </c>
      <c r="L513" s="55" t="s">
        <v>15</v>
      </c>
      <c r="M513" s="55" t="s">
        <v>14</v>
      </c>
      <c r="N513" s="55" t="s">
        <v>15</v>
      </c>
      <c r="O513" s="55" t="s">
        <v>14</v>
      </c>
      <c r="P513" s="55" t="s">
        <v>15</v>
      </c>
      <c r="Q513" s="55" t="s">
        <v>14</v>
      </c>
      <c r="R513" s="55" t="s">
        <v>15</v>
      </c>
      <c r="S513" s="55" t="s">
        <v>14</v>
      </c>
      <c r="T513" s="55" t="s">
        <v>15</v>
      </c>
      <c r="U513" s="55" t="s">
        <v>14</v>
      </c>
      <c r="V513" s="55" t="s">
        <v>15</v>
      </c>
      <c r="W513" s="104"/>
      <c r="X513" s="55" t="s">
        <v>14</v>
      </c>
      <c r="Y513" s="55" t="s">
        <v>15</v>
      </c>
      <c r="Z513" s="55" t="s">
        <v>14</v>
      </c>
      <c r="AA513" s="55" t="s">
        <v>15</v>
      </c>
      <c r="AB513" s="55" t="s">
        <v>14</v>
      </c>
      <c r="AC513" s="55" t="s">
        <v>15</v>
      </c>
    </row>
    <row r="514" spans="1:29" customFormat="1" x14ac:dyDescent="0.3">
      <c r="A514" s="56" t="s">
        <v>16</v>
      </c>
      <c r="B514" s="57">
        <v>680.08735143709998</v>
      </c>
      <c r="C514" s="57">
        <v>680.08735143709998</v>
      </c>
      <c r="D514" s="57">
        <v>314.86257145849999</v>
      </c>
      <c r="E514" s="57">
        <v>314.86257145849999</v>
      </c>
      <c r="F514" s="57">
        <v>360.78994078149998</v>
      </c>
      <c r="G514" s="57">
        <v>360.78994078149998</v>
      </c>
      <c r="H514" s="105"/>
      <c r="I514" s="57">
        <v>103.0869313999</v>
      </c>
      <c r="J514" s="57">
        <v>103.0869313999</v>
      </c>
      <c r="K514" s="57">
        <v>138.8831127805</v>
      </c>
      <c r="L514" s="57">
        <v>138.8831127805</v>
      </c>
      <c r="M514" s="57">
        <v>90.124324898300003</v>
      </c>
      <c r="N514" s="57">
        <v>90.124324898300003</v>
      </c>
      <c r="O514" s="57">
        <v>119.4936841424</v>
      </c>
      <c r="P514" s="57">
        <v>119.4936841424</v>
      </c>
      <c r="Q514" s="57">
        <v>60.947791610499998</v>
      </c>
      <c r="R514" s="57">
        <v>60.947791610499998</v>
      </c>
      <c r="S514" s="57">
        <v>119.326100259</v>
      </c>
      <c r="T514" s="57">
        <v>119.326100259</v>
      </c>
      <c r="U514" s="57">
        <v>48.225406346500002</v>
      </c>
      <c r="V514" s="57">
        <v>48.225406346500002</v>
      </c>
      <c r="W514" s="105"/>
      <c r="X514" s="57">
        <v>114.6427553706</v>
      </c>
      <c r="Y514" s="57">
        <v>114.6427553706</v>
      </c>
      <c r="Z514" s="57">
        <v>194.81493802770001</v>
      </c>
      <c r="AA514" s="57">
        <v>194.81493802770001</v>
      </c>
      <c r="AB514" s="57">
        <v>362.22839235930002</v>
      </c>
      <c r="AC514" s="57">
        <v>362.22839235930002</v>
      </c>
    </row>
    <row r="515" spans="1:29" customFormat="1" ht="25.5" customHeight="1" x14ac:dyDescent="0.3">
      <c r="A515" s="72" t="s">
        <v>248</v>
      </c>
      <c r="B515" s="59">
        <v>35.521272552799999</v>
      </c>
      <c r="C515" s="60">
        <v>5.2230456099116702E-2</v>
      </c>
      <c r="D515" s="59">
        <v>27.1898032434</v>
      </c>
      <c r="E515" s="60">
        <v>8.6354510532807793E-2</v>
      </c>
      <c r="F515" s="59">
        <v>8.3314693093999992</v>
      </c>
      <c r="G515" s="63">
        <v>2.30922993344919E-2</v>
      </c>
      <c r="H515" s="106"/>
      <c r="I515" s="61">
        <v>8.5040712113999994</v>
      </c>
      <c r="J515" s="62">
        <v>8.2494173567070099</v>
      </c>
      <c r="K515" s="59">
        <v>7.48405952050003</v>
      </c>
      <c r="L515" s="60">
        <v>5.38874696186303E-2</v>
      </c>
      <c r="M515" s="59">
        <v>5.5504957452000099</v>
      </c>
      <c r="N515" s="60">
        <v>6.15870992816136E-2</v>
      </c>
      <c r="O515" s="59">
        <v>1.7459157410999999</v>
      </c>
      <c r="P515" s="60">
        <v>1.46109457887281E-2</v>
      </c>
      <c r="Q515" s="59">
        <v>0.75804944299999999</v>
      </c>
      <c r="R515" s="63">
        <v>1.2437685155919601E-2</v>
      </c>
      <c r="S515" s="59">
        <v>8.0817942765000002</v>
      </c>
      <c r="T515" s="60">
        <v>6.7728638235543495E-2</v>
      </c>
      <c r="U515" s="59">
        <v>3.3968866150999899</v>
      </c>
      <c r="V515" s="60">
        <v>7.0437698143864996E-2</v>
      </c>
      <c r="W515" s="106"/>
      <c r="X515" s="59">
        <v>0.96232940990000404</v>
      </c>
      <c r="Y515" s="60">
        <v>8.39415806772199E-3</v>
      </c>
      <c r="Z515" s="59">
        <v>16.450071528300001</v>
      </c>
      <c r="AA515" s="60">
        <v>8.4439477253849093E-2</v>
      </c>
      <c r="AB515" s="59">
        <v>18.108871614600002</v>
      </c>
      <c r="AC515" s="60">
        <v>4.9992965754704098E-2</v>
      </c>
    </row>
    <row r="516" spans="1:29" customFormat="1" x14ac:dyDescent="0.3">
      <c r="A516" s="58" t="s">
        <v>249</v>
      </c>
      <c r="B516" s="65">
        <v>258.21959270650001</v>
      </c>
      <c r="C516" s="66">
        <v>0.37968592146413799</v>
      </c>
      <c r="D516" s="65">
        <v>114.5987045909</v>
      </c>
      <c r="E516" s="66">
        <v>0.36396420209635699</v>
      </c>
      <c r="F516" s="65">
        <v>141.88285600360001</v>
      </c>
      <c r="G516" s="66">
        <v>0.39325613041281099</v>
      </c>
      <c r="H516" s="106"/>
      <c r="I516" s="67">
        <v>17.6974553672</v>
      </c>
      <c r="J516" s="68">
        <v>17.167506226901999</v>
      </c>
      <c r="K516" s="65">
        <v>53.805152903600003</v>
      </c>
      <c r="L516" s="66">
        <v>0.38741321263901402</v>
      </c>
      <c r="M516" s="65">
        <v>41.1322710974</v>
      </c>
      <c r="N516" s="66">
        <v>0.45639477625841102</v>
      </c>
      <c r="O516" s="65">
        <v>40.542672418999999</v>
      </c>
      <c r="P516" s="66">
        <v>0.33928715739223098</v>
      </c>
      <c r="Q516" s="65">
        <v>29.9814952957</v>
      </c>
      <c r="R516" s="64">
        <v>0.49192094583677798</v>
      </c>
      <c r="S516" s="65">
        <v>52.970815739400003</v>
      </c>
      <c r="T516" s="66">
        <v>0.44391642418905503</v>
      </c>
      <c r="U516" s="65">
        <v>22.0897298842</v>
      </c>
      <c r="V516" s="66">
        <v>0.45805171086553598</v>
      </c>
      <c r="W516" s="106"/>
      <c r="X516" s="65">
        <v>23.660706019500001</v>
      </c>
      <c r="Y516" s="63">
        <v>0.20638640394687999</v>
      </c>
      <c r="Z516" s="65">
        <v>68.874048430500196</v>
      </c>
      <c r="AA516" s="66">
        <v>0.35353576644470203</v>
      </c>
      <c r="AB516" s="65">
        <v>165.6848382565</v>
      </c>
      <c r="AC516" s="64">
        <v>0.457404338675237</v>
      </c>
    </row>
    <row r="517" spans="1:29" customFormat="1" ht="25.5" customHeight="1" x14ac:dyDescent="0.3">
      <c r="A517" s="72" t="s">
        <v>250</v>
      </c>
      <c r="B517" s="59">
        <v>386.34648617779999</v>
      </c>
      <c r="C517" s="60">
        <v>0.56808362243674604</v>
      </c>
      <c r="D517" s="59">
        <v>173.07406362419999</v>
      </c>
      <c r="E517" s="60">
        <v>0.54968128737083599</v>
      </c>
      <c r="F517" s="59">
        <v>210.57561546849999</v>
      </c>
      <c r="G517" s="60">
        <v>0.58365157025269698</v>
      </c>
      <c r="H517" s="106"/>
      <c r="I517" s="61">
        <v>76.8854048213</v>
      </c>
      <c r="J517" s="62">
        <v>74.583076416390995</v>
      </c>
      <c r="K517" s="59">
        <v>77.593900356400098</v>
      </c>
      <c r="L517" s="60">
        <v>0.55869931774235604</v>
      </c>
      <c r="M517" s="59">
        <v>43.4415580557</v>
      </c>
      <c r="N517" s="60">
        <v>0.48201812445997499</v>
      </c>
      <c r="O517" s="59">
        <v>77.205095982299994</v>
      </c>
      <c r="P517" s="60">
        <v>0.64610189681904096</v>
      </c>
      <c r="Q517" s="59">
        <v>30.208246871799901</v>
      </c>
      <c r="R517" s="60">
        <v>0.49564136900730199</v>
      </c>
      <c r="S517" s="59">
        <v>58.273490243099999</v>
      </c>
      <c r="T517" s="60">
        <v>0.48835493757540099</v>
      </c>
      <c r="U517" s="59">
        <v>22.7387898472</v>
      </c>
      <c r="V517" s="60">
        <v>0.471510590990599</v>
      </c>
      <c r="W517" s="106"/>
      <c r="X517" s="59">
        <v>90.019719941199895</v>
      </c>
      <c r="Y517" s="64">
        <v>0.78521943798539795</v>
      </c>
      <c r="Z517" s="59">
        <v>109.4908180689</v>
      </c>
      <c r="AA517" s="60">
        <v>0.56202475630144899</v>
      </c>
      <c r="AB517" s="59">
        <v>178.4346824882</v>
      </c>
      <c r="AC517" s="63">
        <v>0.49260269557005898</v>
      </c>
    </row>
    <row r="518" spans="1:29" customFormat="1" x14ac:dyDescent="0.3">
      <c r="A518" s="71" t="s">
        <v>1</v>
      </c>
    </row>
    <row r="519" spans="1:29" customFormat="1" x14ac:dyDescent="0.3">
      <c r="A519" s="71" t="s">
        <v>1</v>
      </c>
    </row>
    <row r="520" spans="1:29" customFormat="1" x14ac:dyDescent="0.3">
      <c r="A520" s="53" t="s">
        <v>251</v>
      </c>
    </row>
    <row r="521" spans="1:29" customFormat="1" x14ac:dyDescent="0.3">
      <c r="A521" s="54" t="s">
        <v>1</v>
      </c>
    </row>
    <row r="522" spans="1:29" customFormat="1" x14ac:dyDescent="0.3">
      <c r="A522" s="115" t="s">
        <v>1</v>
      </c>
      <c r="B522" s="114" t="s">
        <v>501</v>
      </c>
      <c r="C522" s="114" t="s">
        <v>1</v>
      </c>
      <c r="D522" s="114" t="s">
        <v>346</v>
      </c>
      <c r="E522" s="114" t="s">
        <v>1</v>
      </c>
      <c r="F522" s="114" t="s">
        <v>347</v>
      </c>
      <c r="G522" s="114" t="s">
        <v>1</v>
      </c>
      <c r="H522" s="104"/>
      <c r="I522" s="114" t="s">
        <v>350</v>
      </c>
      <c r="J522" s="114" t="s">
        <v>1</v>
      </c>
      <c r="K522" s="114" t="s">
        <v>351</v>
      </c>
      <c r="L522" s="114" t="s">
        <v>1</v>
      </c>
      <c r="M522" s="114" t="s">
        <v>352</v>
      </c>
      <c r="N522" s="114" t="s">
        <v>1</v>
      </c>
      <c r="O522" s="114" t="s">
        <v>353</v>
      </c>
      <c r="P522" s="114" t="s">
        <v>1</v>
      </c>
      <c r="Q522" s="114" t="s">
        <v>354</v>
      </c>
      <c r="R522" s="114" t="s">
        <v>1</v>
      </c>
      <c r="S522" s="114" t="s">
        <v>355</v>
      </c>
      <c r="T522" s="114" t="s">
        <v>1</v>
      </c>
      <c r="U522" s="114" t="s">
        <v>356</v>
      </c>
      <c r="V522" s="114" t="s">
        <v>1</v>
      </c>
      <c r="W522" s="104"/>
      <c r="X522" s="114" t="s">
        <v>358</v>
      </c>
      <c r="Y522" s="114" t="s">
        <v>1</v>
      </c>
      <c r="Z522" s="114" t="s">
        <v>359</v>
      </c>
      <c r="AA522" s="114" t="s">
        <v>1</v>
      </c>
      <c r="AB522" s="114" t="s">
        <v>360</v>
      </c>
      <c r="AC522" s="114" t="s">
        <v>1</v>
      </c>
    </row>
    <row r="523" spans="1:29" customFormat="1" x14ac:dyDescent="0.3">
      <c r="A523" s="116" t="s">
        <v>1</v>
      </c>
      <c r="B523" s="55" t="s">
        <v>14</v>
      </c>
      <c r="C523" s="55" t="s">
        <v>15</v>
      </c>
      <c r="D523" s="55" t="s">
        <v>14</v>
      </c>
      <c r="E523" s="55" t="s">
        <v>15</v>
      </c>
      <c r="F523" s="55" t="s">
        <v>14</v>
      </c>
      <c r="G523" s="55" t="s">
        <v>15</v>
      </c>
      <c r="H523" s="104"/>
      <c r="I523" s="55" t="s">
        <v>14</v>
      </c>
      <c r="J523" s="55" t="s">
        <v>15</v>
      </c>
      <c r="K523" s="55" t="s">
        <v>14</v>
      </c>
      <c r="L523" s="55" t="s">
        <v>15</v>
      </c>
      <c r="M523" s="55" t="s">
        <v>14</v>
      </c>
      <c r="N523" s="55" t="s">
        <v>15</v>
      </c>
      <c r="O523" s="55" t="s">
        <v>14</v>
      </c>
      <c r="P523" s="55" t="s">
        <v>15</v>
      </c>
      <c r="Q523" s="55" t="s">
        <v>14</v>
      </c>
      <c r="R523" s="55" t="s">
        <v>15</v>
      </c>
      <c r="S523" s="55" t="s">
        <v>14</v>
      </c>
      <c r="T523" s="55" t="s">
        <v>15</v>
      </c>
      <c r="U523" s="55" t="s">
        <v>14</v>
      </c>
      <c r="V523" s="55" t="s">
        <v>15</v>
      </c>
      <c r="W523" s="104"/>
      <c r="X523" s="55" t="s">
        <v>14</v>
      </c>
      <c r="Y523" s="55" t="s">
        <v>15</v>
      </c>
      <c r="Z523" s="55" t="s">
        <v>14</v>
      </c>
      <c r="AA523" s="55" t="s">
        <v>15</v>
      </c>
      <c r="AB523" s="55" t="s">
        <v>14</v>
      </c>
      <c r="AC523" s="55" t="s">
        <v>15</v>
      </c>
    </row>
    <row r="524" spans="1:29" customFormat="1" x14ac:dyDescent="0.3">
      <c r="A524" s="56" t="s">
        <v>16</v>
      </c>
      <c r="B524" s="57">
        <v>680.08735143709998</v>
      </c>
      <c r="C524" s="57">
        <v>680.08735143709998</v>
      </c>
      <c r="D524" s="57">
        <v>314.86257145849999</v>
      </c>
      <c r="E524" s="57">
        <v>314.86257145849999</v>
      </c>
      <c r="F524" s="57">
        <v>360.78994078149998</v>
      </c>
      <c r="G524" s="57">
        <v>360.78994078149998</v>
      </c>
      <c r="H524" s="105"/>
      <c r="I524" s="57">
        <v>103.0869313999</v>
      </c>
      <c r="J524" s="57">
        <v>103.0869313999</v>
      </c>
      <c r="K524" s="57">
        <v>138.8831127805</v>
      </c>
      <c r="L524" s="57">
        <v>138.8831127805</v>
      </c>
      <c r="M524" s="57">
        <v>90.124324898300003</v>
      </c>
      <c r="N524" s="57">
        <v>90.124324898300003</v>
      </c>
      <c r="O524" s="57">
        <v>119.4936841424</v>
      </c>
      <c r="P524" s="57">
        <v>119.4936841424</v>
      </c>
      <c r="Q524" s="57">
        <v>60.947791610499998</v>
      </c>
      <c r="R524" s="57">
        <v>60.947791610499998</v>
      </c>
      <c r="S524" s="57">
        <v>119.326100259</v>
      </c>
      <c r="T524" s="57">
        <v>119.326100259</v>
      </c>
      <c r="U524" s="57">
        <v>48.225406346500002</v>
      </c>
      <c r="V524" s="57">
        <v>48.225406346500002</v>
      </c>
      <c r="W524" s="105"/>
      <c r="X524" s="57">
        <v>114.6427553706</v>
      </c>
      <c r="Y524" s="57">
        <v>114.6427553706</v>
      </c>
      <c r="Z524" s="57">
        <v>194.81493802770001</v>
      </c>
      <c r="AA524" s="57">
        <v>194.81493802770001</v>
      </c>
      <c r="AB524" s="57">
        <v>362.22839235930002</v>
      </c>
      <c r="AC524" s="57">
        <v>362.22839235930002</v>
      </c>
    </row>
    <row r="525" spans="1:29" customFormat="1" ht="25.5" customHeight="1" x14ac:dyDescent="0.3">
      <c r="A525" s="72" t="s">
        <v>252</v>
      </c>
      <c r="B525" s="59">
        <v>63.010663300499999</v>
      </c>
      <c r="C525" s="60">
        <v>9.2650838406789199E-2</v>
      </c>
      <c r="D525" s="59">
        <v>15.3498678872</v>
      </c>
      <c r="E525" s="63">
        <v>4.8751008467270797E-2</v>
      </c>
      <c r="F525" s="59">
        <v>43.225956216199997</v>
      </c>
      <c r="G525" s="60">
        <v>0.11980920566291001</v>
      </c>
      <c r="H525" s="106"/>
      <c r="I525" s="61">
        <v>2.0052107423000001</v>
      </c>
      <c r="J525" s="62">
        <v>1.94516483813189</v>
      </c>
      <c r="K525" s="59">
        <v>23.922291361999999</v>
      </c>
      <c r="L525" s="60">
        <v>0.17224766123876001</v>
      </c>
      <c r="M525" s="59">
        <v>6.7660080820999999</v>
      </c>
      <c r="N525" s="60">
        <v>7.5074161051803104E-2</v>
      </c>
      <c r="O525" s="59">
        <v>16.4535251141</v>
      </c>
      <c r="P525" s="60">
        <v>0.13769368006506899</v>
      </c>
      <c r="Q525" s="59">
        <v>5.2412693655999902</v>
      </c>
      <c r="R525" s="60">
        <v>8.5996050506562394E-2</v>
      </c>
      <c r="S525" s="59">
        <v>6.7240302126999998</v>
      </c>
      <c r="T525" s="60">
        <v>5.6350037402591202E-2</v>
      </c>
      <c r="U525" s="59">
        <v>1.8983284217</v>
      </c>
      <c r="V525" s="60">
        <v>3.9363658401558997E-2</v>
      </c>
      <c r="W525" s="106"/>
      <c r="X525" s="59">
        <v>4.0166492120999999</v>
      </c>
      <c r="Y525" s="60">
        <v>3.5036223607113899E-2</v>
      </c>
      <c r="Z525" s="59">
        <v>8.5605577345000192</v>
      </c>
      <c r="AA525" s="63">
        <v>4.3941998602195498E-2</v>
      </c>
      <c r="AB525" s="59">
        <v>47.553049368499998</v>
      </c>
      <c r="AC525" s="60">
        <v>0.13127918841141401</v>
      </c>
    </row>
    <row r="526" spans="1:29" customFormat="1" x14ac:dyDescent="0.3">
      <c r="A526" s="58" t="s">
        <v>253</v>
      </c>
      <c r="B526" s="65">
        <v>154.48638717150001</v>
      </c>
      <c r="C526" s="66">
        <v>0.22715668339523301</v>
      </c>
      <c r="D526" s="65">
        <v>52.383996506899997</v>
      </c>
      <c r="E526" s="63">
        <v>0.16637098612340001</v>
      </c>
      <c r="F526" s="65">
        <v>100.3643585526</v>
      </c>
      <c r="G526" s="66">
        <v>0.27817948121059799</v>
      </c>
      <c r="H526" s="106"/>
      <c r="I526" s="67">
        <v>14.877645213199999</v>
      </c>
      <c r="J526" s="69">
        <v>14.4321351030286</v>
      </c>
      <c r="K526" s="65">
        <v>49.7809726172</v>
      </c>
      <c r="L526" s="64">
        <v>0.35843790955259702</v>
      </c>
      <c r="M526" s="65">
        <v>24.6192421193001</v>
      </c>
      <c r="N526" s="66">
        <v>0.27316978126694802</v>
      </c>
      <c r="O526" s="65">
        <v>23.289339046399999</v>
      </c>
      <c r="P526" s="66">
        <v>0.19490016743183</v>
      </c>
      <c r="Q526" s="65">
        <v>15.855324401300001</v>
      </c>
      <c r="R526" s="66">
        <v>0.26014600336345001</v>
      </c>
      <c r="S526" s="65">
        <v>20.6993640526</v>
      </c>
      <c r="T526" s="66">
        <v>0.17346887233951</v>
      </c>
      <c r="U526" s="65">
        <v>5.3644997215000103</v>
      </c>
      <c r="V526" s="63">
        <v>0.11123804085663901</v>
      </c>
      <c r="W526" s="106"/>
      <c r="X526" s="65">
        <v>22.385181041300001</v>
      </c>
      <c r="Y526" s="66">
        <v>0.195260319493687</v>
      </c>
      <c r="Z526" s="65">
        <v>36.3483498911</v>
      </c>
      <c r="AA526" s="66">
        <v>0.186578864326778</v>
      </c>
      <c r="AB526" s="65">
        <v>95.752856239100097</v>
      </c>
      <c r="AC526" s="66">
        <v>0.264343873254754</v>
      </c>
    </row>
    <row r="527" spans="1:29" customFormat="1" ht="22.8" x14ac:dyDescent="0.3">
      <c r="A527" s="72" t="s">
        <v>254</v>
      </c>
      <c r="B527" s="59">
        <v>130.36057613579999</v>
      </c>
      <c r="C527" s="60">
        <v>0.19168210651225001</v>
      </c>
      <c r="D527" s="59">
        <v>46.739938297899897</v>
      </c>
      <c r="E527" s="60">
        <v>0.14844552047387599</v>
      </c>
      <c r="F527" s="59">
        <v>80.4019980244001</v>
      </c>
      <c r="G527" s="60">
        <v>0.22284988835953401</v>
      </c>
      <c r="H527" s="106"/>
      <c r="I527" s="61">
        <v>6.3636026962000001</v>
      </c>
      <c r="J527" s="62">
        <v>6.1730450308138396</v>
      </c>
      <c r="K527" s="59">
        <v>58.705847067800001</v>
      </c>
      <c r="L527" s="64">
        <v>0.42269967811408798</v>
      </c>
      <c r="M527" s="59">
        <v>20.6596485771</v>
      </c>
      <c r="N527" s="60">
        <v>0.22923498844971299</v>
      </c>
      <c r="O527" s="59">
        <v>22.143615528600002</v>
      </c>
      <c r="P527" s="60">
        <v>0.185312016174943</v>
      </c>
      <c r="Q527" s="59">
        <v>8.3169730842000007</v>
      </c>
      <c r="R527" s="60">
        <v>0.136460614313172</v>
      </c>
      <c r="S527" s="59">
        <v>8.4930706874000297</v>
      </c>
      <c r="T527" s="63">
        <v>7.1175297516348907E-2</v>
      </c>
      <c r="U527" s="59">
        <v>5.6778184944999897</v>
      </c>
      <c r="V527" s="60">
        <v>0.11773500577071</v>
      </c>
      <c r="W527" s="106"/>
      <c r="X527" s="59">
        <v>12.1368336973</v>
      </c>
      <c r="Y527" s="60">
        <v>0.105866556138378</v>
      </c>
      <c r="Z527" s="59">
        <v>26.0851426696</v>
      </c>
      <c r="AA527" s="60">
        <v>0.13389703548241799</v>
      </c>
      <c r="AB527" s="59">
        <v>89.258192783499993</v>
      </c>
      <c r="AC527" s="64">
        <v>0.24641412618744499</v>
      </c>
    </row>
    <row r="528" spans="1:29" customFormat="1" x14ac:dyDescent="0.3">
      <c r="A528" s="58" t="s">
        <v>255</v>
      </c>
      <c r="B528" s="65">
        <v>19.9770617367999</v>
      </c>
      <c r="C528" s="66">
        <v>2.9374258607495402E-2</v>
      </c>
      <c r="D528" s="65">
        <v>10.739044653500001</v>
      </c>
      <c r="E528" s="66">
        <v>3.4107085525455799E-2</v>
      </c>
      <c r="F528" s="65">
        <v>9.2380170832999902</v>
      </c>
      <c r="G528" s="66">
        <v>2.56049740835061E-2</v>
      </c>
      <c r="H528" s="106"/>
      <c r="I528" s="67">
        <v>4.6702792099000003</v>
      </c>
      <c r="J528" s="69">
        <v>4.5304280052558896</v>
      </c>
      <c r="K528" s="65">
        <v>3.5513480251999998</v>
      </c>
      <c r="L528" s="66">
        <v>2.5570769218089099E-2</v>
      </c>
      <c r="M528" s="65">
        <v>2.6637929731000001</v>
      </c>
      <c r="N528" s="66">
        <v>2.9556870202422401E-2</v>
      </c>
      <c r="O528" s="65">
        <v>4.449759029</v>
      </c>
      <c r="P528" s="66">
        <v>3.7238445370026803E-2</v>
      </c>
      <c r="Q528" s="65">
        <v>0.49860807069999902</v>
      </c>
      <c r="R528" s="66">
        <v>8.18090463205726E-3</v>
      </c>
      <c r="S528" s="65">
        <v>2.8387674080999998</v>
      </c>
      <c r="T528" s="66">
        <v>2.3789995666818799E-2</v>
      </c>
      <c r="U528" s="65">
        <v>1.3045070208</v>
      </c>
      <c r="V528" s="66">
        <v>2.70502027795703E-2</v>
      </c>
      <c r="W528" s="106"/>
      <c r="X528" s="65">
        <v>1.7590955962999999</v>
      </c>
      <c r="Y528" s="66">
        <v>1.5344149664001499E-2</v>
      </c>
      <c r="Z528" s="65">
        <v>8.4563471146999998</v>
      </c>
      <c r="AA528" s="66">
        <v>4.3407077508079102E-2</v>
      </c>
      <c r="AB528" s="65">
        <v>9.7616190258</v>
      </c>
      <c r="AC528" s="66">
        <v>2.6948795930158101E-2</v>
      </c>
    </row>
    <row r="529" spans="1:29" customFormat="1" x14ac:dyDescent="0.3">
      <c r="A529" s="58" t="s">
        <v>256</v>
      </c>
      <c r="B529" s="59">
        <v>22.339693868600001</v>
      </c>
      <c r="C529" s="60">
        <v>3.2848271360132998E-2</v>
      </c>
      <c r="D529" s="59">
        <v>19.927827553099998</v>
      </c>
      <c r="E529" s="64">
        <v>6.3290557085876303E-2</v>
      </c>
      <c r="F529" s="59">
        <v>0.93125861400000098</v>
      </c>
      <c r="G529" s="63">
        <v>2.58116568323058E-3</v>
      </c>
      <c r="H529" s="106"/>
      <c r="I529" s="61">
        <v>8.5040712113999994</v>
      </c>
      <c r="J529" s="62">
        <v>8.2494173567070099</v>
      </c>
      <c r="K529" s="59">
        <v>10.882478515200001</v>
      </c>
      <c r="L529" s="60">
        <v>7.8357104023146301E-2</v>
      </c>
      <c r="M529" s="59">
        <v>2.9531441420000002</v>
      </c>
      <c r="N529" s="60">
        <v>3.2767448137142198E-2</v>
      </c>
      <c r="O529" s="59">
        <v>0</v>
      </c>
      <c r="P529" s="63">
        <v>0</v>
      </c>
      <c r="Q529" s="59">
        <v>0</v>
      </c>
      <c r="R529" s="63">
        <v>0</v>
      </c>
      <c r="S529" s="59">
        <v>0</v>
      </c>
      <c r="T529" s="60">
        <v>0</v>
      </c>
      <c r="U529" s="59">
        <v>0</v>
      </c>
      <c r="V529" s="60">
        <v>0</v>
      </c>
      <c r="W529" s="106"/>
      <c r="X529" s="59">
        <v>0</v>
      </c>
      <c r="Y529" s="60">
        <v>0</v>
      </c>
      <c r="Z529" s="59">
        <v>8.9279210137000202</v>
      </c>
      <c r="AA529" s="60">
        <v>4.5827702454883497E-2</v>
      </c>
      <c r="AB529" s="59">
        <v>13.411772854900001</v>
      </c>
      <c r="AC529" s="60">
        <v>3.7025736076471499E-2</v>
      </c>
    </row>
    <row r="530" spans="1:29" customFormat="1" x14ac:dyDescent="0.3">
      <c r="A530" s="58" t="s">
        <v>257</v>
      </c>
      <c r="B530" s="65">
        <v>32.287781480699998</v>
      </c>
      <c r="C530" s="66">
        <v>4.7475932926075402E-2</v>
      </c>
      <c r="D530" s="65">
        <v>17.390831267900001</v>
      </c>
      <c r="E530" s="66">
        <v>5.5233085302398899E-2</v>
      </c>
      <c r="F530" s="65">
        <v>14.8969502128</v>
      </c>
      <c r="G530" s="66">
        <v>4.1289815842792101E-2</v>
      </c>
      <c r="H530" s="106"/>
      <c r="I530" s="67">
        <v>2.8954959355000001</v>
      </c>
      <c r="J530" s="69">
        <v>2.8087904996101298</v>
      </c>
      <c r="K530" s="65">
        <v>15.8899250029</v>
      </c>
      <c r="L530" s="64">
        <v>0.114412218193968</v>
      </c>
      <c r="M530" s="65">
        <v>7.6712791806999903</v>
      </c>
      <c r="N530" s="66">
        <v>8.5118853199250999E-2</v>
      </c>
      <c r="O530" s="65">
        <v>4.4038110707999998</v>
      </c>
      <c r="P530" s="66">
        <v>3.6853923304866899E-2</v>
      </c>
      <c r="Q530" s="65">
        <v>1.4272702907999999</v>
      </c>
      <c r="R530" s="66">
        <v>2.3417916434467001E-2</v>
      </c>
      <c r="S530" s="65">
        <v>0</v>
      </c>
      <c r="T530" s="63">
        <v>0</v>
      </c>
      <c r="U530" s="65">
        <v>0</v>
      </c>
      <c r="V530" s="66">
        <v>0</v>
      </c>
      <c r="W530" s="106"/>
      <c r="X530" s="65">
        <v>0.49860807070000002</v>
      </c>
      <c r="Y530" s="66">
        <v>4.3492331380921003E-3</v>
      </c>
      <c r="Z530" s="65">
        <v>5.47853514860003</v>
      </c>
      <c r="AA530" s="66">
        <v>2.8121740581418E-2</v>
      </c>
      <c r="AB530" s="65">
        <v>26.310638261400001</v>
      </c>
      <c r="AC530" s="66">
        <v>7.2635494114724405E-2</v>
      </c>
    </row>
    <row r="531" spans="1:29" customFormat="1" x14ac:dyDescent="0.3">
      <c r="A531" s="58" t="s">
        <v>258</v>
      </c>
      <c r="B531" s="59">
        <v>13.6972607262</v>
      </c>
      <c r="C531" s="60">
        <v>2.01404432787291E-2</v>
      </c>
      <c r="D531" s="59">
        <v>12.5778950665</v>
      </c>
      <c r="E531" s="60">
        <v>3.9947253839149398E-2</v>
      </c>
      <c r="F531" s="59">
        <v>1.1193656596999999</v>
      </c>
      <c r="G531" s="63">
        <v>3.1025412107537199E-3</v>
      </c>
      <c r="H531" s="106"/>
      <c r="I531" s="61">
        <v>4.6069906198000004</v>
      </c>
      <c r="J531" s="62">
        <v>4.4690345878357096</v>
      </c>
      <c r="K531" s="59">
        <v>8.2162039008000001</v>
      </c>
      <c r="L531" s="60">
        <v>5.9159128394432201E-2</v>
      </c>
      <c r="M531" s="59">
        <v>0.87406620560000003</v>
      </c>
      <c r="N531" s="60">
        <v>9.6984494095942696E-3</v>
      </c>
      <c r="O531" s="59">
        <v>0</v>
      </c>
      <c r="P531" s="60">
        <v>0</v>
      </c>
      <c r="Q531" s="59">
        <v>0</v>
      </c>
      <c r="R531" s="60">
        <v>0</v>
      </c>
      <c r="S531" s="59">
        <v>0</v>
      </c>
      <c r="T531" s="60">
        <v>0</v>
      </c>
      <c r="U531" s="59">
        <v>0</v>
      </c>
      <c r="V531" s="60">
        <v>0</v>
      </c>
      <c r="W531" s="106"/>
      <c r="X531" s="59">
        <v>0</v>
      </c>
      <c r="Y531" s="60">
        <v>0</v>
      </c>
      <c r="Z531" s="59">
        <v>5.4810568253999801</v>
      </c>
      <c r="AA531" s="60">
        <v>2.81346845415964E-2</v>
      </c>
      <c r="AB531" s="59">
        <v>8.2162039007999894</v>
      </c>
      <c r="AC531" s="60">
        <v>2.2682385130788501E-2</v>
      </c>
    </row>
    <row r="532" spans="1:29" customFormat="1" x14ac:dyDescent="0.3">
      <c r="A532" s="58" t="s">
        <v>259</v>
      </c>
      <c r="B532" s="65">
        <v>11.910190743399999</v>
      </c>
      <c r="C532" s="66">
        <v>1.7512736736292001E-2</v>
      </c>
      <c r="D532" s="65">
        <v>6.9789235064999904</v>
      </c>
      <c r="E532" s="66">
        <v>2.2164982881809001E-2</v>
      </c>
      <c r="F532" s="65">
        <v>4.9312672368999904</v>
      </c>
      <c r="G532" s="66">
        <v>1.3667973187441101E-2</v>
      </c>
      <c r="H532" s="106"/>
      <c r="I532" s="67">
        <v>0</v>
      </c>
      <c r="J532" s="69">
        <v>0</v>
      </c>
      <c r="K532" s="65">
        <v>5.1618383877999996</v>
      </c>
      <c r="L532" s="66">
        <v>3.7166782083564803E-2</v>
      </c>
      <c r="M532" s="65">
        <v>3.5945072625000001</v>
      </c>
      <c r="N532" s="66">
        <v>3.9883874487339502E-2</v>
      </c>
      <c r="O532" s="65">
        <v>0.96378772510000299</v>
      </c>
      <c r="P532" s="66">
        <v>8.0655955334966393E-3</v>
      </c>
      <c r="Q532" s="65">
        <v>0.50882816380000095</v>
      </c>
      <c r="R532" s="66">
        <v>8.34859066021253E-3</v>
      </c>
      <c r="S532" s="65">
        <v>1.6812292042000001</v>
      </c>
      <c r="T532" s="66">
        <v>1.40893668740607E-2</v>
      </c>
      <c r="U532" s="65">
        <v>0</v>
      </c>
      <c r="V532" s="66">
        <v>0</v>
      </c>
      <c r="W532" s="106"/>
      <c r="X532" s="65">
        <v>2.1900573680000002</v>
      </c>
      <c r="Y532" s="66">
        <v>1.9103321103198401E-2</v>
      </c>
      <c r="Z532" s="65">
        <v>0.97382982709999799</v>
      </c>
      <c r="AA532" s="66">
        <v>4.9987430992665203E-3</v>
      </c>
      <c r="AB532" s="65">
        <v>8.7463035483000002</v>
      </c>
      <c r="AC532" s="66">
        <v>2.4145825486877898E-2</v>
      </c>
    </row>
    <row r="533" spans="1:29" customFormat="1" x14ac:dyDescent="0.3">
      <c r="A533" s="58" t="s">
        <v>260</v>
      </c>
      <c r="B533" s="59">
        <v>34.6248543313</v>
      </c>
      <c r="C533" s="60">
        <v>5.0912363328231097E-2</v>
      </c>
      <c r="D533" s="59">
        <v>16.5326108756</v>
      </c>
      <c r="E533" s="60">
        <v>5.2507386949861901E-2</v>
      </c>
      <c r="F533" s="59">
        <v>18.0922434557</v>
      </c>
      <c r="G533" s="60">
        <v>5.0146197026753998E-2</v>
      </c>
      <c r="H533" s="106"/>
      <c r="I533" s="61">
        <v>0</v>
      </c>
      <c r="J533" s="62">
        <v>0</v>
      </c>
      <c r="K533" s="59">
        <v>2.1246614349000001</v>
      </c>
      <c r="L533" s="60">
        <v>1.52981985524616E-2</v>
      </c>
      <c r="M533" s="59">
        <v>3.6424212034000001</v>
      </c>
      <c r="N533" s="60">
        <v>4.0415517203710102E-2</v>
      </c>
      <c r="O533" s="59">
        <v>9.8562324046000001</v>
      </c>
      <c r="P533" s="60">
        <v>8.2483291693093805E-2</v>
      </c>
      <c r="Q533" s="59">
        <v>5.9975056286000097</v>
      </c>
      <c r="R533" s="64">
        <v>9.8403985938134597E-2</v>
      </c>
      <c r="S533" s="59">
        <v>8.4683403678999802</v>
      </c>
      <c r="T533" s="60">
        <v>7.0968047640199997E-2</v>
      </c>
      <c r="U533" s="59">
        <v>4.5356932919000101</v>
      </c>
      <c r="V533" s="60">
        <v>9.4051945551500399E-2</v>
      </c>
      <c r="W533" s="106"/>
      <c r="X533" s="59">
        <v>4.7790672592999996</v>
      </c>
      <c r="Y533" s="60">
        <v>4.1686605000472499E-2</v>
      </c>
      <c r="Z533" s="59">
        <v>6.4195386527000204</v>
      </c>
      <c r="AA533" s="60">
        <v>3.2951983650182003E-2</v>
      </c>
      <c r="AB533" s="59">
        <v>23.426248419299998</v>
      </c>
      <c r="AC533" s="60">
        <v>6.4672590314409001E-2</v>
      </c>
    </row>
    <row r="534" spans="1:29" customFormat="1" x14ac:dyDescent="0.3">
      <c r="A534" s="58" t="s">
        <v>261</v>
      </c>
      <c r="B534" s="65">
        <v>167.42550896729901</v>
      </c>
      <c r="C534" s="66">
        <v>0.24618235968293101</v>
      </c>
      <c r="D534" s="65">
        <v>64.181086115699898</v>
      </c>
      <c r="E534" s="66">
        <v>0.20383841057513299</v>
      </c>
      <c r="F534" s="65">
        <v>101.50639073959999</v>
      </c>
      <c r="G534" s="66">
        <v>0.28134484714216001</v>
      </c>
      <c r="H534" s="106"/>
      <c r="I534" s="67">
        <v>24.168158544800001</v>
      </c>
      <c r="J534" s="69">
        <v>23.444444622224399</v>
      </c>
      <c r="K534" s="65">
        <v>36.0054828735</v>
      </c>
      <c r="L534" s="66">
        <v>0.25925025838386401</v>
      </c>
      <c r="M534" s="65">
        <v>21.569250405599998</v>
      </c>
      <c r="N534" s="66">
        <v>0.23932773343866501</v>
      </c>
      <c r="O534" s="65">
        <v>35.205993967300003</v>
      </c>
      <c r="P534" s="66">
        <v>0.29462639988022499</v>
      </c>
      <c r="Q534" s="65">
        <v>11.945272366699999</v>
      </c>
      <c r="R534" s="66">
        <v>0.19599188175740401</v>
      </c>
      <c r="S534" s="65">
        <v>26.394767203600001</v>
      </c>
      <c r="T534" s="66">
        <v>0.22119860739862901</v>
      </c>
      <c r="U534" s="65">
        <v>12.1365836058</v>
      </c>
      <c r="V534" s="66">
        <v>0.25166368777898002</v>
      </c>
      <c r="W534" s="106"/>
      <c r="X534" s="65">
        <v>17.851479104300001</v>
      </c>
      <c r="Y534" s="66">
        <v>0.15571397465624801</v>
      </c>
      <c r="Z534" s="65">
        <v>46.949935205800003</v>
      </c>
      <c r="AA534" s="66">
        <v>0.24099761384378199</v>
      </c>
      <c r="AB534" s="65">
        <v>99.743687671799904</v>
      </c>
      <c r="AC534" s="66">
        <v>0.27536131837192601</v>
      </c>
    </row>
    <row r="535" spans="1:29" customFormat="1" x14ac:dyDescent="0.3">
      <c r="A535" s="58" t="s">
        <v>262</v>
      </c>
      <c r="B535" s="59">
        <v>9.1921567488999898</v>
      </c>
      <c r="C535" s="60">
        <v>1.3516141315488299E-2</v>
      </c>
      <c r="D535" s="59">
        <v>8.0727910892000097</v>
      </c>
      <c r="E535" s="60">
        <v>2.5639094071440102E-2</v>
      </c>
      <c r="F535" s="59">
        <v>1.1193656596999999</v>
      </c>
      <c r="G535" s="60">
        <v>3.1025412107537199E-3</v>
      </c>
      <c r="H535" s="106"/>
      <c r="I535" s="61">
        <v>0</v>
      </c>
      <c r="J535" s="62">
        <v>0</v>
      </c>
      <c r="K535" s="59">
        <v>6.2812040475000002</v>
      </c>
      <c r="L535" s="60">
        <v>4.52265500228759E-2</v>
      </c>
      <c r="M535" s="59">
        <v>1.3422636046</v>
      </c>
      <c r="N535" s="60">
        <v>1.48934663989402E-2</v>
      </c>
      <c r="O535" s="59">
        <v>1.5686890968</v>
      </c>
      <c r="P535" s="60">
        <v>1.31277992477879E-2</v>
      </c>
      <c r="Q535" s="59">
        <v>0</v>
      </c>
      <c r="R535" s="60">
        <v>0</v>
      </c>
      <c r="S535" s="59">
        <v>0</v>
      </c>
      <c r="T535" s="60">
        <v>0</v>
      </c>
      <c r="U535" s="59">
        <v>0</v>
      </c>
      <c r="V535" s="60">
        <v>0</v>
      </c>
      <c r="W535" s="106"/>
      <c r="X535" s="59">
        <v>0</v>
      </c>
      <c r="Y535" s="60">
        <v>0</v>
      </c>
      <c r="Z535" s="59">
        <v>0</v>
      </c>
      <c r="AA535" s="60">
        <v>0</v>
      </c>
      <c r="AB535" s="59">
        <v>9.1921567489000093</v>
      </c>
      <c r="AC535" s="60">
        <v>2.5376687589365302E-2</v>
      </c>
    </row>
    <row r="536" spans="1:29" customFormat="1" x14ac:dyDescent="0.3">
      <c r="A536" s="58" t="s">
        <v>263</v>
      </c>
      <c r="B536" s="65">
        <v>111.0178936689</v>
      </c>
      <c r="C536" s="66">
        <v>0.16324063877133899</v>
      </c>
      <c r="D536" s="65">
        <v>50.018287970300001</v>
      </c>
      <c r="E536" s="66">
        <v>0.15885752231078601</v>
      </c>
      <c r="F536" s="65">
        <v>58.302798613500002</v>
      </c>
      <c r="G536" s="66">
        <v>0.16159762793610999</v>
      </c>
      <c r="H536" s="106"/>
      <c r="I536" s="67">
        <v>21.322391052499999</v>
      </c>
      <c r="J536" s="69">
        <v>20.683893450844</v>
      </c>
      <c r="K536" s="65">
        <v>24.506347872500001</v>
      </c>
      <c r="L536" s="66">
        <v>0.17645304300769399</v>
      </c>
      <c r="M536" s="65">
        <v>10.1551320809</v>
      </c>
      <c r="N536" s="66">
        <v>0.112679147304121</v>
      </c>
      <c r="O536" s="65">
        <v>19.190460521399999</v>
      </c>
      <c r="P536" s="66">
        <v>0.16059811578435201</v>
      </c>
      <c r="Q536" s="65">
        <v>8.9946503083000007</v>
      </c>
      <c r="R536" s="66">
        <v>0.14757959346225799</v>
      </c>
      <c r="S536" s="65">
        <v>16.866065391199999</v>
      </c>
      <c r="T536" s="66">
        <v>0.14134431071317899</v>
      </c>
      <c r="U536" s="65">
        <v>9.9828464420999907</v>
      </c>
      <c r="V536" s="66">
        <v>0.207003884433304</v>
      </c>
      <c r="W536" s="106"/>
      <c r="X536" s="65">
        <v>17.909542627099999</v>
      </c>
      <c r="Y536" s="66">
        <v>0.15622044820193601</v>
      </c>
      <c r="Z536" s="65">
        <v>27.865807310899999</v>
      </c>
      <c r="AA536" s="66">
        <v>0.143037323487678</v>
      </c>
      <c r="AB536" s="65">
        <v>65.242543730899897</v>
      </c>
      <c r="AC536" s="66">
        <v>0.180114383927654</v>
      </c>
    </row>
    <row r="537" spans="1:29" customFormat="1" x14ac:dyDescent="0.3">
      <c r="A537" s="58" t="s">
        <v>264</v>
      </c>
      <c r="B537" s="59">
        <v>10.251670021800001</v>
      </c>
      <c r="C537" s="60">
        <v>1.50740489440615E-2</v>
      </c>
      <c r="D537" s="59">
        <v>9.44716318229999</v>
      </c>
      <c r="E537" s="60">
        <v>3.0004084444013299E-2</v>
      </c>
      <c r="F537" s="59">
        <v>0.80450683950000101</v>
      </c>
      <c r="G537" s="60">
        <v>2.2298483093995702E-3</v>
      </c>
      <c r="H537" s="106"/>
      <c r="I537" s="61">
        <v>0</v>
      </c>
      <c r="J537" s="62">
        <v>0</v>
      </c>
      <c r="K537" s="59">
        <v>4.2400324259</v>
      </c>
      <c r="L537" s="60">
        <v>3.0529503126857701E-2</v>
      </c>
      <c r="M537" s="59">
        <v>0.80450683950000001</v>
      </c>
      <c r="N537" s="60">
        <v>8.9266337407557707E-3</v>
      </c>
      <c r="O537" s="59">
        <v>0</v>
      </c>
      <c r="P537" s="60">
        <v>0</v>
      </c>
      <c r="Q537" s="59">
        <v>0</v>
      </c>
      <c r="R537" s="60">
        <v>0</v>
      </c>
      <c r="S537" s="59">
        <v>1.2619603572</v>
      </c>
      <c r="T537" s="60">
        <v>1.05757278119446E-2</v>
      </c>
      <c r="U537" s="59">
        <v>3.94517039920001</v>
      </c>
      <c r="V537" s="64">
        <v>8.1806887656972999E-2</v>
      </c>
      <c r="W537" s="106"/>
      <c r="X537" s="59">
        <v>0</v>
      </c>
      <c r="Y537" s="60">
        <v>0</v>
      </c>
      <c r="Z537" s="59">
        <v>2.3451340304000001</v>
      </c>
      <c r="AA537" s="60">
        <v>1.20377526186752E-2</v>
      </c>
      <c r="AB537" s="59">
        <v>7.90653599140001</v>
      </c>
      <c r="AC537" s="60">
        <v>2.1827488286885501E-2</v>
      </c>
    </row>
    <row r="538" spans="1:29" customFormat="1" x14ac:dyDescent="0.3">
      <c r="A538" s="58" t="s">
        <v>265</v>
      </c>
      <c r="B538" s="65">
        <v>20.581004036</v>
      </c>
      <c r="C538" s="66">
        <v>3.0262294972123901E-2</v>
      </c>
      <c r="D538" s="65">
        <v>12.614574791600001</v>
      </c>
      <c r="E538" s="66">
        <v>4.0063748235196803E-2</v>
      </c>
      <c r="F538" s="65">
        <v>7.9664292444000102</v>
      </c>
      <c r="G538" s="66">
        <v>2.20805192826166E-2</v>
      </c>
      <c r="H538" s="106"/>
      <c r="I538" s="67">
        <v>7.7470843103</v>
      </c>
      <c r="J538" s="69">
        <v>7.5150983787141001</v>
      </c>
      <c r="K538" s="65">
        <v>8.1892535309999896</v>
      </c>
      <c r="L538" s="66">
        <v>5.89650776616941E-2</v>
      </c>
      <c r="M538" s="65">
        <v>1.9163569573999999</v>
      </c>
      <c r="N538" s="66">
        <v>2.1263481968519599E-2</v>
      </c>
      <c r="O538" s="65">
        <v>1.7563715869000001</v>
      </c>
      <c r="P538" s="66">
        <v>1.46984470309489E-2</v>
      </c>
      <c r="Q538" s="65">
        <v>0.97193765040000002</v>
      </c>
      <c r="R538" s="66">
        <v>1.5947052792517499E-2</v>
      </c>
      <c r="S538" s="65">
        <v>0</v>
      </c>
      <c r="T538" s="66">
        <v>0</v>
      </c>
      <c r="U538" s="65">
        <v>0</v>
      </c>
      <c r="V538" s="66">
        <v>0</v>
      </c>
      <c r="W538" s="106"/>
      <c r="X538" s="65">
        <v>7.7470843103</v>
      </c>
      <c r="Y538" s="66">
        <v>6.7575873287905402E-2</v>
      </c>
      <c r="Z538" s="65">
        <v>0.80450683949999902</v>
      </c>
      <c r="AA538" s="63">
        <v>4.1295952335318898E-3</v>
      </c>
      <c r="AB538" s="65">
        <v>12.029412886199999</v>
      </c>
      <c r="AC538" s="66">
        <v>3.3209469881278202E-2</v>
      </c>
    </row>
    <row r="539" spans="1:29" customFormat="1" x14ac:dyDescent="0.3">
      <c r="A539" s="58" t="s">
        <v>266</v>
      </c>
      <c r="B539" s="59">
        <v>154.42707848270101</v>
      </c>
      <c r="C539" s="60">
        <v>0.227069475937728</v>
      </c>
      <c r="D539" s="59">
        <v>74.239072297200096</v>
      </c>
      <c r="E539" s="60">
        <v>0.235782462022435</v>
      </c>
      <c r="F539" s="59">
        <v>80.188006185500001</v>
      </c>
      <c r="G539" s="60">
        <v>0.222256768056799</v>
      </c>
      <c r="H539" s="106"/>
      <c r="I539" s="61">
        <v>4.6069906198000004</v>
      </c>
      <c r="J539" s="68">
        <v>4.4690345878357096</v>
      </c>
      <c r="K539" s="59">
        <v>32.097629540100002</v>
      </c>
      <c r="L539" s="60">
        <v>0.23111254419267799</v>
      </c>
      <c r="M539" s="59">
        <v>17.863399032699999</v>
      </c>
      <c r="N539" s="60">
        <v>0.198208408804813</v>
      </c>
      <c r="O539" s="59">
        <v>24.064962516800001</v>
      </c>
      <c r="P539" s="60">
        <v>0.20139108346615101</v>
      </c>
      <c r="Q539" s="59">
        <v>18.984355259600001</v>
      </c>
      <c r="R539" s="64">
        <v>0.311485531435226</v>
      </c>
      <c r="S539" s="59">
        <v>37.607018694499999</v>
      </c>
      <c r="T539" s="60">
        <v>0.31516171745220101</v>
      </c>
      <c r="U539" s="59">
        <v>19.202722819200002</v>
      </c>
      <c r="V539" s="64">
        <v>0.39818685365195799</v>
      </c>
      <c r="W539" s="106"/>
      <c r="X539" s="59">
        <v>16.045977670799999</v>
      </c>
      <c r="Y539" s="60">
        <v>0.139965038514025</v>
      </c>
      <c r="Z539" s="59">
        <v>48.049791133500001</v>
      </c>
      <c r="AA539" s="60">
        <v>0.246643258571209</v>
      </c>
      <c r="AB539" s="59">
        <v>84.810450984300005</v>
      </c>
      <c r="AC539" s="60">
        <v>0.234135293569631</v>
      </c>
    </row>
    <row r="540" spans="1:29" customFormat="1" x14ac:dyDescent="0.3">
      <c r="A540" s="58" t="s">
        <v>267</v>
      </c>
      <c r="B540" s="65">
        <v>52.070788556899998</v>
      </c>
      <c r="C540" s="66">
        <v>7.6564853686616405E-2</v>
      </c>
      <c r="D540" s="65">
        <v>26.356483042499999</v>
      </c>
      <c r="E540" s="66">
        <v>8.3707894909236205E-2</v>
      </c>
      <c r="F540" s="65">
        <v>25.714305514399999</v>
      </c>
      <c r="G540" s="66">
        <v>7.1272235192313696E-2</v>
      </c>
      <c r="H540" s="106"/>
      <c r="I540" s="67">
        <v>14.7605979344</v>
      </c>
      <c r="J540" s="69">
        <v>14.3185927973158</v>
      </c>
      <c r="K540" s="65">
        <v>0</v>
      </c>
      <c r="L540" s="63">
        <v>0</v>
      </c>
      <c r="M540" s="65">
        <v>4.8231872492000001</v>
      </c>
      <c r="N540" s="66">
        <v>5.3517041649329203E-2</v>
      </c>
      <c r="O540" s="65">
        <v>8.7853291801000104</v>
      </c>
      <c r="P540" s="66">
        <v>7.3521284770419901E-2</v>
      </c>
      <c r="Q540" s="65">
        <v>5.0035411490000001</v>
      </c>
      <c r="R540" s="66">
        <v>8.2095528267475404E-2</v>
      </c>
      <c r="S540" s="65">
        <v>14.6527229399</v>
      </c>
      <c r="T540" s="66">
        <v>0.122795623992538</v>
      </c>
      <c r="U540" s="65">
        <v>4.0454101042999904</v>
      </c>
      <c r="V540" s="66">
        <v>8.3885453970749202E-2</v>
      </c>
      <c r="W540" s="106"/>
      <c r="X540" s="65">
        <v>17.367170732600002</v>
      </c>
      <c r="Y540" s="64">
        <v>0.151489474205832</v>
      </c>
      <c r="Z540" s="65">
        <v>14.8105890584</v>
      </c>
      <c r="AA540" s="66">
        <v>7.6023888149142502E-2</v>
      </c>
      <c r="AB540" s="65">
        <v>19.893028765899999</v>
      </c>
      <c r="AC540" s="66">
        <v>5.4918469080600898E-2</v>
      </c>
    </row>
    <row r="541" spans="1:29" customFormat="1" x14ac:dyDescent="0.3">
      <c r="A541" s="58" t="s">
        <v>268</v>
      </c>
      <c r="B541" s="59">
        <v>95.196077113100003</v>
      </c>
      <c r="C541" s="60">
        <v>0.13997624998015301</v>
      </c>
      <c r="D541" s="59">
        <v>49.253021697900003</v>
      </c>
      <c r="E541" s="60">
        <v>0.15642704520181999</v>
      </c>
      <c r="F541" s="59">
        <v>45.9430554152</v>
      </c>
      <c r="G541" s="60">
        <v>0.127340178375494</v>
      </c>
      <c r="H541" s="106"/>
      <c r="I541" s="61">
        <v>10.425396279799999</v>
      </c>
      <c r="J541" s="62">
        <v>10.113208471942301</v>
      </c>
      <c r="K541" s="59">
        <v>17.8396586229</v>
      </c>
      <c r="L541" s="60">
        <v>0.12845088409773001</v>
      </c>
      <c r="M541" s="59">
        <v>15.5036712971</v>
      </c>
      <c r="N541" s="60">
        <v>0.172025380657164</v>
      </c>
      <c r="O541" s="59">
        <v>18.344706745</v>
      </c>
      <c r="P541" s="60">
        <v>0.15352030424586</v>
      </c>
      <c r="Q541" s="59">
        <v>8.0325699724999993</v>
      </c>
      <c r="R541" s="60">
        <v>0.131794274414959</v>
      </c>
      <c r="S541" s="59">
        <v>18.238588653099999</v>
      </c>
      <c r="T541" s="60">
        <v>0.15284659947415299</v>
      </c>
      <c r="U541" s="59">
        <v>6.8114855427000096</v>
      </c>
      <c r="V541" s="60">
        <v>0.14124267805561699</v>
      </c>
      <c r="W541" s="106"/>
      <c r="X541" s="59">
        <v>13.5373454692</v>
      </c>
      <c r="Y541" s="60">
        <v>0.11808286904339001</v>
      </c>
      <c r="Z541" s="59">
        <v>29.7234318356</v>
      </c>
      <c r="AA541" s="60">
        <v>0.152572652469667</v>
      </c>
      <c r="AB541" s="59">
        <v>51.935299808300101</v>
      </c>
      <c r="AC541" s="60">
        <v>0.143377219742578</v>
      </c>
    </row>
    <row r="542" spans="1:29" customFormat="1" x14ac:dyDescent="0.3">
      <c r="A542" s="71" t="s">
        <v>1</v>
      </c>
    </row>
    <row r="543" spans="1:29" customFormat="1" x14ac:dyDescent="0.3">
      <c r="A543" s="71" t="s">
        <v>1</v>
      </c>
    </row>
    <row r="544" spans="1:29" customFormat="1" x14ac:dyDescent="0.3">
      <c r="A544" s="53" t="s">
        <v>405</v>
      </c>
    </row>
    <row r="545" spans="1:29" customFormat="1" x14ac:dyDescent="0.3">
      <c r="A545" s="54" t="s">
        <v>1</v>
      </c>
    </row>
    <row r="546" spans="1:29" customFormat="1" x14ac:dyDescent="0.3">
      <c r="A546" s="115" t="s">
        <v>1</v>
      </c>
      <c r="B546" s="114" t="s">
        <v>501</v>
      </c>
      <c r="C546" s="114" t="s">
        <v>1</v>
      </c>
      <c r="D546" s="114" t="s">
        <v>346</v>
      </c>
      <c r="E546" s="114" t="s">
        <v>1</v>
      </c>
      <c r="F546" s="114" t="s">
        <v>347</v>
      </c>
      <c r="G546" s="114" t="s">
        <v>1</v>
      </c>
      <c r="H546" s="104"/>
      <c r="I546" s="114" t="s">
        <v>350</v>
      </c>
      <c r="J546" s="114" t="s">
        <v>1</v>
      </c>
      <c r="K546" s="114" t="s">
        <v>351</v>
      </c>
      <c r="L546" s="114" t="s">
        <v>1</v>
      </c>
      <c r="M546" s="114" t="s">
        <v>352</v>
      </c>
      <c r="N546" s="114" t="s">
        <v>1</v>
      </c>
      <c r="O546" s="114" t="s">
        <v>353</v>
      </c>
      <c r="P546" s="114" t="s">
        <v>1</v>
      </c>
      <c r="Q546" s="114" t="s">
        <v>354</v>
      </c>
      <c r="R546" s="114" t="s">
        <v>1</v>
      </c>
      <c r="S546" s="114" t="s">
        <v>355</v>
      </c>
      <c r="T546" s="114" t="s">
        <v>1</v>
      </c>
      <c r="U546" s="114" t="s">
        <v>356</v>
      </c>
      <c r="V546" s="114" t="s">
        <v>1</v>
      </c>
      <c r="W546" s="104"/>
      <c r="X546" s="114" t="s">
        <v>358</v>
      </c>
      <c r="Y546" s="114" t="s">
        <v>1</v>
      </c>
      <c r="Z546" s="114" t="s">
        <v>359</v>
      </c>
      <c r="AA546" s="114" t="s">
        <v>1</v>
      </c>
      <c r="AB546" s="114" t="s">
        <v>360</v>
      </c>
      <c r="AC546" s="114" t="s">
        <v>1</v>
      </c>
    </row>
    <row r="547" spans="1:29" customFormat="1" x14ac:dyDescent="0.3">
      <c r="A547" s="116" t="s">
        <v>1</v>
      </c>
      <c r="B547" s="55" t="s">
        <v>14</v>
      </c>
      <c r="C547" s="55" t="s">
        <v>15</v>
      </c>
      <c r="D547" s="55" t="s">
        <v>14</v>
      </c>
      <c r="E547" s="55" t="s">
        <v>15</v>
      </c>
      <c r="F547" s="55" t="s">
        <v>14</v>
      </c>
      <c r="G547" s="55" t="s">
        <v>15</v>
      </c>
      <c r="H547" s="104"/>
      <c r="I547" s="55" t="s">
        <v>14</v>
      </c>
      <c r="J547" s="55" t="s">
        <v>15</v>
      </c>
      <c r="K547" s="55" t="s">
        <v>14</v>
      </c>
      <c r="L547" s="55" t="s">
        <v>15</v>
      </c>
      <c r="M547" s="55" t="s">
        <v>14</v>
      </c>
      <c r="N547" s="55" t="s">
        <v>15</v>
      </c>
      <c r="O547" s="55" t="s">
        <v>14</v>
      </c>
      <c r="P547" s="55" t="s">
        <v>15</v>
      </c>
      <c r="Q547" s="55" t="s">
        <v>14</v>
      </c>
      <c r="R547" s="55" t="s">
        <v>15</v>
      </c>
      <c r="S547" s="55" t="s">
        <v>14</v>
      </c>
      <c r="T547" s="55" t="s">
        <v>15</v>
      </c>
      <c r="U547" s="55" t="s">
        <v>14</v>
      </c>
      <c r="V547" s="55" t="s">
        <v>15</v>
      </c>
      <c r="W547" s="104"/>
      <c r="X547" s="55" t="s">
        <v>14</v>
      </c>
      <c r="Y547" s="55" t="s">
        <v>15</v>
      </c>
      <c r="Z547" s="55" t="s">
        <v>14</v>
      </c>
      <c r="AA547" s="55" t="s">
        <v>15</v>
      </c>
      <c r="AB547" s="55" t="s">
        <v>14</v>
      </c>
      <c r="AC547" s="55" t="s">
        <v>15</v>
      </c>
    </row>
    <row r="548" spans="1:29" customFormat="1" x14ac:dyDescent="0.3">
      <c r="A548" s="56" t="s">
        <v>16</v>
      </c>
      <c r="B548" s="57">
        <v>584.89127432400005</v>
      </c>
      <c r="C548" s="57">
        <v>584.89127432400005</v>
      </c>
      <c r="D548" s="57">
        <v>265.60954976059998</v>
      </c>
      <c r="E548" s="57">
        <v>265.60954976059998</v>
      </c>
      <c r="F548" s="57">
        <v>314.8468853663</v>
      </c>
      <c r="G548" s="57">
        <v>314.8468853663</v>
      </c>
      <c r="H548" s="105"/>
      <c r="I548" s="57">
        <v>92.661535120099998</v>
      </c>
      <c r="J548" s="57">
        <v>92.661535120099998</v>
      </c>
      <c r="K548" s="57">
        <v>121.0434541576</v>
      </c>
      <c r="L548" s="57">
        <v>121.0434541576</v>
      </c>
      <c r="M548" s="57">
        <v>74.620653601200004</v>
      </c>
      <c r="N548" s="57">
        <v>74.620653601200004</v>
      </c>
      <c r="O548" s="57">
        <v>101.1489773974</v>
      </c>
      <c r="P548" s="57">
        <v>101.1489773974</v>
      </c>
      <c r="Q548" s="57">
        <v>52.915221637999998</v>
      </c>
      <c r="R548" s="57">
        <v>52.915221637999998</v>
      </c>
      <c r="S548" s="57">
        <v>101.0875116059</v>
      </c>
      <c r="T548" s="57">
        <v>101.0875116059</v>
      </c>
      <c r="U548" s="57">
        <v>41.413920803800004</v>
      </c>
      <c r="V548" s="57">
        <v>41.413920803800004</v>
      </c>
      <c r="W548" s="105"/>
      <c r="X548" s="57">
        <v>101.10540990139999</v>
      </c>
      <c r="Y548" s="57">
        <v>101.10540990139999</v>
      </c>
      <c r="Z548" s="57">
        <v>165.09150619210001</v>
      </c>
      <c r="AA548" s="57">
        <v>165.09150619210001</v>
      </c>
      <c r="AB548" s="57">
        <v>310.29309255099997</v>
      </c>
      <c r="AC548" s="57">
        <v>310.29309255099997</v>
      </c>
    </row>
    <row r="549" spans="1:29" customFormat="1" ht="25.5" customHeight="1" x14ac:dyDescent="0.3">
      <c r="A549" s="72" t="s">
        <v>252</v>
      </c>
      <c r="B549" s="59">
        <v>26.5169114945</v>
      </c>
      <c r="C549" s="60">
        <v>4.5336479887048198E-2</v>
      </c>
      <c r="D549" s="59">
        <v>7.8912043986999896</v>
      </c>
      <c r="E549" s="60">
        <v>2.9709791706708299E-2</v>
      </c>
      <c r="F549" s="59">
        <v>17.145099394300001</v>
      </c>
      <c r="G549" s="60">
        <v>5.4455356527834203E-2</v>
      </c>
      <c r="H549" s="106"/>
      <c r="I549" s="61">
        <v>2.0052107423000001</v>
      </c>
      <c r="J549" s="62">
        <v>2.16401631993363</v>
      </c>
      <c r="K549" s="59">
        <v>12.7599528392</v>
      </c>
      <c r="L549" s="60">
        <v>0.105416298039433</v>
      </c>
      <c r="M549" s="59">
        <v>1.6422881613</v>
      </c>
      <c r="N549" s="60">
        <v>2.20084933867906E-2</v>
      </c>
      <c r="O549" s="59">
        <v>8.2669080454999992</v>
      </c>
      <c r="P549" s="60">
        <v>8.1730020986969396E-2</v>
      </c>
      <c r="Q549" s="59">
        <v>1.8425517062000001</v>
      </c>
      <c r="R549" s="60">
        <v>3.4820825636999897E-2</v>
      </c>
      <c r="S549" s="59">
        <v>0</v>
      </c>
      <c r="T549" s="60">
        <v>0</v>
      </c>
      <c r="U549" s="59">
        <v>0</v>
      </c>
      <c r="V549" s="60">
        <v>0</v>
      </c>
      <c r="W549" s="106"/>
      <c r="X549" s="59">
        <v>0.50882816379999996</v>
      </c>
      <c r="Y549" s="60">
        <v>5.0326502241197502E-3</v>
      </c>
      <c r="Z549" s="59">
        <v>5.5750545016000004</v>
      </c>
      <c r="AA549" s="60">
        <v>3.3769481121051E-2</v>
      </c>
      <c r="AB549" s="59">
        <v>17.552621843699999</v>
      </c>
      <c r="AC549" s="60">
        <v>5.65678781290146E-2</v>
      </c>
    </row>
    <row r="550" spans="1:29" customFormat="1" x14ac:dyDescent="0.3">
      <c r="A550" s="58" t="s">
        <v>253</v>
      </c>
      <c r="B550" s="65">
        <v>72.7784914179</v>
      </c>
      <c r="C550" s="66">
        <v>0.124430803831046</v>
      </c>
      <c r="D550" s="65">
        <v>20.261212610000001</v>
      </c>
      <c r="E550" s="66">
        <v>7.6281943282016401E-2</v>
      </c>
      <c r="F550" s="65">
        <v>50.7792466959</v>
      </c>
      <c r="G550" s="66">
        <v>0.16128235360125101</v>
      </c>
      <c r="H550" s="106"/>
      <c r="I550" s="67">
        <v>7.1305609029000001</v>
      </c>
      <c r="J550" s="69">
        <v>7.6952760319133198</v>
      </c>
      <c r="K550" s="65">
        <v>15.9508465554</v>
      </c>
      <c r="L550" s="66">
        <v>0.13177785338670001</v>
      </c>
      <c r="M550" s="65">
        <v>12.966387172499999</v>
      </c>
      <c r="N550" s="66">
        <v>0.173764052534264</v>
      </c>
      <c r="O550" s="65">
        <v>10.1258618553</v>
      </c>
      <c r="P550" s="66">
        <v>0.100108395713354</v>
      </c>
      <c r="Q550" s="65">
        <v>9.3454460965999999</v>
      </c>
      <c r="R550" s="66">
        <v>0.17661167821488899</v>
      </c>
      <c r="S550" s="65">
        <v>13.8372345338</v>
      </c>
      <c r="T550" s="66">
        <v>0.136883719007209</v>
      </c>
      <c r="U550" s="65">
        <v>3.4221543014</v>
      </c>
      <c r="V550" s="66">
        <v>8.2632946482236805E-2</v>
      </c>
      <c r="W550" s="106"/>
      <c r="X550" s="65">
        <v>13.4029267898</v>
      </c>
      <c r="Y550" s="66">
        <v>0.13256389349364001</v>
      </c>
      <c r="Z550" s="65">
        <v>20.516580491700001</v>
      </c>
      <c r="AA550" s="66">
        <v>0.124273991829882</v>
      </c>
      <c r="AB550" s="65">
        <v>38.858984136399997</v>
      </c>
      <c r="AC550" s="66">
        <v>0.12523315880779101</v>
      </c>
    </row>
    <row r="551" spans="1:29" customFormat="1" ht="22.8" x14ac:dyDescent="0.3">
      <c r="A551" s="72" t="s">
        <v>254</v>
      </c>
      <c r="B551" s="59">
        <v>64.282584304799897</v>
      </c>
      <c r="C551" s="60">
        <v>0.109905186017856</v>
      </c>
      <c r="D551" s="59">
        <v>30.411829474099999</v>
      </c>
      <c r="E551" s="60">
        <v>0.11449825317467301</v>
      </c>
      <c r="F551" s="59">
        <v>33.870754830700101</v>
      </c>
      <c r="G551" s="60">
        <v>0.10757849737434801</v>
      </c>
      <c r="H551" s="106"/>
      <c r="I551" s="61">
        <v>6.3636026962000001</v>
      </c>
      <c r="J551" s="62">
        <v>6.8675774559012401</v>
      </c>
      <c r="K551" s="59">
        <v>23.810552572399999</v>
      </c>
      <c r="L551" s="60">
        <v>0.19671078240545201</v>
      </c>
      <c r="M551" s="59">
        <v>12.7042813245</v>
      </c>
      <c r="N551" s="60">
        <v>0.17025154178354299</v>
      </c>
      <c r="O551" s="59">
        <v>9.5720551089000097</v>
      </c>
      <c r="P551" s="60">
        <v>9.4633236590151104E-2</v>
      </c>
      <c r="Q551" s="59">
        <v>4.5490024329000098</v>
      </c>
      <c r="R551" s="60">
        <v>8.59677478820806E-2</v>
      </c>
      <c r="S551" s="59">
        <v>6.7550385754000004</v>
      </c>
      <c r="T551" s="60">
        <v>6.6823670580943795E-2</v>
      </c>
      <c r="U551" s="59">
        <v>0.52805159450000005</v>
      </c>
      <c r="V551" s="63">
        <v>1.27505820325891E-2</v>
      </c>
      <c r="W551" s="106"/>
      <c r="X551" s="59">
        <v>10.8636909254</v>
      </c>
      <c r="Y551" s="60">
        <v>0.107449155648491</v>
      </c>
      <c r="Z551" s="59">
        <v>12.7588284573</v>
      </c>
      <c r="AA551" s="60">
        <v>7.7283373031038105E-2</v>
      </c>
      <c r="AB551" s="59">
        <v>40.660064922099899</v>
      </c>
      <c r="AC551" s="60">
        <v>0.131037608951663</v>
      </c>
    </row>
    <row r="552" spans="1:29" customFormat="1" x14ac:dyDescent="0.3">
      <c r="A552" s="58" t="s">
        <v>255</v>
      </c>
      <c r="B552" s="65">
        <v>8.8499839306000094</v>
      </c>
      <c r="C552" s="66">
        <v>1.5130989842220799E-2</v>
      </c>
      <c r="D552" s="65">
        <v>3.8085718668000199</v>
      </c>
      <c r="E552" s="66">
        <v>1.43389869461876E-2</v>
      </c>
      <c r="F552" s="65">
        <v>5.0414120638000002</v>
      </c>
      <c r="G552" s="66">
        <v>1.6012265955671501E-2</v>
      </c>
      <c r="H552" s="106"/>
      <c r="I552" s="67">
        <v>2.6650684675999901</v>
      </c>
      <c r="J552" s="69">
        <v>2.8761324363402401</v>
      </c>
      <c r="K552" s="65">
        <v>0</v>
      </c>
      <c r="L552" s="66">
        <v>0</v>
      </c>
      <c r="M552" s="65">
        <v>0</v>
      </c>
      <c r="N552" s="66">
        <v>0</v>
      </c>
      <c r="O552" s="65">
        <v>2.1313363104</v>
      </c>
      <c r="P552" s="66">
        <v>2.1071259099597998E-2</v>
      </c>
      <c r="Q552" s="65">
        <v>0.49860807070000102</v>
      </c>
      <c r="R552" s="66">
        <v>9.4227720354464993E-3</v>
      </c>
      <c r="S552" s="65">
        <v>2.8387674080999998</v>
      </c>
      <c r="T552" s="66">
        <v>2.8082276069542798E-2</v>
      </c>
      <c r="U552" s="65">
        <v>0.71620367380000005</v>
      </c>
      <c r="V552" s="66">
        <v>1.72937905877843E-2</v>
      </c>
      <c r="W552" s="106"/>
      <c r="X552" s="65">
        <v>1.7590955962999999</v>
      </c>
      <c r="Y552" s="66">
        <v>1.73986297866307E-2</v>
      </c>
      <c r="Z552" s="65">
        <v>5.0585076977999996</v>
      </c>
      <c r="AA552" s="66">
        <v>3.06406296391405E-2</v>
      </c>
      <c r="AB552" s="65">
        <v>2.0323806365000001</v>
      </c>
      <c r="AC552" s="66">
        <v>6.5498739265875102E-3</v>
      </c>
    </row>
    <row r="553" spans="1:29" customFormat="1" x14ac:dyDescent="0.3">
      <c r="A553" s="58" t="s">
        <v>256</v>
      </c>
      <c r="B553" s="59">
        <v>12.7922991917</v>
      </c>
      <c r="C553" s="60">
        <v>2.18712430040694E-2</v>
      </c>
      <c r="D553" s="59">
        <v>12.7922991917</v>
      </c>
      <c r="E553" s="60">
        <v>4.8162045390423597E-2</v>
      </c>
      <c r="F553" s="59">
        <v>0</v>
      </c>
      <c r="G553" s="63">
        <v>0</v>
      </c>
      <c r="H553" s="106"/>
      <c r="I553" s="61">
        <v>5.6085752758999998</v>
      </c>
      <c r="J553" s="62">
        <v>6.0527545422495299</v>
      </c>
      <c r="K553" s="59">
        <v>5.1618383877999996</v>
      </c>
      <c r="L553" s="60">
        <v>4.2644506666830798E-2</v>
      </c>
      <c r="M553" s="59">
        <v>2.0218855279999999</v>
      </c>
      <c r="N553" s="60">
        <v>2.7095521553666499E-2</v>
      </c>
      <c r="O553" s="59">
        <v>0</v>
      </c>
      <c r="P553" s="60">
        <v>0</v>
      </c>
      <c r="Q553" s="59">
        <v>0</v>
      </c>
      <c r="R553" s="60">
        <v>0</v>
      </c>
      <c r="S553" s="59">
        <v>0</v>
      </c>
      <c r="T553" s="60">
        <v>0</v>
      </c>
      <c r="U553" s="59">
        <v>0</v>
      </c>
      <c r="V553" s="60">
        <v>0</v>
      </c>
      <c r="W553" s="106"/>
      <c r="X553" s="59">
        <v>0</v>
      </c>
      <c r="Y553" s="60">
        <v>0</v>
      </c>
      <c r="Z553" s="59">
        <v>5.6085752758999998</v>
      </c>
      <c r="AA553" s="60">
        <v>3.3972524724402701E-2</v>
      </c>
      <c r="AB553" s="59">
        <v>7.1837239157999999</v>
      </c>
      <c r="AC553" s="60">
        <v>2.3151414221762898E-2</v>
      </c>
    </row>
    <row r="554" spans="1:29" customFormat="1" x14ac:dyDescent="0.3">
      <c r="A554" s="58" t="s">
        <v>257</v>
      </c>
      <c r="B554" s="65">
        <v>19.189221963800001</v>
      </c>
      <c r="C554" s="66">
        <v>3.2808186420593001E-2</v>
      </c>
      <c r="D554" s="65">
        <v>9.4801996420999899</v>
      </c>
      <c r="E554" s="66">
        <v>3.5692239419270598E-2</v>
      </c>
      <c r="F554" s="65">
        <v>9.7090223217000098</v>
      </c>
      <c r="G554" s="66">
        <v>3.08372824155599E-2</v>
      </c>
      <c r="H554" s="106"/>
      <c r="I554" s="67">
        <v>2.8954959355000001</v>
      </c>
      <c r="J554" s="69">
        <v>3.1248089422942402</v>
      </c>
      <c r="K554" s="65">
        <v>9.6087209554000008</v>
      </c>
      <c r="L554" s="66">
        <v>7.93824087578444E-2</v>
      </c>
      <c r="M554" s="65">
        <v>4.1784651899999998</v>
      </c>
      <c r="N554" s="66">
        <v>5.5996094758580403E-2</v>
      </c>
      <c r="O554" s="65">
        <v>2.5065398828999998</v>
      </c>
      <c r="P554" s="66">
        <v>2.4780674480298099E-2</v>
      </c>
      <c r="Q554" s="65">
        <v>0</v>
      </c>
      <c r="R554" s="63">
        <v>0</v>
      </c>
      <c r="S554" s="65">
        <v>0</v>
      </c>
      <c r="T554" s="66">
        <v>0</v>
      </c>
      <c r="U554" s="65">
        <v>0</v>
      </c>
      <c r="V554" s="66">
        <v>0</v>
      </c>
      <c r="W554" s="106"/>
      <c r="X554" s="65">
        <v>0</v>
      </c>
      <c r="Y554" s="66">
        <v>0</v>
      </c>
      <c r="Z554" s="65">
        <v>3.7695621411000002</v>
      </c>
      <c r="AA554" s="66">
        <v>2.2833168271623499E-2</v>
      </c>
      <c r="AB554" s="65">
        <v>15.4196598227</v>
      </c>
      <c r="AC554" s="66">
        <v>4.96938545938325E-2</v>
      </c>
    </row>
    <row r="555" spans="1:29" customFormat="1" x14ac:dyDescent="0.3">
      <c r="A555" s="58" t="s">
        <v>258</v>
      </c>
      <c r="B555" s="59">
        <v>0</v>
      </c>
      <c r="C555" s="60">
        <v>0</v>
      </c>
      <c r="D555" s="59">
        <v>0</v>
      </c>
      <c r="E555" s="60">
        <v>0</v>
      </c>
      <c r="F555" s="59">
        <v>0</v>
      </c>
      <c r="G555" s="60">
        <v>0</v>
      </c>
      <c r="H555" s="106"/>
      <c r="I555" s="61">
        <v>0</v>
      </c>
      <c r="J555" s="62">
        <v>0</v>
      </c>
      <c r="K555" s="59">
        <v>0</v>
      </c>
      <c r="L555" s="60">
        <v>0</v>
      </c>
      <c r="M555" s="59">
        <v>0</v>
      </c>
      <c r="N555" s="60">
        <v>0</v>
      </c>
      <c r="O555" s="59">
        <v>0</v>
      </c>
      <c r="P555" s="60">
        <v>0</v>
      </c>
      <c r="Q555" s="59">
        <v>0</v>
      </c>
      <c r="R555" s="60">
        <v>0</v>
      </c>
      <c r="S555" s="59">
        <v>0</v>
      </c>
      <c r="T555" s="60">
        <v>0</v>
      </c>
      <c r="U555" s="59">
        <v>0</v>
      </c>
      <c r="V555" s="60">
        <v>0</v>
      </c>
      <c r="W555" s="106"/>
      <c r="X555" s="59">
        <v>0</v>
      </c>
      <c r="Y555" s="60">
        <v>0</v>
      </c>
      <c r="Z555" s="59">
        <v>0</v>
      </c>
      <c r="AA555" s="60">
        <v>0</v>
      </c>
      <c r="AB555" s="59">
        <v>0</v>
      </c>
      <c r="AC555" s="60">
        <v>0</v>
      </c>
    </row>
    <row r="556" spans="1:29" customFormat="1" x14ac:dyDescent="0.3">
      <c r="A556" s="58" t="s">
        <v>259</v>
      </c>
      <c r="B556" s="65">
        <v>1.2791580096999999</v>
      </c>
      <c r="C556" s="66">
        <v>2.1870013553859399E-3</v>
      </c>
      <c r="D556" s="65">
        <v>0.34648004360000001</v>
      </c>
      <c r="E556" s="66">
        <v>1.3044713336259599E-3</v>
      </c>
      <c r="F556" s="65">
        <v>0.93267796610000198</v>
      </c>
      <c r="G556" s="66">
        <v>2.9623223523869398E-3</v>
      </c>
      <c r="H556" s="106"/>
      <c r="I556" s="67">
        <v>0</v>
      </c>
      <c r="J556" s="69">
        <v>0</v>
      </c>
      <c r="K556" s="65">
        <v>0</v>
      </c>
      <c r="L556" s="66">
        <v>0</v>
      </c>
      <c r="M556" s="65">
        <v>0.77032984589999998</v>
      </c>
      <c r="N556" s="66">
        <v>1.03232792628288E-2</v>
      </c>
      <c r="O556" s="65">
        <v>0</v>
      </c>
      <c r="P556" s="66">
        <v>0</v>
      </c>
      <c r="Q556" s="65">
        <v>0.50882816380000095</v>
      </c>
      <c r="R556" s="66">
        <v>9.6159129273039896E-3</v>
      </c>
      <c r="S556" s="65">
        <v>0</v>
      </c>
      <c r="T556" s="66">
        <v>0</v>
      </c>
      <c r="U556" s="65">
        <v>0</v>
      </c>
      <c r="V556" s="66">
        <v>0</v>
      </c>
      <c r="W556" s="106"/>
      <c r="X556" s="65">
        <v>0.50882816379999996</v>
      </c>
      <c r="Y556" s="66">
        <v>5.0326502241197502E-3</v>
      </c>
      <c r="Z556" s="65">
        <v>0.42384980230000002</v>
      </c>
      <c r="AA556" s="66">
        <v>2.56736286485151E-3</v>
      </c>
      <c r="AB556" s="65">
        <v>0.34648004359999901</v>
      </c>
      <c r="AC556" s="66">
        <v>1.1166218388927E-3</v>
      </c>
    </row>
    <row r="557" spans="1:29" customFormat="1" x14ac:dyDescent="0.3">
      <c r="A557" s="58" t="s">
        <v>260</v>
      </c>
      <c r="B557" s="59">
        <v>14.5344869478</v>
      </c>
      <c r="C557" s="60">
        <v>2.48498953324249E-2</v>
      </c>
      <c r="D557" s="59">
        <v>9.6537322088999904</v>
      </c>
      <c r="E557" s="60">
        <v>3.6345576496030103E-2</v>
      </c>
      <c r="F557" s="59">
        <v>4.8807547388999897</v>
      </c>
      <c r="G557" s="60">
        <v>1.55019946702716E-2</v>
      </c>
      <c r="H557" s="106"/>
      <c r="I557" s="61">
        <v>0</v>
      </c>
      <c r="J557" s="62">
        <v>0</v>
      </c>
      <c r="K557" s="59">
        <v>0</v>
      </c>
      <c r="L557" s="60">
        <v>0</v>
      </c>
      <c r="M557" s="59">
        <v>1.2230371684000001</v>
      </c>
      <c r="N557" s="60">
        <v>1.6390062393936599E-2</v>
      </c>
      <c r="O557" s="59">
        <v>4.8115862260000002</v>
      </c>
      <c r="P557" s="60">
        <v>4.7569301734964299E-2</v>
      </c>
      <c r="Q557" s="59">
        <v>3.2244744141000101</v>
      </c>
      <c r="R557" s="64">
        <v>6.09366135921919E-2</v>
      </c>
      <c r="S557" s="59">
        <v>2.4914484018</v>
      </c>
      <c r="T557" s="60">
        <v>2.4646451002900999E-2</v>
      </c>
      <c r="U557" s="59">
        <v>2.7839407375000098</v>
      </c>
      <c r="V557" s="60">
        <v>6.7222341750471398E-2</v>
      </c>
      <c r="W557" s="106"/>
      <c r="X557" s="59">
        <v>3.5438973181</v>
      </c>
      <c r="Y557" s="60">
        <v>3.5051510315383498E-2</v>
      </c>
      <c r="Z557" s="59">
        <v>2.1261267534999999</v>
      </c>
      <c r="AA557" s="60">
        <v>1.28784745050787E-2</v>
      </c>
      <c r="AB557" s="59">
        <v>8.8644628761999993</v>
      </c>
      <c r="AC557" s="60">
        <v>2.85680316094791E-2</v>
      </c>
    </row>
    <row r="558" spans="1:29" customFormat="1" x14ac:dyDescent="0.3">
      <c r="A558" s="58" t="s">
        <v>261</v>
      </c>
      <c r="B558" s="65">
        <v>97.579729642299895</v>
      </c>
      <c r="C558" s="66">
        <v>0.16683396372271</v>
      </c>
      <c r="D558" s="65">
        <v>40.493038433000002</v>
      </c>
      <c r="E558" s="66">
        <v>0.15245324751876299</v>
      </c>
      <c r="F558" s="65">
        <v>57.0866912092999</v>
      </c>
      <c r="G558" s="66">
        <v>0.18131572476216201</v>
      </c>
      <c r="H558" s="106"/>
      <c r="I558" s="67">
        <v>22.1629478025</v>
      </c>
      <c r="J558" s="69">
        <v>23.918174649032402</v>
      </c>
      <c r="K558" s="65">
        <v>12.3237507703</v>
      </c>
      <c r="L558" s="66">
        <v>0.101812616436526</v>
      </c>
      <c r="M558" s="65">
        <v>13.626756343</v>
      </c>
      <c r="N558" s="66">
        <v>0.182613736082055</v>
      </c>
      <c r="O558" s="65">
        <v>20.9856875376</v>
      </c>
      <c r="P558" s="66">
        <v>0.20747305684713199</v>
      </c>
      <c r="Q558" s="65">
        <v>5.6050284415</v>
      </c>
      <c r="R558" s="66">
        <v>0.10592468987174899</v>
      </c>
      <c r="S558" s="65">
        <v>17.790760173999999</v>
      </c>
      <c r="T558" s="66">
        <v>0.17599365036661599</v>
      </c>
      <c r="U558" s="65">
        <v>5.0847985733999996</v>
      </c>
      <c r="V558" s="66">
        <v>0.122779936666451</v>
      </c>
      <c r="W558" s="106"/>
      <c r="X558" s="65">
        <v>16.583589366199998</v>
      </c>
      <c r="Y558" s="66">
        <v>0.16402276972491001</v>
      </c>
      <c r="Z558" s="65">
        <v>36.010397605500003</v>
      </c>
      <c r="AA558" s="66">
        <v>0.21812386618847901</v>
      </c>
      <c r="AB558" s="65">
        <v>44.985742670600096</v>
      </c>
      <c r="AC558" s="66">
        <v>0.144978227845037</v>
      </c>
    </row>
    <row r="559" spans="1:29" customFormat="1" x14ac:dyDescent="0.3">
      <c r="A559" s="58" t="s">
        <v>262</v>
      </c>
      <c r="B559" s="59">
        <v>0</v>
      </c>
      <c r="C559" s="60">
        <v>0</v>
      </c>
      <c r="D559" s="59">
        <v>0</v>
      </c>
      <c r="E559" s="60">
        <v>0</v>
      </c>
      <c r="F559" s="59">
        <v>0</v>
      </c>
      <c r="G559" s="60">
        <v>0</v>
      </c>
      <c r="H559" s="106"/>
      <c r="I559" s="61">
        <v>0</v>
      </c>
      <c r="J559" s="62">
        <v>0</v>
      </c>
      <c r="K559" s="59">
        <v>0</v>
      </c>
      <c r="L559" s="60">
        <v>0</v>
      </c>
      <c r="M559" s="59">
        <v>0</v>
      </c>
      <c r="N559" s="60">
        <v>0</v>
      </c>
      <c r="O559" s="59">
        <v>0</v>
      </c>
      <c r="P559" s="60">
        <v>0</v>
      </c>
      <c r="Q559" s="59">
        <v>0</v>
      </c>
      <c r="R559" s="60">
        <v>0</v>
      </c>
      <c r="S559" s="59">
        <v>0</v>
      </c>
      <c r="T559" s="60">
        <v>0</v>
      </c>
      <c r="U559" s="59">
        <v>0</v>
      </c>
      <c r="V559" s="60">
        <v>0</v>
      </c>
      <c r="W559" s="106"/>
      <c r="X559" s="59">
        <v>0</v>
      </c>
      <c r="Y559" s="60">
        <v>0</v>
      </c>
      <c r="Z559" s="59">
        <v>0</v>
      </c>
      <c r="AA559" s="60">
        <v>0</v>
      </c>
      <c r="AB559" s="59">
        <v>0</v>
      </c>
      <c r="AC559" s="60">
        <v>0</v>
      </c>
    </row>
    <row r="560" spans="1:29" customFormat="1" x14ac:dyDescent="0.3">
      <c r="A560" s="58" t="s">
        <v>263</v>
      </c>
      <c r="B560" s="65">
        <v>88.220553020300002</v>
      </c>
      <c r="C560" s="66">
        <v>0.150832397221625</v>
      </c>
      <c r="D560" s="65">
        <v>39.0163638277999</v>
      </c>
      <c r="E560" s="66">
        <v>0.146893678570542</v>
      </c>
      <c r="F560" s="65">
        <v>47.987989808899997</v>
      </c>
      <c r="G560" s="66">
        <v>0.15241691132840501</v>
      </c>
      <c r="H560" s="106"/>
      <c r="I560" s="67">
        <v>21.322391052499899</v>
      </c>
      <c r="J560" s="69">
        <v>23.011048786169699</v>
      </c>
      <c r="K560" s="65">
        <v>19.793043827200002</v>
      </c>
      <c r="L560" s="66">
        <v>0.16352015038689499</v>
      </c>
      <c r="M560" s="65">
        <v>7.0299184554999998</v>
      </c>
      <c r="N560" s="66">
        <v>9.4208749404292899E-2</v>
      </c>
      <c r="O560" s="65">
        <v>14.5602532668</v>
      </c>
      <c r="P560" s="66">
        <v>0.143948595837947</v>
      </c>
      <c r="Q560" s="65">
        <v>6.82473129460001</v>
      </c>
      <c r="R560" s="66">
        <v>0.12897482205194</v>
      </c>
      <c r="S560" s="65">
        <v>13.358244342900001</v>
      </c>
      <c r="T560" s="66">
        <v>0.13214534743894499</v>
      </c>
      <c r="U560" s="65">
        <v>5.3319707807999999</v>
      </c>
      <c r="V560" s="66">
        <v>0.12874827297952299</v>
      </c>
      <c r="W560" s="106"/>
      <c r="X560" s="65">
        <v>12.7743208643</v>
      </c>
      <c r="Y560" s="66">
        <v>0.12634656124492</v>
      </c>
      <c r="Z560" s="65">
        <v>21.759508051899999</v>
      </c>
      <c r="AA560" s="66">
        <v>0.13180271083468501</v>
      </c>
      <c r="AB560" s="65">
        <v>53.686724104100001</v>
      </c>
      <c r="AC560" s="66">
        <v>0.17301939808819999</v>
      </c>
    </row>
    <row r="561" spans="1:29" customFormat="1" x14ac:dyDescent="0.3">
      <c r="A561" s="58" t="s">
        <v>264</v>
      </c>
      <c r="B561" s="59">
        <v>2.6880432994999901</v>
      </c>
      <c r="C561" s="60">
        <v>4.5957999674499503E-3</v>
      </c>
      <c r="D561" s="59">
        <v>2.6880432994999999</v>
      </c>
      <c r="E561" s="60">
        <v>1.01202810739403E-2</v>
      </c>
      <c r="F561" s="59">
        <v>0</v>
      </c>
      <c r="G561" s="60">
        <v>0</v>
      </c>
      <c r="H561" s="106"/>
      <c r="I561" s="61">
        <v>0</v>
      </c>
      <c r="J561" s="62">
        <v>0</v>
      </c>
      <c r="K561" s="59">
        <v>0</v>
      </c>
      <c r="L561" s="60">
        <v>0</v>
      </c>
      <c r="M561" s="59">
        <v>0</v>
      </c>
      <c r="N561" s="60">
        <v>0</v>
      </c>
      <c r="O561" s="59">
        <v>0</v>
      </c>
      <c r="P561" s="60">
        <v>0</v>
      </c>
      <c r="Q561" s="59">
        <v>0</v>
      </c>
      <c r="R561" s="60">
        <v>0</v>
      </c>
      <c r="S561" s="59">
        <v>0</v>
      </c>
      <c r="T561" s="60">
        <v>0</v>
      </c>
      <c r="U561" s="59">
        <v>2.6880432994999901</v>
      </c>
      <c r="V561" s="64">
        <v>6.4906757132093498E-2</v>
      </c>
      <c r="W561" s="106"/>
      <c r="X561" s="59">
        <v>0</v>
      </c>
      <c r="Y561" s="60">
        <v>0</v>
      </c>
      <c r="Z561" s="59">
        <v>1.5406271909</v>
      </c>
      <c r="AA561" s="60">
        <v>9.3319591445687692E-3</v>
      </c>
      <c r="AB561" s="59">
        <v>1.1474161086000001</v>
      </c>
      <c r="AC561" s="60">
        <v>3.6978461207975801E-3</v>
      </c>
    </row>
    <row r="562" spans="1:29" customFormat="1" x14ac:dyDescent="0.3">
      <c r="A562" s="58" t="s">
        <v>269</v>
      </c>
      <c r="B562" s="65">
        <v>13.1590208776</v>
      </c>
      <c r="C562" s="66">
        <v>2.2498234210809199E-2</v>
      </c>
      <c r="D562" s="65">
        <v>8.0608133380000009</v>
      </c>
      <c r="E562" s="66">
        <v>3.0348356620706601E-2</v>
      </c>
      <c r="F562" s="65">
        <v>5.0982075396000104</v>
      </c>
      <c r="G562" s="66">
        <v>1.6192656737476201E-2</v>
      </c>
      <c r="H562" s="106"/>
      <c r="I562" s="67">
        <v>7.7470843103</v>
      </c>
      <c r="J562" s="69">
        <v>8.3606259061636408</v>
      </c>
      <c r="K562" s="65">
        <v>3.9492211050999999</v>
      </c>
      <c r="L562" s="66">
        <v>3.2626473959988501E-2</v>
      </c>
      <c r="M562" s="65">
        <v>0.80450683950000001</v>
      </c>
      <c r="N562" s="66">
        <v>1.07812891026066E-2</v>
      </c>
      <c r="O562" s="65">
        <v>0</v>
      </c>
      <c r="P562" s="66">
        <v>0</v>
      </c>
      <c r="Q562" s="65">
        <v>0.65820862270000002</v>
      </c>
      <c r="R562" s="66">
        <v>1.2438927823129799E-2</v>
      </c>
      <c r="S562" s="65">
        <v>0</v>
      </c>
      <c r="T562" s="66">
        <v>0</v>
      </c>
      <c r="U562" s="65">
        <v>0</v>
      </c>
      <c r="V562" s="66">
        <v>0</v>
      </c>
      <c r="W562" s="106"/>
      <c r="X562" s="65">
        <v>7.7470843103</v>
      </c>
      <c r="Y562" s="64">
        <v>7.66238356370358E-2</v>
      </c>
      <c r="Z562" s="65">
        <v>0.80450683950000001</v>
      </c>
      <c r="AA562" s="66">
        <v>4.8730964908871698E-3</v>
      </c>
      <c r="AB562" s="65">
        <v>4.6074297277999898</v>
      </c>
      <c r="AC562" s="66">
        <v>1.4848637750589699E-2</v>
      </c>
    </row>
    <row r="563" spans="1:29" customFormat="1" x14ac:dyDescent="0.3">
      <c r="A563" s="58" t="s">
        <v>266</v>
      </c>
      <c r="B563" s="59">
        <v>113.71524881889999</v>
      </c>
      <c r="C563" s="60">
        <v>0.19442117503005801</v>
      </c>
      <c r="D563" s="59">
        <v>57.114525536200098</v>
      </c>
      <c r="E563" s="60">
        <v>0.21503189771481701</v>
      </c>
      <c r="F563" s="59">
        <v>56.600723282700002</v>
      </c>
      <c r="G563" s="60">
        <v>0.179772219175201</v>
      </c>
      <c r="H563" s="106"/>
      <c r="I563" s="61">
        <v>0</v>
      </c>
      <c r="J563" s="68">
        <v>0</v>
      </c>
      <c r="K563" s="59">
        <v>17.685527144800002</v>
      </c>
      <c r="L563" s="60">
        <v>0.14610890996032899</v>
      </c>
      <c r="M563" s="59">
        <v>12.829610323400001</v>
      </c>
      <c r="N563" s="60">
        <v>0.17193109017734001</v>
      </c>
      <c r="O563" s="59">
        <v>19.403419983900001</v>
      </c>
      <c r="P563" s="60">
        <v>0.19183011517424201</v>
      </c>
      <c r="Q563" s="59">
        <v>14.854801245899999</v>
      </c>
      <c r="R563" s="64">
        <v>0.28072831949044202</v>
      </c>
      <c r="S563" s="59">
        <v>32.128542382299997</v>
      </c>
      <c r="T563" s="64">
        <v>0.31782899659808</v>
      </c>
      <c r="U563" s="59">
        <v>16.813347738600001</v>
      </c>
      <c r="V563" s="64">
        <v>0.40598299828344803</v>
      </c>
      <c r="W563" s="106"/>
      <c r="X563" s="59">
        <v>16.045977670799999</v>
      </c>
      <c r="Y563" s="60">
        <v>0.15870543115792099</v>
      </c>
      <c r="Z563" s="59">
        <v>34.328792324699997</v>
      </c>
      <c r="AA563" s="60">
        <v>0.20793796795793401</v>
      </c>
      <c r="AB563" s="59">
        <v>57.8196201292998</v>
      </c>
      <c r="AC563" s="60">
        <v>0.186338727858715</v>
      </c>
    </row>
    <row r="564" spans="1:29" customFormat="1" x14ac:dyDescent="0.3">
      <c r="A564" s="58" t="s">
        <v>270</v>
      </c>
      <c r="B564" s="65">
        <v>49.3055414045999</v>
      </c>
      <c r="C564" s="66">
        <v>8.4298644156704003E-2</v>
      </c>
      <c r="D564" s="65">
        <v>23.5912358902</v>
      </c>
      <c r="E564" s="66">
        <v>8.8819230752295406E-2</v>
      </c>
      <c r="F564" s="65">
        <v>25.714305514399999</v>
      </c>
      <c r="G564" s="66">
        <v>8.1672415099432794E-2</v>
      </c>
      <c r="H564" s="106"/>
      <c r="I564" s="67">
        <v>14.7605979344</v>
      </c>
      <c r="J564" s="69">
        <v>15.929584930001999</v>
      </c>
      <c r="K564" s="65">
        <v>0</v>
      </c>
      <c r="L564" s="63">
        <v>0</v>
      </c>
      <c r="M564" s="65">
        <v>4.8231872492000001</v>
      </c>
      <c r="N564" s="66">
        <v>6.46360895600952E-2</v>
      </c>
      <c r="O564" s="65">
        <v>8.7853291800999997</v>
      </c>
      <c r="P564" s="66">
        <v>8.6855343535344798E-2</v>
      </c>
      <c r="Q564" s="65">
        <v>5.0035411490000001</v>
      </c>
      <c r="R564" s="66">
        <v>9.4557690473827796E-2</v>
      </c>
      <c r="S564" s="65">
        <v>11.8874757876</v>
      </c>
      <c r="T564" s="66">
        <v>0.11759588893576201</v>
      </c>
      <c r="U564" s="65">
        <v>4.0454101043000099</v>
      </c>
      <c r="V564" s="66">
        <v>9.7682374085401896E-2</v>
      </c>
      <c r="W564" s="106"/>
      <c r="X564" s="65">
        <v>17.367170732600002</v>
      </c>
      <c r="Y564" s="64">
        <v>0.171772912542828</v>
      </c>
      <c r="Z564" s="65">
        <v>14.8105890584</v>
      </c>
      <c r="AA564" s="66">
        <v>8.9711393396377598E-2</v>
      </c>
      <c r="AB564" s="65">
        <v>17.1277816136</v>
      </c>
      <c r="AC564" s="66">
        <v>5.5198720257637897E-2</v>
      </c>
    </row>
    <row r="565" spans="1:29" customFormat="1" x14ac:dyDescent="0.3">
      <c r="A565" s="58" t="s">
        <v>268</v>
      </c>
      <c r="B565" s="59">
        <v>0</v>
      </c>
      <c r="C565" s="60">
        <v>0</v>
      </c>
      <c r="D565" s="59">
        <v>0</v>
      </c>
      <c r="E565" s="60">
        <v>0</v>
      </c>
      <c r="F565" s="59">
        <v>0</v>
      </c>
      <c r="G565" s="60">
        <v>0</v>
      </c>
      <c r="H565" s="106"/>
      <c r="I565" s="61">
        <v>0</v>
      </c>
      <c r="J565" s="62">
        <v>0</v>
      </c>
      <c r="K565" s="59">
        <v>0</v>
      </c>
      <c r="L565" s="60">
        <v>0</v>
      </c>
      <c r="M565" s="59">
        <v>0</v>
      </c>
      <c r="N565" s="60">
        <v>0</v>
      </c>
      <c r="O565" s="59">
        <v>0</v>
      </c>
      <c r="P565" s="60">
        <v>0</v>
      </c>
      <c r="Q565" s="59">
        <v>0</v>
      </c>
      <c r="R565" s="60">
        <v>0</v>
      </c>
      <c r="S565" s="59">
        <v>0</v>
      </c>
      <c r="T565" s="60">
        <v>0</v>
      </c>
      <c r="U565" s="59">
        <v>0</v>
      </c>
      <c r="V565" s="60">
        <v>0</v>
      </c>
      <c r="W565" s="106"/>
      <c r="X565" s="59">
        <v>0</v>
      </c>
      <c r="Y565" s="60">
        <v>0</v>
      </c>
      <c r="Z565" s="59">
        <v>0</v>
      </c>
      <c r="AA565" s="60">
        <v>0</v>
      </c>
      <c r="AB565" s="59">
        <v>0</v>
      </c>
      <c r="AC565" s="60">
        <v>0</v>
      </c>
    </row>
    <row r="566" spans="1:29" customFormat="1" x14ac:dyDescent="0.3">
      <c r="A566" s="71" t="s">
        <v>1</v>
      </c>
    </row>
    <row r="567" spans="1:29" customFormat="1" x14ac:dyDescent="0.3">
      <c r="A567" s="71" t="s">
        <v>1</v>
      </c>
    </row>
    <row r="568" spans="1:29" customFormat="1" x14ac:dyDescent="0.3">
      <c r="A568" s="53" t="s">
        <v>271</v>
      </c>
    </row>
    <row r="569" spans="1:29" customFormat="1" x14ac:dyDescent="0.3">
      <c r="A569" s="54" t="s">
        <v>1</v>
      </c>
    </row>
    <row r="570" spans="1:29" customFormat="1" x14ac:dyDescent="0.3">
      <c r="A570" s="115" t="s">
        <v>1</v>
      </c>
      <c r="B570" s="114" t="s">
        <v>501</v>
      </c>
      <c r="C570" s="114" t="s">
        <v>1</v>
      </c>
      <c r="D570" s="114" t="s">
        <v>346</v>
      </c>
      <c r="E570" s="114" t="s">
        <v>1</v>
      </c>
      <c r="F570" s="114" t="s">
        <v>347</v>
      </c>
      <c r="G570" s="114" t="s">
        <v>1</v>
      </c>
      <c r="H570" s="104"/>
      <c r="I570" s="114" t="s">
        <v>350</v>
      </c>
      <c r="J570" s="114" t="s">
        <v>1</v>
      </c>
      <c r="K570" s="114" t="s">
        <v>351</v>
      </c>
      <c r="L570" s="114" t="s">
        <v>1</v>
      </c>
      <c r="M570" s="114" t="s">
        <v>352</v>
      </c>
      <c r="N570" s="114" t="s">
        <v>1</v>
      </c>
      <c r="O570" s="114" t="s">
        <v>353</v>
      </c>
      <c r="P570" s="114" t="s">
        <v>1</v>
      </c>
      <c r="Q570" s="114" t="s">
        <v>354</v>
      </c>
      <c r="R570" s="114" t="s">
        <v>1</v>
      </c>
      <c r="S570" s="114" t="s">
        <v>355</v>
      </c>
      <c r="T570" s="114" t="s">
        <v>1</v>
      </c>
      <c r="U570" s="114" t="s">
        <v>356</v>
      </c>
      <c r="V570" s="114" t="s">
        <v>1</v>
      </c>
      <c r="W570" s="104"/>
      <c r="X570" s="114" t="s">
        <v>358</v>
      </c>
      <c r="Y570" s="114" t="s">
        <v>1</v>
      </c>
      <c r="Z570" s="114" t="s">
        <v>359</v>
      </c>
      <c r="AA570" s="114" t="s">
        <v>1</v>
      </c>
      <c r="AB570" s="114" t="s">
        <v>360</v>
      </c>
      <c r="AC570" s="114" t="s">
        <v>1</v>
      </c>
    </row>
    <row r="571" spans="1:29" customFormat="1" x14ac:dyDescent="0.3">
      <c r="A571" s="116" t="s">
        <v>1</v>
      </c>
      <c r="B571" s="55" t="s">
        <v>14</v>
      </c>
      <c r="C571" s="55" t="s">
        <v>15</v>
      </c>
      <c r="D571" s="55" t="s">
        <v>14</v>
      </c>
      <c r="E571" s="55" t="s">
        <v>15</v>
      </c>
      <c r="F571" s="55" t="s">
        <v>14</v>
      </c>
      <c r="G571" s="55" t="s">
        <v>15</v>
      </c>
      <c r="H571" s="104"/>
      <c r="I571" s="55" t="s">
        <v>14</v>
      </c>
      <c r="J571" s="55" t="s">
        <v>15</v>
      </c>
      <c r="K571" s="55" t="s">
        <v>14</v>
      </c>
      <c r="L571" s="55" t="s">
        <v>15</v>
      </c>
      <c r="M571" s="55" t="s">
        <v>14</v>
      </c>
      <c r="N571" s="55" t="s">
        <v>15</v>
      </c>
      <c r="O571" s="55" t="s">
        <v>14</v>
      </c>
      <c r="P571" s="55" t="s">
        <v>15</v>
      </c>
      <c r="Q571" s="55" t="s">
        <v>14</v>
      </c>
      <c r="R571" s="55" t="s">
        <v>15</v>
      </c>
      <c r="S571" s="55" t="s">
        <v>14</v>
      </c>
      <c r="T571" s="55" t="s">
        <v>15</v>
      </c>
      <c r="U571" s="55" t="s">
        <v>14</v>
      </c>
      <c r="V571" s="55" t="s">
        <v>15</v>
      </c>
      <c r="W571" s="104"/>
      <c r="X571" s="55" t="s">
        <v>14</v>
      </c>
      <c r="Y571" s="55" t="s">
        <v>15</v>
      </c>
      <c r="Z571" s="55" t="s">
        <v>14</v>
      </c>
      <c r="AA571" s="55" t="s">
        <v>15</v>
      </c>
      <c r="AB571" s="55" t="s">
        <v>14</v>
      </c>
      <c r="AC571" s="55" t="s">
        <v>15</v>
      </c>
    </row>
    <row r="572" spans="1:29" customFormat="1" x14ac:dyDescent="0.3">
      <c r="A572" s="56" t="s">
        <v>16</v>
      </c>
      <c r="B572" s="57">
        <v>680.08735143709998</v>
      </c>
      <c r="C572" s="57">
        <v>680.08735143709998</v>
      </c>
      <c r="D572" s="57">
        <v>314.86257145849999</v>
      </c>
      <c r="E572" s="57">
        <v>314.86257145849999</v>
      </c>
      <c r="F572" s="57">
        <v>360.78994078149998</v>
      </c>
      <c r="G572" s="57">
        <v>360.78994078149998</v>
      </c>
      <c r="H572" s="105"/>
      <c r="I572" s="57">
        <v>103.0869313999</v>
      </c>
      <c r="J572" s="57">
        <v>103.0869313999</v>
      </c>
      <c r="K572" s="57">
        <v>138.8831127805</v>
      </c>
      <c r="L572" s="57">
        <v>138.8831127805</v>
      </c>
      <c r="M572" s="57">
        <v>90.124324898300003</v>
      </c>
      <c r="N572" s="57">
        <v>90.124324898300003</v>
      </c>
      <c r="O572" s="57">
        <v>119.4936841424</v>
      </c>
      <c r="P572" s="57">
        <v>119.4936841424</v>
      </c>
      <c r="Q572" s="57">
        <v>60.947791610499998</v>
      </c>
      <c r="R572" s="57">
        <v>60.947791610499998</v>
      </c>
      <c r="S572" s="57">
        <v>119.326100259</v>
      </c>
      <c r="T572" s="57">
        <v>119.326100259</v>
      </c>
      <c r="U572" s="57">
        <v>48.225406346500002</v>
      </c>
      <c r="V572" s="57">
        <v>48.225406346500002</v>
      </c>
      <c r="W572" s="105"/>
      <c r="X572" s="57">
        <v>114.6427553706</v>
      </c>
      <c r="Y572" s="57">
        <v>114.6427553706</v>
      </c>
      <c r="Z572" s="57">
        <v>194.81493802770001</v>
      </c>
      <c r="AA572" s="57">
        <v>194.81493802770001</v>
      </c>
      <c r="AB572" s="57">
        <v>362.22839235930002</v>
      </c>
      <c r="AC572" s="57">
        <v>362.22839235930002</v>
      </c>
    </row>
    <row r="573" spans="1:29" customFormat="1" ht="25.5" customHeight="1" x14ac:dyDescent="0.3">
      <c r="A573" s="72" t="s">
        <v>252</v>
      </c>
      <c r="B573" s="59">
        <v>54.0648468698</v>
      </c>
      <c r="C573" s="60">
        <v>7.9496915735243395E-2</v>
      </c>
      <c r="D573" s="59">
        <v>27.7974229993</v>
      </c>
      <c r="E573" s="60">
        <v>8.8284304071256703E-2</v>
      </c>
      <c r="F573" s="59">
        <v>23.570616785399999</v>
      </c>
      <c r="G573" s="60">
        <v>6.5330581929041995E-2</v>
      </c>
      <c r="H573" s="106"/>
      <c r="I573" s="61">
        <v>7.7470843103</v>
      </c>
      <c r="J573" s="62">
        <v>7.5150983787141001</v>
      </c>
      <c r="K573" s="59">
        <v>19.575858595300001</v>
      </c>
      <c r="L573" s="60">
        <v>0.140952043796995</v>
      </c>
      <c r="M573" s="59">
        <v>8.1769939031999996</v>
      </c>
      <c r="N573" s="60">
        <v>9.0730154288836601E-2</v>
      </c>
      <c r="O573" s="59">
        <v>5.9461579481999998</v>
      </c>
      <c r="P573" s="60">
        <v>4.9761273918996402E-2</v>
      </c>
      <c r="Q573" s="59">
        <v>3.7874677121999998</v>
      </c>
      <c r="R573" s="60">
        <v>6.2142821128034098E-2</v>
      </c>
      <c r="S573" s="59">
        <v>7.9407262641000003</v>
      </c>
      <c r="T573" s="60">
        <v>6.6546432397140906E-2</v>
      </c>
      <c r="U573" s="59">
        <v>0.89055813650000004</v>
      </c>
      <c r="V573" s="60">
        <v>1.8466576105161898E-2</v>
      </c>
      <c r="W573" s="106"/>
      <c r="X573" s="59">
        <v>13.4524047097</v>
      </c>
      <c r="Y573" s="60">
        <v>0.117341952103411</v>
      </c>
      <c r="Z573" s="59">
        <v>9.8312878758000206</v>
      </c>
      <c r="AA573" s="60">
        <v>5.0464753757240799E-2</v>
      </c>
      <c r="AB573" s="59">
        <v>30.781154284300101</v>
      </c>
      <c r="AC573" s="60">
        <v>8.4977199285272198E-2</v>
      </c>
    </row>
    <row r="574" spans="1:29" customFormat="1" x14ac:dyDescent="0.3">
      <c r="A574" s="58" t="s">
        <v>253</v>
      </c>
      <c r="B574" s="65">
        <v>216.47788518070001</v>
      </c>
      <c r="C574" s="66">
        <v>0.31830894181939801</v>
      </c>
      <c r="D574" s="65">
        <v>83.142609231700007</v>
      </c>
      <c r="E574" s="66">
        <v>0.264059995592898</v>
      </c>
      <c r="F574" s="65">
        <v>128.9004367519</v>
      </c>
      <c r="G574" s="66">
        <v>0.357272812187311</v>
      </c>
      <c r="H574" s="106"/>
      <c r="I574" s="67">
        <v>9.7655385545000009</v>
      </c>
      <c r="J574" s="68">
        <v>9.4731101429501603</v>
      </c>
      <c r="K574" s="65">
        <v>60.443336357900002</v>
      </c>
      <c r="L574" s="66">
        <v>0.43521012128687397</v>
      </c>
      <c r="M574" s="65">
        <v>34.2780894331</v>
      </c>
      <c r="N574" s="66">
        <v>0.38034226022531398</v>
      </c>
      <c r="O574" s="65">
        <v>40.668065867000003</v>
      </c>
      <c r="P574" s="66">
        <v>0.340336530410562</v>
      </c>
      <c r="Q574" s="65">
        <v>23.699390850899899</v>
      </c>
      <c r="R574" s="66">
        <v>0.388847408981708</v>
      </c>
      <c r="S574" s="65">
        <v>33.122500767399998</v>
      </c>
      <c r="T574" s="66">
        <v>0.277579680350794</v>
      </c>
      <c r="U574" s="65">
        <v>14.500963349899999</v>
      </c>
      <c r="V574" s="66">
        <v>0.30069136682250902</v>
      </c>
      <c r="W574" s="106"/>
      <c r="X574" s="65">
        <v>21.106759641099998</v>
      </c>
      <c r="Y574" s="63">
        <v>0.18410897027787901</v>
      </c>
      <c r="Z574" s="65">
        <v>40.9237152862</v>
      </c>
      <c r="AA574" s="63">
        <v>0.21006456537938201</v>
      </c>
      <c r="AB574" s="65">
        <v>151.56700326800001</v>
      </c>
      <c r="AC574" s="64">
        <v>0.41842938451290201</v>
      </c>
    </row>
    <row r="575" spans="1:29" customFormat="1" ht="22.8" x14ac:dyDescent="0.3">
      <c r="A575" s="72" t="s">
        <v>254</v>
      </c>
      <c r="B575" s="59">
        <v>31.727939959299999</v>
      </c>
      <c r="C575" s="60">
        <v>4.6652742316491198E-2</v>
      </c>
      <c r="D575" s="59">
        <v>20.346762612199999</v>
      </c>
      <c r="E575" s="60">
        <v>6.4621090140851406E-2</v>
      </c>
      <c r="F575" s="59">
        <v>11.3811773471</v>
      </c>
      <c r="G575" s="60">
        <v>3.1545162601949103E-2</v>
      </c>
      <c r="H575" s="106"/>
      <c r="I575" s="61">
        <v>4.6069906198000004</v>
      </c>
      <c r="J575" s="62">
        <v>4.4690345878357096</v>
      </c>
      <c r="K575" s="59">
        <v>19.401586777399999</v>
      </c>
      <c r="L575" s="64">
        <v>0.13969723452313099</v>
      </c>
      <c r="M575" s="59">
        <v>3.2725017685000002</v>
      </c>
      <c r="N575" s="60">
        <v>3.6310971229940703E-2</v>
      </c>
      <c r="O575" s="59">
        <v>2.4781578865</v>
      </c>
      <c r="P575" s="60">
        <v>2.0738818995209799E-2</v>
      </c>
      <c r="Q575" s="59">
        <v>1.6664481175999999</v>
      </c>
      <c r="R575" s="60">
        <v>2.7342223131722201E-2</v>
      </c>
      <c r="S575" s="59">
        <v>0</v>
      </c>
      <c r="T575" s="63">
        <v>0</v>
      </c>
      <c r="U575" s="59">
        <v>0.30225478950000001</v>
      </c>
      <c r="V575" s="60">
        <v>6.2675426170242399E-3</v>
      </c>
      <c r="W575" s="106"/>
      <c r="X575" s="59">
        <v>0.97078367630000295</v>
      </c>
      <c r="Y575" s="60">
        <v>8.4679025130004592E-3</v>
      </c>
      <c r="Z575" s="59">
        <v>14.362407880099999</v>
      </c>
      <c r="AA575" s="60">
        <v>7.3723339829607201E-2</v>
      </c>
      <c r="AB575" s="59">
        <v>16.394748402899999</v>
      </c>
      <c r="AC575" s="60">
        <v>4.5260804367421803E-2</v>
      </c>
    </row>
    <row r="576" spans="1:29" customFormat="1" x14ac:dyDescent="0.3">
      <c r="A576" s="58" t="s">
        <v>255</v>
      </c>
      <c r="B576" s="65">
        <v>10.8433870413</v>
      </c>
      <c r="C576" s="66">
        <v>1.5944109265356499E-2</v>
      </c>
      <c r="D576" s="65">
        <v>5.5302473163000103</v>
      </c>
      <c r="E576" s="66">
        <v>1.7564003529167999E-2</v>
      </c>
      <c r="F576" s="65">
        <v>5.3131397250000099</v>
      </c>
      <c r="G576" s="66">
        <v>1.47264075974272E-2</v>
      </c>
      <c r="H576" s="106"/>
      <c r="I576" s="67">
        <v>0</v>
      </c>
      <c r="J576" s="69">
        <v>0</v>
      </c>
      <c r="K576" s="65">
        <v>2.1246614349000001</v>
      </c>
      <c r="L576" s="66">
        <v>1.52981985524616E-2</v>
      </c>
      <c r="M576" s="65">
        <v>0</v>
      </c>
      <c r="N576" s="66">
        <v>0</v>
      </c>
      <c r="O576" s="65">
        <v>4.2633671790000003</v>
      </c>
      <c r="P576" s="66">
        <v>3.56785984932841E-2</v>
      </c>
      <c r="Q576" s="65">
        <v>0.68910657040000101</v>
      </c>
      <c r="R576" s="66">
        <v>1.13065059814453E-2</v>
      </c>
      <c r="S576" s="65">
        <v>2.9881236958000001</v>
      </c>
      <c r="T576" s="66">
        <v>2.50416605362466E-2</v>
      </c>
      <c r="U576" s="65">
        <v>0.77812816119999895</v>
      </c>
      <c r="V576" s="66">
        <v>1.6135232860644898E-2</v>
      </c>
      <c r="W576" s="106"/>
      <c r="X576" s="65">
        <v>3.0870793697000001</v>
      </c>
      <c r="Y576" s="66">
        <v>2.6927819029824902E-2</v>
      </c>
      <c r="Z576" s="65">
        <v>3.4870818260999998</v>
      </c>
      <c r="AA576" s="66">
        <v>1.78994581288432E-2</v>
      </c>
      <c r="AB576" s="65">
        <v>4.2692258455000003</v>
      </c>
      <c r="AC576" s="66">
        <v>1.17860055576905E-2</v>
      </c>
    </row>
    <row r="577" spans="1:29" customFormat="1" x14ac:dyDescent="0.3">
      <c r="A577" s="58" t="s">
        <v>256</v>
      </c>
      <c r="B577" s="59">
        <v>24.180824948600002</v>
      </c>
      <c r="C577" s="60">
        <v>3.5555469304793301E-2</v>
      </c>
      <c r="D577" s="59">
        <v>19.208834751000001</v>
      </c>
      <c r="E577" s="60">
        <v>6.1007044000248201E-2</v>
      </c>
      <c r="F577" s="59">
        <v>4.9719901975999896</v>
      </c>
      <c r="G577" s="63">
        <v>1.37808448506914E-2</v>
      </c>
      <c r="H577" s="106"/>
      <c r="I577" s="61">
        <v>5.6085752758999998</v>
      </c>
      <c r="J577" s="62">
        <v>5.4406268570968797</v>
      </c>
      <c r="K577" s="59">
        <v>14.580897761599999</v>
      </c>
      <c r="L577" s="64">
        <v>0.10498683007375099</v>
      </c>
      <c r="M577" s="59">
        <v>2.0744431466000002</v>
      </c>
      <c r="N577" s="60">
        <v>2.3017572103212799E-2</v>
      </c>
      <c r="O577" s="59">
        <v>1.1574203087999999</v>
      </c>
      <c r="P577" s="60">
        <v>9.6860375266420596E-3</v>
      </c>
      <c r="Q577" s="59">
        <v>0.75948845570000101</v>
      </c>
      <c r="R577" s="60">
        <v>1.24612957357614E-2</v>
      </c>
      <c r="S577" s="59">
        <v>0</v>
      </c>
      <c r="T577" s="60">
        <v>0</v>
      </c>
      <c r="U577" s="59">
        <v>0</v>
      </c>
      <c r="V577" s="60">
        <v>0</v>
      </c>
      <c r="W577" s="106"/>
      <c r="X577" s="59">
        <v>0</v>
      </c>
      <c r="Y577" s="60">
        <v>0</v>
      </c>
      <c r="Z577" s="59">
        <v>7.9493338427000104</v>
      </c>
      <c r="AA577" s="60">
        <v>4.0804539544958898E-2</v>
      </c>
      <c r="AB577" s="59">
        <v>16.231491105900002</v>
      </c>
      <c r="AC577" s="60">
        <v>4.4810101715604199E-2</v>
      </c>
    </row>
    <row r="578" spans="1:29" customFormat="1" x14ac:dyDescent="0.3">
      <c r="A578" s="58" t="s">
        <v>257</v>
      </c>
      <c r="B578" s="65">
        <v>21.500946782700002</v>
      </c>
      <c r="C578" s="66">
        <v>3.1614978189590102E-2</v>
      </c>
      <c r="D578" s="65">
        <v>13.029234514900001</v>
      </c>
      <c r="E578" s="66">
        <v>4.1380702871561502E-2</v>
      </c>
      <c r="F578" s="65">
        <v>8.4717122677999992</v>
      </c>
      <c r="G578" s="66">
        <v>2.3481010167438698E-2</v>
      </c>
      <c r="H578" s="106"/>
      <c r="I578" s="67">
        <v>0</v>
      </c>
      <c r="J578" s="69">
        <v>0</v>
      </c>
      <c r="K578" s="65">
        <v>13.307542206600001</v>
      </c>
      <c r="L578" s="64">
        <v>9.5818288776635605E-2</v>
      </c>
      <c r="M578" s="65">
        <v>3.8117206857000001</v>
      </c>
      <c r="N578" s="66">
        <v>4.2294027611317002E-2</v>
      </c>
      <c r="O578" s="65">
        <v>2.8785142074999999</v>
      </c>
      <c r="P578" s="66">
        <v>2.40892581742621E-2</v>
      </c>
      <c r="Q578" s="65">
        <v>0.2412093257</v>
      </c>
      <c r="R578" s="66">
        <v>3.9576384857633604E-3</v>
      </c>
      <c r="S578" s="65">
        <v>1.2619603572</v>
      </c>
      <c r="T578" s="66">
        <v>1.05757278119446E-2</v>
      </c>
      <c r="U578" s="65">
        <v>0</v>
      </c>
      <c r="V578" s="66">
        <v>0</v>
      </c>
      <c r="W578" s="106"/>
      <c r="X578" s="65">
        <v>0</v>
      </c>
      <c r="Y578" s="66">
        <v>0</v>
      </c>
      <c r="Z578" s="65">
        <v>1.8224794367999999</v>
      </c>
      <c r="AA578" s="66">
        <v>9.3549265536345492E-3</v>
      </c>
      <c r="AB578" s="65">
        <v>19.6784673459</v>
      </c>
      <c r="AC578" s="66">
        <v>5.4326131692019899E-2</v>
      </c>
    </row>
    <row r="579" spans="1:29" customFormat="1" x14ac:dyDescent="0.3">
      <c r="A579" s="58" t="s">
        <v>258</v>
      </c>
      <c r="B579" s="59">
        <v>22.446607613600001</v>
      </c>
      <c r="C579" s="60">
        <v>3.3005477261366302E-2</v>
      </c>
      <c r="D579" s="59">
        <v>18.1393715918</v>
      </c>
      <c r="E579" s="60">
        <v>5.7610440986285399E-2</v>
      </c>
      <c r="F579" s="59">
        <v>4.3072360218000103</v>
      </c>
      <c r="G579" s="63">
        <v>1.1938348426428399E-2</v>
      </c>
      <c r="H579" s="106"/>
      <c r="I579" s="61">
        <v>9.2139812396000007</v>
      </c>
      <c r="J579" s="62">
        <v>8.9380691756714192</v>
      </c>
      <c r="K579" s="59">
        <v>9.9972138588000092</v>
      </c>
      <c r="L579" s="60">
        <v>7.1982933408183694E-2</v>
      </c>
      <c r="M579" s="59">
        <v>1.27644674130001</v>
      </c>
      <c r="N579" s="60">
        <v>1.41631767310368E-2</v>
      </c>
      <c r="O579" s="59">
        <v>1.9589657738999999</v>
      </c>
      <c r="P579" s="60">
        <v>1.63938854840689E-2</v>
      </c>
      <c r="Q579" s="59">
        <v>0</v>
      </c>
      <c r="R579" s="63">
        <v>0</v>
      </c>
      <c r="S579" s="59">
        <v>0</v>
      </c>
      <c r="T579" s="60">
        <v>0</v>
      </c>
      <c r="U579" s="59">
        <v>0</v>
      </c>
      <c r="V579" s="60">
        <v>0</v>
      </c>
      <c r="W579" s="106"/>
      <c r="X579" s="59">
        <v>0</v>
      </c>
      <c r="Y579" s="60">
        <v>0</v>
      </c>
      <c r="Z579" s="59">
        <v>10.3714015484</v>
      </c>
      <c r="AA579" s="60">
        <v>5.3237198612179001E-2</v>
      </c>
      <c r="AB579" s="59">
        <v>12.0752060652</v>
      </c>
      <c r="AC579" s="60">
        <v>3.3335890614621999E-2</v>
      </c>
    </row>
    <row r="580" spans="1:29" customFormat="1" x14ac:dyDescent="0.3">
      <c r="A580" s="58" t="s">
        <v>259</v>
      </c>
      <c r="B580" s="65">
        <v>11.9645517531</v>
      </c>
      <c r="C580" s="66">
        <v>1.7592669129660399E-2</v>
      </c>
      <c r="D580" s="65">
        <v>4.3127817159999902</v>
      </c>
      <c r="E580" s="66">
        <v>1.3697346420129999E-2</v>
      </c>
      <c r="F580" s="65">
        <v>7.6517700371000101</v>
      </c>
      <c r="G580" s="66">
        <v>2.12083796475191E-2</v>
      </c>
      <c r="H580" s="106"/>
      <c r="I580" s="67">
        <v>0</v>
      </c>
      <c r="J580" s="69">
        <v>0</v>
      </c>
      <c r="K580" s="65">
        <v>2.1246614349000001</v>
      </c>
      <c r="L580" s="66">
        <v>1.52981985524616E-2</v>
      </c>
      <c r="M580" s="65">
        <v>3.9369011672999998</v>
      </c>
      <c r="N580" s="66">
        <v>4.3683003137527598E-2</v>
      </c>
      <c r="O580" s="65">
        <v>5.9029891508999999</v>
      </c>
      <c r="P580" s="64">
        <v>4.9400009659635598E-2</v>
      </c>
      <c r="Q580" s="65">
        <v>0</v>
      </c>
      <c r="R580" s="66">
        <v>0</v>
      </c>
      <c r="S580" s="65">
        <v>0</v>
      </c>
      <c r="T580" s="66">
        <v>0</v>
      </c>
      <c r="U580" s="65">
        <v>0</v>
      </c>
      <c r="V580" s="66">
        <v>0</v>
      </c>
      <c r="W580" s="106"/>
      <c r="X580" s="65">
        <v>1.2351699411999999</v>
      </c>
      <c r="Y580" s="66">
        <v>1.0774077587433499E-2</v>
      </c>
      <c r="Z580" s="65">
        <v>2.2013341883000002</v>
      </c>
      <c r="AA580" s="66">
        <v>1.1299617013901701E-2</v>
      </c>
      <c r="AB580" s="65">
        <v>8.5280476236000098</v>
      </c>
      <c r="AC580" s="66">
        <v>2.3543288719181599E-2</v>
      </c>
    </row>
    <row r="581" spans="1:29" customFormat="1" x14ac:dyDescent="0.3">
      <c r="A581" s="58" t="s">
        <v>260</v>
      </c>
      <c r="B581" s="59">
        <v>79.245881264100007</v>
      </c>
      <c r="C581" s="60">
        <v>0.116523092359599</v>
      </c>
      <c r="D581" s="59">
        <v>28.693328661900001</v>
      </c>
      <c r="E581" s="60">
        <v>9.1129690420132706E-2</v>
      </c>
      <c r="F581" s="59">
        <v>50.552552602200002</v>
      </c>
      <c r="G581" s="60">
        <v>0.14011630283455001</v>
      </c>
      <c r="H581" s="106"/>
      <c r="I581" s="61">
        <v>10.2838980953</v>
      </c>
      <c r="J581" s="62">
        <v>9.9759474412970803</v>
      </c>
      <c r="K581" s="59">
        <v>13.889331779000001</v>
      </c>
      <c r="L581" s="60">
        <v>0.10000734791242499</v>
      </c>
      <c r="M581" s="59">
        <v>7.5985412837000004</v>
      </c>
      <c r="N581" s="60">
        <v>8.4311769239597698E-2</v>
      </c>
      <c r="O581" s="59">
        <v>11.8358860353</v>
      </c>
      <c r="P581" s="60">
        <v>9.9050306468040902E-2</v>
      </c>
      <c r="Q581" s="59">
        <v>8.6863093156999902</v>
      </c>
      <c r="R581" s="60">
        <v>0.142520493133069</v>
      </c>
      <c r="S581" s="59">
        <v>18.221554909599998</v>
      </c>
      <c r="T581" s="60">
        <v>0.15270384995444999</v>
      </c>
      <c r="U581" s="59">
        <v>8.73035984549999</v>
      </c>
      <c r="V581" s="60">
        <v>0.181032374984511</v>
      </c>
      <c r="W581" s="106"/>
      <c r="X581" s="59">
        <v>20.264553666699999</v>
      </c>
      <c r="Y581" s="60">
        <v>0.17676261880824301</v>
      </c>
      <c r="Z581" s="59">
        <v>13.042110067099999</v>
      </c>
      <c r="AA581" s="60">
        <v>6.6946150018771106E-2</v>
      </c>
      <c r="AB581" s="59">
        <v>45.939217530299899</v>
      </c>
      <c r="AC581" s="60">
        <v>0.126823900332838</v>
      </c>
    </row>
    <row r="582" spans="1:29" customFormat="1" x14ac:dyDescent="0.3">
      <c r="A582" s="58" t="s">
        <v>261</v>
      </c>
      <c r="B582" s="65">
        <v>60.518408132300102</v>
      </c>
      <c r="C582" s="66">
        <v>8.8986228025588004E-2</v>
      </c>
      <c r="D582" s="65">
        <v>25.848320469699999</v>
      </c>
      <c r="E582" s="66">
        <v>8.2093976270237304E-2</v>
      </c>
      <c r="F582" s="65">
        <v>34.670087662600103</v>
      </c>
      <c r="G582" s="66">
        <v>9.60949398630732E-2</v>
      </c>
      <c r="H582" s="106"/>
      <c r="I582" s="67">
        <v>0</v>
      </c>
      <c r="J582" s="69">
        <v>0</v>
      </c>
      <c r="K582" s="65">
        <v>13.066805905400001</v>
      </c>
      <c r="L582" s="66">
        <v>9.4084915320494303E-2</v>
      </c>
      <c r="M582" s="65">
        <v>11.1648309856</v>
      </c>
      <c r="N582" s="66">
        <v>0.123882547782731</v>
      </c>
      <c r="O582" s="65">
        <v>20.1374092356</v>
      </c>
      <c r="P582" s="64">
        <v>0.16852279164480699</v>
      </c>
      <c r="Q582" s="65">
        <v>5.5620789804999902</v>
      </c>
      <c r="R582" s="66">
        <v>9.1259729573889503E-2</v>
      </c>
      <c r="S582" s="65">
        <v>7.0556896604999997</v>
      </c>
      <c r="T582" s="66">
        <v>5.9129474986490502E-2</v>
      </c>
      <c r="U582" s="65">
        <v>3.5315933647000102</v>
      </c>
      <c r="V582" s="66">
        <v>7.3230971644395598E-2</v>
      </c>
      <c r="W582" s="106"/>
      <c r="X582" s="65">
        <v>6.5444245776000001</v>
      </c>
      <c r="Y582" s="66">
        <v>5.7085374094892997E-2</v>
      </c>
      <c r="Z582" s="65">
        <v>9.6865170723999796</v>
      </c>
      <c r="AA582" s="66">
        <v>4.97216341337373E-2</v>
      </c>
      <c r="AB582" s="65">
        <v>41.407059496900096</v>
      </c>
      <c r="AC582" s="66">
        <v>0.114312020731461</v>
      </c>
    </row>
    <row r="583" spans="1:29" customFormat="1" x14ac:dyDescent="0.3">
      <c r="A583" s="58" t="s">
        <v>262</v>
      </c>
      <c r="B583" s="59">
        <v>7.6640121407999997</v>
      </c>
      <c r="C583" s="60">
        <v>1.12691584759003E-2</v>
      </c>
      <c r="D583" s="59">
        <v>4.4199850461999999</v>
      </c>
      <c r="E583" s="60">
        <v>1.40378229960006E-2</v>
      </c>
      <c r="F583" s="59">
        <v>3.24402709460001</v>
      </c>
      <c r="G583" s="60">
        <v>8.9914566009605904E-3</v>
      </c>
      <c r="H583" s="106"/>
      <c r="I583" s="61">
        <v>2.8954959355000001</v>
      </c>
      <c r="J583" s="62">
        <v>2.8087904996101298</v>
      </c>
      <c r="K583" s="59">
        <v>3.2440270945999998</v>
      </c>
      <c r="L583" s="60">
        <v>2.3357966491772599E-2</v>
      </c>
      <c r="M583" s="59">
        <v>0.67113180230000002</v>
      </c>
      <c r="N583" s="60">
        <v>7.4467331994700998E-3</v>
      </c>
      <c r="O583" s="59">
        <v>0.85335730839999802</v>
      </c>
      <c r="P583" s="60">
        <v>7.1414427843990401E-3</v>
      </c>
      <c r="Q583" s="59">
        <v>0</v>
      </c>
      <c r="R583" s="60">
        <v>0</v>
      </c>
      <c r="S583" s="59">
        <v>0</v>
      </c>
      <c r="T583" s="60">
        <v>0</v>
      </c>
      <c r="U583" s="59">
        <v>0</v>
      </c>
      <c r="V583" s="60">
        <v>0</v>
      </c>
      <c r="W583" s="106"/>
      <c r="X583" s="59">
        <v>0</v>
      </c>
      <c r="Y583" s="60">
        <v>0</v>
      </c>
      <c r="Z583" s="59">
        <v>2.8954959355000001</v>
      </c>
      <c r="AA583" s="60">
        <v>1.4862802436065199E-2</v>
      </c>
      <c r="AB583" s="59">
        <v>4.7685162053000001</v>
      </c>
      <c r="AC583" s="60">
        <v>1.3164391046878599E-2</v>
      </c>
    </row>
    <row r="584" spans="1:29" customFormat="1" x14ac:dyDescent="0.3">
      <c r="A584" s="58" t="s">
        <v>263</v>
      </c>
      <c r="B584" s="65">
        <v>80.816489670100097</v>
      </c>
      <c r="C584" s="66">
        <v>0.118832513940049</v>
      </c>
      <c r="D584" s="65">
        <v>38.266243550799899</v>
      </c>
      <c r="E584" s="66">
        <v>0.12153316087569201</v>
      </c>
      <c r="F584" s="65">
        <v>42.550246119299999</v>
      </c>
      <c r="G584" s="66">
        <v>0.117936342757042</v>
      </c>
      <c r="H584" s="106"/>
      <c r="I584" s="67">
        <v>10.970593316</v>
      </c>
      <c r="J584" s="69">
        <v>10.6420796186496</v>
      </c>
      <c r="K584" s="65">
        <v>15.583854178899999</v>
      </c>
      <c r="L584" s="66">
        <v>0.112208416609511</v>
      </c>
      <c r="M584" s="65">
        <v>10.308117423800001</v>
      </c>
      <c r="N584" s="66">
        <v>0.114376639552442</v>
      </c>
      <c r="O584" s="65">
        <v>13.580869846400001</v>
      </c>
      <c r="P584" s="66">
        <v>0.113653453267168</v>
      </c>
      <c r="Q584" s="65">
        <v>7.4267589999999899</v>
      </c>
      <c r="R584" s="66">
        <v>0.12185443973856</v>
      </c>
      <c r="S584" s="65">
        <v>17.334833019800001</v>
      </c>
      <c r="T584" s="66">
        <v>0.145272769177693</v>
      </c>
      <c r="U584" s="65">
        <v>5.6114628851999901</v>
      </c>
      <c r="V584" s="66">
        <v>0.116359058643935</v>
      </c>
      <c r="W584" s="106"/>
      <c r="X584" s="65">
        <v>15.475842764499999</v>
      </c>
      <c r="Y584" s="66">
        <v>0.13499189472960599</v>
      </c>
      <c r="Z584" s="65">
        <v>22.9910822139</v>
      </c>
      <c r="AA584" s="66">
        <v>0.118014986153839</v>
      </c>
      <c r="AB584" s="65">
        <v>42.349564691700103</v>
      </c>
      <c r="AC584" s="66">
        <v>0.116913984615797</v>
      </c>
    </row>
    <row r="585" spans="1:29" customFormat="1" x14ac:dyDescent="0.3">
      <c r="A585" s="58" t="s">
        <v>264</v>
      </c>
      <c r="B585" s="59">
        <v>19.7929790988</v>
      </c>
      <c r="C585" s="60">
        <v>2.9103583616097599E-2</v>
      </c>
      <c r="D585" s="59">
        <v>12.6264220208</v>
      </c>
      <c r="E585" s="60">
        <v>4.0101374902428502E-2</v>
      </c>
      <c r="F585" s="59">
        <v>7.1665570780000003</v>
      </c>
      <c r="G585" s="60">
        <v>1.9863516877650901E-2</v>
      </c>
      <c r="H585" s="106"/>
      <c r="I585" s="61">
        <v>5.6085752758999998</v>
      </c>
      <c r="J585" s="62">
        <v>5.4406268570968797</v>
      </c>
      <c r="K585" s="59">
        <v>7.2864998227000202</v>
      </c>
      <c r="L585" s="60">
        <v>5.24649806360264E-2</v>
      </c>
      <c r="M585" s="59">
        <v>2.02470414380001</v>
      </c>
      <c r="N585" s="60">
        <v>2.2465678895068099E-2</v>
      </c>
      <c r="O585" s="59">
        <v>0.80154546510000002</v>
      </c>
      <c r="P585" s="60">
        <v>6.70784795742679E-3</v>
      </c>
      <c r="Q585" s="59">
        <v>1.3663636485999999</v>
      </c>
      <c r="R585" s="60">
        <v>2.24185915928183E-2</v>
      </c>
      <c r="S585" s="59">
        <v>2.7052907426999999</v>
      </c>
      <c r="T585" s="60">
        <v>2.26714083241479E-2</v>
      </c>
      <c r="U585" s="59">
        <v>0</v>
      </c>
      <c r="V585" s="60">
        <v>0</v>
      </c>
      <c r="W585" s="106"/>
      <c r="X585" s="59">
        <v>0</v>
      </c>
      <c r="Y585" s="60">
        <v>0</v>
      </c>
      <c r="Z585" s="59">
        <v>7.6497578272999904</v>
      </c>
      <c r="AA585" s="60">
        <v>3.9266792909958E-2</v>
      </c>
      <c r="AB585" s="59">
        <v>12.1432212715</v>
      </c>
      <c r="AC585" s="60">
        <v>3.35236594580774E-2</v>
      </c>
    </row>
    <row r="586" spans="1:29" customFormat="1" x14ac:dyDescent="0.3">
      <c r="A586" s="58" t="s">
        <v>265</v>
      </c>
      <c r="B586" s="65">
        <v>32.499815478199999</v>
      </c>
      <c r="C586" s="66">
        <v>4.7787707578334303E-2</v>
      </c>
      <c r="D586" s="65">
        <v>16.344213606099999</v>
      </c>
      <c r="E586" s="66">
        <v>5.1909039332273303E-2</v>
      </c>
      <c r="F586" s="65">
        <v>16.1556018721</v>
      </c>
      <c r="G586" s="66">
        <v>4.4778415487709201E-2</v>
      </c>
      <c r="H586" s="106"/>
      <c r="I586" s="67">
        <v>9.7522950525999992</v>
      </c>
      <c r="J586" s="69">
        <v>9.4602632168459895</v>
      </c>
      <c r="K586" s="65">
        <v>12.801328656500001</v>
      </c>
      <c r="L586" s="66">
        <v>9.2173399632337297E-2</v>
      </c>
      <c r="M586" s="65">
        <v>4.8123086910000001</v>
      </c>
      <c r="N586" s="66">
        <v>5.3396335522406503E-2</v>
      </c>
      <c r="O586" s="65">
        <v>1.7563715869000001</v>
      </c>
      <c r="P586" s="66">
        <v>1.46984470309489E-2</v>
      </c>
      <c r="Q586" s="65">
        <v>1.0685635308999999</v>
      </c>
      <c r="R586" s="66">
        <v>1.7532440514479799E-2</v>
      </c>
      <c r="S586" s="65">
        <v>1.1615318517</v>
      </c>
      <c r="T586" s="66">
        <v>9.7340971437000698E-3</v>
      </c>
      <c r="U586" s="65">
        <v>1.1474161086000001</v>
      </c>
      <c r="V586" s="66">
        <v>2.37927722237487E-2</v>
      </c>
      <c r="W586" s="106"/>
      <c r="X586" s="65">
        <v>7.7470843103</v>
      </c>
      <c r="Y586" s="66">
        <v>6.7575873287905402E-2</v>
      </c>
      <c r="Z586" s="65">
        <v>1.6785730451</v>
      </c>
      <c r="AA586" s="63">
        <v>8.61624402160234E-3</v>
      </c>
      <c r="AB586" s="65">
        <v>23.0741581228</v>
      </c>
      <c r="AC586" s="66">
        <v>6.3700578445856304E-2</v>
      </c>
    </row>
    <row r="587" spans="1:29" customFormat="1" x14ac:dyDescent="0.3">
      <c r="A587" s="58" t="s">
        <v>266</v>
      </c>
      <c r="B587" s="59">
        <v>128.8437268664</v>
      </c>
      <c r="C587" s="60">
        <v>0.18945173233135301</v>
      </c>
      <c r="D587" s="59">
        <v>58.458629080699801</v>
      </c>
      <c r="E587" s="60">
        <v>0.18566395113242301</v>
      </c>
      <c r="F587" s="59">
        <v>70.385097785699998</v>
      </c>
      <c r="G587" s="60">
        <v>0.19508608702681701</v>
      </c>
      <c r="H587" s="106"/>
      <c r="I587" s="61">
        <v>13.5753067422</v>
      </c>
      <c r="J587" s="62">
        <v>13.1687950721299</v>
      </c>
      <c r="K587" s="59">
        <v>27.230364879</v>
      </c>
      <c r="L587" s="60">
        <v>0.196066781150252</v>
      </c>
      <c r="M587" s="59">
        <v>17.042863651699999</v>
      </c>
      <c r="N587" s="60">
        <v>0.189103925837246</v>
      </c>
      <c r="O587" s="59">
        <v>17.943584856899999</v>
      </c>
      <c r="P587" s="60">
        <v>0.150163458308949</v>
      </c>
      <c r="Q587" s="59">
        <v>14.643886471</v>
      </c>
      <c r="R587" s="60">
        <v>0.24026935322915199</v>
      </c>
      <c r="S587" s="59">
        <v>21.655928472300001</v>
      </c>
      <c r="T587" s="60">
        <v>0.181485261190094</v>
      </c>
      <c r="U587" s="59">
        <v>16.751791793300001</v>
      </c>
      <c r="V587" s="64">
        <v>0.34736445086513601</v>
      </c>
      <c r="W587" s="106"/>
      <c r="X587" s="59">
        <v>12.493287926800001</v>
      </c>
      <c r="Y587" s="60">
        <v>0.108975816975208</v>
      </c>
      <c r="Z587" s="59">
        <v>40.338094990899997</v>
      </c>
      <c r="AA587" s="60">
        <v>0.20705853154425199</v>
      </c>
      <c r="AB587" s="59">
        <v>76.012343948700106</v>
      </c>
      <c r="AC587" s="60">
        <v>0.20984645475637401</v>
      </c>
    </row>
    <row r="588" spans="1:29" customFormat="1" x14ac:dyDescent="0.3">
      <c r="A588" s="58" t="s">
        <v>272</v>
      </c>
      <c r="B588" s="65">
        <v>21.3820965916</v>
      </c>
      <c r="C588" s="66">
        <v>3.1440220945761203E-2</v>
      </c>
      <c r="D588" s="65">
        <v>7.5018238916999902</v>
      </c>
      <c r="E588" s="66">
        <v>2.3825708647903801E-2</v>
      </c>
      <c r="F588" s="65">
        <v>13.880272699900001</v>
      </c>
      <c r="G588" s="66">
        <v>3.8471894947609199E-2</v>
      </c>
      <c r="H588" s="106"/>
      <c r="I588" s="67">
        <v>0</v>
      </c>
      <c r="J588" s="69">
        <v>0</v>
      </c>
      <c r="K588" s="65">
        <v>3.2440270945999998</v>
      </c>
      <c r="L588" s="66">
        <v>2.3357966491772599E-2</v>
      </c>
      <c r="M588" s="65">
        <v>2.8285219733</v>
      </c>
      <c r="N588" s="66">
        <v>3.1384667530012803E-2</v>
      </c>
      <c r="O588" s="65">
        <v>1.9617216953000001</v>
      </c>
      <c r="P588" s="66">
        <v>1.6416948806785701E-2</v>
      </c>
      <c r="Q588" s="65">
        <v>2.1613446763000002</v>
      </c>
      <c r="R588" s="66">
        <v>3.5462231184889198E-2</v>
      </c>
      <c r="S588" s="65">
        <v>7.1696038239000002</v>
      </c>
      <c r="T588" s="66">
        <v>6.00841208112744E-2</v>
      </c>
      <c r="U588" s="65">
        <v>4.0168773281999997</v>
      </c>
      <c r="V588" s="64">
        <v>8.3293799524232104E-2</v>
      </c>
      <c r="W588" s="106"/>
      <c r="X588" s="65">
        <v>5.0212427093000001</v>
      </c>
      <c r="Y588" s="66">
        <v>4.3799040707527298E-2</v>
      </c>
      <c r="Z588" s="65">
        <v>2.3254358789</v>
      </c>
      <c r="AA588" s="66">
        <v>1.19366404981191E-2</v>
      </c>
      <c r="AB588" s="65">
        <v>14.0354180034</v>
      </c>
      <c r="AC588" s="66">
        <v>3.8747426484111898E-2</v>
      </c>
    </row>
    <row r="589" spans="1:29" customFormat="1" x14ac:dyDescent="0.3">
      <c r="A589" s="58" t="s">
        <v>273</v>
      </c>
      <c r="B589" s="59">
        <v>40.145004357600001</v>
      </c>
      <c r="C589" s="60">
        <v>5.9029188342893203E-2</v>
      </c>
      <c r="D589" s="59">
        <v>14.617571016699999</v>
      </c>
      <c r="E589" s="60">
        <v>4.6425241809430702E-2</v>
      </c>
      <c r="F589" s="59">
        <v>23.789401228900001</v>
      </c>
      <c r="G589" s="60">
        <v>6.5936985874301898E-2</v>
      </c>
      <c r="H589" s="106"/>
      <c r="I589" s="61">
        <v>0</v>
      </c>
      <c r="J589" s="62">
        <v>0</v>
      </c>
      <c r="K589" s="59">
        <v>3.9056713929</v>
      </c>
      <c r="L589" s="60">
        <v>2.81220035662131E-2</v>
      </c>
      <c r="M589" s="59">
        <v>4.2269400602999996</v>
      </c>
      <c r="N589" s="60">
        <v>4.6901211909990498E-2</v>
      </c>
      <c r="O589" s="59">
        <v>8.2939639701000001</v>
      </c>
      <c r="P589" s="60">
        <v>6.9409224676813305E-2</v>
      </c>
      <c r="Q589" s="59">
        <v>4.9742620865999996</v>
      </c>
      <c r="R589" s="60">
        <v>8.1615132479107594E-2</v>
      </c>
      <c r="S589" s="59">
        <v>12.7047675776</v>
      </c>
      <c r="T589" s="60">
        <v>0.106470986230372</v>
      </c>
      <c r="U589" s="59">
        <v>6.0393992700999997</v>
      </c>
      <c r="V589" s="64">
        <v>0.12523272954315501</v>
      </c>
      <c r="W589" s="106"/>
      <c r="X589" s="59">
        <v>4.6679972784999997</v>
      </c>
      <c r="Y589" s="60">
        <v>4.0717769416916003E-2</v>
      </c>
      <c r="Z589" s="59">
        <v>4.2797015365000002</v>
      </c>
      <c r="AA589" s="63">
        <v>2.1968035818133599E-2</v>
      </c>
      <c r="AB589" s="59">
        <v>31.197305542600098</v>
      </c>
      <c r="AC589" s="60">
        <v>8.6126063557312005E-2</v>
      </c>
    </row>
    <row r="590" spans="1:29" customFormat="1" x14ac:dyDescent="0.3">
      <c r="A590" s="58" t="s">
        <v>267</v>
      </c>
      <c r="B590" s="65">
        <v>33.3901091364</v>
      </c>
      <c r="C590" s="66">
        <v>4.9096794795320003E-2</v>
      </c>
      <c r="D590" s="65">
        <v>14.181121301499999</v>
      </c>
      <c r="E590" s="66">
        <v>4.5039082402873402E-2</v>
      </c>
      <c r="F590" s="65">
        <v>19.2089878349</v>
      </c>
      <c r="G590" s="66">
        <v>5.3241472845090398E-2</v>
      </c>
      <c r="H590" s="106"/>
      <c r="I590" s="67">
        <v>5.9853309470999996</v>
      </c>
      <c r="J590" s="69">
        <v>5.8061006044320003</v>
      </c>
      <c r="K590" s="65">
        <v>4.6556248376999996</v>
      </c>
      <c r="L590" s="66">
        <v>3.3521892939266502E-2</v>
      </c>
      <c r="M590" s="65">
        <v>2.0856030464000002</v>
      </c>
      <c r="N590" s="66">
        <v>2.31413999356276E-2</v>
      </c>
      <c r="O590" s="65">
        <v>4.1542528137000003</v>
      </c>
      <c r="P590" s="66">
        <v>3.4765459308706198E-2</v>
      </c>
      <c r="Q590" s="65">
        <v>4.3235398007999999</v>
      </c>
      <c r="R590" s="66">
        <v>7.0938416086189199E-2</v>
      </c>
      <c r="S590" s="65">
        <v>10.3173954546</v>
      </c>
      <c r="T590" s="66">
        <v>8.6463861906203796E-2</v>
      </c>
      <c r="U590" s="65">
        <v>1.8683622361000001</v>
      </c>
      <c r="V590" s="66">
        <v>3.8742280835869003E-2</v>
      </c>
      <c r="W590" s="106"/>
      <c r="X590" s="65">
        <v>6.8710768859</v>
      </c>
      <c r="Y590" s="66">
        <v>5.9934680248116899E-2</v>
      </c>
      <c r="Z590" s="65">
        <v>7.5051374115000202</v>
      </c>
      <c r="AA590" s="66">
        <v>3.8524445237525198E-2</v>
      </c>
      <c r="AB590" s="65">
        <v>19.013894838999999</v>
      </c>
      <c r="AC590" s="66">
        <v>5.2491453569271401E-2</v>
      </c>
    </row>
    <row r="591" spans="1:29" customFormat="1" x14ac:dyDescent="0.3">
      <c r="A591" s="58" t="s">
        <v>274</v>
      </c>
      <c r="B591" s="59">
        <v>186.26721062920001</v>
      </c>
      <c r="C591" s="60">
        <v>0.273887185573437</v>
      </c>
      <c r="D591" s="59">
        <v>73.315113770700094</v>
      </c>
      <c r="E591" s="60">
        <v>0.23284798009204799</v>
      </c>
      <c r="F591" s="59">
        <v>112.9520968585</v>
      </c>
      <c r="G591" s="60">
        <v>0.31306886387640598</v>
      </c>
      <c r="H591" s="106"/>
      <c r="I591" s="61">
        <v>23.901033293000001</v>
      </c>
      <c r="J591" s="62">
        <v>23.1853184185704</v>
      </c>
      <c r="K591" s="59">
        <v>34.440296337699998</v>
      </c>
      <c r="L591" s="60">
        <v>0.24798044663739399</v>
      </c>
      <c r="M591" s="59">
        <v>29.411361534499999</v>
      </c>
      <c r="N591" s="60">
        <v>0.32634210095541899</v>
      </c>
      <c r="O591" s="59">
        <v>36.213690394799997</v>
      </c>
      <c r="P591" s="60">
        <v>0.30305945167482101</v>
      </c>
      <c r="Q591" s="59">
        <v>13.8152460148</v>
      </c>
      <c r="R591" s="60">
        <v>0.22667344705595399</v>
      </c>
      <c r="S591" s="59">
        <v>36.006174508400001</v>
      </c>
      <c r="T591" s="60">
        <v>0.30174600888026798</v>
      </c>
      <c r="U591" s="59">
        <v>12.479408546</v>
      </c>
      <c r="V591" s="60">
        <v>0.25877249133652402</v>
      </c>
      <c r="W591" s="106"/>
      <c r="X591" s="59">
        <v>29.907983031899999</v>
      </c>
      <c r="Y591" s="60">
        <v>0.26087983436212703</v>
      </c>
      <c r="Z591" s="59">
        <v>63.751146782699998</v>
      </c>
      <c r="AA591" s="60">
        <v>0.327239519864927</v>
      </c>
      <c r="AB591" s="59">
        <v>87.087222120500002</v>
      </c>
      <c r="AC591" s="60">
        <v>0.24042075098883101</v>
      </c>
    </row>
    <row r="592" spans="1:29" customFormat="1" x14ac:dyDescent="0.3">
      <c r="A592" s="71" t="s">
        <v>1</v>
      </c>
    </row>
    <row r="593" spans="1:29" customFormat="1" x14ac:dyDescent="0.3">
      <c r="A593" s="71" t="s">
        <v>1</v>
      </c>
    </row>
    <row r="594" spans="1:29" customFormat="1" x14ac:dyDescent="0.3">
      <c r="A594" s="53" t="s">
        <v>406</v>
      </c>
    </row>
    <row r="595" spans="1:29" customFormat="1" x14ac:dyDescent="0.3">
      <c r="A595" s="54" t="s">
        <v>1</v>
      </c>
    </row>
    <row r="596" spans="1:29" customFormat="1" x14ac:dyDescent="0.3">
      <c r="A596" s="115" t="s">
        <v>1</v>
      </c>
      <c r="B596" s="114" t="s">
        <v>501</v>
      </c>
      <c r="C596" s="114" t="s">
        <v>1</v>
      </c>
      <c r="D596" s="114" t="s">
        <v>346</v>
      </c>
      <c r="E596" s="114" t="s">
        <v>1</v>
      </c>
      <c r="F596" s="114" t="s">
        <v>347</v>
      </c>
      <c r="G596" s="114" t="s">
        <v>1</v>
      </c>
      <c r="H596" s="104"/>
      <c r="I596" s="114" t="s">
        <v>350</v>
      </c>
      <c r="J596" s="114" t="s">
        <v>1</v>
      </c>
      <c r="K596" s="114" t="s">
        <v>351</v>
      </c>
      <c r="L596" s="114" t="s">
        <v>1</v>
      </c>
      <c r="M596" s="114" t="s">
        <v>352</v>
      </c>
      <c r="N596" s="114" t="s">
        <v>1</v>
      </c>
      <c r="O596" s="114" t="s">
        <v>353</v>
      </c>
      <c r="P596" s="114" t="s">
        <v>1</v>
      </c>
      <c r="Q596" s="114" t="s">
        <v>354</v>
      </c>
      <c r="R596" s="114" t="s">
        <v>1</v>
      </c>
      <c r="S596" s="114" t="s">
        <v>355</v>
      </c>
      <c r="T596" s="114" t="s">
        <v>1</v>
      </c>
      <c r="U596" s="114" t="s">
        <v>356</v>
      </c>
      <c r="V596" s="114" t="s">
        <v>1</v>
      </c>
      <c r="W596" s="104"/>
      <c r="X596" s="114" t="s">
        <v>358</v>
      </c>
      <c r="Y596" s="114" t="s">
        <v>1</v>
      </c>
      <c r="Z596" s="114" t="s">
        <v>359</v>
      </c>
      <c r="AA596" s="114" t="s">
        <v>1</v>
      </c>
      <c r="AB596" s="114" t="s">
        <v>360</v>
      </c>
      <c r="AC596" s="114" t="s">
        <v>1</v>
      </c>
    </row>
    <row r="597" spans="1:29" customFormat="1" x14ac:dyDescent="0.3">
      <c r="A597" s="116" t="s">
        <v>1</v>
      </c>
      <c r="B597" s="55" t="s">
        <v>14</v>
      </c>
      <c r="C597" s="55" t="s">
        <v>15</v>
      </c>
      <c r="D597" s="55" t="s">
        <v>14</v>
      </c>
      <c r="E597" s="55" t="s">
        <v>15</v>
      </c>
      <c r="F597" s="55" t="s">
        <v>14</v>
      </c>
      <c r="G597" s="55" t="s">
        <v>15</v>
      </c>
      <c r="H597" s="104"/>
      <c r="I597" s="55" t="s">
        <v>14</v>
      </c>
      <c r="J597" s="55" t="s">
        <v>15</v>
      </c>
      <c r="K597" s="55" t="s">
        <v>14</v>
      </c>
      <c r="L597" s="55" t="s">
        <v>15</v>
      </c>
      <c r="M597" s="55" t="s">
        <v>14</v>
      </c>
      <c r="N597" s="55" t="s">
        <v>15</v>
      </c>
      <c r="O597" s="55" t="s">
        <v>14</v>
      </c>
      <c r="P597" s="55" t="s">
        <v>15</v>
      </c>
      <c r="Q597" s="55" t="s">
        <v>14</v>
      </c>
      <c r="R597" s="55" t="s">
        <v>15</v>
      </c>
      <c r="S597" s="55" t="s">
        <v>14</v>
      </c>
      <c r="T597" s="55" t="s">
        <v>15</v>
      </c>
      <c r="U597" s="55" t="s">
        <v>14</v>
      </c>
      <c r="V597" s="55" t="s">
        <v>15</v>
      </c>
      <c r="W597" s="104"/>
      <c r="X597" s="55" t="s">
        <v>14</v>
      </c>
      <c r="Y597" s="55" t="s">
        <v>15</v>
      </c>
      <c r="Z597" s="55" t="s">
        <v>14</v>
      </c>
      <c r="AA597" s="55" t="s">
        <v>15</v>
      </c>
      <c r="AB597" s="55" t="s">
        <v>14</v>
      </c>
      <c r="AC597" s="55" t="s">
        <v>15</v>
      </c>
    </row>
    <row r="598" spans="1:29" customFormat="1" x14ac:dyDescent="0.3">
      <c r="A598" s="56" t="s">
        <v>16</v>
      </c>
      <c r="B598" s="57">
        <v>493.82014080789997</v>
      </c>
      <c r="C598" s="57">
        <v>493.82014080789997</v>
      </c>
      <c r="D598" s="57">
        <v>241.54745768780001</v>
      </c>
      <c r="E598" s="57">
        <v>241.54745768780001</v>
      </c>
      <c r="F598" s="57">
        <v>247.83784392300001</v>
      </c>
      <c r="G598" s="57">
        <v>247.83784392300001</v>
      </c>
      <c r="H598" s="105"/>
      <c r="I598" s="57">
        <v>79.185898106899998</v>
      </c>
      <c r="J598" s="57">
        <v>79.185898106899998</v>
      </c>
      <c r="K598" s="57">
        <v>104.44281644279999</v>
      </c>
      <c r="L598" s="57">
        <v>104.44281644279999</v>
      </c>
      <c r="M598" s="57">
        <v>60.7129633638</v>
      </c>
      <c r="N598" s="57">
        <v>60.7129633638</v>
      </c>
      <c r="O598" s="57">
        <v>83.279993747600003</v>
      </c>
      <c r="P598" s="57">
        <v>83.279993747600003</v>
      </c>
      <c r="Q598" s="57">
        <v>47.132545595700002</v>
      </c>
      <c r="R598" s="57">
        <v>47.132545595700002</v>
      </c>
      <c r="S598" s="57">
        <v>83.319925750600007</v>
      </c>
      <c r="T598" s="57">
        <v>83.319925750600007</v>
      </c>
      <c r="U598" s="57">
        <v>35.7459978005</v>
      </c>
      <c r="V598" s="57">
        <v>35.7459978005</v>
      </c>
      <c r="W598" s="105"/>
      <c r="X598" s="57">
        <v>84.734772338699997</v>
      </c>
      <c r="Y598" s="57">
        <v>84.734772338699997</v>
      </c>
      <c r="Z598" s="57">
        <v>131.063791245</v>
      </c>
      <c r="AA598" s="57">
        <v>131.063791245</v>
      </c>
      <c r="AB598" s="57">
        <v>275.14117023879999</v>
      </c>
      <c r="AC598" s="57">
        <v>275.14117023879999</v>
      </c>
    </row>
    <row r="599" spans="1:29" customFormat="1" ht="25.5" customHeight="1" x14ac:dyDescent="0.3">
      <c r="A599" s="72" t="s">
        <v>252</v>
      </c>
      <c r="B599" s="59">
        <v>26.291038619599998</v>
      </c>
      <c r="C599" s="60">
        <v>5.3240110005613198E-2</v>
      </c>
      <c r="D599" s="59">
        <v>16.6836774601</v>
      </c>
      <c r="E599" s="60">
        <v>6.9069977468625005E-2</v>
      </c>
      <c r="F599" s="59">
        <v>9.6073611594999893</v>
      </c>
      <c r="G599" s="60">
        <v>3.8764706016748897E-2</v>
      </c>
      <c r="H599" s="106"/>
      <c r="I599" s="61">
        <v>7.7470843102999902</v>
      </c>
      <c r="J599" s="62">
        <v>9.7834140869899997</v>
      </c>
      <c r="K599" s="59">
        <v>9.1948492636000001</v>
      </c>
      <c r="L599" s="60">
        <v>8.8037163078953595E-2</v>
      </c>
      <c r="M599" s="59">
        <v>1.265003594</v>
      </c>
      <c r="N599" s="60">
        <v>2.08358071145355E-2</v>
      </c>
      <c r="O599" s="59">
        <v>3.1078970768</v>
      </c>
      <c r="P599" s="60">
        <v>3.7318651658635203E-2</v>
      </c>
      <c r="Q599" s="59">
        <v>1.7512162796999999</v>
      </c>
      <c r="R599" s="60">
        <v>3.71551389293042E-2</v>
      </c>
      <c r="S599" s="59">
        <v>3.2249880952000001</v>
      </c>
      <c r="T599" s="60">
        <v>3.8706084602779099E-2</v>
      </c>
      <c r="U599" s="59">
        <v>0</v>
      </c>
      <c r="V599" s="60">
        <v>0</v>
      </c>
      <c r="W599" s="106"/>
      <c r="X599" s="59">
        <v>9.4283135144999992</v>
      </c>
      <c r="Y599" s="60">
        <v>0.111268529486494</v>
      </c>
      <c r="Z599" s="59">
        <v>3.3587425097999999</v>
      </c>
      <c r="AA599" s="60">
        <v>2.5626776685571701E-2</v>
      </c>
      <c r="AB599" s="59">
        <v>13.5039825953</v>
      </c>
      <c r="AC599" s="60">
        <v>4.90801961174318E-2</v>
      </c>
    </row>
    <row r="600" spans="1:29" customFormat="1" x14ac:dyDescent="0.3">
      <c r="A600" s="58" t="s">
        <v>253</v>
      </c>
      <c r="B600" s="65">
        <v>139.6812076006</v>
      </c>
      <c r="C600" s="66">
        <v>0.28285846618584398</v>
      </c>
      <c r="D600" s="65">
        <v>54.064619005700202</v>
      </c>
      <c r="E600" s="66">
        <v>0.22382607344838401</v>
      </c>
      <c r="F600" s="65">
        <v>81.181749397800203</v>
      </c>
      <c r="G600" s="66">
        <v>0.32755994045454201</v>
      </c>
      <c r="H600" s="106"/>
      <c r="I600" s="67">
        <v>7.7603278121999999</v>
      </c>
      <c r="J600" s="69">
        <v>9.8001386581783194</v>
      </c>
      <c r="K600" s="65">
        <v>39.4557254849</v>
      </c>
      <c r="L600" s="66">
        <v>0.37777347287937801</v>
      </c>
      <c r="M600" s="65">
        <v>22.2229020656</v>
      </c>
      <c r="N600" s="66">
        <v>0.36603224145784902</v>
      </c>
      <c r="O600" s="65">
        <v>31.6603089543</v>
      </c>
      <c r="P600" s="66">
        <v>0.38016704288252201</v>
      </c>
      <c r="Q600" s="65">
        <v>15.5565929873</v>
      </c>
      <c r="R600" s="66">
        <v>0.33006053016409198</v>
      </c>
      <c r="S600" s="65">
        <v>18.550599123800001</v>
      </c>
      <c r="T600" s="66">
        <v>0.222643010740638</v>
      </c>
      <c r="U600" s="65">
        <v>4.4747511725000102</v>
      </c>
      <c r="V600" s="63">
        <v>0.125181879030872</v>
      </c>
      <c r="W600" s="106"/>
      <c r="X600" s="65">
        <v>12.0905189909</v>
      </c>
      <c r="Y600" s="63">
        <v>0.14268662860828901</v>
      </c>
      <c r="Z600" s="65">
        <v>28.373136086799999</v>
      </c>
      <c r="AA600" s="66">
        <v>0.21648340718117601</v>
      </c>
      <c r="AB600" s="65">
        <v>96.337145537499893</v>
      </c>
      <c r="AC600" s="66">
        <v>0.35013715124453099</v>
      </c>
    </row>
    <row r="601" spans="1:29" customFormat="1" ht="22.8" x14ac:dyDescent="0.3">
      <c r="A601" s="72" t="s">
        <v>254</v>
      </c>
      <c r="B601" s="59">
        <v>12.0607833109</v>
      </c>
      <c r="C601" s="60">
        <v>2.4423433380356501E-2</v>
      </c>
      <c r="D601" s="59">
        <v>6.5370678193999998</v>
      </c>
      <c r="E601" s="60">
        <v>2.7063285542210699E-2</v>
      </c>
      <c r="F601" s="59">
        <v>5.5237154914999804</v>
      </c>
      <c r="G601" s="60">
        <v>2.2287619211278101E-2</v>
      </c>
      <c r="H601" s="106"/>
      <c r="I601" s="61">
        <v>4.6069906198000004</v>
      </c>
      <c r="J601" s="62">
        <v>5.8179432574984702</v>
      </c>
      <c r="K601" s="59">
        <v>4.4401751520000001</v>
      </c>
      <c r="L601" s="60">
        <v>4.25129779455128E-2</v>
      </c>
      <c r="M601" s="59">
        <v>0.605314939</v>
      </c>
      <c r="N601" s="60">
        <v>9.9701102608494609E-3</v>
      </c>
      <c r="O601" s="59">
        <v>1.67661242139999</v>
      </c>
      <c r="P601" s="60">
        <v>2.0132235197824099E-2</v>
      </c>
      <c r="Q601" s="59">
        <v>0.73169017869999897</v>
      </c>
      <c r="R601" s="60">
        <v>1.5524096342607799E-2</v>
      </c>
      <c r="S601" s="59">
        <v>0</v>
      </c>
      <c r="T601" s="60">
        <v>0</v>
      </c>
      <c r="U601" s="59">
        <v>0</v>
      </c>
      <c r="V601" s="60">
        <v>0</v>
      </c>
      <c r="W601" s="106"/>
      <c r="X601" s="59">
        <v>0.41796115099999998</v>
      </c>
      <c r="Y601" s="60">
        <v>4.9325812705241596E-3</v>
      </c>
      <c r="Z601" s="59">
        <v>9.9222327281000293</v>
      </c>
      <c r="AA601" s="64">
        <v>7.5705369376597595E-2</v>
      </c>
      <c r="AB601" s="59">
        <v>1.7205894317999999</v>
      </c>
      <c r="AC601" s="60">
        <v>6.2534786426424998E-3</v>
      </c>
    </row>
    <row r="602" spans="1:29" customFormat="1" x14ac:dyDescent="0.3">
      <c r="A602" s="58" t="s">
        <v>255</v>
      </c>
      <c r="B602" s="65">
        <v>5.0226278396999904</v>
      </c>
      <c r="C602" s="66">
        <v>1.01709659542903E-2</v>
      </c>
      <c r="D602" s="65">
        <v>5.0226278396999904</v>
      </c>
      <c r="E602" s="66">
        <v>2.0793544621743602E-2</v>
      </c>
      <c r="F602" s="65">
        <v>0</v>
      </c>
      <c r="G602" s="66">
        <v>0</v>
      </c>
      <c r="H602" s="106"/>
      <c r="I602" s="67">
        <v>0</v>
      </c>
      <c r="J602" s="69">
        <v>0</v>
      </c>
      <c r="K602" s="65">
        <v>0</v>
      </c>
      <c r="L602" s="66">
        <v>0</v>
      </c>
      <c r="M602" s="65">
        <v>0</v>
      </c>
      <c r="N602" s="66">
        <v>0</v>
      </c>
      <c r="O602" s="65">
        <v>2.4179078343999998</v>
      </c>
      <c r="P602" s="66">
        <v>2.90334776168218E-2</v>
      </c>
      <c r="Q602" s="65">
        <v>0</v>
      </c>
      <c r="R602" s="66">
        <v>0</v>
      </c>
      <c r="S602" s="65">
        <v>1.82659184410001</v>
      </c>
      <c r="T602" s="66">
        <v>2.1922629282790099E-2</v>
      </c>
      <c r="U602" s="65">
        <v>0.77812816119999995</v>
      </c>
      <c r="V602" s="66">
        <v>2.176825963966E-2</v>
      </c>
      <c r="W602" s="106"/>
      <c r="X602" s="65">
        <v>3.0870793697000001</v>
      </c>
      <c r="Y602" s="66">
        <v>3.6432261331397597E-2</v>
      </c>
      <c r="Z602" s="65">
        <v>1.9355484700000001</v>
      </c>
      <c r="AA602" s="66">
        <v>1.47679877990241E-2</v>
      </c>
      <c r="AB602" s="65">
        <v>0</v>
      </c>
      <c r="AC602" s="66">
        <v>0</v>
      </c>
    </row>
    <row r="603" spans="1:29" customFormat="1" x14ac:dyDescent="0.3">
      <c r="A603" s="58" t="s">
        <v>256</v>
      </c>
      <c r="B603" s="59">
        <v>19.7616560409</v>
      </c>
      <c r="C603" s="60">
        <v>4.00179223321461E-2</v>
      </c>
      <c r="D603" s="59">
        <v>16.514346442000001</v>
      </c>
      <c r="E603" s="60">
        <v>6.8368951592712598E-2</v>
      </c>
      <c r="F603" s="59">
        <v>3.2473095988999998</v>
      </c>
      <c r="G603" s="60">
        <v>1.31025574928295E-2</v>
      </c>
      <c r="H603" s="106"/>
      <c r="I603" s="61">
        <v>5.6085752758999998</v>
      </c>
      <c r="J603" s="62">
        <v>7.0827955608061597</v>
      </c>
      <c r="K603" s="59">
        <v>11.526532248600001</v>
      </c>
      <c r="L603" s="64">
        <v>0.110362135388342</v>
      </c>
      <c r="M603" s="59">
        <v>1.4691282076000001</v>
      </c>
      <c r="N603" s="60">
        <v>2.41979328005585E-2</v>
      </c>
      <c r="O603" s="59">
        <v>1.1574203087999999</v>
      </c>
      <c r="P603" s="60">
        <v>1.38979394295806E-2</v>
      </c>
      <c r="Q603" s="59">
        <v>0</v>
      </c>
      <c r="R603" s="63">
        <v>0</v>
      </c>
      <c r="S603" s="59">
        <v>0</v>
      </c>
      <c r="T603" s="60">
        <v>0</v>
      </c>
      <c r="U603" s="59">
        <v>0</v>
      </c>
      <c r="V603" s="60">
        <v>0</v>
      </c>
      <c r="W603" s="106"/>
      <c r="X603" s="59">
        <v>0</v>
      </c>
      <c r="Y603" s="60">
        <v>0</v>
      </c>
      <c r="Z603" s="59">
        <v>7.1898453870000001</v>
      </c>
      <c r="AA603" s="60">
        <v>5.4857602688753997E-2</v>
      </c>
      <c r="AB603" s="59">
        <v>12.5718106539</v>
      </c>
      <c r="AC603" s="60">
        <v>4.5692219172393203E-2</v>
      </c>
    </row>
    <row r="604" spans="1:29" customFormat="1" x14ac:dyDescent="0.3">
      <c r="A604" s="58" t="s">
        <v>257</v>
      </c>
      <c r="B604" s="65">
        <v>4.6720708403</v>
      </c>
      <c r="C604" s="66">
        <v>9.4610779395437293E-3</v>
      </c>
      <c r="D604" s="65">
        <v>0</v>
      </c>
      <c r="E604" s="66">
        <v>0</v>
      </c>
      <c r="F604" s="65">
        <v>4.6720708403</v>
      </c>
      <c r="G604" s="66">
        <v>1.88513213573289E-2</v>
      </c>
      <c r="H604" s="106"/>
      <c r="I604" s="67">
        <v>0</v>
      </c>
      <c r="J604" s="69">
        <v>0</v>
      </c>
      <c r="K604" s="65">
        <v>2.1246614349000001</v>
      </c>
      <c r="L604" s="66">
        <v>2.0342820188726001E-2</v>
      </c>
      <c r="M604" s="65">
        <v>0.82631550669999998</v>
      </c>
      <c r="N604" s="66">
        <v>1.3610198891933699E-2</v>
      </c>
      <c r="O604" s="65">
        <v>1.72109389869999</v>
      </c>
      <c r="P604" s="66">
        <v>2.0666354802045098E-2</v>
      </c>
      <c r="Q604" s="65">
        <v>0</v>
      </c>
      <c r="R604" s="66">
        <v>0</v>
      </c>
      <c r="S604" s="65">
        <v>0</v>
      </c>
      <c r="T604" s="66">
        <v>0</v>
      </c>
      <c r="U604" s="65">
        <v>0</v>
      </c>
      <c r="V604" s="66">
        <v>0</v>
      </c>
      <c r="W604" s="106"/>
      <c r="X604" s="65">
        <v>0</v>
      </c>
      <c r="Y604" s="66">
        <v>0</v>
      </c>
      <c r="Z604" s="65">
        <v>0</v>
      </c>
      <c r="AA604" s="66">
        <v>0</v>
      </c>
      <c r="AB604" s="65">
        <v>4.6720708403000204</v>
      </c>
      <c r="AC604" s="66">
        <v>1.6980631565406999E-2</v>
      </c>
    </row>
    <row r="605" spans="1:29" customFormat="1" x14ac:dyDescent="0.3">
      <c r="A605" s="58" t="s">
        <v>258</v>
      </c>
      <c r="B605" s="59">
        <v>7.0591323801000003</v>
      </c>
      <c r="C605" s="60">
        <v>1.42949462704197E-2</v>
      </c>
      <c r="D605" s="59">
        <v>5.2781224221000098</v>
      </c>
      <c r="E605" s="60">
        <v>2.18512853441909E-2</v>
      </c>
      <c r="F605" s="59">
        <v>1.7810099580000001</v>
      </c>
      <c r="G605" s="60">
        <v>7.1861904937864799E-3</v>
      </c>
      <c r="H605" s="106"/>
      <c r="I605" s="61">
        <v>4.6069906198000004</v>
      </c>
      <c r="J605" s="62">
        <v>5.8179432574984702</v>
      </c>
      <c r="K605" s="59">
        <v>1.7810099580000001</v>
      </c>
      <c r="L605" s="60">
        <v>1.7052488803530101E-2</v>
      </c>
      <c r="M605" s="59">
        <v>0.67113180230000102</v>
      </c>
      <c r="N605" s="60">
        <v>1.10541763260424E-2</v>
      </c>
      <c r="O605" s="59">
        <v>0</v>
      </c>
      <c r="P605" s="60">
        <v>0</v>
      </c>
      <c r="Q605" s="59">
        <v>0</v>
      </c>
      <c r="R605" s="60">
        <v>0</v>
      </c>
      <c r="S605" s="59">
        <v>0</v>
      </c>
      <c r="T605" s="60">
        <v>0</v>
      </c>
      <c r="U605" s="59">
        <v>0</v>
      </c>
      <c r="V605" s="60">
        <v>0</v>
      </c>
      <c r="W605" s="106"/>
      <c r="X605" s="59">
        <v>0</v>
      </c>
      <c r="Y605" s="60">
        <v>0</v>
      </c>
      <c r="Z605" s="59">
        <v>4.6069906198000004</v>
      </c>
      <c r="AA605" s="60">
        <v>3.51507504554638E-2</v>
      </c>
      <c r="AB605" s="59">
        <v>2.4521417603</v>
      </c>
      <c r="AC605" s="60">
        <v>8.9123040298612604E-3</v>
      </c>
    </row>
    <row r="606" spans="1:29" customFormat="1" x14ac:dyDescent="0.3">
      <c r="A606" s="58" t="s">
        <v>259</v>
      </c>
      <c r="B606" s="65">
        <v>0.80154546510000102</v>
      </c>
      <c r="C606" s="66">
        <v>1.62315263972153E-3</v>
      </c>
      <c r="D606" s="65">
        <v>0</v>
      </c>
      <c r="E606" s="66">
        <v>0</v>
      </c>
      <c r="F606" s="65">
        <v>0.80154546509999902</v>
      </c>
      <c r="G606" s="66">
        <v>3.23415283320908E-3</v>
      </c>
      <c r="H606" s="106"/>
      <c r="I606" s="67">
        <v>0</v>
      </c>
      <c r="J606" s="69">
        <v>0</v>
      </c>
      <c r="K606" s="65">
        <v>0</v>
      </c>
      <c r="L606" s="66">
        <v>0</v>
      </c>
      <c r="M606" s="65">
        <v>0</v>
      </c>
      <c r="N606" s="66">
        <v>0</v>
      </c>
      <c r="O606" s="65">
        <v>0.80154546510000002</v>
      </c>
      <c r="P606" s="66">
        <v>9.6247061152439101E-3</v>
      </c>
      <c r="Q606" s="65">
        <v>0</v>
      </c>
      <c r="R606" s="66">
        <v>0</v>
      </c>
      <c r="S606" s="65">
        <v>0</v>
      </c>
      <c r="T606" s="66">
        <v>0</v>
      </c>
      <c r="U606" s="65">
        <v>0</v>
      </c>
      <c r="V606" s="66">
        <v>0</v>
      </c>
      <c r="W606" s="106"/>
      <c r="X606" s="65">
        <v>0</v>
      </c>
      <c r="Y606" s="66">
        <v>0</v>
      </c>
      <c r="Z606" s="65">
        <v>0</v>
      </c>
      <c r="AA606" s="66">
        <v>0</v>
      </c>
      <c r="AB606" s="65">
        <v>0.80154546509999902</v>
      </c>
      <c r="AC606" s="66">
        <v>2.9132152938228899E-3</v>
      </c>
    </row>
    <row r="607" spans="1:29" customFormat="1" x14ac:dyDescent="0.3">
      <c r="A607" s="58" t="s">
        <v>260</v>
      </c>
      <c r="B607" s="59">
        <v>44.2619530152</v>
      </c>
      <c r="C607" s="60">
        <v>8.9631728958617402E-2</v>
      </c>
      <c r="D607" s="59">
        <v>16.2985322627</v>
      </c>
      <c r="E607" s="60">
        <v>6.7475486675441801E-2</v>
      </c>
      <c r="F607" s="59">
        <v>27.963420752499999</v>
      </c>
      <c r="G607" s="60">
        <v>0.112829502992238</v>
      </c>
      <c r="H607" s="106"/>
      <c r="I607" s="61">
        <v>10.2838980953</v>
      </c>
      <c r="J607" s="62">
        <v>12.9870322130045</v>
      </c>
      <c r="K607" s="59">
        <v>7.4012775898000003</v>
      </c>
      <c r="L607" s="60">
        <v>7.0864400653667198E-2</v>
      </c>
      <c r="M607" s="59">
        <v>2.5078135083000102</v>
      </c>
      <c r="N607" s="60">
        <v>4.1306063307647398E-2</v>
      </c>
      <c r="O607" s="59">
        <v>4.9242663775000004</v>
      </c>
      <c r="P607" s="60">
        <v>5.9129043554255897E-2</v>
      </c>
      <c r="Q607" s="59">
        <v>3.2292593603000102</v>
      </c>
      <c r="R607" s="60">
        <v>6.8514427122192398E-2</v>
      </c>
      <c r="S607" s="59">
        <v>9.9753358966000008</v>
      </c>
      <c r="T607" s="60">
        <v>0.11972329315869799</v>
      </c>
      <c r="U607" s="59">
        <v>5.9401021874000097</v>
      </c>
      <c r="V607" s="60">
        <v>0.16617530780793899</v>
      </c>
      <c r="W607" s="106"/>
      <c r="X607" s="59">
        <v>17.657980868500001</v>
      </c>
      <c r="Y607" s="64">
        <v>0.208391199753484</v>
      </c>
      <c r="Z607" s="59">
        <v>10.028610215500001</v>
      </c>
      <c r="AA607" s="60">
        <v>7.6517016028884194E-2</v>
      </c>
      <c r="AB607" s="59">
        <v>16.5753619312</v>
      </c>
      <c r="AC607" s="60">
        <v>6.0243117803177003E-2</v>
      </c>
    </row>
    <row r="608" spans="1:29" customFormat="1" x14ac:dyDescent="0.3">
      <c r="A608" s="58" t="s">
        <v>261</v>
      </c>
      <c r="B608" s="65">
        <v>22.4057063706999</v>
      </c>
      <c r="C608" s="66">
        <v>4.5372200360325098E-2</v>
      </c>
      <c r="D608" s="65">
        <v>10.2364533711</v>
      </c>
      <c r="E608" s="66">
        <v>4.2378642561954102E-2</v>
      </c>
      <c r="F608" s="65">
        <v>12.169252999599999</v>
      </c>
      <c r="G608" s="66">
        <v>4.9101673929106797E-2</v>
      </c>
      <c r="H608" s="106"/>
      <c r="I608" s="67">
        <v>0</v>
      </c>
      <c r="J608" s="69">
        <v>0</v>
      </c>
      <c r="K608" s="65">
        <v>2.1246614349000001</v>
      </c>
      <c r="L608" s="66">
        <v>2.0342820188726001E-2</v>
      </c>
      <c r="M608" s="65">
        <v>7.59227217509999</v>
      </c>
      <c r="N608" s="64">
        <v>0.125051912383293</v>
      </c>
      <c r="O608" s="65">
        <v>2.5507791744000001</v>
      </c>
      <c r="P608" s="66">
        <v>3.06289549220038E-2</v>
      </c>
      <c r="Q608" s="65">
        <v>2.99629776270001</v>
      </c>
      <c r="R608" s="66">
        <v>6.3571736362428896E-2</v>
      </c>
      <c r="S608" s="65">
        <v>5.7937293033000099</v>
      </c>
      <c r="T608" s="66">
        <v>6.9535939345916606E-2</v>
      </c>
      <c r="U608" s="65">
        <v>1.3479665203</v>
      </c>
      <c r="V608" s="66">
        <v>3.7709578784821202E-2</v>
      </c>
      <c r="W608" s="106"/>
      <c r="X608" s="65">
        <v>3.2013473503999901</v>
      </c>
      <c r="Y608" s="66">
        <v>3.7780798390578602E-2</v>
      </c>
      <c r="Z608" s="65">
        <v>5.9442816448000002</v>
      </c>
      <c r="AA608" s="66">
        <v>4.5354110302579603E-2</v>
      </c>
      <c r="AB608" s="65">
        <v>13.2600773755</v>
      </c>
      <c r="AC608" s="66">
        <v>4.8193723113088997E-2</v>
      </c>
    </row>
    <row r="609" spans="1:29" customFormat="1" x14ac:dyDescent="0.3">
      <c r="A609" s="58" t="s">
        <v>262</v>
      </c>
      <c r="B609" s="59">
        <v>3.7488532439000002</v>
      </c>
      <c r="C609" s="60">
        <v>7.5915357315454899E-3</v>
      </c>
      <c r="D609" s="59">
        <v>3.7488532439000002</v>
      </c>
      <c r="E609" s="60">
        <v>1.55201519394395E-2</v>
      </c>
      <c r="F609" s="59">
        <v>0</v>
      </c>
      <c r="G609" s="60">
        <v>0</v>
      </c>
      <c r="H609" s="106"/>
      <c r="I609" s="61">
        <v>2.8954959355000001</v>
      </c>
      <c r="J609" s="62">
        <v>3.6565802809878001</v>
      </c>
      <c r="K609" s="59">
        <v>0</v>
      </c>
      <c r="L609" s="60">
        <v>0</v>
      </c>
      <c r="M609" s="59">
        <v>0</v>
      </c>
      <c r="N609" s="60">
        <v>0</v>
      </c>
      <c r="O609" s="59">
        <v>0.85335730840000001</v>
      </c>
      <c r="P609" s="60">
        <v>1.02468464513374E-2</v>
      </c>
      <c r="Q609" s="59">
        <v>0</v>
      </c>
      <c r="R609" s="60">
        <v>0</v>
      </c>
      <c r="S609" s="59">
        <v>0</v>
      </c>
      <c r="T609" s="60">
        <v>0</v>
      </c>
      <c r="U609" s="59">
        <v>0</v>
      </c>
      <c r="V609" s="60">
        <v>0</v>
      </c>
      <c r="W609" s="106"/>
      <c r="X609" s="59">
        <v>0</v>
      </c>
      <c r="Y609" s="60">
        <v>0</v>
      </c>
      <c r="Z609" s="59">
        <v>2.8954959355000001</v>
      </c>
      <c r="AA609" s="60">
        <v>2.20922644461535E-2</v>
      </c>
      <c r="AB609" s="59">
        <v>0.85335730840000201</v>
      </c>
      <c r="AC609" s="60">
        <v>3.1015253284681298E-3</v>
      </c>
    </row>
    <row r="610" spans="1:29" customFormat="1" x14ac:dyDescent="0.3">
      <c r="A610" s="58" t="s">
        <v>263</v>
      </c>
      <c r="B610" s="65">
        <v>54.120612889300098</v>
      </c>
      <c r="C610" s="66">
        <v>0.10959579899021001</v>
      </c>
      <c r="D610" s="65">
        <v>29.237416011600001</v>
      </c>
      <c r="E610" s="66">
        <v>0.121042118561187</v>
      </c>
      <c r="F610" s="65">
        <v>24.883196877700001</v>
      </c>
      <c r="G610" s="66">
        <v>0.100401119069737</v>
      </c>
      <c r="H610" s="106"/>
      <c r="I610" s="67">
        <v>10.970593316</v>
      </c>
      <c r="J610" s="69">
        <v>13.8542260405885</v>
      </c>
      <c r="K610" s="65">
        <v>4.8603752665000002</v>
      </c>
      <c r="L610" s="66">
        <v>4.65362332426364E-2</v>
      </c>
      <c r="M610" s="65">
        <v>7.1191746647</v>
      </c>
      <c r="N610" s="66">
        <v>0.11725954837751799</v>
      </c>
      <c r="O610" s="65">
        <v>7.1581607921000101</v>
      </c>
      <c r="P610" s="66">
        <v>8.5952945839483597E-2</v>
      </c>
      <c r="Q610" s="65">
        <v>4.5023201444999996</v>
      </c>
      <c r="R610" s="66">
        <v>9.5524654728404004E-2</v>
      </c>
      <c r="S610" s="65">
        <v>15.5084446104</v>
      </c>
      <c r="T610" s="66">
        <v>0.18613128217158001</v>
      </c>
      <c r="U610" s="65">
        <v>4.0015440950999901</v>
      </c>
      <c r="V610" s="66">
        <v>0.11194383543111</v>
      </c>
      <c r="W610" s="106"/>
      <c r="X610" s="65">
        <v>11.740121970700001</v>
      </c>
      <c r="Y610" s="66">
        <v>0.13855140748797501</v>
      </c>
      <c r="Z610" s="65">
        <v>17.518025249400001</v>
      </c>
      <c r="AA610" s="66">
        <v>0.133660296890491</v>
      </c>
      <c r="AB610" s="65">
        <v>24.862465669199999</v>
      </c>
      <c r="AC610" s="66">
        <v>9.0362578772276894E-2</v>
      </c>
    </row>
    <row r="611" spans="1:29" customFormat="1" x14ac:dyDescent="0.3">
      <c r="A611" s="58" t="s">
        <v>264</v>
      </c>
      <c r="B611" s="59">
        <v>0.86893998819999996</v>
      </c>
      <c r="C611" s="60">
        <v>1.7596284889846701E-3</v>
      </c>
      <c r="D611" s="59">
        <v>0.68745289440000201</v>
      </c>
      <c r="E611" s="60">
        <v>2.8460365552202701E-3</v>
      </c>
      <c r="F611" s="59">
        <v>0.1814870938</v>
      </c>
      <c r="G611" s="60">
        <v>7.3228160367787005E-4</v>
      </c>
      <c r="H611" s="106"/>
      <c r="I611" s="61">
        <v>0</v>
      </c>
      <c r="J611" s="62">
        <v>0</v>
      </c>
      <c r="K611" s="59">
        <v>0</v>
      </c>
      <c r="L611" s="60">
        <v>0</v>
      </c>
      <c r="M611" s="59">
        <v>0</v>
      </c>
      <c r="N611" s="60">
        <v>0</v>
      </c>
      <c r="O611" s="59">
        <v>0</v>
      </c>
      <c r="P611" s="60">
        <v>0</v>
      </c>
      <c r="Q611" s="59">
        <v>0.86893998819999996</v>
      </c>
      <c r="R611" s="64">
        <v>1.8436092878447798E-2</v>
      </c>
      <c r="S611" s="59">
        <v>0</v>
      </c>
      <c r="T611" s="60">
        <v>0</v>
      </c>
      <c r="U611" s="59">
        <v>0</v>
      </c>
      <c r="V611" s="60">
        <v>0</v>
      </c>
      <c r="W611" s="106"/>
      <c r="X611" s="59">
        <v>0</v>
      </c>
      <c r="Y611" s="60">
        <v>0</v>
      </c>
      <c r="Z611" s="59">
        <v>0</v>
      </c>
      <c r="AA611" s="60">
        <v>0</v>
      </c>
      <c r="AB611" s="59">
        <v>0.86893998819999996</v>
      </c>
      <c r="AC611" s="60">
        <v>3.1581605451697099E-3</v>
      </c>
    </row>
    <row r="612" spans="1:29" customFormat="1" x14ac:dyDescent="0.3">
      <c r="A612" s="58" t="s">
        <v>269</v>
      </c>
      <c r="B612" s="65">
        <v>15.865763509400001</v>
      </c>
      <c r="C612" s="66">
        <v>3.2128627810609899E-2</v>
      </c>
      <c r="D612" s="65">
        <v>12.104181180199999</v>
      </c>
      <c r="E612" s="66">
        <v>5.0110985626040598E-2</v>
      </c>
      <c r="F612" s="65">
        <v>3.7615823291999999</v>
      </c>
      <c r="G612" s="66">
        <v>1.5177594630659701E-2</v>
      </c>
      <c r="H612" s="106"/>
      <c r="I612" s="67">
        <v>9.7522950525999903</v>
      </c>
      <c r="J612" s="69">
        <v>12.315696715890599</v>
      </c>
      <c r="K612" s="65">
        <v>0</v>
      </c>
      <c r="L612" s="66">
        <v>0</v>
      </c>
      <c r="M612" s="65">
        <v>2.8959517336</v>
      </c>
      <c r="N612" s="66">
        <v>4.7699067433870403E-2</v>
      </c>
      <c r="O612" s="65">
        <v>1.7563715869000001</v>
      </c>
      <c r="P612" s="66">
        <v>2.1089958198401201E-2</v>
      </c>
      <c r="Q612" s="65">
        <v>0.3137290277</v>
      </c>
      <c r="R612" s="66">
        <v>6.6563140975059503E-3</v>
      </c>
      <c r="S612" s="65">
        <v>0</v>
      </c>
      <c r="T612" s="66">
        <v>0</v>
      </c>
      <c r="U612" s="65">
        <v>1.1474161086000001</v>
      </c>
      <c r="V612" s="66">
        <v>3.2099148973369802E-2</v>
      </c>
      <c r="W612" s="106"/>
      <c r="X612" s="65">
        <v>7.7470843103</v>
      </c>
      <c r="Y612" s="64">
        <v>9.1427451758925193E-2</v>
      </c>
      <c r="Z612" s="65">
        <v>0.87406620560000303</v>
      </c>
      <c r="AA612" s="66">
        <v>6.6690135948081304E-3</v>
      </c>
      <c r="AB612" s="65">
        <v>7.2446129935000103</v>
      </c>
      <c r="AC612" s="66">
        <v>2.63305305680436E-2</v>
      </c>
    </row>
    <row r="613" spans="1:29" customFormat="1" x14ac:dyDescent="0.3">
      <c r="A613" s="58" t="s">
        <v>266</v>
      </c>
      <c r="B613" s="59">
        <v>95.508681469899997</v>
      </c>
      <c r="C613" s="60">
        <v>0.19340782924253699</v>
      </c>
      <c r="D613" s="59">
        <v>43.706147272799903</v>
      </c>
      <c r="E613" s="60">
        <v>0.18094227813935501</v>
      </c>
      <c r="F613" s="59">
        <v>51.802534197099803</v>
      </c>
      <c r="G613" s="60">
        <v>0.20901785367853001</v>
      </c>
      <c r="H613" s="106"/>
      <c r="I613" s="61">
        <v>8.9683161223999992</v>
      </c>
      <c r="J613" s="62">
        <v>11.325648046945</v>
      </c>
      <c r="K613" s="59">
        <v>21.5335486096</v>
      </c>
      <c r="L613" s="60">
        <v>0.20617548763052801</v>
      </c>
      <c r="M613" s="59">
        <v>10.0747515037</v>
      </c>
      <c r="N613" s="60">
        <v>0.16594069776055501</v>
      </c>
      <c r="O613" s="59">
        <v>13.7110381418</v>
      </c>
      <c r="P613" s="60">
        <v>0.16463783827067299</v>
      </c>
      <c r="Q613" s="59">
        <v>10.050067158199999</v>
      </c>
      <c r="R613" s="60">
        <v>0.213229882476725</v>
      </c>
      <c r="S613" s="59">
        <v>17.9492115623</v>
      </c>
      <c r="T613" s="60">
        <v>0.21542519872169599</v>
      </c>
      <c r="U613" s="59">
        <v>13.2217483719</v>
      </c>
      <c r="V613" s="64">
        <v>0.36988052328798199</v>
      </c>
      <c r="W613" s="106"/>
      <c r="X613" s="59">
        <v>12.493287926800001</v>
      </c>
      <c r="Y613" s="60">
        <v>0.147439918488978</v>
      </c>
      <c r="Z613" s="59">
        <v>29.303920681400001</v>
      </c>
      <c r="AA613" s="60">
        <v>0.223585174845291</v>
      </c>
      <c r="AB613" s="59">
        <v>53.711472861700102</v>
      </c>
      <c r="AC613" s="60">
        <v>0.19521423426048101</v>
      </c>
    </row>
    <row r="614" spans="1:29" customFormat="1" x14ac:dyDescent="0.3">
      <c r="A614" s="58" t="s">
        <v>272</v>
      </c>
      <c r="B614" s="65">
        <v>2.7153813453999902</v>
      </c>
      <c r="C614" s="66">
        <v>5.4987253880685802E-3</v>
      </c>
      <c r="D614" s="65">
        <v>1.1146265571</v>
      </c>
      <c r="E614" s="66">
        <v>4.6145240681467001E-3</v>
      </c>
      <c r="F614" s="65">
        <v>1.6007547883</v>
      </c>
      <c r="G614" s="66">
        <v>6.4588795761043403E-3</v>
      </c>
      <c r="H614" s="106"/>
      <c r="I614" s="67">
        <v>0</v>
      </c>
      <c r="J614" s="69">
        <v>0</v>
      </c>
      <c r="K614" s="65">
        <v>0</v>
      </c>
      <c r="L614" s="66">
        <v>0</v>
      </c>
      <c r="M614" s="65">
        <v>1.3504133729000001</v>
      </c>
      <c r="N614" s="66">
        <v>2.22425870535778E-2</v>
      </c>
      <c r="O614" s="65">
        <v>0.80154546510000002</v>
      </c>
      <c r="P614" s="66">
        <v>9.6247061152439101E-3</v>
      </c>
      <c r="Q614" s="65">
        <v>0.56342250739999999</v>
      </c>
      <c r="R614" s="66">
        <v>1.19540012167601E-2</v>
      </c>
      <c r="S614" s="65">
        <v>0</v>
      </c>
      <c r="T614" s="66">
        <v>0</v>
      </c>
      <c r="U614" s="65">
        <v>0</v>
      </c>
      <c r="V614" s="66">
        <v>0</v>
      </c>
      <c r="W614" s="106"/>
      <c r="X614" s="65">
        <v>0</v>
      </c>
      <c r="Y614" s="66">
        <v>0</v>
      </c>
      <c r="Z614" s="65">
        <v>0.73269114350000097</v>
      </c>
      <c r="AA614" s="66">
        <v>5.5903399141748198E-3</v>
      </c>
      <c r="AB614" s="65">
        <v>1.9826902018999999</v>
      </c>
      <c r="AC614" s="66">
        <v>7.2060833359805397E-3</v>
      </c>
    </row>
    <row r="615" spans="1:29" customFormat="1" x14ac:dyDescent="0.3">
      <c r="A615" s="58" t="s">
        <v>273</v>
      </c>
      <c r="B615" s="59">
        <v>14.455752330899999</v>
      </c>
      <c r="C615" s="60">
        <v>2.92733145862582E-2</v>
      </c>
      <c r="D615" s="59">
        <v>6.1322126035000002</v>
      </c>
      <c r="E615" s="60">
        <v>2.53871958007767E-2</v>
      </c>
      <c r="F615" s="59">
        <v>8.3235397273999894</v>
      </c>
      <c r="G615" s="60">
        <v>3.3584619667632397E-2</v>
      </c>
      <c r="H615" s="106"/>
      <c r="I615" s="61">
        <v>0</v>
      </c>
      <c r="J615" s="62">
        <v>0</v>
      </c>
      <c r="K615" s="59">
        <v>0</v>
      </c>
      <c r="L615" s="60">
        <v>0</v>
      </c>
      <c r="M615" s="59">
        <v>1.3535723415000001</v>
      </c>
      <c r="N615" s="60">
        <v>2.2294618257870501E-2</v>
      </c>
      <c r="O615" s="59">
        <v>4.8274361281999996</v>
      </c>
      <c r="P615" s="60">
        <v>5.7966336342804001E-2</v>
      </c>
      <c r="Q615" s="59">
        <v>2.5899499952</v>
      </c>
      <c r="R615" s="60">
        <v>5.4950352510480298E-2</v>
      </c>
      <c r="S615" s="59">
        <v>2.7188149186000099</v>
      </c>
      <c r="T615" s="60">
        <v>3.2631029061861799E-2</v>
      </c>
      <c r="U615" s="59">
        <v>2.9659789474000098</v>
      </c>
      <c r="V615" s="60">
        <v>8.2973734960575404E-2</v>
      </c>
      <c r="W615" s="106"/>
      <c r="X615" s="59">
        <v>0</v>
      </c>
      <c r="Y615" s="60">
        <v>0</v>
      </c>
      <c r="Z615" s="59">
        <v>0.87506695630000197</v>
      </c>
      <c r="AA615" s="60">
        <v>6.6766491949269303E-3</v>
      </c>
      <c r="AB615" s="59">
        <v>13.5806853746</v>
      </c>
      <c r="AC615" s="60">
        <v>4.9358972206206303E-2</v>
      </c>
    </row>
    <row r="616" spans="1:29" customFormat="1" x14ac:dyDescent="0.3">
      <c r="A616" s="58" t="s">
        <v>275</v>
      </c>
      <c r="B616" s="65">
        <v>24.518434547799998</v>
      </c>
      <c r="C616" s="66">
        <v>4.9650535734908102E-2</v>
      </c>
      <c r="D616" s="65">
        <v>14.181121301499999</v>
      </c>
      <c r="E616" s="66">
        <v>5.8709462054570997E-2</v>
      </c>
      <c r="F616" s="65">
        <v>10.337313246300001</v>
      </c>
      <c r="G616" s="66">
        <v>4.17099869925905E-2</v>
      </c>
      <c r="H616" s="106"/>
      <c r="I616" s="67">
        <v>5.9853309470999996</v>
      </c>
      <c r="J616" s="69">
        <v>7.5585818816121497</v>
      </c>
      <c r="K616" s="65">
        <v>0</v>
      </c>
      <c r="L616" s="66">
        <v>0</v>
      </c>
      <c r="M616" s="65">
        <v>0.75921794880000004</v>
      </c>
      <c r="N616" s="66">
        <v>1.2505038573898401E-2</v>
      </c>
      <c r="O616" s="65">
        <v>4.1542528137000003</v>
      </c>
      <c r="P616" s="66">
        <v>4.9882962603124803E-2</v>
      </c>
      <c r="Q616" s="65">
        <v>3.9790602058000002</v>
      </c>
      <c r="R616" s="66">
        <v>8.4422773171050999E-2</v>
      </c>
      <c r="S616" s="65">
        <v>7.77221039630001</v>
      </c>
      <c r="T616" s="66">
        <v>9.3281532914040399E-2</v>
      </c>
      <c r="U616" s="65">
        <v>1.8683622361000001</v>
      </c>
      <c r="V616" s="66">
        <v>5.22677320836702E-2</v>
      </c>
      <c r="W616" s="106"/>
      <c r="X616" s="65">
        <v>6.8710768859</v>
      </c>
      <c r="Y616" s="66">
        <v>8.1089223423355394E-2</v>
      </c>
      <c r="Z616" s="65">
        <v>7.5051374114999998</v>
      </c>
      <c r="AA616" s="66">
        <v>5.7263240596104097E-2</v>
      </c>
      <c r="AB616" s="65">
        <v>10.142220250399999</v>
      </c>
      <c r="AC616" s="66">
        <v>3.6861878001018103E-2</v>
      </c>
    </row>
    <row r="617" spans="1:29" customFormat="1" x14ac:dyDescent="0.3">
      <c r="A617" s="58" t="s">
        <v>274</v>
      </c>
      <c r="B617" s="59">
        <v>0</v>
      </c>
      <c r="C617" s="60">
        <v>0</v>
      </c>
      <c r="D617" s="59">
        <v>0</v>
      </c>
      <c r="E617" s="60">
        <v>0</v>
      </c>
      <c r="F617" s="59">
        <v>0</v>
      </c>
      <c r="G617" s="60">
        <v>0</v>
      </c>
      <c r="H617" s="106"/>
      <c r="I617" s="61">
        <v>0</v>
      </c>
      <c r="J617" s="62">
        <v>0</v>
      </c>
      <c r="K617" s="59">
        <v>0</v>
      </c>
      <c r="L617" s="60">
        <v>0</v>
      </c>
      <c r="M617" s="59">
        <v>0</v>
      </c>
      <c r="N617" s="60">
        <v>0</v>
      </c>
      <c r="O617" s="59">
        <v>0</v>
      </c>
      <c r="P617" s="60">
        <v>0</v>
      </c>
      <c r="Q617" s="59">
        <v>0</v>
      </c>
      <c r="R617" s="60">
        <v>0</v>
      </c>
      <c r="S617" s="59">
        <v>0</v>
      </c>
      <c r="T617" s="60">
        <v>0</v>
      </c>
      <c r="U617" s="59">
        <v>0</v>
      </c>
      <c r="V617" s="60">
        <v>0</v>
      </c>
      <c r="W617" s="106"/>
      <c r="X617" s="59">
        <v>0</v>
      </c>
      <c r="Y617" s="60">
        <v>0</v>
      </c>
      <c r="Z617" s="59">
        <v>0</v>
      </c>
      <c r="AA617" s="60">
        <v>0</v>
      </c>
      <c r="AB617" s="59">
        <v>0</v>
      </c>
      <c r="AC617" s="60">
        <v>0</v>
      </c>
    </row>
    <row r="618" spans="1:29" customFormat="1" x14ac:dyDescent="0.3">
      <c r="A618" s="71" t="s">
        <v>1</v>
      </c>
    </row>
    <row r="619" spans="1:29" customFormat="1" x14ac:dyDescent="0.3">
      <c r="A619" s="71" t="s">
        <v>1</v>
      </c>
    </row>
    <row r="620" spans="1:29" customFormat="1" x14ac:dyDescent="0.3">
      <c r="A620" s="53" t="s">
        <v>407</v>
      </c>
    </row>
    <row r="621" spans="1:29" customFormat="1" x14ac:dyDescent="0.3">
      <c r="A621" s="54" t="s">
        <v>1</v>
      </c>
    </row>
    <row r="622" spans="1:29" customFormat="1" x14ac:dyDescent="0.3">
      <c r="A622" s="115" t="s">
        <v>1</v>
      </c>
      <c r="B622" s="114" t="s">
        <v>501</v>
      </c>
      <c r="C622" s="114" t="s">
        <v>1</v>
      </c>
      <c r="D622" s="114" t="s">
        <v>346</v>
      </c>
      <c r="E622" s="114" t="s">
        <v>1</v>
      </c>
      <c r="F622" s="114" t="s">
        <v>347</v>
      </c>
      <c r="G622" s="114" t="s">
        <v>1</v>
      </c>
      <c r="H622" s="104"/>
      <c r="I622" s="114" t="s">
        <v>350</v>
      </c>
      <c r="J622" s="114" t="s">
        <v>1</v>
      </c>
      <c r="K622" s="114" t="s">
        <v>351</v>
      </c>
      <c r="L622" s="114" t="s">
        <v>1</v>
      </c>
      <c r="M622" s="114" t="s">
        <v>352</v>
      </c>
      <c r="N622" s="114" t="s">
        <v>1</v>
      </c>
      <c r="O622" s="114" t="s">
        <v>353</v>
      </c>
      <c r="P622" s="114" t="s">
        <v>1</v>
      </c>
      <c r="Q622" s="114" t="s">
        <v>354</v>
      </c>
      <c r="R622" s="114" t="s">
        <v>1</v>
      </c>
      <c r="S622" s="114" t="s">
        <v>355</v>
      </c>
      <c r="T622" s="114" t="s">
        <v>1</v>
      </c>
      <c r="U622" s="114" t="s">
        <v>356</v>
      </c>
      <c r="V622" s="114" t="s">
        <v>1</v>
      </c>
      <c r="W622" s="104"/>
      <c r="X622" s="114" t="s">
        <v>358</v>
      </c>
      <c r="Y622" s="114" t="s">
        <v>1</v>
      </c>
      <c r="Z622" s="114" t="s">
        <v>359</v>
      </c>
      <c r="AA622" s="114" t="s">
        <v>1</v>
      </c>
      <c r="AB622" s="114" t="s">
        <v>360</v>
      </c>
      <c r="AC622" s="114" t="s">
        <v>1</v>
      </c>
    </row>
    <row r="623" spans="1:29" customFormat="1" x14ac:dyDescent="0.3">
      <c r="A623" s="116" t="s">
        <v>1</v>
      </c>
      <c r="B623" s="55" t="s">
        <v>14</v>
      </c>
      <c r="C623" s="55" t="s">
        <v>15</v>
      </c>
      <c r="D623" s="55" t="s">
        <v>14</v>
      </c>
      <c r="E623" s="55" t="s">
        <v>15</v>
      </c>
      <c r="F623" s="55" t="s">
        <v>14</v>
      </c>
      <c r="G623" s="55" t="s">
        <v>15</v>
      </c>
      <c r="H623" s="104"/>
      <c r="I623" s="55" t="s">
        <v>14</v>
      </c>
      <c r="J623" s="55" t="s">
        <v>15</v>
      </c>
      <c r="K623" s="55" t="s">
        <v>14</v>
      </c>
      <c r="L623" s="55" t="s">
        <v>15</v>
      </c>
      <c r="M623" s="55" t="s">
        <v>14</v>
      </c>
      <c r="N623" s="55" t="s">
        <v>15</v>
      </c>
      <c r="O623" s="55" t="s">
        <v>14</v>
      </c>
      <c r="P623" s="55" t="s">
        <v>15</v>
      </c>
      <c r="Q623" s="55" t="s">
        <v>14</v>
      </c>
      <c r="R623" s="55" t="s">
        <v>15</v>
      </c>
      <c r="S623" s="55" t="s">
        <v>14</v>
      </c>
      <c r="T623" s="55" t="s">
        <v>15</v>
      </c>
      <c r="U623" s="55" t="s">
        <v>14</v>
      </c>
      <c r="V623" s="55" t="s">
        <v>15</v>
      </c>
      <c r="W623" s="104"/>
      <c r="X623" s="55" t="s">
        <v>14</v>
      </c>
      <c r="Y623" s="55" t="s">
        <v>15</v>
      </c>
      <c r="Z623" s="55" t="s">
        <v>14</v>
      </c>
      <c r="AA623" s="55" t="s">
        <v>15</v>
      </c>
      <c r="AB623" s="55" t="s">
        <v>14</v>
      </c>
      <c r="AC623" s="55" t="s">
        <v>15</v>
      </c>
    </row>
    <row r="624" spans="1:29" customFormat="1" x14ac:dyDescent="0.3">
      <c r="A624" s="56" t="s">
        <v>16</v>
      </c>
      <c r="B624" s="57">
        <v>680.08735143709998</v>
      </c>
      <c r="C624" s="57">
        <v>680.08735143709998</v>
      </c>
      <c r="D624" s="57">
        <v>314.86257145849999</v>
      </c>
      <c r="E624" s="57">
        <v>314.86257145849999</v>
      </c>
      <c r="F624" s="57">
        <v>360.78994078149998</v>
      </c>
      <c r="G624" s="57">
        <v>360.78994078149998</v>
      </c>
      <c r="H624" s="105"/>
      <c r="I624" s="57">
        <v>103.0869313999</v>
      </c>
      <c r="J624" s="57">
        <v>103.0869313999</v>
      </c>
      <c r="K624" s="57">
        <v>138.8831127805</v>
      </c>
      <c r="L624" s="57">
        <v>138.8831127805</v>
      </c>
      <c r="M624" s="57">
        <v>90.124324898300003</v>
      </c>
      <c r="N624" s="57">
        <v>90.124324898300003</v>
      </c>
      <c r="O624" s="57">
        <v>119.4936841424</v>
      </c>
      <c r="P624" s="57">
        <v>119.4936841424</v>
      </c>
      <c r="Q624" s="57">
        <v>60.947791610499998</v>
      </c>
      <c r="R624" s="57">
        <v>60.947791610499998</v>
      </c>
      <c r="S624" s="57">
        <v>119.326100259</v>
      </c>
      <c r="T624" s="57">
        <v>119.326100259</v>
      </c>
      <c r="U624" s="57">
        <v>48.225406346500002</v>
      </c>
      <c r="V624" s="57">
        <v>48.225406346500002</v>
      </c>
      <c r="W624" s="105"/>
      <c r="X624" s="57">
        <v>114.6427553706</v>
      </c>
      <c r="Y624" s="57">
        <v>114.6427553706</v>
      </c>
      <c r="Z624" s="57">
        <v>194.81493802770001</v>
      </c>
      <c r="AA624" s="57">
        <v>194.81493802770001</v>
      </c>
      <c r="AB624" s="57">
        <v>362.22839235930002</v>
      </c>
      <c r="AC624" s="57">
        <v>362.22839235930002</v>
      </c>
    </row>
    <row r="625" spans="1:29" customFormat="1" x14ac:dyDescent="0.3">
      <c r="A625" s="58" t="s">
        <v>276</v>
      </c>
      <c r="B625" s="59">
        <v>171.4594898327</v>
      </c>
      <c r="C625" s="60">
        <v>0.25211392252831499</v>
      </c>
      <c r="D625" s="59">
        <v>70.063378768899895</v>
      </c>
      <c r="E625" s="60">
        <v>0.22252050615083899</v>
      </c>
      <c r="F625" s="59">
        <v>99.658078951800107</v>
      </c>
      <c r="G625" s="60">
        <v>0.27622188893607302</v>
      </c>
      <c r="H625" s="106"/>
      <c r="I625" s="61">
        <v>15.5074121225</v>
      </c>
      <c r="J625" s="62">
        <v>15.0430436835324</v>
      </c>
      <c r="K625" s="59">
        <v>44.369914468700003</v>
      </c>
      <c r="L625" s="60">
        <v>0.31947667056415402</v>
      </c>
      <c r="M625" s="59">
        <v>19.230728061600001</v>
      </c>
      <c r="N625" s="60">
        <v>0.21337999572591199</v>
      </c>
      <c r="O625" s="59">
        <v>28.096482283</v>
      </c>
      <c r="P625" s="60">
        <v>0.235129433698919</v>
      </c>
      <c r="Q625" s="59">
        <v>16.173194648700001</v>
      </c>
      <c r="R625" s="60">
        <v>0.26536145480148499</v>
      </c>
      <c r="S625" s="59">
        <v>35.235406704100001</v>
      </c>
      <c r="T625" s="60">
        <v>0.29528666928375902</v>
      </c>
      <c r="U625" s="59">
        <v>12.846351544099999</v>
      </c>
      <c r="V625" s="60">
        <v>0.26638140592945603</v>
      </c>
      <c r="W625" s="106"/>
      <c r="X625" s="59">
        <v>28.31574024</v>
      </c>
      <c r="Y625" s="60">
        <v>0.24699109986030199</v>
      </c>
      <c r="Z625" s="59">
        <v>52.497746508599903</v>
      </c>
      <c r="AA625" s="60">
        <v>0.26947495423136197</v>
      </c>
      <c r="AB625" s="59">
        <v>90.646003084100002</v>
      </c>
      <c r="AC625" s="60">
        <v>0.25024543905489</v>
      </c>
    </row>
    <row r="626" spans="1:29" customFormat="1" x14ac:dyDescent="0.3">
      <c r="A626" s="58" t="s">
        <v>277</v>
      </c>
      <c r="B626" s="65">
        <v>136.97410194450001</v>
      </c>
      <c r="C626" s="66">
        <v>0.20140663056746799</v>
      </c>
      <c r="D626" s="65">
        <v>48.885098905100001</v>
      </c>
      <c r="E626" s="66">
        <v>0.155258526533196</v>
      </c>
      <c r="F626" s="65">
        <v>88.089003039399998</v>
      </c>
      <c r="G626" s="66">
        <v>0.24415592865087099</v>
      </c>
      <c r="H626" s="106"/>
      <c r="I626" s="67">
        <v>13.601708194</v>
      </c>
      <c r="J626" s="69">
        <v>13.1944059341873</v>
      </c>
      <c r="K626" s="65">
        <v>24.5488306114</v>
      </c>
      <c r="L626" s="66">
        <v>0.17675893144905699</v>
      </c>
      <c r="M626" s="65">
        <v>20.3557972422999</v>
      </c>
      <c r="N626" s="66">
        <v>0.22586351981299499</v>
      </c>
      <c r="O626" s="65">
        <v>24.717164055000001</v>
      </c>
      <c r="P626" s="66">
        <v>0.20684912539431499</v>
      </c>
      <c r="Q626" s="65">
        <v>11.0277568378</v>
      </c>
      <c r="R626" s="66">
        <v>0.180937759127931</v>
      </c>
      <c r="S626" s="65">
        <v>29.719445318999998</v>
      </c>
      <c r="T626" s="66">
        <v>0.24906072732196299</v>
      </c>
      <c r="U626" s="65">
        <v>13.003399685</v>
      </c>
      <c r="V626" s="66">
        <v>0.26963794958139797</v>
      </c>
      <c r="W626" s="106"/>
      <c r="X626" s="65">
        <v>18.692067286</v>
      </c>
      <c r="Y626" s="66">
        <v>0.16304621452594301</v>
      </c>
      <c r="Z626" s="65">
        <v>32.145207019099999</v>
      </c>
      <c r="AA626" s="66">
        <v>0.165003809998027</v>
      </c>
      <c r="AB626" s="65">
        <v>86.136827639400096</v>
      </c>
      <c r="AC626" s="66">
        <v>0.23779700723724501</v>
      </c>
    </row>
    <row r="627" spans="1:29" customFormat="1" x14ac:dyDescent="0.3">
      <c r="A627" s="58" t="s">
        <v>278</v>
      </c>
      <c r="B627" s="59">
        <v>5.9530548709</v>
      </c>
      <c r="C627" s="60">
        <v>8.7533680170944692E-3</v>
      </c>
      <c r="D627" s="59">
        <v>5.6085752758999998</v>
      </c>
      <c r="E627" s="60">
        <v>1.7812772251462199E-2</v>
      </c>
      <c r="F627" s="59">
        <v>0.34447959500000003</v>
      </c>
      <c r="G627" s="60">
        <v>9.5479268145289605E-4</v>
      </c>
      <c r="H627" s="106"/>
      <c r="I627" s="61">
        <v>5.6085752758999998</v>
      </c>
      <c r="J627" s="70">
        <v>5.4406268570968797</v>
      </c>
      <c r="K627" s="59">
        <v>0</v>
      </c>
      <c r="L627" s="60">
        <v>0</v>
      </c>
      <c r="M627" s="59">
        <v>0</v>
      </c>
      <c r="N627" s="60">
        <v>0</v>
      </c>
      <c r="O627" s="59">
        <v>0</v>
      </c>
      <c r="P627" s="60">
        <v>0</v>
      </c>
      <c r="Q627" s="59">
        <v>0.34447959499999897</v>
      </c>
      <c r="R627" s="60">
        <v>5.65204391984325E-3</v>
      </c>
      <c r="S627" s="59">
        <v>0</v>
      </c>
      <c r="T627" s="60">
        <v>0</v>
      </c>
      <c r="U627" s="59">
        <v>0</v>
      </c>
      <c r="V627" s="60">
        <v>0</v>
      </c>
      <c r="W627" s="106"/>
      <c r="X627" s="59">
        <v>0</v>
      </c>
      <c r="Y627" s="60">
        <v>0</v>
      </c>
      <c r="Z627" s="59">
        <v>5.6085752759000096</v>
      </c>
      <c r="AA627" s="64">
        <v>2.8789246516109201E-2</v>
      </c>
      <c r="AB627" s="59">
        <v>0.34447959500000103</v>
      </c>
      <c r="AC627" s="60">
        <v>9.5100108734244495E-4</v>
      </c>
    </row>
    <row r="628" spans="1:29" customFormat="1" x14ac:dyDescent="0.3">
      <c r="A628" s="58" t="s">
        <v>279</v>
      </c>
      <c r="B628" s="65">
        <v>32.2666235740001</v>
      </c>
      <c r="C628" s="66">
        <v>4.7444822353800598E-2</v>
      </c>
      <c r="D628" s="65">
        <v>11.6089525346</v>
      </c>
      <c r="E628" s="66">
        <v>3.6869903211503498E-2</v>
      </c>
      <c r="F628" s="65">
        <v>20.6576710394</v>
      </c>
      <c r="G628" s="66">
        <v>5.7256782144906301E-2</v>
      </c>
      <c r="H628" s="106"/>
      <c r="I628" s="67">
        <v>0</v>
      </c>
      <c r="J628" s="69">
        <v>0</v>
      </c>
      <c r="K628" s="65">
        <v>16.592747572</v>
      </c>
      <c r="L628" s="64">
        <v>0.119472751148833</v>
      </c>
      <c r="M628" s="65">
        <v>1.9873864847</v>
      </c>
      <c r="N628" s="66">
        <v>2.20516102277898E-2</v>
      </c>
      <c r="O628" s="65">
        <v>8.1142440579000006</v>
      </c>
      <c r="P628" s="66">
        <v>6.7905212866567102E-2</v>
      </c>
      <c r="Q628" s="65">
        <v>1.91616390880001</v>
      </c>
      <c r="R628" s="66">
        <v>3.1439431325841302E-2</v>
      </c>
      <c r="S628" s="65">
        <v>3.6560815506000002</v>
      </c>
      <c r="T628" s="66">
        <v>3.0639412020206799E-2</v>
      </c>
      <c r="U628" s="65">
        <v>0</v>
      </c>
      <c r="V628" s="66">
        <v>0</v>
      </c>
      <c r="W628" s="106"/>
      <c r="X628" s="65">
        <v>1.6812292042000001</v>
      </c>
      <c r="Y628" s="66">
        <v>1.4664940656434601E-2</v>
      </c>
      <c r="Z628" s="65">
        <v>3.8700077329</v>
      </c>
      <c r="AA628" s="66">
        <v>1.9865046141121601E-2</v>
      </c>
      <c r="AB628" s="65">
        <v>23.834979651499999</v>
      </c>
      <c r="AC628" s="66">
        <v>6.5800970200750403E-2</v>
      </c>
    </row>
    <row r="629" spans="1:29" customFormat="1" x14ac:dyDescent="0.3">
      <c r="A629" s="58" t="s">
        <v>280</v>
      </c>
      <c r="B629" s="59">
        <v>233.6237201429</v>
      </c>
      <c r="C629" s="60">
        <v>0.34352016641572197</v>
      </c>
      <c r="D629" s="59">
        <v>119.90234087970001</v>
      </c>
      <c r="E629" s="60">
        <v>0.38080849154058199</v>
      </c>
      <c r="F629" s="59">
        <v>113.72137926320001</v>
      </c>
      <c r="G629" s="60">
        <v>0.31520108076425402</v>
      </c>
      <c r="H629" s="106"/>
      <c r="I629" s="61">
        <v>53.982880838500002</v>
      </c>
      <c r="J629" s="62">
        <v>52.366367012213097</v>
      </c>
      <c r="K629" s="59">
        <v>53.939421128500001</v>
      </c>
      <c r="L629" s="60">
        <v>0.38837998406436502</v>
      </c>
      <c r="M629" s="59">
        <v>33.542732456000003</v>
      </c>
      <c r="N629" s="60">
        <v>0.37218289838898699</v>
      </c>
      <c r="O629" s="59">
        <v>38.935106487399999</v>
      </c>
      <c r="P629" s="60">
        <v>0.32583401178761201</v>
      </c>
      <c r="Q629" s="59">
        <v>19.185648461100001</v>
      </c>
      <c r="R629" s="60">
        <v>0.31478824669661598</v>
      </c>
      <c r="S629" s="59">
        <v>22.872729121500001</v>
      </c>
      <c r="T629" s="63">
        <v>0.191682532755652</v>
      </c>
      <c r="U629" s="59">
        <v>11.1652016499</v>
      </c>
      <c r="V629" s="60">
        <v>0.23152115235023499</v>
      </c>
      <c r="W629" s="106"/>
      <c r="X629" s="59">
        <v>54.116613884800003</v>
      </c>
      <c r="Y629" s="64">
        <v>0.47204564919832798</v>
      </c>
      <c r="Z629" s="59">
        <v>62.741060126600097</v>
      </c>
      <c r="AA629" s="60">
        <v>0.32205466768507801</v>
      </c>
      <c r="AB629" s="59">
        <v>116.7660461315</v>
      </c>
      <c r="AC629" s="60">
        <v>0.32235475902639299</v>
      </c>
    </row>
    <row r="630" spans="1:29" customFormat="1" x14ac:dyDescent="0.3">
      <c r="A630" s="58" t="s">
        <v>281</v>
      </c>
      <c r="B630" s="65">
        <v>329.816490192201</v>
      </c>
      <c r="C630" s="66">
        <v>0.48496195304215101</v>
      </c>
      <c r="D630" s="65">
        <v>143.18862142590001</v>
      </c>
      <c r="E630" s="66">
        <v>0.454765457712629</v>
      </c>
      <c r="F630" s="65">
        <v>183.40922895279999</v>
      </c>
      <c r="G630" s="66">
        <v>0.508354608101104</v>
      </c>
      <c r="H630" s="106"/>
      <c r="I630" s="67">
        <v>44.860782688</v>
      </c>
      <c r="J630" s="69">
        <v>43.517429492564702</v>
      </c>
      <c r="K630" s="65">
        <v>63.544487305899999</v>
      </c>
      <c r="L630" s="66">
        <v>0.45753933673944802</v>
      </c>
      <c r="M630" s="65">
        <v>42.135076382999998</v>
      </c>
      <c r="N630" s="66">
        <v>0.46752168663173799</v>
      </c>
      <c r="O630" s="65">
        <v>67.590804092400006</v>
      </c>
      <c r="P630" s="66">
        <v>0.56564331895443398</v>
      </c>
      <c r="Q630" s="65">
        <v>32.7288610194</v>
      </c>
      <c r="R630" s="66">
        <v>0.53699830879124899</v>
      </c>
      <c r="S630" s="65">
        <v>56.393189451200001</v>
      </c>
      <c r="T630" s="66">
        <v>0.47259727191953199</v>
      </c>
      <c r="U630" s="65">
        <v>22.563289252299899</v>
      </c>
      <c r="V630" s="66">
        <v>0.46787141802772098</v>
      </c>
      <c r="W630" s="106"/>
      <c r="X630" s="65">
        <v>48.7284008341</v>
      </c>
      <c r="Y630" s="66">
        <v>0.42504561824755599</v>
      </c>
      <c r="Z630" s="65">
        <v>92.897452164299807</v>
      </c>
      <c r="AA630" s="66">
        <v>0.47684973803749697</v>
      </c>
      <c r="AB630" s="65">
        <v>179.7893715143</v>
      </c>
      <c r="AC630" s="66">
        <v>0.496342570893681</v>
      </c>
    </row>
    <row r="631" spans="1:29" customFormat="1" x14ac:dyDescent="0.3">
      <c r="A631" s="58" t="s">
        <v>282</v>
      </c>
      <c r="B631" s="59">
        <v>207.218473210101</v>
      </c>
      <c r="C631" s="60">
        <v>0.30469390846958799</v>
      </c>
      <c r="D631" s="59">
        <v>101.0329169737</v>
      </c>
      <c r="E631" s="60">
        <v>0.32087941258212199</v>
      </c>
      <c r="F631" s="59">
        <v>104.7049485349</v>
      </c>
      <c r="G631" s="60">
        <v>0.290210276672627</v>
      </c>
      <c r="H631" s="106"/>
      <c r="I631" s="61">
        <v>39.385708181399998</v>
      </c>
      <c r="J631" s="62">
        <v>38.2063057329866</v>
      </c>
      <c r="K631" s="59">
        <v>48.058855033199997</v>
      </c>
      <c r="L631" s="60">
        <v>0.34603814726672599</v>
      </c>
      <c r="M631" s="59">
        <v>24.216996345399998</v>
      </c>
      <c r="N631" s="60">
        <v>0.26870654923326698</v>
      </c>
      <c r="O631" s="59">
        <v>30.604257521499999</v>
      </c>
      <c r="P631" s="60">
        <v>0.25611610974375099</v>
      </c>
      <c r="Q631" s="59">
        <v>22.159624454700101</v>
      </c>
      <c r="R631" s="60">
        <v>0.36358371434220099</v>
      </c>
      <c r="S631" s="59">
        <v>28.851297133700001</v>
      </c>
      <c r="T631" s="60">
        <v>0.241785301548258</v>
      </c>
      <c r="U631" s="59">
        <v>13.941734540200001</v>
      </c>
      <c r="V631" s="60">
        <v>0.28909522171837199</v>
      </c>
      <c r="W631" s="106"/>
      <c r="X631" s="59">
        <v>41.176755354999997</v>
      </c>
      <c r="Y631" s="60">
        <v>0.35917450886355601</v>
      </c>
      <c r="Z631" s="59">
        <v>58.059866575599798</v>
      </c>
      <c r="AA631" s="60">
        <v>0.29802574260165099</v>
      </c>
      <c r="AB631" s="59">
        <v>107.98185127950001</v>
      </c>
      <c r="AC631" s="60">
        <v>0.29810432742773801</v>
      </c>
    </row>
    <row r="632" spans="1:29" customFormat="1" x14ac:dyDescent="0.3">
      <c r="A632" s="58" t="s">
        <v>283</v>
      </c>
      <c r="B632" s="65">
        <v>80.946048677199997</v>
      </c>
      <c r="C632" s="66">
        <v>0.119023017419971</v>
      </c>
      <c r="D632" s="65">
        <v>44.937844588899999</v>
      </c>
      <c r="E632" s="66">
        <v>0.14272209104035399</v>
      </c>
      <c r="F632" s="65">
        <v>36.008204088299898</v>
      </c>
      <c r="G632" s="66">
        <v>9.9803791675298195E-2</v>
      </c>
      <c r="H632" s="106"/>
      <c r="I632" s="67">
        <v>27.189985964600002</v>
      </c>
      <c r="J632" s="70">
        <v>26.375783618122501</v>
      </c>
      <c r="K632" s="65">
        <v>19.514804228100001</v>
      </c>
      <c r="L632" s="66">
        <v>0.14051243407067401</v>
      </c>
      <c r="M632" s="65">
        <v>10.1661557051</v>
      </c>
      <c r="N632" s="66">
        <v>0.112801463051977</v>
      </c>
      <c r="O632" s="65">
        <v>14.8264168533</v>
      </c>
      <c r="P632" s="66">
        <v>0.124076991681263</v>
      </c>
      <c r="Q632" s="65">
        <v>3.8341087688000002</v>
      </c>
      <c r="R632" s="63">
        <v>6.2908083582465094E-2</v>
      </c>
      <c r="S632" s="65">
        <v>1.6772355564000001</v>
      </c>
      <c r="T632" s="63">
        <v>1.4055898523118801E-2</v>
      </c>
      <c r="U632" s="65">
        <v>3.73734160089999</v>
      </c>
      <c r="V632" s="66">
        <v>7.7497358426534907E-2</v>
      </c>
      <c r="W632" s="106"/>
      <c r="X632" s="65">
        <v>16.321906992700001</v>
      </c>
      <c r="Y632" s="66">
        <v>0.14237190077939901</v>
      </c>
      <c r="Z632" s="65">
        <v>26.365767755899999</v>
      </c>
      <c r="AA632" s="66">
        <v>0.13533750554668</v>
      </c>
      <c r="AB632" s="65">
        <v>38.258373928599902</v>
      </c>
      <c r="AC632" s="66">
        <v>0.10561947858204</v>
      </c>
    </row>
    <row r="633" spans="1:29" customFormat="1" x14ac:dyDescent="0.3">
      <c r="A633" s="58" t="s">
        <v>284</v>
      </c>
      <c r="B633" s="59">
        <v>128.75348190970001</v>
      </c>
      <c r="C633" s="60">
        <v>0.18931903620561299</v>
      </c>
      <c r="D633" s="59">
        <v>60.993384152500099</v>
      </c>
      <c r="E633" s="60">
        <v>0.193714304847247</v>
      </c>
      <c r="F633" s="59">
        <v>66.022065645200001</v>
      </c>
      <c r="G633" s="60">
        <v>0.18299308872689399</v>
      </c>
      <c r="H633" s="106"/>
      <c r="I633" s="61">
        <v>0</v>
      </c>
      <c r="J633" s="68">
        <v>0</v>
      </c>
      <c r="K633" s="59">
        <v>22.460256130600001</v>
      </c>
      <c r="L633" s="60">
        <v>0.161720569772206</v>
      </c>
      <c r="M633" s="59">
        <v>6.6919849433999996</v>
      </c>
      <c r="N633" s="63">
        <v>7.4252816328460799E-2</v>
      </c>
      <c r="O633" s="59">
        <v>14.397572539700001</v>
      </c>
      <c r="P633" s="60">
        <v>0.12048814665838301</v>
      </c>
      <c r="Q633" s="59">
        <v>17.7308677786</v>
      </c>
      <c r="R633" s="64">
        <v>0.29091895391243899</v>
      </c>
      <c r="S633" s="59">
        <v>55.070615048299999</v>
      </c>
      <c r="T633" s="64">
        <v>0.46151357438790003</v>
      </c>
      <c r="U633" s="59">
        <v>12.402185469100001</v>
      </c>
      <c r="V633" s="60">
        <v>0.25717119685814899</v>
      </c>
      <c r="W633" s="106"/>
      <c r="X633" s="59">
        <v>19.747139296499999</v>
      </c>
      <c r="Y633" s="60">
        <v>0.172249343036674</v>
      </c>
      <c r="Z633" s="59">
        <v>35.425110711800002</v>
      </c>
      <c r="AA633" s="60">
        <v>0.18183980689798601</v>
      </c>
      <c r="AB633" s="59">
        <v>68.060373207300103</v>
      </c>
      <c r="AC633" s="60">
        <v>0.18789353524720401</v>
      </c>
    </row>
    <row r="634" spans="1:29" customFormat="1" x14ac:dyDescent="0.3">
      <c r="A634" s="58" t="s">
        <v>285</v>
      </c>
      <c r="B634" s="65">
        <v>27.618588282200001</v>
      </c>
      <c r="C634" s="66">
        <v>4.0610354278518598E-2</v>
      </c>
      <c r="D634" s="65">
        <v>13.081132245499999</v>
      </c>
      <c r="E634" s="66">
        <v>4.1545529482611601E-2</v>
      </c>
      <c r="F634" s="65">
        <v>14.5374560367</v>
      </c>
      <c r="G634" s="66">
        <v>4.0293407308448499E-2</v>
      </c>
      <c r="H634" s="106"/>
      <c r="I634" s="67">
        <v>0</v>
      </c>
      <c r="J634" s="69">
        <v>0</v>
      </c>
      <c r="K634" s="65">
        <v>9.7137848653999797</v>
      </c>
      <c r="L634" s="66">
        <v>6.9942159784050204E-2</v>
      </c>
      <c r="M634" s="65">
        <v>2.4186129132</v>
      </c>
      <c r="N634" s="66">
        <v>2.6836405331515802E-2</v>
      </c>
      <c r="O634" s="65">
        <v>2.7359477137999999</v>
      </c>
      <c r="P634" s="66">
        <v>2.2896170064851201E-2</v>
      </c>
      <c r="Q634" s="65">
        <v>2.2372339953</v>
      </c>
      <c r="R634" s="66">
        <v>3.6707384077138097E-2</v>
      </c>
      <c r="S634" s="65">
        <v>7.8113532658000002</v>
      </c>
      <c r="T634" s="66">
        <v>6.5462235410738201E-2</v>
      </c>
      <c r="U634" s="65">
        <v>2.7016555286999999</v>
      </c>
      <c r="V634" s="66">
        <v>5.6021415543677899E-2</v>
      </c>
      <c r="W634" s="106"/>
      <c r="X634" s="65">
        <v>2.0151508953000099</v>
      </c>
      <c r="Y634" s="66">
        <v>1.7577655812490899E-2</v>
      </c>
      <c r="Z634" s="65">
        <v>5.3343578201000099</v>
      </c>
      <c r="AA634" s="66">
        <v>2.7381667310037199E-2</v>
      </c>
      <c r="AB634" s="65">
        <v>20.269079566799999</v>
      </c>
      <c r="AC634" s="66">
        <v>5.5956628454168197E-2</v>
      </c>
    </row>
    <row r="635" spans="1:29" customFormat="1" x14ac:dyDescent="0.3">
      <c r="A635" s="58" t="s">
        <v>286</v>
      </c>
      <c r="B635" s="59">
        <v>194.68751575620001</v>
      </c>
      <c r="C635" s="60">
        <v>0.28626839676521498</v>
      </c>
      <c r="D635" s="59">
        <v>68.202132449199993</v>
      </c>
      <c r="E635" s="63">
        <v>0.216609208688335</v>
      </c>
      <c r="F635" s="59">
        <v>123.2667434935</v>
      </c>
      <c r="G635" s="60">
        <v>0.34165792767529601</v>
      </c>
      <c r="H635" s="106"/>
      <c r="I635" s="61">
        <v>22.084738208099999</v>
      </c>
      <c r="J635" s="62">
        <v>21.4234121708675</v>
      </c>
      <c r="K635" s="59">
        <v>47.3244955455</v>
      </c>
      <c r="L635" s="60">
        <v>0.34075053905434</v>
      </c>
      <c r="M635" s="59">
        <v>25.824097130199998</v>
      </c>
      <c r="N635" s="60">
        <v>0.28653859165481699</v>
      </c>
      <c r="O635" s="59">
        <v>37.442456948699999</v>
      </c>
      <c r="P635" s="60">
        <v>0.31334256046604098</v>
      </c>
      <c r="Q635" s="59">
        <v>18.7829842181999</v>
      </c>
      <c r="R635" s="60">
        <v>0.308181539016815</v>
      </c>
      <c r="S635" s="59">
        <v>29.782223236499998</v>
      </c>
      <c r="T635" s="60">
        <v>0.249586831144712</v>
      </c>
      <c r="U635" s="59">
        <v>13.446520468999999</v>
      </c>
      <c r="V635" s="60">
        <v>0.27882648354244299</v>
      </c>
      <c r="W635" s="106"/>
      <c r="X635" s="59">
        <v>30.648644016599999</v>
      </c>
      <c r="Y635" s="60">
        <v>0.26734043435648103</v>
      </c>
      <c r="Z635" s="59">
        <v>40.683800513900003</v>
      </c>
      <c r="AA635" s="63">
        <v>0.20883306447534999</v>
      </c>
      <c r="AB635" s="59">
        <v>117.8342125316</v>
      </c>
      <c r="AC635" s="60">
        <v>0.32530363443934102</v>
      </c>
    </row>
    <row r="636" spans="1:29" customFormat="1" x14ac:dyDescent="0.3">
      <c r="A636" s="58" t="s">
        <v>287</v>
      </c>
      <c r="B636" s="65">
        <v>111.6798713093</v>
      </c>
      <c r="C636" s="66">
        <v>0.16421401026398799</v>
      </c>
      <c r="D636" s="65">
        <v>65.730262270699896</v>
      </c>
      <c r="E636" s="66">
        <v>0.20875857669022299</v>
      </c>
      <c r="F636" s="65">
        <v>44.211576926599903</v>
      </c>
      <c r="G636" s="66">
        <v>0.122541046545905</v>
      </c>
      <c r="H636" s="106"/>
      <c r="I636" s="67">
        <v>6.6122013621000004</v>
      </c>
      <c r="J636" s="69">
        <v>6.4141994259675998</v>
      </c>
      <c r="K636" s="65">
        <v>27.879208930299999</v>
      </c>
      <c r="L636" s="66">
        <v>0.20073865261331</v>
      </c>
      <c r="M636" s="65">
        <v>14.2550275162001</v>
      </c>
      <c r="N636" s="66">
        <v>0.15817069955626301</v>
      </c>
      <c r="O636" s="65">
        <v>27.680382848099999</v>
      </c>
      <c r="P636" s="66">
        <v>0.23164724601773501</v>
      </c>
      <c r="Q636" s="65">
        <v>10.6937648418</v>
      </c>
      <c r="R636" s="66">
        <v>0.175457790335388</v>
      </c>
      <c r="S636" s="65">
        <v>16.156362464099999</v>
      </c>
      <c r="T636" s="66">
        <v>0.13539671898295699</v>
      </c>
      <c r="U636" s="65">
        <v>8.4029233466999997</v>
      </c>
      <c r="V636" s="66">
        <v>0.17424266550135201</v>
      </c>
      <c r="W636" s="106"/>
      <c r="X636" s="65">
        <v>2.6472277514</v>
      </c>
      <c r="Y636" s="63">
        <v>2.3091103688518601E-2</v>
      </c>
      <c r="Z636" s="65">
        <v>21.790762460100002</v>
      </c>
      <c r="AA636" s="66">
        <v>0.11185365291136801</v>
      </c>
      <c r="AB636" s="65">
        <v>84.361474112400103</v>
      </c>
      <c r="AC636" s="64">
        <v>0.232895807981613</v>
      </c>
    </row>
    <row r="637" spans="1:29" customFormat="1" x14ac:dyDescent="0.3">
      <c r="A637" s="58" t="s">
        <v>288</v>
      </c>
      <c r="B637" s="59">
        <v>50.259154202300003</v>
      </c>
      <c r="C637" s="60">
        <v>7.3901027707833203E-2</v>
      </c>
      <c r="D637" s="59">
        <v>13.8825857003</v>
      </c>
      <c r="E637" s="60">
        <v>4.40909366775269E-2</v>
      </c>
      <c r="F637" s="59">
        <v>36.376568502000097</v>
      </c>
      <c r="G637" s="60">
        <v>0.10082478581083899</v>
      </c>
      <c r="H637" s="106"/>
      <c r="I637" s="61">
        <v>6.9594160158999996</v>
      </c>
      <c r="J637" s="62">
        <v>6.75101675973134</v>
      </c>
      <c r="K637" s="59">
        <v>10.3452029197</v>
      </c>
      <c r="L637" s="60">
        <v>7.4488558850565503E-2</v>
      </c>
      <c r="M637" s="59">
        <v>6.3211737247000004</v>
      </c>
      <c r="N637" s="60">
        <v>7.0138375314689694E-2</v>
      </c>
      <c r="O637" s="59">
        <v>16.735709117900001</v>
      </c>
      <c r="P637" s="64">
        <v>0.14005517729251801</v>
      </c>
      <c r="Q637" s="59">
        <v>3.0670995834000099</v>
      </c>
      <c r="R637" s="60">
        <v>5.0323391584078399E-2</v>
      </c>
      <c r="S637" s="59">
        <v>4.4869484524000001</v>
      </c>
      <c r="T637" s="60">
        <v>3.7602405866453199E-2</v>
      </c>
      <c r="U637" s="59">
        <v>2.3436043883000002</v>
      </c>
      <c r="V637" s="60">
        <v>4.8596882138455803E-2</v>
      </c>
      <c r="W637" s="106"/>
      <c r="X637" s="59">
        <v>8.0963108284</v>
      </c>
      <c r="Y637" s="60">
        <v>7.0622088611072303E-2</v>
      </c>
      <c r="Z637" s="59">
        <v>12.951649017399999</v>
      </c>
      <c r="AA637" s="60">
        <v>6.6481806521214798E-2</v>
      </c>
      <c r="AB637" s="59">
        <v>29.211194356500101</v>
      </c>
      <c r="AC637" s="60">
        <v>8.0643027914622897E-2</v>
      </c>
    </row>
    <row r="638" spans="1:29" customFormat="1" x14ac:dyDescent="0.3">
      <c r="A638" s="58" t="s">
        <v>289</v>
      </c>
      <c r="B638" s="65">
        <v>13.891970219399999</v>
      </c>
      <c r="C638" s="66">
        <v>2.04267439911134E-2</v>
      </c>
      <c r="D638" s="65">
        <v>3.9403105553999902</v>
      </c>
      <c r="E638" s="66">
        <v>1.25143821863227E-2</v>
      </c>
      <c r="F638" s="65">
        <v>9.9516596639999904</v>
      </c>
      <c r="G638" s="66">
        <v>2.75829742992388E-2</v>
      </c>
      <c r="H638" s="106"/>
      <c r="I638" s="67">
        <v>0</v>
      </c>
      <c r="J638" s="69">
        <v>0</v>
      </c>
      <c r="K638" s="65">
        <v>3.7410096068000001</v>
      </c>
      <c r="L638" s="66">
        <v>2.6936389398994402E-2</v>
      </c>
      <c r="M638" s="65">
        <v>5.3883796360999998</v>
      </c>
      <c r="N638" s="64">
        <v>5.9788294028060303E-2</v>
      </c>
      <c r="O638" s="65">
        <v>2.7202140147999998</v>
      </c>
      <c r="P638" s="66">
        <v>2.27645003526574E-2</v>
      </c>
      <c r="Q638" s="65">
        <v>0.49860807069999902</v>
      </c>
      <c r="R638" s="66">
        <v>8.18090463205726E-3</v>
      </c>
      <c r="S638" s="65">
        <v>1.543758891</v>
      </c>
      <c r="T638" s="66">
        <v>1.2937311180447801E-2</v>
      </c>
      <c r="U638" s="65">
        <v>0</v>
      </c>
      <c r="V638" s="66">
        <v>0</v>
      </c>
      <c r="W638" s="106"/>
      <c r="X638" s="65">
        <v>0.49860807070000002</v>
      </c>
      <c r="Y638" s="66">
        <v>4.3492331380921003E-3</v>
      </c>
      <c r="Z638" s="65">
        <v>4.2254183041999998</v>
      </c>
      <c r="AA638" s="66">
        <v>2.1689395828564301E-2</v>
      </c>
      <c r="AB638" s="65">
        <v>9.1679438445000105</v>
      </c>
      <c r="AC638" s="66">
        <v>2.5309843286404201E-2</v>
      </c>
    </row>
    <row r="639" spans="1:29" customFormat="1" x14ac:dyDescent="0.3">
      <c r="A639" s="58" t="s">
        <v>290</v>
      </c>
      <c r="B639" s="59">
        <v>14.178598617</v>
      </c>
      <c r="C639" s="60">
        <v>2.0848202200848199E-2</v>
      </c>
      <c r="D639" s="59">
        <v>6.4284406197000203</v>
      </c>
      <c r="E639" s="60">
        <v>2.0416655399599599E-2</v>
      </c>
      <c r="F639" s="59">
        <v>7.7501579973000103</v>
      </c>
      <c r="G639" s="60">
        <v>2.1481081153517E-2</v>
      </c>
      <c r="H639" s="106"/>
      <c r="I639" s="61">
        <v>0</v>
      </c>
      <c r="J639" s="62">
        <v>0</v>
      </c>
      <c r="K639" s="59">
        <v>3.4750449375999999</v>
      </c>
      <c r="L639" s="60">
        <v>2.50213641387214E-2</v>
      </c>
      <c r="M639" s="59">
        <v>1.8609811532</v>
      </c>
      <c r="N639" s="60">
        <v>2.0649044032230002E-2</v>
      </c>
      <c r="O639" s="59">
        <v>3.9094425418999998</v>
      </c>
      <c r="P639" s="60">
        <v>3.2716729507152299E-2</v>
      </c>
      <c r="Q639" s="59">
        <v>1.5544979297999999</v>
      </c>
      <c r="R639" s="60">
        <v>2.55054020617245E-2</v>
      </c>
      <c r="S639" s="59">
        <v>0.96232940990000204</v>
      </c>
      <c r="T639" s="60">
        <v>8.0647017526864796E-3</v>
      </c>
      <c r="U639" s="59">
        <v>2.4163026446000102</v>
      </c>
      <c r="V639" s="60">
        <v>5.0104350126960899E-2</v>
      </c>
      <c r="W639" s="106"/>
      <c r="X639" s="59">
        <v>1.4711575737</v>
      </c>
      <c r="Y639" s="60">
        <v>1.28325385144858E-2</v>
      </c>
      <c r="Z639" s="59">
        <v>0.81204482009999901</v>
      </c>
      <c r="AA639" s="60">
        <v>4.16828826537182E-3</v>
      </c>
      <c r="AB639" s="59">
        <v>11.895396223200001</v>
      </c>
      <c r="AC639" s="60">
        <v>3.2839491531080102E-2</v>
      </c>
    </row>
    <row r="640" spans="1:29" customFormat="1" x14ac:dyDescent="0.3">
      <c r="A640" s="58" t="s">
        <v>291</v>
      </c>
      <c r="B640" s="65">
        <v>14.0116818018</v>
      </c>
      <c r="C640" s="66">
        <v>2.0602767824150499E-2</v>
      </c>
      <c r="D640" s="65">
        <v>10.062723780600001</v>
      </c>
      <c r="E640" s="66">
        <v>3.1959098008974701E-2</v>
      </c>
      <c r="F640" s="65">
        <v>3.9489580212000099</v>
      </c>
      <c r="G640" s="66">
        <v>1.09453107607331E-2</v>
      </c>
      <c r="H640" s="106"/>
      <c r="I640" s="67">
        <v>6.3636026962000001</v>
      </c>
      <c r="J640" s="69">
        <v>6.1730450308138396</v>
      </c>
      <c r="K640" s="65">
        <v>2.8238269801000002</v>
      </c>
      <c r="L640" s="66">
        <v>2.0332399840166E-2</v>
      </c>
      <c r="M640" s="65">
        <v>3.1470165690999998</v>
      </c>
      <c r="N640" s="66">
        <v>3.4918614620983002E-2</v>
      </c>
      <c r="O640" s="65">
        <v>0</v>
      </c>
      <c r="P640" s="66">
        <v>0</v>
      </c>
      <c r="Q640" s="65">
        <v>0</v>
      </c>
      <c r="R640" s="66">
        <v>0</v>
      </c>
      <c r="S640" s="65">
        <v>1.6772355564000001</v>
      </c>
      <c r="T640" s="66">
        <v>1.4055898523118801E-2</v>
      </c>
      <c r="U640" s="65">
        <v>0</v>
      </c>
      <c r="V640" s="66">
        <v>0</v>
      </c>
      <c r="W640" s="106"/>
      <c r="X640" s="65">
        <v>6.3636026962000001</v>
      </c>
      <c r="Y640" s="66">
        <v>5.5508110177818898E-2</v>
      </c>
      <c r="Z640" s="65">
        <v>4.5010625365000001</v>
      </c>
      <c r="AA640" s="66">
        <v>2.3104298787703901E-2</v>
      </c>
      <c r="AB640" s="65">
        <v>3.1470165690999901</v>
      </c>
      <c r="AC640" s="66">
        <v>8.6879345614035292E-3</v>
      </c>
    </row>
    <row r="641" spans="1:29" customFormat="1" x14ac:dyDescent="0.3">
      <c r="A641" s="58" t="s">
        <v>292</v>
      </c>
      <c r="B641" s="59">
        <v>31.708933859800101</v>
      </c>
      <c r="C641" s="60">
        <v>4.6624795760126299E-2</v>
      </c>
      <c r="D641" s="59">
        <v>13.4516049975</v>
      </c>
      <c r="E641" s="60">
        <v>4.2722146793090603E-2</v>
      </c>
      <c r="F641" s="59">
        <v>18.2573288623</v>
      </c>
      <c r="G641" s="60">
        <v>5.0603763571548499E-2</v>
      </c>
      <c r="H641" s="106"/>
      <c r="I641" s="61">
        <v>2.6650684675999998</v>
      </c>
      <c r="J641" s="62">
        <v>2.5852631671239998</v>
      </c>
      <c r="K641" s="59">
        <v>5.2766161549000001</v>
      </c>
      <c r="L641" s="60">
        <v>3.7993216376417997E-2</v>
      </c>
      <c r="M641" s="59">
        <v>1.9913857315000001</v>
      </c>
      <c r="N641" s="60">
        <v>2.20959850045719E-2</v>
      </c>
      <c r="O641" s="59">
        <v>8.3359443328000005</v>
      </c>
      <c r="P641" s="60">
        <v>6.9760543351112203E-2</v>
      </c>
      <c r="Q641" s="59">
        <v>2.8137751973</v>
      </c>
      <c r="R641" s="60">
        <v>4.6166975421883E-2</v>
      </c>
      <c r="S641" s="59">
        <v>8.0210503556999999</v>
      </c>
      <c r="T641" s="60">
        <v>6.7219580111058094E-2</v>
      </c>
      <c r="U641" s="59">
        <v>2.6050936200000101</v>
      </c>
      <c r="V641" s="60">
        <v>5.4019111861543997E-2</v>
      </c>
      <c r="W641" s="106"/>
      <c r="X641" s="59">
        <v>2.1955647060999999</v>
      </c>
      <c r="Y641" s="60">
        <v>1.91513602320749E-2</v>
      </c>
      <c r="Z641" s="59">
        <v>13.3452366414</v>
      </c>
      <c r="AA641" s="60">
        <v>6.8502121944583605E-2</v>
      </c>
      <c r="AB641" s="59">
        <v>16.168132512300001</v>
      </c>
      <c r="AC641" s="60">
        <v>4.4635188332400502E-2</v>
      </c>
    </row>
    <row r="642" spans="1:29" customFormat="1" x14ac:dyDescent="0.3">
      <c r="A642" s="58" t="s">
        <v>293</v>
      </c>
      <c r="B642" s="65">
        <v>18.749986829699999</v>
      </c>
      <c r="C642" s="66">
        <v>2.75699684607855E-2</v>
      </c>
      <c r="D642" s="65">
        <v>6.5773431858000002</v>
      </c>
      <c r="E642" s="66">
        <v>2.0889568281592101E-2</v>
      </c>
      <c r="F642" s="65">
        <v>12.172643643900001</v>
      </c>
      <c r="G642" s="66">
        <v>3.3738866492599801E-2</v>
      </c>
      <c r="H642" s="106"/>
      <c r="I642" s="67">
        <v>3.1533371924</v>
      </c>
      <c r="J642" s="69">
        <v>3.05891071698256</v>
      </c>
      <c r="K642" s="65">
        <v>5.6866813508999998</v>
      </c>
      <c r="L642" s="66">
        <v>4.0945808579964701E-2</v>
      </c>
      <c r="M642" s="65">
        <v>2.5883623925000001</v>
      </c>
      <c r="N642" s="66">
        <v>2.87199088084245E-2</v>
      </c>
      <c r="O642" s="65">
        <v>3.2980746140999999</v>
      </c>
      <c r="P642" s="66">
        <v>2.7600409492519299E-2</v>
      </c>
      <c r="Q642" s="65">
        <v>2.3423020755999899</v>
      </c>
      <c r="R642" s="66">
        <v>3.8431287068922598E-2</v>
      </c>
      <c r="S642" s="65">
        <v>1.6812292042000001</v>
      </c>
      <c r="T642" s="66">
        <v>1.40893668740607E-2</v>
      </c>
      <c r="U642" s="65">
        <v>0</v>
      </c>
      <c r="V642" s="66">
        <v>0</v>
      </c>
      <c r="W642" s="106"/>
      <c r="X642" s="65">
        <v>4.8345663965999996</v>
      </c>
      <c r="Y642" s="66">
        <v>4.21707100546522E-2</v>
      </c>
      <c r="Z642" s="65">
        <v>2.4588158564000002</v>
      </c>
      <c r="AA642" s="66">
        <v>1.26212901397242E-2</v>
      </c>
      <c r="AB642" s="65">
        <v>11.4566045767</v>
      </c>
      <c r="AC642" s="66">
        <v>3.16281241845228E-2</v>
      </c>
    </row>
    <row r="643" spans="1:29" customFormat="1" x14ac:dyDescent="0.3">
      <c r="A643" s="58" t="s">
        <v>294</v>
      </c>
      <c r="B643" s="59">
        <v>22.820088336600101</v>
      </c>
      <c r="C643" s="60">
        <v>3.3554643073979602E-2</v>
      </c>
      <c r="D643" s="59">
        <v>12.5131027553</v>
      </c>
      <c r="E643" s="60">
        <v>3.9741474184553198E-2</v>
      </c>
      <c r="F643" s="59">
        <v>9.0907861977</v>
      </c>
      <c r="G643" s="60">
        <v>2.5196894841382302E-2</v>
      </c>
      <c r="H643" s="106"/>
      <c r="I643" s="61">
        <v>2.6650684675999998</v>
      </c>
      <c r="J643" s="62">
        <v>2.5852631671239998</v>
      </c>
      <c r="K643" s="59">
        <v>9.5089039846000194</v>
      </c>
      <c r="L643" s="60">
        <v>6.8466956091548001E-2</v>
      </c>
      <c r="M643" s="59">
        <v>3.0989480941999998</v>
      </c>
      <c r="N643" s="60">
        <v>3.4385257228800099E-2</v>
      </c>
      <c r="O643" s="59">
        <v>3.477657974</v>
      </c>
      <c r="P643" s="60">
        <v>2.9103278545296901E-2</v>
      </c>
      <c r="Q643" s="59">
        <v>1.0802710473999999</v>
      </c>
      <c r="R643" s="60">
        <v>1.7724531420329499E-2</v>
      </c>
      <c r="S643" s="59">
        <v>1.6969624030999999</v>
      </c>
      <c r="T643" s="60">
        <v>1.42212173147091E-2</v>
      </c>
      <c r="U643" s="59">
        <v>1.2922763657</v>
      </c>
      <c r="V643" s="60">
        <v>2.6796588429239598E-2</v>
      </c>
      <c r="W643" s="106"/>
      <c r="X643" s="59">
        <v>1.3849755993999999</v>
      </c>
      <c r="Y643" s="60">
        <v>1.2080794769131801E-2</v>
      </c>
      <c r="Z643" s="59">
        <v>9.9079656412000006</v>
      </c>
      <c r="AA643" s="60">
        <v>5.0858346600665801E-2</v>
      </c>
      <c r="AB643" s="59">
        <v>11.527147096</v>
      </c>
      <c r="AC643" s="60">
        <v>3.1822870153607498E-2</v>
      </c>
    </row>
    <row r="644" spans="1:29" customFormat="1" x14ac:dyDescent="0.3">
      <c r="A644" s="58" t="s">
        <v>295</v>
      </c>
      <c r="B644" s="65">
        <v>25.017248031800101</v>
      </c>
      <c r="C644" s="66">
        <v>3.6785345263275003E-2</v>
      </c>
      <c r="D644" s="65">
        <v>14.845161636</v>
      </c>
      <c r="E644" s="66">
        <v>4.7148067066957303E-2</v>
      </c>
      <c r="F644" s="65">
        <v>10.172086395799999</v>
      </c>
      <c r="G644" s="66">
        <v>2.8193930168248199E-2</v>
      </c>
      <c r="H644" s="106"/>
      <c r="I644" s="67">
        <v>3.1533371924</v>
      </c>
      <c r="J644" s="69">
        <v>3.05891071698256</v>
      </c>
      <c r="K644" s="65">
        <v>1.1193656596999999</v>
      </c>
      <c r="L644" s="66">
        <v>8.0597679393110896E-3</v>
      </c>
      <c r="M644" s="65">
        <v>6.3323207377999999</v>
      </c>
      <c r="N644" s="66">
        <v>7.0262060159070799E-2</v>
      </c>
      <c r="O644" s="65">
        <v>6.6995959735000001</v>
      </c>
      <c r="P644" s="66">
        <v>5.6066527880386803E-2</v>
      </c>
      <c r="Q644" s="65">
        <v>3.8965149290999999</v>
      </c>
      <c r="R644" s="66">
        <v>6.3932011745421694E-2</v>
      </c>
      <c r="S644" s="65">
        <v>0.66485655769999996</v>
      </c>
      <c r="T644" s="66">
        <v>5.5717613854547599E-3</v>
      </c>
      <c r="U644" s="65">
        <v>3.1512569816</v>
      </c>
      <c r="V644" s="66">
        <v>6.5344332382773304E-2</v>
      </c>
      <c r="W644" s="106"/>
      <c r="X644" s="65">
        <v>3.5712983434000001</v>
      </c>
      <c r="Y644" s="66">
        <v>3.1151539683909699E-2</v>
      </c>
      <c r="Z644" s="65">
        <v>3.3295443801000002</v>
      </c>
      <c r="AA644" s="66">
        <v>1.7090806350930798E-2</v>
      </c>
      <c r="AB644" s="65">
        <v>18.116405308299999</v>
      </c>
      <c r="AC644" s="66">
        <v>5.00137639413148E-2</v>
      </c>
    </row>
    <row r="645" spans="1:29" customFormat="1" x14ac:dyDescent="0.3">
      <c r="A645" s="58" t="s">
        <v>296</v>
      </c>
      <c r="B645" s="59">
        <v>40.258035584800098</v>
      </c>
      <c r="C645" s="60">
        <v>5.9195389385981498E-2</v>
      </c>
      <c r="D645" s="59">
        <v>19.180145269200001</v>
      </c>
      <c r="E645" s="60">
        <v>6.0915926527418403E-2</v>
      </c>
      <c r="F645" s="59">
        <v>21.077890315600001</v>
      </c>
      <c r="G645" s="60">
        <v>5.8421502190287203E-2</v>
      </c>
      <c r="H645" s="106"/>
      <c r="I645" s="61">
        <v>0</v>
      </c>
      <c r="J645" s="62">
        <v>0</v>
      </c>
      <c r="K645" s="59">
        <v>6.7781865596999999</v>
      </c>
      <c r="L645" s="60">
        <v>4.8804972930097598E-2</v>
      </c>
      <c r="M645" s="59">
        <v>1.6468869707</v>
      </c>
      <c r="N645" s="60">
        <v>1.8273501327842601E-2</v>
      </c>
      <c r="O645" s="59">
        <v>14.072291507199999</v>
      </c>
      <c r="P645" s="64">
        <v>0.117765985777375</v>
      </c>
      <c r="Q645" s="59">
        <v>4.9082102903999996</v>
      </c>
      <c r="R645" s="60">
        <v>8.0531388598408596E-2</v>
      </c>
      <c r="S645" s="59">
        <v>7.9905724182000002</v>
      </c>
      <c r="T645" s="60">
        <v>6.6964162918726797E-2</v>
      </c>
      <c r="U645" s="59">
        <v>4.8618878386000102</v>
      </c>
      <c r="V645" s="60">
        <v>0.100815901968089</v>
      </c>
      <c r="W645" s="106"/>
      <c r="X645" s="59">
        <v>9.7013060855999704</v>
      </c>
      <c r="Y645" s="60">
        <v>8.4622059669091698E-2</v>
      </c>
      <c r="Z645" s="59">
        <v>11.293731835899999</v>
      </c>
      <c r="AA645" s="60">
        <v>5.797159062974E-2</v>
      </c>
      <c r="AB645" s="59">
        <v>16.382590677900001</v>
      </c>
      <c r="AC645" s="60">
        <v>4.5227240667677603E-2</v>
      </c>
    </row>
    <row r="646" spans="1:29" customFormat="1" x14ac:dyDescent="0.3">
      <c r="A646" s="58" t="s">
        <v>297</v>
      </c>
      <c r="B646" s="65">
        <v>80.068307963099898</v>
      </c>
      <c r="C646" s="66">
        <v>0.11773238804383999</v>
      </c>
      <c r="D646" s="65">
        <v>36.544366276399998</v>
      </c>
      <c r="E646" s="66">
        <v>0.116064497939911</v>
      </c>
      <c r="F646" s="65">
        <v>43.523941686700098</v>
      </c>
      <c r="G646" s="66">
        <v>0.12063513077006401</v>
      </c>
      <c r="H646" s="106"/>
      <c r="I646" s="67">
        <v>0</v>
      </c>
      <c r="J646" s="69">
        <v>0</v>
      </c>
      <c r="K646" s="65">
        <v>11.2775781489</v>
      </c>
      <c r="L646" s="66">
        <v>8.1201939696756598E-2</v>
      </c>
      <c r="M646" s="65">
        <v>11.554480700499999</v>
      </c>
      <c r="N646" s="66">
        <v>0.12820601667239701</v>
      </c>
      <c r="O646" s="65">
        <v>15.7880854821</v>
      </c>
      <c r="P646" s="66">
        <v>0.13212485325404699</v>
      </c>
      <c r="Q646" s="65">
        <v>10.6034383566</v>
      </c>
      <c r="R646" s="66">
        <v>0.17397575984973401</v>
      </c>
      <c r="S646" s="65">
        <v>22.908273233199999</v>
      </c>
      <c r="T646" s="66">
        <v>0.19198040649511799</v>
      </c>
      <c r="U646" s="65">
        <v>7.9364520418000097</v>
      </c>
      <c r="V646" s="66">
        <v>0.164569936119906</v>
      </c>
      <c r="W646" s="106"/>
      <c r="X646" s="65">
        <v>10.230919888100001</v>
      </c>
      <c r="Y646" s="66">
        <v>8.9241748028708906E-2</v>
      </c>
      <c r="Z646" s="65">
        <v>14.0630277302</v>
      </c>
      <c r="AA646" s="66">
        <v>7.2186598587221401E-2</v>
      </c>
      <c r="AB646" s="65">
        <v>52.893953359400101</v>
      </c>
      <c r="AC646" s="66">
        <v>0.14602376421927099</v>
      </c>
    </row>
    <row r="647" spans="1:29" customFormat="1" x14ac:dyDescent="0.3">
      <c r="A647" s="58" t="s">
        <v>298</v>
      </c>
      <c r="B647" s="59">
        <v>72.205213690600004</v>
      </c>
      <c r="C647" s="60">
        <v>0.106170499330744</v>
      </c>
      <c r="D647" s="59">
        <v>40.855932202299897</v>
      </c>
      <c r="E647" s="60">
        <v>0.129757983024302</v>
      </c>
      <c r="F647" s="59">
        <v>31.349281488299901</v>
      </c>
      <c r="G647" s="60">
        <v>8.6890675001622605E-2</v>
      </c>
      <c r="H647" s="106"/>
      <c r="I647" s="61">
        <v>0</v>
      </c>
      <c r="J647" s="62">
        <v>0</v>
      </c>
      <c r="K647" s="59">
        <v>10.199568750599999</v>
      </c>
      <c r="L647" s="60">
        <v>7.3439949223488898E-2</v>
      </c>
      <c r="M647" s="59">
        <v>12.215063905899999</v>
      </c>
      <c r="N647" s="60">
        <v>0.135535704924103</v>
      </c>
      <c r="O647" s="59">
        <v>12.543216038400001</v>
      </c>
      <c r="P647" s="60">
        <v>0.104969698845776</v>
      </c>
      <c r="Q647" s="59">
        <v>13.516500264299999</v>
      </c>
      <c r="R647" s="64">
        <v>0.221771780521272</v>
      </c>
      <c r="S647" s="59">
        <v>13.038567647900001</v>
      </c>
      <c r="T647" s="60">
        <v>0.109268363078987</v>
      </c>
      <c r="U647" s="59">
        <v>10.6922970835</v>
      </c>
      <c r="V647" s="64">
        <v>0.22171502312859201</v>
      </c>
      <c r="W647" s="106"/>
      <c r="X647" s="59">
        <v>5.6625716100999997</v>
      </c>
      <c r="Y647" s="60">
        <v>4.9393191848842798E-2</v>
      </c>
      <c r="Z647" s="59">
        <v>13.817740039</v>
      </c>
      <c r="AA647" s="60">
        <v>7.0927518078902699E-2</v>
      </c>
      <c r="AB647" s="59">
        <v>52.724902041499902</v>
      </c>
      <c r="AC647" s="60">
        <v>0.14555706607670199</v>
      </c>
    </row>
    <row r="648" spans="1:29" customFormat="1" x14ac:dyDescent="0.3">
      <c r="A648" s="58" t="s">
        <v>299</v>
      </c>
      <c r="B648" s="65">
        <v>8.3496854737999993</v>
      </c>
      <c r="C648" s="66">
        <v>1.2277372099563699E-2</v>
      </c>
      <c r="D648" s="65">
        <v>4.7678206932</v>
      </c>
      <c r="E648" s="66">
        <v>1.5142545114570499E-2</v>
      </c>
      <c r="F648" s="65">
        <v>3.5818647805999899</v>
      </c>
      <c r="G648" s="66">
        <v>9.9278399304631205E-3</v>
      </c>
      <c r="H648" s="106"/>
      <c r="I648" s="67">
        <v>0</v>
      </c>
      <c r="J648" s="69">
        <v>0</v>
      </c>
      <c r="K648" s="65">
        <v>2.1246614349000001</v>
      </c>
      <c r="L648" s="66">
        <v>1.52981985524616E-2</v>
      </c>
      <c r="M648" s="65">
        <v>2.5833288257999998</v>
      </c>
      <c r="N648" s="66">
        <v>2.86640574419296E-2</v>
      </c>
      <c r="O648" s="65">
        <v>0</v>
      </c>
      <c r="P648" s="66">
        <v>0</v>
      </c>
      <c r="Q648" s="65">
        <v>0.34447959499999897</v>
      </c>
      <c r="R648" s="66">
        <v>5.65204391984325E-3</v>
      </c>
      <c r="S648" s="65">
        <v>1.2619603572</v>
      </c>
      <c r="T648" s="66">
        <v>1.05757278119446E-2</v>
      </c>
      <c r="U648" s="65">
        <v>2.0352552609000001</v>
      </c>
      <c r="V648" s="66">
        <v>4.2202967586766803E-2</v>
      </c>
      <c r="W648" s="106"/>
      <c r="X648" s="65">
        <v>0</v>
      </c>
      <c r="Y648" s="66">
        <v>0</v>
      </c>
      <c r="Z648" s="65">
        <v>0.77812816119999895</v>
      </c>
      <c r="AA648" s="66">
        <v>3.9941914571733801E-3</v>
      </c>
      <c r="AB648" s="65">
        <v>7.5715573126000004</v>
      </c>
      <c r="AC648" s="66">
        <v>2.0902716276005401E-2</v>
      </c>
    </row>
    <row r="649" spans="1:29" customFormat="1" x14ac:dyDescent="0.3">
      <c r="A649" s="58" t="s">
        <v>300</v>
      </c>
      <c r="B649" s="59">
        <v>47.017584216099898</v>
      </c>
      <c r="C649" s="60">
        <v>6.9134625304744499E-2</v>
      </c>
      <c r="D649" s="59">
        <v>28.228731510999999</v>
      </c>
      <c r="E649" s="60">
        <v>8.9654135073087393E-2</v>
      </c>
      <c r="F649" s="59">
        <v>18.788852705099998</v>
      </c>
      <c r="G649" s="60">
        <v>5.2076986027941398E-2</v>
      </c>
      <c r="H649" s="106"/>
      <c r="I649" s="61">
        <v>10.9136650046</v>
      </c>
      <c r="J649" s="62">
        <v>10.5868560218008</v>
      </c>
      <c r="K649" s="59">
        <v>4.1873467048000004</v>
      </c>
      <c r="L649" s="60">
        <v>3.01501501584138E-2</v>
      </c>
      <c r="M649" s="59">
        <v>8.3322382069999996</v>
      </c>
      <c r="N649" s="60">
        <v>9.2452711478309996E-2</v>
      </c>
      <c r="O649" s="59">
        <v>9.2920373261999707</v>
      </c>
      <c r="P649" s="60">
        <v>7.7761744420958095E-2</v>
      </c>
      <c r="Q649" s="59">
        <v>4.3694627844999996</v>
      </c>
      <c r="R649" s="60">
        <v>7.16918967700092E-2</v>
      </c>
      <c r="S649" s="59">
        <v>5.7162330622999997</v>
      </c>
      <c r="T649" s="60">
        <v>4.7904297969118097E-2</v>
      </c>
      <c r="U649" s="59">
        <v>4.2066011266999999</v>
      </c>
      <c r="V649" s="60">
        <v>8.7227904239427903E-2</v>
      </c>
      <c r="W649" s="106"/>
      <c r="X649" s="59">
        <v>9.3687918616999895</v>
      </c>
      <c r="Y649" s="60">
        <v>8.1721621496395197E-2</v>
      </c>
      <c r="Z649" s="59">
        <v>16.719174174900001</v>
      </c>
      <c r="AA649" s="60">
        <v>8.5820801752495804E-2</v>
      </c>
      <c r="AB649" s="59">
        <v>20.9296181795</v>
      </c>
      <c r="AC649" s="60">
        <v>5.7780170248884301E-2</v>
      </c>
    </row>
    <row r="650" spans="1:29" customFormat="1" x14ac:dyDescent="0.3">
      <c r="A650" s="58" t="s">
        <v>301</v>
      </c>
      <c r="B650" s="65">
        <v>18.468246003200001</v>
      </c>
      <c r="C650" s="66">
        <v>2.7155696932422799E-2</v>
      </c>
      <c r="D650" s="65">
        <v>1.6684797897000001</v>
      </c>
      <c r="E650" s="63">
        <v>5.2990731225096097E-3</v>
      </c>
      <c r="F650" s="65">
        <v>16.7997662135</v>
      </c>
      <c r="G650" s="66">
        <v>4.6563843152362699E-2</v>
      </c>
      <c r="H650" s="106"/>
      <c r="I650" s="67">
        <v>0</v>
      </c>
      <c r="J650" s="69">
        <v>0</v>
      </c>
      <c r="K650" s="65">
        <v>8.8894239704999904</v>
      </c>
      <c r="L650" s="66">
        <v>6.400651448927E-2</v>
      </c>
      <c r="M650" s="65">
        <v>2.2862020191000001</v>
      </c>
      <c r="N650" s="66">
        <v>2.5367202713361198E-2</v>
      </c>
      <c r="O650" s="65">
        <v>7.2926200135999997</v>
      </c>
      <c r="P650" s="66">
        <v>6.1029334445069298E-2</v>
      </c>
      <c r="Q650" s="65">
        <v>0</v>
      </c>
      <c r="R650" s="63">
        <v>0</v>
      </c>
      <c r="S650" s="65">
        <v>0</v>
      </c>
      <c r="T650" s="66">
        <v>0</v>
      </c>
      <c r="U650" s="65">
        <v>0</v>
      </c>
      <c r="V650" s="66">
        <v>0</v>
      </c>
      <c r="W650" s="106"/>
      <c r="X650" s="65">
        <v>0</v>
      </c>
      <c r="Y650" s="66">
        <v>0</v>
      </c>
      <c r="Z650" s="65">
        <v>0.46049675449999999</v>
      </c>
      <c r="AA650" s="63">
        <v>2.3637651155607202E-3</v>
      </c>
      <c r="AB650" s="65">
        <v>18.007749248700001</v>
      </c>
      <c r="AC650" s="66">
        <v>4.9713798334278102E-2</v>
      </c>
    </row>
    <row r="651" spans="1:29" customFormat="1" x14ac:dyDescent="0.3">
      <c r="A651" s="58" t="s">
        <v>302</v>
      </c>
      <c r="B651" s="59">
        <v>53.332530119200001</v>
      </c>
      <c r="C651" s="60">
        <v>7.8420117660624705E-2</v>
      </c>
      <c r="D651" s="59">
        <v>19.2858671746</v>
      </c>
      <c r="E651" s="60">
        <v>6.1251698114718402E-2</v>
      </c>
      <c r="F651" s="59">
        <v>32.830463561000002</v>
      </c>
      <c r="G651" s="60">
        <v>9.09960612812169E-2</v>
      </c>
      <c r="H651" s="106"/>
      <c r="I651" s="61">
        <v>15.7809603176</v>
      </c>
      <c r="J651" s="62">
        <v>15.308400495870499</v>
      </c>
      <c r="K651" s="59">
        <v>7.9964856562000302</v>
      </c>
      <c r="L651" s="60">
        <v>5.7577091239581997E-2</v>
      </c>
      <c r="M651" s="59">
        <v>4.4585011461999997</v>
      </c>
      <c r="N651" s="60">
        <v>4.9470563593471101E-2</v>
      </c>
      <c r="O651" s="59">
        <v>7.0686183137</v>
      </c>
      <c r="P651" s="60">
        <v>5.91547441559871E-2</v>
      </c>
      <c r="Q651" s="59">
        <v>5.0657905383999999</v>
      </c>
      <c r="R651" s="60">
        <v>8.3116884214181605E-2</v>
      </c>
      <c r="S651" s="59">
        <v>7.7449847074999996</v>
      </c>
      <c r="T651" s="60">
        <v>6.4906040595388001E-2</v>
      </c>
      <c r="U651" s="59">
        <v>5.21718943960001</v>
      </c>
      <c r="V651" s="60">
        <v>0.10818342103982399</v>
      </c>
      <c r="W651" s="106"/>
      <c r="X651" s="59">
        <v>18.265767447000002</v>
      </c>
      <c r="Y651" s="64">
        <v>0.159327707956365</v>
      </c>
      <c r="Z651" s="59">
        <v>13.3304500566</v>
      </c>
      <c r="AA651" s="60">
        <v>6.8426221272131604E-2</v>
      </c>
      <c r="AB651" s="59">
        <v>21.736312615599999</v>
      </c>
      <c r="AC651" s="60">
        <v>6.0007202842452499E-2</v>
      </c>
    </row>
    <row r="652" spans="1:29" customFormat="1" x14ac:dyDescent="0.3">
      <c r="A652" s="58" t="s">
        <v>303</v>
      </c>
      <c r="B652" s="65">
        <v>12.712642155699999</v>
      </c>
      <c r="C652" s="66">
        <v>1.86926607719387E-2</v>
      </c>
      <c r="D652" s="65">
        <v>2.5524273111000002</v>
      </c>
      <c r="E652" s="66">
        <v>8.1064805488842307E-3</v>
      </c>
      <c r="F652" s="65">
        <v>10.1602148446</v>
      </c>
      <c r="G652" s="66">
        <v>2.8161025838448199E-2</v>
      </c>
      <c r="H652" s="106"/>
      <c r="I652" s="67">
        <v>0</v>
      </c>
      <c r="J652" s="69">
        <v>0</v>
      </c>
      <c r="K652" s="65">
        <v>2.1682111471000001</v>
      </c>
      <c r="L652" s="66">
        <v>1.56117695210849E-2</v>
      </c>
      <c r="M652" s="65">
        <v>2.1243217154999998</v>
      </c>
      <c r="N652" s="66">
        <v>2.3571013906591502E-2</v>
      </c>
      <c r="O652" s="65">
        <v>1.9361600261</v>
      </c>
      <c r="P652" s="66">
        <v>1.62030323192035E-2</v>
      </c>
      <c r="Q652" s="65">
        <v>0.84162342739999996</v>
      </c>
      <c r="R652" s="66">
        <v>1.38089240833954E-2</v>
      </c>
      <c r="S652" s="65">
        <v>4.9943759423999996</v>
      </c>
      <c r="T652" s="66">
        <v>4.1854849287453401E-2</v>
      </c>
      <c r="U652" s="65">
        <v>0.64794989719999996</v>
      </c>
      <c r="V652" s="66">
        <v>1.34358618472693E-2</v>
      </c>
      <c r="W652" s="106"/>
      <c r="X652" s="65">
        <v>3.3649117609000001</v>
      </c>
      <c r="Y652" s="66">
        <v>2.9351281291368301E-2</v>
      </c>
      <c r="Z652" s="65">
        <v>4.7040844193</v>
      </c>
      <c r="AA652" s="66">
        <v>2.4146425663883898E-2</v>
      </c>
      <c r="AB652" s="65">
        <v>4.6436459755000001</v>
      </c>
      <c r="AC652" s="66">
        <v>1.28196631557636E-2</v>
      </c>
    </row>
    <row r="653" spans="1:29" customFormat="1" x14ac:dyDescent="0.3">
      <c r="A653" s="71" t="s">
        <v>1</v>
      </c>
    </row>
    <row r="654" spans="1:29" customFormat="1" x14ac:dyDescent="0.3">
      <c r="A654" s="71" t="s">
        <v>1</v>
      </c>
    </row>
    <row r="655" spans="1:29" customFormat="1" x14ac:dyDescent="0.3">
      <c r="A655" s="53" t="s">
        <v>304</v>
      </c>
    </row>
    <row r="656" spans="1:29" customFormat="1" x14ac:dyDescent="0.3">
      <c r="A656" s="54" t="s">
        <v>1</v>
      </c>
    </row>
    <row r="657" spans="1:29" customFormat="1" x14ac:dyDescent="0.3">
      <c r="A657" s="115" t="s">
        <v>1</v>
      </c>
      <c r="B657" s="114" t="s">
        <v>501</v>
      </c>
      <c r="C657" s="114" t="s">
        <v>1</v>
      </c>
      <c r="D657" s="114" t="s">
        <v>346</v>
      </c>
      <c r="E657" s="114" t="s">
        <v>1</v>
      </c>
      <c r="F657" s="114" t="s">
        <v>347</v>
      </c>
      <c r="G657" s="114" t="s">
        <v>1</v>
      </c>
      <c r="H657" s="104"/>
      <c r="I657" s="114" t="s">
        <v>350</v>
      </c>
      <c r="J657" s="114" t="s">
        <v>1</v>
      </c>
      <c r="K657" s="114" t="s">
        <v>351</v>
      </c>
      <c r="L657" s="114" t="s">
        <v>1</v>
      </c>
      <c r="M657" s="114" t="s">
        <v>352</v>
      </c>
      <c r="N657" s="114" t="s">
        <v>1</v>
      </c>
      <c r="O657" s="114" t="s">
        <v>353</v>
      </c>
      <c r="P657" s="114" t="s">
        <v>1</v>
      </c>
      <c r="Q657" s="114" t="s">
        <v>354</v>
      </c>
      <c r="R657" s="114" t="s">
        <v>1</v>
      </c>
      <c r="S657" s="114" t="s">
        <v>355</v>
      </c>
      <c r="T657" s="114" t="s">
        <v>1</v>
      </c>
      <c r="U657" s="114" t="s">
        <v>356</v>
      </c>
      <c r="V657" s="114" t="s">
        <v>1</v>
      </c>
      <c r="W657" s="104"/>
      <c r="X657" s="114" t="s">
        <v>358</v>
      </c>
      <c r="Y657" s="114" t="s">
        <v>1</v>
      </c>
      <c r="Z657" s="114" t="s">
        <v>359</v>
      </c>
      <c r="AA657" s="114" t="s">
        <v>1</v>
      </c>
      <c r="AB657" s="114" t="s">
        <v>360</v>
      </c>
      <c r="AC657" s="114" t="s">
        <v>1</v>
      </c>
    </row>
    <row r="658" spans="1:29" customFormat="1" x14ac:dyDescent="0.3">
      <c r="A658" s="116" t="s">
        <v>1</v>
      </c>
      <c r="B658" s="55" t="s">
        <v>14</v>
      </c>
      <c r="C658" s="55" t="s">
        <v>15</v>
      </c>
      <c r="D658" s="55" t="s">
        <v>14</v>
      </c>
      <c r="E658" s="55" t="s">
        <v>15</v>
      </c>
      <c r="F658" s="55" t="s">
        <v>14</v>
      </c>
      <c r="G658" s="55" t="s">
        <v>15</v>
      </c>
      <c r="H658" s="104"/>
      <c r="I658" s="55" t="s">
        <v>14</v>
      </c>
      <c r="J658" s="55" t="s">
        <v>15</v>
      </c>
      <c r="K658" s="55" t="s">
        <v>14</v>
      </c>
      <c r="L658" s="55" t="s">
        <v>15</v>
      </c>
      <c r="M658" s="55" t="s">
        <v>14</v>
      </c>
      <c r="N658" s="55" t="s">
        <v>15</v>
      </c>
      <c r="O658" s="55" t="s">
        <v>14</v>
      </c>
      <c r="P658" s="55" t="s">
        <v>15</v>
      </c>
      <c r="Q658" s="55" t="s">
        <v>14</v>
      </c>
      <c r="R658" s="55" t="s">
        <v>15</v>
      </c>
      <c r="S658" s="55" t="s">
        <v>14</v>
      </c>
      <c r="T658" s="55" t="s">
        <v>15</v>
      </c>
      <c r="U658" s="55" t="s">
        <v>14</v>
      </c>
      <c r="V658" s="55" t="s">
        <v>15</v>
      </c>
      <c r="W658" s="104"/>
      <c r="X658" s="55" t="s">
        <v>14</v>
      </c>
      <c r="Y658" s="55" t="s">
        <v>15</v>
      </c>
      <c r="Z658" s="55" t="s">
        <v>14</v>
      </c>
      <c r="AA658" s="55" t="s">
        <v>15</v>
      </c>
      <c r="AB658" s="55" t="s">
        <v>14</v>
      </c>
      <c r="AC658" s="55" t="s">
        <v>15</v>
      </c>
    </row>
    <row r="659" spans="1:29" customFormat="1" x14ac:dyDescent="0.3">
      <c r="A659" s="56" t="s">
        <v>16</v>
      </c>
      <c r="B659" s="57">
        <v>667.37470928139999</v>
      </c>
      <c r="C659" s="57">
        <v>667.37470928139999</v>
      </c>
      <c r="D659" s="57">
        <v>312.31014414740002</v>
      </c>
      <c r="E659" s="57">
        <v>312.31014414740002</v>
      </c>
      <c r="F659" s="57">
        <v>350.6297259369</v>
      </c>
      <c r="G659" s="57">
        <v>350.6297259369</v>
      </c>
      <c r="H659" s="105"/>
      <c r="I659" s="57">
        <v>103.0869313999</v>
      </c>
      <c r="J659" s="57">
        <v>103.0869313999</v>
      </c>
      <c r="K659" s="57">
        <v>136.71490163339999</v>
      </c>
      <c r="L659" s="57">
        <v>136.71490163339999</v>
      </c>
      <c r="M659" s="57">
        <v>88.0000031828</v>
      </c>
      <c r="N659" s="57">
        <v>88.0000031828</v>
      </c>
      <c r="O659" s="57">
        <v>117.5575241163</v>
      </c>
      <c r="P659" s="57">
        <v>117.5575241163</v>
      </c>
      <c r="Q659" s="57">
        <v>60.106168183100003</v>
      </c>
      <c r="R659" s="57">
        <v>60.106168183100003</v>
      </c>
      <c r="S659" s="57">
        <v>114.3317243166</v>
      </c>
      <c r="T659" s="57">
        <v>114.3317243166</v>
      </c>
      <c r="U659" s="57">
        <v>47.577456449300001</v>
      </c>
      <c r="V659" s="57">
        <v>47.577456449300001</v>
      </c>
      <c r="W659" s="105"/>
      <c r="X659" s="57">
        <v>111.2778436097</v>
      </c>
      <c r="Y659" s="57">
        <v>111.2778436097</v>
      </c>
      <c r="Z659" s="57">
        <v>190.11085360839999</v>
      </c>
      <c r="AA659" s="57">
        <v>190.11085360839999</v>
      </c>
      <c r="AB659" s="57">
        <v>357.5847463838</v>
      </c>
      <c r="AC659" s="57">
        <v>357.5847463838</v>
      </c>
    </row>
    <row r="660" spans="1:29" customFormat="1" x14ac:dyDescent="0.3">
      <c r="A660" s="58" t="s">
        <v>276</v>
      </c>
      <c r="B660" s="59">
        <v>25.341110055800002</v>
      </c>
      <c r="C660" s="60">
        <v>3.7971337096495902E-2</v>
      </c>
      <c r="D660" s="59">
        <v>7.7688496170999901</v>
      </c>
      <c r="E660" s="60">
        <v>2.4875431562778098E-2</v>
      </c>
      <c r="F660" s="59">
        <v>17.572260438699999</v>
      </c>
      <c r="G660" s="60">
        <v>5.0116288320238803E-2</v>
      </c>
      <c r="H660" s="106"/>
      <c r="I660" s="61">
        <v>0</v>
      </c>
      <c r="J660" s="62">
        <v>0</v>
      </c>
      <c r="K660" s="59">
        <v>4.6048369381000001</v>
      </c>
      <c r="L660" s="60">
        <v>3.3682041116833303E-2</v>
      </c>
      <c r="M660" s="59">
        <v>2.1032352240000001</v>
      </c>
      <c r="N660" s="60">
        <v>2.3900399408293301E-2</v>
      </c>
      <c r="O660" s="59">
        <v>7.4061246031000003</v>
      </c>
      <c r="P660" s="60">
        <v>6.3000004965850606E-2</v>
      </c>
      <c r="Q660" s="59">
        <v>1.9011539900000101</v>
      </c>
      <c r="R660" s="60">
        <v>3.1629931627126198E-2</v>
      </c>
      <c r="S660" s="59">
        <v>6.9822440786</v>
      </c>
      <c r="T660" s="60">
        <v>6.1070049632639303E-2</v>
      </c>
      <c r="U660" s="59">
        <v>2.3435152220000099</v>
      </c>
      <c r="V660" s="60">
        <v>4.9256841304606599E-2</v>
      </c>
      <c r="W660" s="106"/>
      <c r="X660" s="59">
        <v>4.4792501318999998</v>
      </c>
      <c r="Y660" s="60">
        <v>4.0252848065700203E-2</v>
      </c>
      <c r="Z660" s="59">
        <v>11.7614632685</v>
      </c>
      <c r="AA660" s="60">
        <v>6.1866342953395298E-2</v>
      </c>
      <c r="AB660" s="59">
        <v>9.1003966554000009</v>
      </c>
      <c r="AC660" s="60">
        <v>2.5449622075412699E-2</v>
      </c>
    </row>
    <row r="661" spans="1:29" customFormat="1" x14ac:dyDescent="0.3">
      <c r="A661" s="58" t="s">
        <v>277</v>
      </c>
      <c r="B661" s="65">
        <v>26.355560742000002</v>
      </c>
      <c r="C661" s="66">
        <v>3.9491398723182802E-2</v>
      </c>
      <c r="D661" s="65">
        <v>5.0886402619999904</v>
      </c>
      <c r="E661" s="66">
        <v>1.6293547799710099E-2</v>
      </c>
      <c r="F661" s="65">
        <v>21.26692048</v>
      </c>
      <c r="G661" s="66">
        <v>6.0653501134776099E-2</v>
      </c>
      <c r="H661" s="106"/>
      <c r="I661" s="67">
        <v>0</v>
      </c>
      <c r="J661" s="69">
        <v>0</v>
      </c>
      <c r="K661" s="65">
        <v>8.5582297703999899</v>
      </c>
      <c r="L661" s="66">
        <v>6.25990997919805E-2</v>
      </c>
      <c r="M661" s="65">
        <v>6.1610751100999996</v>
      </c>
      <c r="N661" s="66">
        <v>7.0012214628012798E-2</v>
      </c>
      <c r="O661" s="65">
        <v>5.9247166983000001</v>
      </c>
      <c r="P661" s="66">
        <v>5.0398447422545803E-2</v>
      </c>
      <c r="Q661" s="65">
        <v>0.75000137789999899</v>
      </c>
      <c r="R661" s="66">
        <v>1.2477943621614499E-2</v>
      </c>
      <c r="S661" s="65">
        <v>1.8263884094</v>
      </c>
      <c r="T661" s="66">
        <v>1.5974467457015602E-2</v>
      </c>
      <c r="U661" s="65">
        <v>3.13514937589999</v>
      </c>
      <c r="V661" s="66">
        <v>6.5895691150301597E-2</v>
      </c>
      <c r="W661" s="106"/>
      <c r="X661" s="65">
        <v>1.3328034794000001</v>
      </c>
      <c r="Y661" s="66">
        <v>1.19772583307305E-2</v>
      </c>
      <c r="Z661" s="65">
        <v>3.1608997735000002</v>
      </c>
      <c r="AA661" s="66">
        <v>1.66266139649816E-2</v>
      </c>
      <c r="AB661" s="65">
        <v>21.8618574891</v>
      </c>
      <c r="AC661" s="66">
        <v>6.1137556090369201E-2</v>
      </c>
    </row>
    <row r="662" spans="1:29" customFormat="1" x14ac:dyDescent="0.3">
      <c r="A662" s="58" t="s">
        <v>278</v>
      </c>
      <c r="B662" s="59">
        <v>0</v>
      </c>
      <c r="C662" s="60">
        <v>0</v>
      </c>
      <c r="D662" s="59">
        <v>0</v>
      </c>
      <c r="E662" s="60">
        <v>0</v>
      </c>
      <c r="F662" s="59">
        <v>0</v>
      </c>
      <c r="G662" s="60">
        <v>0</v>
      </c>
      <c r="H662" s="106"/>
      <c r="I662" s="61">
        <v>0</v>
      </c>
      <c r="J662" s="62">
        <v>0</v>
      </c>
      <c r="K662" s="59">
        <v>0</v>
      </c>
      <c r="L662" s="60">
        <v>0</v>
      </c>
      <c r="M662" s="59">
        <v>0</v>
      </c>
      <c r="N662" s="60">
        <v>0</v>
      </c>
      <c r="O662" s="59">
        <v>0</v>
      </c>
      <c r="P662" s="60">
        <v>0</v>
      </c>
      <c r="Q662" s="59">
        <v>0</v>
      </c>
      <c r="R662" s="60">
        <v>0</v>
      </c>
      <c r="S662" s="59">
        <v>0</v>
      </c>
      <c r="T662" s="60">
        <v>0</v>
      </c>
      <c r="U662" s="59">
        <v>0</v>
      </c>
      <c r="V662" s="60">
        <v>0</v>
      </c>
      <c r="W662" s="106"/>
      <c r="X662" s="59">
        <v>0</v>
      </c>
      <c r="Y662" s="60">
        <v>0</v>
      </c>
      <c r="Z662" s="59">
        <v>0</v>
      </c>
      <c r="AA662" s="60">
        <v>0</v>
      </c>
      <c r="AB662" s="59">
        <v>0</v>
      </c>
      <c r="AC662" s="60">
        <v>0</v>
      </c>
    </row>
    <row r="663" spans="1:29" customFormat="1" x14ac:dyDescent="0.3">
      <c r="A663" s="58" t="s">
        <v>279</v>
      </c>
      <c r="B663" s="65">
        <v>0</v>
      </c>
      <c r="C663" s="66">
        <v>0</v>
      </c>
      <c r="D663" s="65">
        <v>0</v>
      </c>
      <c r="E663" s="66">
        <v>0</v>
      </c>
      <c r="F663" s="65">
        <v>0</v>
      </c>
      <c r="G663" s="66">
        <v>0</v>
      </c>
      <c r="H663" s="106"/>
      <c r="I663" s="67">
        <v>0</v>
      </c>
      <c r="J663" s="69">
        <v>0</v>
      </c>
      <c r="K663" s="65">
        <v>0</v>
      </c>
      <c r="L663" s="66">
        <v>0</v>
      </c>
      <c r="M663" s="65">
        <v>0</v>
      </c>
      <c r="N663" s="66">
        <v>0</v>
      </c>
      <c r="O663" s="65">
        <v>0</v>
      </c>
      <c r="P663" s="66">
        <v>0</v>
      </c>
      <c r="Q663" s="65">
        <v>0</v>
      </c>
      <c r="R663" s="66">
        <v>0</v>
      </c>
      <c r="S663" s="65">
        <v>0</v>
      </c>
      <c r="T663" s="66">
        <v>0</v>
      </c>
      <c r="U663" s="65">
        <v>0</v>
      </c>
      <c r="V663" s="66">
        <v>0</v>
      </c>
      <c r="W663" s="106"/>
      <c r="X663" s="65">
        <v>0</v>
      </c>
      <c r="Y663" s="66">
        <v>0</v>
      </c>
      <c r="Z663" s="65">
        <v>0</v>
      </c>
      <c r="AA663" s="66">
        <v>0</v>
      </c>
      <c r="AB663" s="65">
        <v>0</v>
      </c>
      <c r="AC663" s="66">
        <v>0</v>
      </c>
    </row>
    <row r="664" spans="1:29" customFormat="1" x14ac:dyDescent="0.3">
      <c r="A664" s="58" t="s">
        <v>280</v>
      </c>
      <c r="B664" s="59">
        <v>39.648194865999898</v>
      </c>
      <c r="C664" s="60">
        <v>5.9409195935356103E-2</v>
      </c>
      <c r="D664" s="59">
        <v>15.5131211035</v>
      </c>
      <c r="E664" s="60">
        <v>4.9672165295336398E-2</v>
      </c>
      <c r="F664" s="59">
        <v>24.135073762499999</v>
      </c>
      <c r="G664" s="60">
        <v>6.8833507193407195E-2</v>
      </c>
      <c r="H664" s="106"/>
      <c r="I664" s="61">
        <v>14.890888715099999</v>
      </c>
      <c r="J664" s="62">
        <v>14.444982029132801</v>
      </c>
      <c r="K664" s="59">
        <v>9.9289620312999798</v>
      </c>
      <c r="L664" s="60">
        <v>7.2625309404269894E-2</v>
      </c>
      <c r="M664" s="59">
        <v>5.6524144779999999</v>
      </c>
      <c r="N664" s="60">
        <v>6.4231980381391496E-2</v>
      </c>
      <c r="O664" s="59">
        <v>6.5160229845000002</v>
      </c>
      <c r="P664" s="60">
        <v>5.5428378859473798E-2</v>
      </c>
      <c r="Q664" s="59">
        <v>1.8465861624000099</v>
      </c>
      <c r="R664" s="60">
        <v>3.0722074259912701E-2</v>
      </c>
      <c r="S664" s="59">
        <v>0.81332049470000001</v>
      </c>
      <c r="T664" s="60">
        <v>7.1136904438509601E-3</v>
      </c>
      <c r="U664" s="59">
        <v>0</v>
      </c>
      <c r="V664" s="63">
        <v>0</v>
      </c>
      <c r="W664" s="106"/>
      <c r="X664" s="59">
        <v>11.2368889612</v>
      </c>
      <c r="Y664" s="60">
        <v>0.10098047011598001</v>
      </c>
      <c r="Z664" s="59">
        <v>15.8486895759</v>
      </c>
      <c r="AA664" s="60">
        <v>8.3365516881776403E-2</v>
      </c>
      <c r="AB664" s="59">
        <v>12.562616328900001</v>
      </c>
      <c r="AC664" s="60">
        <v>3.5131857429445197E-2</v>
      </c>
    </row>
    <row r="665" spans="1:29" customFormat="1" x14ac:dyDescent="0.3">
      <c r="A665" s="58" t="s">
        <v>281</v>
      </c>
      <c r="B665" s="65">
        <v>102.86318722110001</v>
      </c>
      <c r="C665" s="66">
        <v>0.154131083768306</v>
      </c>
      <c r="D665" s="65">
        <v>47.965322549600003</v>
      </c>
      <c r="E665" s="66">
        <v>0.15358233937787799</v>
      </c>
      <c r="F665" s="65">
        <v>54.897864671500102</v>
      </c>
      <c r="G665" s="66">
        <v>0.15656933970675199</v>
      </c>
      <c r="H665" s="106"/>
      <c r="I665" s="67">
        <v>11.774438661</v>
      </c>
      <c r="J665" s="69">
        <v>11.421853867513001</v>
      </c>
      <c r="K665" s="65">
        <v>31.339715600600002</v>
      </c>
      <c r="L665" s="66">
        <v>0.22923408660042899</v>
      </c>
      <c r="M665" s="65">
        <v>16.603605850499999</v>
      </c>
      <c r="N665" s="66">
        <v>0.18867733238611101</v>
      </c>
      <c r="O665" s="65">
        <v>18.5315072832</v>
      </c>
      <c r="P665" s="66">
        <v>0.157637781354316</v>
      </c>
      <c r="Q665" s="65">
        <v>5.9189294244000097</v>
      </c>
      <c r="R665" s="66">
        <v>9.8474575959813404E-2</v>
      </c>
      <c r="S665" s="65">
        <v>11.7378177095</v>
      </c>
      <c r="T665" s="66">
        <v>0.102664573456414</v>
      </c>
      <c r="U665" s="65">
        <v>6.9571726919000101</v>
      </c>
      <c r="V665" s="66">
        <v>0.146228344495755</v>
      </c>
      <c r="W665" s="106"/>
      <c r="X665" s="65">
        <v>4.3372511440999997</v>
      </c>
      <c r="Y665" s="63">
        <v>3.8976772045589199E-2</v>
      </c>
      <c r="Z665" s="65">
        <v>34.117151610299999</v>
      </c>
      <c r="AA665" s="66">
        <v>0.179459252129688</v>
      </c>
      <c r="AB665" s="65">
        <v>56.007518787199899</v>
      </c>
      <c r="AC665" s="66">
        <v>0.15662725928215801</v>
      </c>
    </row>
    <row r="666" spans="1:29" customFormat="1" x14ac:dyDescent="0.3">
      <c r="A666" s="58" t="s">
        <v>282</v>
      </c>
      <c r="B666" s="59">
        <v>36.0917343602</v>
      </c>
      <c r="C666" s="60">
        <v>5.4080164948207297E-2</v>
      </c>
      <c r="D666" s="59">
        <v>28.7911297333</v>
      </c>
      <c r="E666" s="64">
        <v>9.2187622697620597E-2</v>
      </c>
      <c r="F666" s="59">
        <v>7.3006046269000002</v>
      </c>
      <c r="G666" s="63">
        <v>2.0821408131875899E-2</v>
      </c>
      <c r="H666" s="106"/>
      <c r="I666" s="61">
        <v>16.251155521699999</v>
      </c>
      <c r="J666" s="70">
        <v>15.764515735421099</v>
      </c>
      <c r="K666" s="59">
        <v>8.9028479945999894</v>
      </c>
      <c r="L666" s="60">
        <v>6.5119806899125901E-2</v>
      </c>
      <c r="M666" s="59">
        <v>4.4684666254999996</v>
      </c>
      <c r="N666" s="60">
        <v>5.0778027998678303E-2</v>
      </c>
      <c r="O666" s="59">
        <v>4.0468926655999997</v>
      </c>
      <c r="P666" s="60">
        <v>3.4424786469612903E-2</v>
      </c>
      <c r="Q666" s="59">
        <v>1.6598725231</v>
      </c>
      <c r="R666" s="60">
        <v>2.7615676947556698E-2</v>
      </c>
      <c r="S666" s="59">
        <v>0</v>
      </c>
      <c r="T666" s="63">
        <v>0</v>
      </c>
      <c r="U666" s="59">
        <v>0.76249902970000105</v>
      </c>
      <c r="V666" s="60">
        <v>1.6026477382466701E-2</v>
      </c>
      <c r="W666" s="106"/>
      <c r="X666" s="59">
        <v>9.0075718359000092</v>
      </c>
      <c r="Y666" s="60">
        <v>8.0946678545402898E-2</v>
      </c>
      <c r="Z666" s="59">
        <v>12.406067669700001</v>
      </c>
      <c r="AA666" s="60">
        <v>6.5257019440113903E-2</v>
      </c>
      <c r="AB666" s="59">
        <v>14.678094854599999</v>
      </c>
      <c r="AC666" s="60">
        <v>4.1047877469711301E-2</v>
      </c>
    </row>
    <row r="667" spans="1:29" customFormat="1" x14ac:dyDescent="0.3">
      <c r="A667" s="58" t="s">
        <v>283</v>
      </c>
      <c r="B667" s="65">
        <v>28.168694760600001</v>
      </c>
      <c r="C667" s="66">
        <v>4.22082143192552E-2</v>
      </c>
      <c r="D667" s="65">
        <v>15.6663135965</v>
      </c>
      <c r="E667" s="66">
        <v>5.0162679279178397E-2</v>
      </c>
      <c r="F667" s="65">
        <v>12.502381164100001</v>
      </c>
      <c r="G667" s="66">
        <v>3.5656934478937898E-2</v>
      </c>
      <c r="H667" s="106"/>
      <c r="I667" s="67">
        <v>17.976004724999999</v>
      </c>
      <c r="J667" s="70">
        <v>17.437714442451099</v>
      </c>
      <c r="K667" s="65">
        <v>3.9026049327000001</v>
      </c>
      <c r="L667" s="66">
        <v>2.85455710099899E-2</v>
      </c>
      <c r="M667" s="65">
        <v>0.87614743559999897</v>
      </c>
      <c r="N667" s="66">
        <v>9.9562204989925192E-3</v>
      </c>
      <c r="O667" s="65">
        <v>2.0526773211</v>
      </c>
      <c r="P667" s="66">
        <v>1.7461045871204998E-2</v>
      </c>
      <c r="Q667" s="65">
        <v>1.68402478979999</v>
      </c>
      <c r="R667" s="66">
        <v>2.8017503705609601E-2</v>
      </c>
      <c r="S667" s="65">
        <v>1.6772355564000001</v>
      </c>
      <c r="T667" s="66">
        <v>1.46699051940781E-2</v>
      </c>
      <c r="U667" s="65">
        <v>0</v>
      </c>
      <c r="V667" s="66">
        <v>0</v>
      </c>
      <c r="W667" s="106"/>
      <c r="X667" s="65">
        <v>14.743769611499999</v>
      </c>
      <c r="Y667" s="64">
        <v>0.132495105343817</v>
      </c>
      <c r="Z667" s="65">
        <v>6.78164983659999</v>
      </c>
      <c r="AA667" s="66">
        <v>3.5672081356118601E-2</v>
      </c>
      <c r="AB667" s="65">
        <v>6.6432753124999904</v>
      </c>
      <c r="AC667" s="66">
        <v>1.85781842757065E-2</v>
      </c>
    </row>
    <row r="668" spans="1:29" customFormat="1" x14ac:dyDescent="0.3">
      <c r="A668" s="58" t="s">
        <v>284</v>
      </c>
      <c r="B668" s="59">
        <v>70.053970129600003</v>
      </c>
      <c r="C668" s="60">
        <v>0.104969470906428</v>
      </c>
      <c r="D668" s="59">
        <v>31.963229353100001</v>
      </c>
      <c r="E668" s="60">
        <v>0.102344512184703</v>
      </c>
      <c r="F668" s="59">
        <v>36.3527086645</v>
      </c>
      <c r="G668" s="60">
        <v>0.103678342066873</v>
      </c>
      <c r="H668" s="106"/>
      <c r="I668" s="61">
        <v>0</v>
      </c>
      <c r="J668" s="62">
        <v>0</v>
      </c>
      <c r="K668" s="59">
        <v>8.8956572635999702</v>
      </c>
      <c r="L668" s="60">
        <v>6.5067210357607097E-2</v>
      </c>
      <c r="M668" s="59">
        <v>1.6255038551000001</v>
      </c>
      <c r="N668" s="63">
        <v>1.847163404896E-2</v>
      </c>
      <c r="O668" s="59">
        <v>6.3260298434999997</v>
      </c>
      <c r="P668" s="60">
        <v>5.3812207181580703E-2</v>
      </c>
      <c r="Q668" s="59">
        <v>8.9242239005999995</v>
      </c>
      <c r="R668" s="60">
        <v>0.14847434415406999</v>
      </c>
      <c r="S668" s="59">
        <v>37.050869863499997</v>
      </c>
      <c r="T668" s="64">
        <v>0.32406464684203601</v>
      </c>
      <c r="U668" s="59">
        <v>7.2316854032999904</v>
      </c>
      <c r="V668" s="60">
        <v>0.151998150868076</v>
      </c>
      <c r="W668" s="106"/>
      <c r="X668" s="59">
        <v>13.660781934899999</v>
      </c>
      <c r="Y668" s="60">
        <v>0.12276282044801599</v>
      </c>
      <c r="Z668" s="59">
        <v>22.249984055199999</v>
      </c>
      <c r="AA668" s="60">
        <v>0.117036895226569</v>
      </c>
      <c r="AB668" s="59">
        <v>34.1432041395</v>
      </c>
      <c r="AC668" s="60">
        <v>9.5482831649797803E-2</v>
      </c>
    </row>
    <row r="669" spans="1:29" customFormat="1" x14ac:dyDescent="0.3">
      <c r="A669" s="58" t="s">
        <v>285</v>
      </c>
      <c r="B669" s="65">
        <v>21.987528515400101</v>
      </c>
      <c r="C669" s="66">
        <v>3.2946301694703403E-2</v>
      </c>
      <c r="D669" s="65">
        <v>11.017833936800001</v>
      </c>
      <c r="E669" s="66">
        <v>3.5278501653791802E-2</v>
      </c>
      <c r="F669" s="65">
        <v>10.9696945786</v>
      </c>
      <c r="G669" s="66">
        <v>3.1285694757591999E-2</v>
      </c>
      <c r="H669" s="106"/>
      <c r="I669" s="67">
        <v>0</v>
      </c>
      <c r="J669" s="69">
        <v>0</v>
      </c>
      <c r="K669" s="65">
        <v>9.7137848653999903</v>
      </c>
      <c r="L669" s="66">
        <v>7.1051397831140894E-2</v>
      </c>
      <c r="M669" s="65">
        <v>1.8132979741999999</v>
      </c>
      <c r="N669" s="66">
        <v>2.0605658052458099E-2</v>
      </c>
      <c r="O669" s="65">
        <v>1.2351699411999999</v>
      </c>
      <c r="P669" s="66">
        <v>1.0506940755047199E-2</v>
      </c>
      <c r="Q669" s="65">
        <v>1.6039923514000001</v>
      </c>
      <c r="R669" s="66">
        <v>2.6685985812866901E-2</v>
      </c>
      <c r="S669" s="65">
        <v>6.2675943747999998</v>
      </c>
      <c r="T669" s="66">
        <v>5.4819381167069497E-2</v>
      </c>
      <c r="U669" s="65">
        <v>1.3536890083999999</v>
      </c>
      <c r="V669" s="66">
        <v>2.8452319846953799E-2</v>
      </c>
      <c r="W669" s="106"/>
      <c r="X669" s="65">
        <v>2.0151508953000001</v>
      </c>
      <c r="Y669" s="66">
        <v>1.81091835529094E-2</v>
      </c>
      <c r="Z669" s="65">
        <v>3.0280998993999999</v>
      </c>
      <c r="AA669" s="66">
        <v>1.59280748149048E-2</v>
      </c>
      <c r="AB669" s="65">
        <v>16.944277720700001</v>
      </c>
      <c r="AC669" s="66">
        <v>4.7385348206417897E-2</v>
      </c>
    </row>
    <row r="670" spans="1:29" customFormat="1" x14ac:dyDescent="0.3">
      <c r="A670" s="58" t="s">
        <v>286</v>
      </c>
      <c r="B670" s="59">
        <v>62.844200092400001</v>
      </c>
      <c r="C670" s="60">
        <v>9.4166289519823004E-2</v>
      </c>
      <c r="D670" s="59">
        <v>32.3242062871999</v>
      </c>
      <c r="E670" s="60">
        <v>0.103500340584339</v>
      </c>
      <c r="F670" s="59">
        <v>29.0393861037001</v>
      </c>
      <c r="G670" s="60">
        <v>8.2820662241643403E-2</v>
      </c>
      <c r="H670" s="106"/>
      <c r="I670" s="61">
        <v>3.1533371924</v>
      </c>
      <c r="J670" s="62">
        <v>3.05891071698256</v>
      </c>
      <c r="K670" s="59">
        <v>9.5141587558000094</v>
      </c>
      <c r="L670" s="60">
        <v>6.9591234328735804E-2</v>
      </c>
      <c r="M670" s="59">
        <v>13.4817641028</v>
      </c>
      <c r="N670" s="60">
        <v>0.15320185926351301</v>
      </c>
      <c r="O670" s="59">
        <v>11.3075281324</v>
      </c>
      <c r="P670" s="60">
        <v>9.6187191907966901E-2</v>
      </c>
      <c r="Q670" s="59">
        <v>9.8541953981000106</v>
      </c>
      <c r="R670" s="64">
        <v>0.16394649161599201</v>
      </c>
      <c r="S670" s="59">
        <v>9.0386944389000003</v>
      </c>
      <c r="T670" s="60">
        <v>7.9056749060047699E-2</v>
      </c>
      <c r="U670" s="59">
        <v>6.4945220720000103</v>
      </c>
      <c r="V670" s="60">
        <v>0.13650418825816699</v>
      </c>
      <c r="W670" s="106"/>
      <c r="X670" s="59">
        <v>7.5574748418000004</v>
      </c>
      <c r="Y670" s="60">
        <v>6.7915360296766397E-2</v>
      </c>
      <c r="Z670" s="59">
        <v>16.7130405238</v>
      </c>
      <c r="AA670" s="60">
        <v>8.7912079750198602E-2</v>
      </c>
      <c r="AB670" s="59">
        <v>38.573684726799897</v>
      </c>
      <c r="AC670" s="60">
        <v>0.107872847253385</v>
      </c>
    </row>
    <row r="671" spans="1:29" customFormat="1" x14ac:dyDescent="0.3">
      <c r="A671" s="58" t="s">
        <v>287</v>
      </c>
      <c r="B671" s="65">
        <v>24.644685581399902</v>
      </c>
      <c r="C671" s="66">
        <v>3.6927808678779997E-2</v>
      </c>
      <c r="D671" s="65">
        <v>16.462345842600001</v>
      </c>
      <c r="E671" s="66">
        <v>5.2711530992827202E-2</v>
      </c>
      <c r="F671" s="65">
        <v>8.1823397387999997</v>
      </c>
      <c r="G671" s="66">
        <v>2.33361267842776E-2</v>
      </c>
      <c r="H671" s="106"/>
      <c r="I671" s="67">
        <v>4.6069906198000004</v>
      </c>
      <c r="J671" s="69">
        <v>4.4690345878357096</v>
      </c>
      <c r="K671" s="65">
        <v>0</v>
      </c>
      <c r="L671" s="66">
        <v>0</v>
      </c>
      <c r="M671" s="65">
        <v>4.2798249952000003</v>
      </c>
      <c r="N671" s="66">
        <v>4.86343731864377E-2</v>
      </c>
      <c r="O671" s="65">
        <v>7.0649337825999998</v>
      </c>
      <c r="P671" s="66">
        <v>6.0097674187239901E-2</v>
      </c>
      <c r="Q671" s="65">
        <v>2.6534301267000102</v>
      </c>
      <c r="R671" s="66">
        <v>4.4145720928622803E-2</v>
      </c>
      <c r="S671" s="65">
        <v>2.4234922088999999</v>
      </c>
      <c r="T671" s="66">
        <v>2.11970231655828E-2</v>
      </c>
      <c r="U671" s="65">
        <v>3.6160138482000002</v>
      </c>
      <c r="V671" s="66">
        <v>7.6002672653451606E-2</v>
      </c>
      <c r="W671" s="106"/>
      <c r="X671" s="65">
        <v>0</v>
      </c>
      <c r="Y671" s="66">
        <v>0</v>
      </c>
      <c r="Z671" s="65">
        <v>5.3060379608999799</v>
      </c>
      <c r="AA671" s="66">
        <v>2.7910231636903999E-2</v>
      </c>
      <c r="AB671" s="65">
        <v>19.338647620500002</v>
      </c>
      <c r="AC671" s="66">
        <v>5.4081299093624101E-2</v>
      </c>
    </row>
    <row r="672" spans="1:29" customFormat="1" x14ac:dyDescent="0.3">
      <c r="A672" s="58" t="s">
        <v>288</v>
      </c>
      <c r="B672" s="59">
        <v>15.0494412566</v>
      </c>
      <c r="C672" s="60">
        <v>2.2550212118173599E-2</v>
      </c>
      <c r="D672" s="59">
        <v>3.2679919375000099</v>
      </c>
      <c r="E672" s="60">
        <v>1.0463931443602499E-2</v>
      </c>
      <c r="F672" s="59">
        <v>11.7814493191</v>
      </c>
      <c r="G672" s="60">
        <v>3.3600828588105001E-2</v>
      </c>
      <c r="H672" s="106"/>
      <c r="I672" s="61">
        <v>3.8060788235</v>
      </c>
      <c r="J672" s="62">
        <v>3.69210604274878</v>
      </c>
      <c r="K672" s="59">
        <v>3.2875768068000002</v>
      </c>
      <c r="L672" s="60">
        <v>2.4046952947496598E-2</v>
      </c>
      <c r="M672" s="59">
        <v>1.4253466585000001</v>
      </c>
      <c r="N672" s="60">
        <v>1.61971205334978E-2</v>
      </c>
      <c r="O672" s="59">
        <v>4.5738763723</v>
      </c>
      <c r="P672" s="60">
        <v>3.8907559568667399E-2</v>
      </c>
      <c r="Q672" s="59">
        <v>1.1765816414000001</v>
      </c>
      <c r="R672" s="60">
        <v>1.95750565535272E-2</v>
      </c>
      <c r="S672" s="59">
        <v>0</v>
      </c>
      <c r="T672" s="60">
        <v>0</v>
      </c>
      <c r="U672" s="59">
        <v>0.77998095410000001</v>
      </c>
      <c r="V672" s="60">
        <v>1.6393918723485602E-2</v>
      </c>
      <c r="W672" s="106"/>
      <c r="X672" s="59">
        <v>1.3789361954999999</v>
      </c>
      <c r="Y672" s="60">
        <v>1.23918306714905E-2</v>
      </c>
      <c r="Z672" s="59">
        <v>1.9294366841999999</v>
      </c>
      <c r="AA672" s="60">
        <v>1.01490085788282E-2</v>
      </c>
      <c r="AB672" s="59">
        <v>11.741068376899999</v>
      </c>
      <c r="AC672" s="60">
        <v>3.2834365826942102E-2</v>
      </c>
    </row>
    <row r="673" spans="1:29" customFormat="1" x14ac:dyDescent="0.3">
      <c r="A673" s="58" t="s">
        <v>289</v>
      </c>
      <c r="B673" s="65">
        <v>11.268700713799999</v>
      </c>
      <c r="C673" s="66">
        <v>1.6885117996056E-2</v>
      </c>
      <c r="D673" s="65">
        <v>3.9403105554000102</v>
      </c>
      <c r="E673" s="66">
        <v>1.26166588861754E-2</v>
      </c>
      <c r="F673" s="65">
        <v>7.3283901584000102</v>
      </c>
      <c r="G673" s="66">
        <v>2.0900652786406501E-2</v>
      </c>
      <c r="H673" s="106"/>
      <c r="I673" s="67">
        <v>0</v>
      </c>
      <c r="J673" s="69">
        <v>0</v>
      </c>
      <c r="K673" s="65">
        <v>1.6163481718999999</v>
      </c>
      <c r="L673" s="66">
        <v>1.18227651308577E-2</v>
      </c>
      <c r="M673" s="65">
        <v>5.3883796360999998</v>
      </c>
      <c r="N673" s="64">
        <v>6.12315845592286E-2</v>
      </c>
      <c r="O673" s="65">
        <v>2.7202140147999998</v>
      </c>
      <c r="P673" s="66">
        <v>2.3139429273016002E-2</v>
      </c>
      <c r="Q673" s="65">
        <v>0</v>
      </c>
      <c r="R673" s="66">
        <v>0</v>
      </c>
      <c r="S673" s="65">
        <v>1.543758891</v>
      </c>
      <c r="T673" s="66">
        <v>1.3502454373251E-2</v>
      </c>
      <c r="U673" s="65">
        <v>0</v>
      </c>
      <c r="V673" s="66">
        <v>0</v>
      </c>
      <c r="W673" s="106"/>
      <c r="X673" s="65">
        <v>0</v>
      </c>
      <c r="Y673" s="66">
        <v>0</v>
      </c>
      <c r="Z673" s="65">
        <v>4.2254183041999998</v>
      </c>
      <c r="AA673" s="66">
        <v>2.22260761234797E-2</v>
      </c>
      <c r="AB673" s="65">
        <v>7.0432824096000104</v>
      </c>
      <c r="AC673" s="66">
        <v>1.9696820070843699E-2</v>
      </c>
    </row>
    <row r="674" spans="1:29" customFormat="1" x14ac:dyDescent="0.3">
      <c r="A674" s="58" t="s">
        <v>290</v>
      </c>
      <c r="B674" s="59">
        <v>5.2851863033000104</v>
      </c>
      <c r="C674" s="60">
        <v>7.9193685792961193E-3</v>
      </c>
      <c r="D674" s="59">
        <v>3.58007348310002</v>
      </c>
      <c r="E674" s="60">
        <v>1.14631994835567E-2</v>
      </c>
      <c r="F674" s="59">
        <v>1.7051128202000001</v>
      </c>
      <c r="G674" s="60">
        <v>4.8630013203924899E-3</v>
      </c>
      <c r="H674" s="106"/>
      <c r="I674" s="61">
        <v>0</v>
      </c>
      <c r="J674" s="62">
        <v>0</v>
      </c>
      <c r="K674" s="59">
        <v>2.3556792779000002</v>
      </c>
      <c r="L674" s="60">
        <v>1.7230596297518001E-2</v>
      </c>
      <c r="M674" s="59">
        <v>1.3535723415000001</v>
      </c>
      <c r="N674" s="60">
        <v>1.53815033243608E-2</v>
      </c>
      <c r="O674" s="59">
        <v>0</v>
      </c>
      <c r="P674" s="60">
        <v>0</v>
      </c>
      <c r="Q674" s="59">
        <v>0.61360527400000098</v>
      </c>
      <c r="R674" s="60">
        <v>1.0208690597789999E-2</v>
      </c>
      <c r="S674" s="59">
        <v>0.96232940989999904</v>
      </c>
      <c r="T674" s="60">
        <v>8.4169937578758101E-3</v>
      </c>
      <c r="U674" s="59">
        <v>0</v>
      </c>
      <c r="V674" s="60">
        <v>0</v>
      </c>
      <c r="W674" s="106"/>
      <c r="X674" s="59">
        <v>0.96232940989999904</v>
      </c>
      <c r="Y674" s="60">
        <v>8.6479875839013398E-3</v>
      </c>
      <c r="Z674" s="59">
        <v>0.26206479529999999</v>
      </c>
      <c r="AA674" s="60">
        <v>1.3784841334720101E-3</v>
      </c>
      <c r="AB674" s="59">
        <v>4.0607920981000101</v>
      </c>
      <c r="AC674" s="60">
        <v>1.1356167004230901E-2</v>
      </c>
    </row>
    <row r="675" spans="1:29" customFormat="1" x14ac:dyDescent="0.3">
      <c r="A675" s="58" t="s">
        <v>291</v>
      </c>
      <c r="B675" s="65">
        <v>8.5921187055000008</v>
      </c>
      <c r="C675" s="66">
        <v>1.28745045114934E-2</v>
      </c>
      <c r="D675" s="65">
        <v>8.5921187055000097</v>
      </c>
      <c r="E675" s="66">
        <v>2.75114941557736E-2</v>
      </c>
      <c r="F675" s="65">
        <v>0</v>
      </c>
      <c r="G675" s="63">
        <v>0</v>
      </c>
      <c r="H675" s="106"/>
      <c r="I675" s="67">
        <v>6.3636026962000001</v>
      </c>
      <c r="J675" s="69">
        <v>6.1730450308138396</v>
      </c>
      <c r="K675" s="65">
        <v>0</v>
      </c>
      <c r="L675" s="66">
        <v>0</v>
      </c>
      <c r="M675" s="65">
        <v>0.55128045290000005</v>
      </c>
      <c r="N675" s="66">
        <v>6.2645503745589696E-3</v>
      </c>
      <c r="O675" s="65">
        <v>0</v>
      </c>
      <c r="P675" s="66">
        <v>0</v>
      </c>
      <c r="Q675" s="65">
        <v>0</v>
      </c>
      <c r="R675" s="66">
        <v>0</v>
      </c>
      <c r="S675" s="65">
        <v>1.6772355564000001</v>
      </c>
      <c r="T675" s="66">
        <v>1.46699051940781E-2</v>
      </c>
      <c r="U675" s="65">
        <v>0</v>
      </c>
      <c r="V675" s="66">
        <v>0</v>
      </c>
      <c r="W675" s="106"/>
      <c r="X675" s="65">
        <v>6.3636026962000001</v>
      </c>
      <c r="Y675" s="64">
        <v>5.7186610467757901E-2</v>
      </c>
      <c r="Z675" s="65">
        <v>1.6772355564000001</v>
      </c>
      <c r="AA675" s="66">
        <v>8.8224082137617205E-3</v>
      </c>
      <c r="AB675" s="65">
        <v>0.55128045290000005</v>
      </c>
      <c r="AC675" s="66">
        <v>1.54167776583038E-3</v>
      </c>
    </row>
    <row r="676" spans="1:29" customFormat="1" x14ac:dyDescent="0.3">
      <c r="A676" s="58" t="s">
        <v>292</v>
      </c>
      <c r="B676" s="59">
        <v>15.331795638599999</v>
      </c>
      <c r="C676" s="60">
        <v>2.2973294350798201E-2</v>
      </c>
      <c r="D676" s="59">
        <v>5.5228661795000198</v>
      </c>
      <c r="E676" s="60">
        <v>1.7683915437896901E-2</v>
      </c>
      <c r="F676" s="59">
        <v>9.8089294591000105</v>
      </c>
      <c r="G676" s="60">
        <v>2.7975179323116599E-2</v>
      </c>
      <c r="H676" s="106"/>
      <c r="I676" s="61">
        <v>2.6650684675999998</v>
      </c>
      <c r="J676" s="62">
        <v>2.5852631671239998</v>
      </c>
      <c r="K676" s="59">
        <v>2.4527891747999999</v>
      </c>
      <c r="L676" s="60">
        <v>1.7940905822959499E-2</v>
      </c>
      <c r="M676" s="59">
        <v>0.31890669500000002</v>
      </c>
      <c r="N676" s="60">
        <v>3.6239395848377898E-3</v>
      </c>
      <c r="O676" s="59">
        <v>3.5772060470000002</v>
      </c>
      <c r="P676" s="60">
        <v>3.04294095498393E-2</v>
      </c>
      <c r="Q676" s="59">
        <v>1.3912910868999999</v>
      </c>
      <c r="R676" s="60">
        <v>2.3147226465372799E-2</v>
      </c>
      <c r="S676" s="59">
        <v>3.5785676469999999</v>
      </c>
      <c r="T676" s="60">
        <v>3.1299865968000801E-2</v>
      </c>
      <c r="U676" s="59">
        <v>1.3479665203</v>
      </c>
      <c r="V676" s="60">
        <v>2.83320425449064E-2</v>
      </c>
      <c r="W676" s="106"/>
      <c r="X676" s="59">
        <v>1.0353884759</v>
      </c>
      <c r="Y676" s="60">
        <v>9.3045339693278006E-3</v>
      </c>
      <c r="Z676" s="59">
        <v>4.6246734040000002</v>
      </c>
      <c r="AA676" s="60">
        <v>2.43261934614535E-2</v>
      </c>
      <c r="AB676" s="59">
        <v>9.6717337587000092</v>
      </c>
      <c r="AC676" s="60">
        <v>2.7047389063736001E-2</v>
      </c>
    </row>
    <row r="677" spans="1:29" customFormat="1" x14ac:dyDescent="0.3">
      <c r="A677" s="58" t="s">
        <v>293</v>
      </c>
      <c r="B677" s="65">
        <v>4.7809817347999903</v>
      </c>
      <c r="C677" s="66">
        <v>7.1638641205747098E-3</v>
      </c>
      <c r="D677" s="65">
        <v>0.374264031</v>
      </c>
      <c r="E677" s="66">
        <v>1.1983729571824601E-3</v>
      </c>
      <c r="F677" s="65">
        <v>4.4067177038000001</v>
      </c>
      <c r="G677" s="66">
        <v>1.2568009435095799E-2</v>
      </c>
      <c r="H677" s="106"/>
      <c r="I677" s="67">
        <v>0</v>
      </c>
      <c r="J677" s="69">
        <v>0</v>
      </c>
      <c r="K677" s="65">
        <v>2.1246614349000001</v>
      </c>
      <c r="L677" s="66">
        <v>1.55408182247555E-2</v>
      </c>
      <c r="M677" s="65">
        <v>0.50740881169999996</v>
      </c>
      <c r="N677" s="66">
        <v>5.76600901531757E-3</v>
      </c>
      <c r="O677" s="65">
        <v>1.3168094418</v>
      </c>
      <c r="P677" s="66">
        <v>1.12014050287183E-2</v>
      </c>
      <c r="Q677" s="65">
        <v>0.83210204639999996</v>
      </c>
      <c r="R677" s="66">
        <v>1.38438711292523E-2</v>
      </c>
      <c r="S677" s="65">
        <v>0</v>
      </c>
      <c r="T677" s="66">
        <v>0</v>
      </c>
      <c r="U677" s="65">
        <v>0</v>
      </c>
      <c r="V677" s="66">
        <v>0</v>
      </c>
      <c r="W677" s="106"/>
      <c r="X677" s="65">
        <v>0</v>
      </c>
      <c r="Y677" s="66">
        <v>0</v>
      </c>
      <c r="Z677" s="65">
        <v>0.45783801540000002</v>
      </c>
      <c r="AA677" s="66">
        <v>2.4082686848751799E-3</v>
      </c>
      <c r="AB677" s="65">
        <v>4.3231437194000097</v>
      </c>
      <c r="AC677" s="66">
        <v>1.20898437730336E-2</v>
      </c>
    </row>
    <row r="678" spans="1:29" customFormat="1" x14ac:dyDescent="0.3">
      <c r="A678" s="58" t="s">
        <v>294</v>
      </c>
      <c r="B678" s="59">
        <v>11.2891774258</v>
      </c>
      <c r="C678" s="60">
        <v>1.6915800477299601E-2</v>
      </c>
      <c r="D678" s="59">
        <v>5.7690173013000097</v>
      </c>
      <c r="E678" s="60">
        <v>1.8472077866856701E-2</v>
      </c>
      <c r="F678" s="59">
        <v>5.5201601245000003</v>
      </c>
      <c r="G678" s="60">
        <v>1.5743559989815099E-2</v>
      </c>
      <c r="H678" s="106"/>
      <c r="I678" s="61">
        <v>2.6650684675999998</v>
      </c>
      <c r="J678" s="62">
        <v>2.5852631671239998</v>
      </c>
      <c r="K678" s="59">
        <v>3.1308662132</v>
      </c>
      <c r="L678" s="60">
        <v>2.2900694626511099E-2</v>
      </c>
      <c r="M678" s="59">
        <v>0.50740881169999996</v>
      </c>
      <c r="N678" s="60">
        <v>5.76600901531757E-3</v>
      </c>
      <c r="O678" s="59">
        <v>2.6922119898000001</v>
      </c>
      <c r="P678" s="60">
        <v>2.2901230780741799E-2</v>
      </c>
      <c r="Q678" s="59">
        <v>0.70600701639999897</v>
      </c>
      <c r="R678" s="60">
        <v>1.1745999416387799E-2</v>
      </c>
      <c r="S678" s="59">
        <v>0.88364190839999901</v>
      </c>
      <c r="T678" s="60">
        <v>7.7287551961787602E-3</v>
      </c>
      <c r="U678" s="59">
        <v>0.70397301869999995</v>
      </c>
      <c r="V678" s="60">
        <v>1.47963567461866E-2</v>
      </c>
      <c r="W678" s="106"/>
      <c r="X678" s="59">
        <v>0.50882816379999996</v>
      </c>
      <c r="Y678" s="60">
        <v>4.5725918771816103E-3</v>
      </c>
      <c r="Z678" s="59">
        <v>8.5063417995000101</v>
      </c>
      <c r="AA678" s="64">
        <v>4.4744114489232698E-2</v>
      </c>
      <c r="AB678" s="59">
        <v>2.2740074625000002</v>
      </c>
      <c r="AC678" s="60">
        <v>6.3593525325022701E-3</v>
      </c>
    </row>
    <row r="679" spans="1:29" customFormat="1" x14ac:dyDescent="0.3">
      <c r="A679" s="58" t="s">
        <v>295</v>
      </c>
      <c r="B679" s="65">
        <v>20.2087295366</v>
      </c>
      <c r="C679" s="66">
        <v>3.0280934017352702E-2</v>
      </c>
      <c r="D679" s="65">
        <v>11.984213666</v>
      </c>
      <c r="E679" s="66">
        <v>3.8372796691303897E-2</v>
      </c>
      <c r="F679" s="65">
        <v>8.2245158705999906</v>
      </c>
      <c r="G679" s="66">
        <v>2.345641359592E-2</v>
      </c>
      <c r="H679" s="106"/>
      <c r="I679" s="67">
        <v>3.1533371924</v>
      </c>
      <c r="J679" s="69">
        <v>3.05891071698256</v>
      </c>
      <c r="K679" s="65">
        <v>1.1193656596999999</v>
      </c>
      <c r="L679" s="66">
        <v>8.1875907185419393E-3</v>
      </c>
      <c r="M679" s="65">
        <v>3.4713727678000001</v>
      </c>
      <c r="N679" s="66">
        <v>3.9447416389167801E-2</v>
      </c>
      <c r="O679" s="65">
        <v>5.0965050432999996</v>
      </c>
      <c r="P679" s="66">
        <v>4.3353286670600601E-2</v>
      </c>
      <c r="Q679" s="65">
        <v>3.5520353340999899</v>
      </c>
      <c r="R679" s="66">
        <v>5.9096020283301402E-2</v>
      </c>
      <c r="S679" s="65">
        <v>0.66485655769999996</v>
      </c>
      <c r="T679" s="66">
        <v>5.81515377008504E-3</v>
      </c>
      <c r="U679" s="65">
        <v>3.1512569816000102</v>
      </c>
      <c r="V679" s="66">
        <v>6.6234246569235503E-2</v>
      </c>
      <c r="W679" s="106"/>
      <c r="X679" s="65">
        <v>3.5712983434000001</v>
      </c>
      <c r="Y679" s="66">
        <v>3.2093525786913199E-2</v>
      </c>
      <c r="Z679" s="65">
        <v>2.5968532365999999</v>
      </c>
      <c r="AA679" s="66">
        <v>1.36596790099587E-2</v>
      </c>
      <c r="AB679" s="65">
        <v>14.0405779566</v>
      </c>
      <c r="AC679" s="66">
        <v>3.9265036046951703E-2</v>
      </c>
    </row>
    <row r="680" spans="1:29" customFormat="1" x14ac:dyDescent="0.3">
      <c r="A680" s="58" t="s">
        <v>296</v>
      </c>
      <c r="B680" s="59">
        <v>2.4901958949999998</v>
      </c>
      <c r="C680" s="60">
        <v>3.7313309305372598E-3</v>
      </c>
      <c r="D680" s="59">
        <v>1.8495046744000001</v>
      </c>
      <c r="E680" s="60">
        <v>5.9220128102118099E-3</v>
      </c>
      <c r="F680" s="59">
        <v>0.64069122060000006</v>
      </c>
      <c r="G680" s="60">
        <v>1.8272587097059199E-3</v>
      </c>
      <c r="H680" s="106"/>
      <c r="I680" s="61">
        <v>0</v>
      </c>
      <c r="J680" s="62">
        <v>0</v>
      </c>
      <c r="K680" s="59">
        <v>0</v>
      </c>
      <c r="L680" s="60">
        <v>0</v>
      </c>
      <c r="M680" s="59">
        <v>0</v>
      </c>
      <c r="N680" s="60">
        <v>0</v>
      </c>
      <c r="O680" s="59">
        <v>1.8495046744000001</v>
      </c>
      <c r="P680" s="60">
        <v>1.5732763073253199E-2</v>
      </c>
      <c r="Q680" s="59">
        <v>0</v>
      </c>
      <c r="R680" s="60">
        <v>0</v>
      </c>
      <c r="S680" s="59">
        <v>0</v>
      </c>
      <c r="T680" s="60">
        <v>0</v>
      </c>
      <c r="U680" s="59">
        <v>0.64069122060000105</v>
      </c>
      <c r="V680" s="60">
        <v>1.34662772753045E-2</v>
      </c>
      <c r="W680" s="106"/>
      <c r="X680" s="59">
        <v>0.64069122060000006</v>
      </c>
      <c r="Y680" s="60">
        <v>5.7575812023027998E-3</v>
      </c>
      <c r="Z680" s="59">
        <v>1.134172886</v>
      </c>
      <c r="AA680" s="60">
        <v>5.9658502630061698E-3</v>
      </c>
      <c r="AB680" s="59">
        <v>0.7153317884</v>
      </c>
      <c r="AC680" s="60">
        <v>2.0004538662066599E-3</v>
      </c>
    </row>
    <row r="681" spans="1:29" customFormat="1" x14ac:dyDescent="0.3">
      <c r="A681" s="58" t="s">
        <v>297</v>
      </c>
      <c r="B681" s="65">
        <v>38.600792826300001</v>
      </c>
      <c r="C681" s="66">
        <v>5.78397597173912E-2</v>
      </c>
      <c r="D681" s="65">
        <v>14.488737505</v>
      </c>
      <c r="E681" s="66">
        <v>4.63921450408021E-2</v>
      </c>
      <c r="F681" s="65">
        <v>24.112055321300002</v>
      </c>
      <c r="G681" s="66">
        <v>6.8767858335089499E-2</v>
      </c>
      <c r="H681" s="106"/>
      <c r="I681" s="67">
        <v>0</v>
      </c>
      <c r="J681" s="69">
        <v>0</v>
      </c>
      <c r="K681" s="65">
        <v>8.0335510542999895</v>
      </c>
      <c r="L681" s="66">
        <v>5.87613417288037E-2</v>
      </c>
      <c r="M681" s="65">
        <v>5.9128878987000002</v>
      </c>
      <c r="N681" s="66">
        <v>6.7191905509563707E-2</v>
      </c>
      <c r="O681" s="65">
        <v>7.6594026730999998</v>
      </c>
      <c r="P681" s="66">
        <v>6.5154508234815597E-2</v>
      </c>
      <c r="Q681" s="65">
        <v>3.2788769718999999</v>
      </c>
      <c r="R681" s="66">
        <v>5.4551422441564301E-2</v>
      </c>
      <c r="S681" s="65">
        <v>12.3798671443</v>
      </c>
      <c r="T681" s="66">
        <v>0.108280245210144</v>
      </c>
      <c r="U681" s="65">
        <v>1.336207084</v>
      </c>
      <c r="V681" s="66">
        <v>2.8084878505934899E-2</v>
      </c>
      <c r="W681" s="106"/>
      <c r="X681" s="65">
        <v>6.5699385252000004</v>
      </c>
      <c r="Y681" s="66">
        <v>5.9040850470140703E-2</v>
      </c>
      <c r="Z681" s="65">
        <v>6.2746660169000101</v>
      </c>
      <c r="AA681" s="66">
        <v>3.3005301369194197E-2</v>
      </c>
      <c r="AB681" s="65">
        <v>25.7561882842</v>
      </c>
      <c r="AC681" s="66">
        <v>7.2028207424025797E-2</v>
      </c>
    </row>
    <row r="682" spans="1:29" customFormat="1" x14ac:dyDescent="0.3">
      <c r="A682" s="58" t="s">
        <v>298</v>
      </c>
      <c r="B682" s="59">
        <v>17.7840930598</v>
      </c>
      <c r="C682" s="60">
        <v>2.6647837882483E-2</v>
      </c>
      <c r="D682" s="59">
        <v>11.6913784203</v>
      </c>
      <c r="E682" s="60">
        <v>3.7435154250968099E-2</v>
      </c>
      <c r="F682" s="59">
        <v>6.0927146394999898</v>
      </c>
      <c r="G682" s="60">
        <v>1.7376492033640199E-2</v>
      </c>
      <c r="H682" s="106"/>
      <c r="I682" s="61">
        <v>0</v>
      </c>
      <c r="J682" s="62">
        <v>0</v>
      </c>
      <c r="K682" s="59">
        <v>1.9349998532999999</v>
      </c>
      <c r="L682" s="60">
        <v>1.4153540178734001E-2</v>
      </c>
      <c r="M682" s="59">
        <v>1.6468869707</v>
      </c>
      <c r="N682" s="60">
        <v>1.87146239901715E-2</v>
      </c>
      <c r="O682" s="59">
        <v>3.9544999606000002</v>
      </c>
      <c r="P682" s="60">
        <v>3.3638850344345501E-2</v>
      </c>
      <c r="Q682" s="59">
        <v>4.7282561365999998</v>
      </c>
      <c r="R682" s="64">
        <v>7.8665073477923703E-2</v>
      </c>
      <c r="S682" s="59">
        <v>3.0885522013000002</v>
      </c>
      <c r="T682" s="60">
        <v>2.7013956272953402E-2</v>
      </c>
      <c r="U682" s="59">
        <v>2.4308979373000001</v>
      </c>
      <c r="V682" s="60">
        <v>5.1093482475054998E-2</v>
      </c>
      <c r="W682" s="106"/>
      <c r="X682" s="59">
        <v>1.8265918441</v>
      </c>
      <c r="Y682" s="60">
        <v>1.6414694829158E-2</v>
      </c>
      <c r="Z682" s="59">
        <v>4.3036032611000001</v>
      </c>
      <c r="AA682" s="60">
        <v>2.26373359511855E-2</v>
      </c>
      <c r="AB682" s="59">
        <v>11.6538979546</v>
      </c>
      <c r="AC682" s="60">
        <v>3.2590590265535901E-2</v>
      </c>
    </row>
    <row r="683" spans="1:29" customFormat="1" x14ac:dyDescent="0.3">
      <c r="A683" s="58" t="s">
        <v>299</v>
      </c>
      <c r="B683" s="65">
        <v>1.2619603572</v>
      </c>
      <c r="C683" s="66">
        <v>1.8909322448835699E-3</v>
      </c>
      <c r="D683" s="65">
        <v>1.2619603572</v>
      </c>
      <c r="E683" s="66">
        <v>4.0407280418160102E-3</v>
      </c>
      <c r="F683" s="65">
        <v>0</v>
      </c>
      <c r="G683" s="66">
        <v>0</v>
      </c>
      <c r="H683" s="106"/>
      <c r="I683" s="67">
        <v>0</v>
      </c>
      <c r="J683" s="69">
        <v>0</v>
      </c>
      <c r="K683" s="65">
        <v>0</v>
      </c>
      <c r="L683" s="66">
        <v>0</v>
      </c>
      <c r="M683" s="65">
        <v>0</v>
      </c>
      <c r="N683" s="66">
        <v>0</v>
      </c>
      <c r="O683" s="65">
        <v>0</v>
      </c>
      <c r="P683" s="66">
        <v>0</v>
      </c>
      <c r="Q683" s="65">
        <v>0</v>
      </c>
      <c r="R683" s="66">
        <v>0</v>
      </c>
      <c r="S683" s="65">
        <v>1.2619603572</v>
      </c>
      <c r="T683" s="66">
        <v>1.10377094786523E-2</v>
      </c>
      <c r="U683" s="65">
        <v>0</v>
      </c>
      <c r="V683" s="66">
        <v>0</v>
      </c>
      <c r="W683" s="106"/>
      <c r="X683" s="65">
        <v>0</v>
      </c>
      <c r="Y683" s="66">
        <v>0</v>
      </c>
      <c r="Z683" s="65">
        <v>0</v>
      </c>
      <c r="AA683" s="66">
        <v>0</v>
      </c>
      <c r="AB683" s="65">
        <v>1.2619603572</v>
      </c>
      <c r="AC683" s="66">
        <v>3.5291224526829302E-3</v>
      </c>
    </row>
    <row r="684" spans="1:29" customFormat="1" x14ac:dyDescent="0.3">
      <c r="A684" s="58" t="s">
        <v>300</v>
      </c>
      <c r="B684" s="59">
        <v>23.360218432700101</v>
      </c>
      <c r="C684" s="60">
        <v>3.5003152064082999E-2</v>
      </c>
      <c r="D684" s="59">
        <v>9.2776109356000003</v>
      </c>
      <c r="E684" s="60">
        <v>2.97064027840904E-2</v>
      </c>
      <c r="F684" s="59">
        <v>14.0826074971</v>
      </c>
      <c r="G684" s="60">
        <v>4.0163758105421797E-2</v>
      </c>
      <c r="H684" s="106"/>
      <c r="I684" s="61">
        <v>0</v>
      </c>
      <c r="J684" s="62">
        <v>0</v>
      </c>
      <c r="K684" s="59">
        <v>3.0679810450999998</v>
      </c>
      <c r="L684" s="60">
        <v>2.2440721592491601E-2</v>
      </c>
      <c r="M684" s="59">
        <v>5.8165651433000098</v>
      </c>
      <c r="N684" s="60">
        <v>6.6097328783243398E-2</v>
      </c>
      <c r="O684" s="59">
        <v>5.0309026734</v>
      </c>
      <c r="P684" s="60">
        <v>4.2795241829207901E-2</v>
      </c>
      <c r="Q684" s="59">
        <v>3.9373982925000002</v>
      </c>
      <c r="R684" s="60">
        <v>6.5507391529361803E-2</v>
      </c>
      <c r="S684" s="59">
        <v>3.8898446528999999</v>
      </c>
      <c r="T684" s="60">
        <v>3.4022443693130101E-2</v>
      </c>
      <c r="U684" s="59">
        <v>1.6175266255</v>
      </c>
      <c r="V684" s="60">
        <v>3.3997753268371698E-2</v>
      </c>
      <c r="W684" s="106"/>
      <c r="X684" s="59">
        <v>3.0621174769000001</v>
      </c>
      <c r="Y684" s="60">
        <v>2.7517764341661598E-2</v>
      </c>
      <c r="Z684" s="59">
        <v>10.6013642504</v>
      </c>
      <c r="AA684" s="60">
        <v>5.5764118929460101E-2</v>
      </c>
      <c r="AB684" s="59">
        <v>9.6967367053999904</v>
      </c>
      <c r="AC684" s="60">
        <v>2.7117310801038401E-2</v>
      </c>
    </row>
    <row r="685" spans="1:29" customFormat="1" x14ac:dyDescent="0.3">
      <c r="A685" s="58" t="s">
        <v>301</v>
      </c>
      <c r="B685" s="65">
        <v>7.5610626880999998</v>
      </c>
      <c r="C685" s="66">
        <v>1.13295613138254E-2</v>
      </c>
      <c r="D685" s="65">
        <v>0</v>
      </c>
      <c r="E685" s="66">
        <v>0</v>
      </c>
      <c r="F685" s="65">
        <v>7.56106268809999</v>
      </c>
      <c r="G685" s="66">
        <v>2.1564237509801701E-2</v>
      </c>
      <c r="H685" s="106"/>
      <c r="I685" s="67">
        <v>0</v>
      </c>
      <c r="J685" s="69">
        <v>0</v>
      </c>
      <c r="K685" s="65">
        <v>4.2337991327999998</v>
      </c>
      <c r="L685" s="66">
        <v>3.0968088205577601E-2</v>
      </c>
      <c r="M685" s="65">
        <v>0</v>
      </c>
      <c r="N685" s="66">
        <v>0</v>
      </c>
      <c r="O685" s="65">
        <v>3.3272635553000001</v>
      </c>
      <c r="P685" s="66">
        <v>2.8303280290322599E-2</v>
      </c>
      <c r="Q685" s="65">
        <v>0</v>
      </c>
      <c r="R685" s="66">
        <v>0</v>
      </c>
      <c r="S685" s="65">
        <v>0</v>
      </c>
      <c r="T685" s="66">
        <v>0</v>
      </c>
      <c r="U685" s="65">
        <v>0</v>
      </c>
      <c r="V685" s="66">
        <v>0</v>
      </c>
      <c r="W685" s="106"/>
      <c r="X685" s="65">
        <v>0</v>
      </c>
      <c r="Y685" s="66">
        <v>0</v>
      </c>
      <c r="Z685" s="65">
        <v>0</v>
      </c>
      <c r="AA685" s="66">
        <v>0</v>
      </c>
      <c r="AB685" s="65">
        <v>7.5610626880999998</v>
      </c>
      <c r="AC685" s="66">
        <v>2.1144813263328101E-2</v>
      </c>
    </row>
    <row r="686" spans="1:29" customFormat="1" x14ac:dyDescent="0.3">
      <c r="A686" s="58" t="s">
        <v>305</v>
      </c>
      <c r="B686" s="59">
        <v>46.5113883828</v>
      </c>
      <c r="C686" s="60">
        <v>6.9693064085214501E-2</v>
      </c>
      <c r="D686" s="59">
        <v>18.149104113899998</v>
      </c>
      <c r="E686" s="60">
        <v>5.8112438721600497E-2</v>
      </c>
      <c r="F686" s="59">
        <v>27.146084885299999</v>
      </c>
      <c r="G686" s="60">
        <v>7.7420945451114595E-2</v>
      </c>
      <c r="H686" s="106"/>
      <c r="I686" s="61">
        <v>15.7809603176</v>
      </c>
      <c r="J686" s="62">
        <v>15.308400495870499</v>
      </c>
      <c r="K686" s="59">
        <v>7.9964856562000204</v>
      </c>
      <c r="L686" s="60">
        <v>5.8490227185640099E-2</v>
      </c>
      <c r="M686" s="59">
        <v>4.0346513439000002</v>
      </c>
      <c r="N686" s="60">
        <v>4.5848309067886402E-2</v>
      </c>
      <c r="O686" s="59">
        <v>5.3475244149999996</v>
      </c>
      <c r="P686" s="60">
        <v>4.54885763816332E-2</v>
      </c>
      <c r="Q686" s="59">
        <v>3.0936043385000001</v>
      </c>
      <c r="R686" s="60">
        <v>5.1468999472334097E-2</v>
      </c>
      <c r="S686" s="59">
        <v>6.5834528558000001</v>
      </c>
      <c r="T686" s="60">
        <v>5.7582030666917298E-2</v>
      </c>
      <c r="U686" s="59">
        <v>3.6747094557999902</v>
      </c>
      <c r="V686" s="60">
        <v>7.7236357931741995E-2</v>
      </c>
      <c r="W686" s="106"/>
      <c r="X686" s="59">
        <v>16.9871784222</v>
      </c>
      <c r="Y686" s="64">
        <v>0.15265553205525301</v>
      </c>
      <c r="Z686" s="59">
        <v>12.1441012246</v>
      </c>
      <c r="AA686" s="60">
        <v>6.3879052637441897E-2</v>
      </c>
      <c r="AB686" s="59">
        <v>17.380108736</v>
      </c>
      <c r="AC686" s="60">
        <v>4.86041670170844E-2</v>
      </c>
    </row>
    <row r="687" spans="1:29" customFormat="1" x14ac:dyDescent="0.3">
      <c r="A687" s="71" t="s">
        <v>1</v>
      </c>
    </row>
    <row r="688" spans="1:29" customFormat="1" x14ac:dyDescent="0.3">
      <c r="A688" s="71" t="s">
        <v>1</v>
      </c>
    </row>
    <row r="689" spans="1:29" customFormat="1" x14ac:dyDescent="0.3">
      <c r="A689" s="53" t="s">
        <v>408</v>
      </c>
    </row>
    <row r="690" spans="1:29" customFormat="1" x14ac:dyDescent="0.3">
      <c r="A690" s="54" t="s">
        <v>1</v>
      </c>
    </row>
    <row r="691" spans="1:29" customFormat="1" x14ac:dyDescent="0.3">
      <c r="A691" s="115" t="s">
        <v>1</v>
      </c>
      <c r="B691" s="114" t="s">
        <v>501</v>
      </c>
      <c r="C691" s="114" t="s">
        <v>1</v>
      </c>
      <c r="D691" s="114" t="s">
        <v>346</v>
      </c>
      <c r="E691" s="114" t="s">
        <v>1</v>
      </c>
      <c r="F691" s="114" t="s">
        <v>347</v>
      </c>
      <c r="G691" s="114" t="s">
        <v>1</v>
      </c>
      <c r="H691" s="104"/>
      <c r="I691" s="114" t="s">
        <v>350</v>
      </c>
      <c r="J691" s="114" t="s">
        <v>1</v>
      </c>
      <c r="K691" s="114" t="s">
        <v>351</v>
      </c>
      <c r="L691" s="114" t="s">
        <v>1</v>
      </c>
      <c r="M691" s="114" t="s">
        <v>352</v>
      </c>
      <c r="N691" s="114" t="s">
        <v>1</v>
      </c>
      <c r="O691" s="114" t="s">
        <v>353</v>
      </c>
      <c r="P691" s="114" t="s">
        <v>1</v>
      </c>
      <c r="Q691" s="114" t="s">
        <v>354</v>
      </c>
      <c r="R691" s="114" t="s">
        <v>1</v>
      </c>
      <c r="S691" s="114" t="s">
        <v>355</v>
      </c>
      <c r="T691" s="114" t="s">
        <v>1</v>
      </c>
      <c r="U691" s="114" t="s">
        <v>356</v>
      </c>
      <c r="V691" s="114" t="s">
        <v>1</v>
      </c>
      <c r="W691" s="104"/>
      <c r="X691" s="114" t="s">
        <v>358</v>
      </c>
      <c r="Y691" s="114" t="s">
        <v>1</v>
      </c>
      <c r="Z691" s="114" t="s">
        <v>359</v>
      </c>
      <c r="AA691" s="114" t="s">
        <v>1</v>
      </c>
      <c r="AB691" s="114" t="s">
        <v>360</v>
      </c>
      <c r="AC691" s="114" t="s">
        <v>1</v>
      </c>
    </row>
    <row r="692" spans="1:29" customFormat="1" x14ac:dyDescent="0.3">
      <c r="A692" s="116" t="s">
        <v>1</v>
      </c>
      <c r="B692" s="55" t="s">
        <v>14</v>
      </c>
      <c r="C692" s="55" t="s">
        <v>15</v>
      </c>
      <c r="D692" s="55" t="s">
        <v>14</v>
      </c>
      <c r="E692" s="55" t="s">
        <v>15</v>
      </c>
      <c r="F692" s="55" t="s">
        <v>14</v>
      </c>
      <c r="G692" s="55" t="s">
        <v>15</v>
      </c>
      <c r="H692" s="104"/>
      <c r="I692" s="55" t="s">
        <v>14</v>
      </c>
      <c r="J692" s="55" t="s">
        <v>15</v>
      </c>
      <c r="K692" s="55" t="s">
        <v>14</v>
      </c>
      <c r="L692" s="55" t="s">
        <v>15</v>
      </c>
      <c r="M692" s="55" t="s">
        <v>14</v>
      </c>
      <c r="N692" s="55" t="s">
        <v>15</v>
      </c>
      <c r="O692" s="55" t="s">
        <v>14</v>
      </c>
      <c r="P692" s="55" t="s">
        <v>15</v>
      </c>
      <c r="Q692" s="55" t="s">
        <v>14</v>
      </c>
      <c r="R692" s="55" t="s">
        <v>15</v>
      </c>
      <c r="S692" s="55" t="s">
        <v>14</v>
      </c>
      <c r="T692" s="55" t="s">
        <v>15</v>
      </c>
      <c r="U692" s="55" t="s">
        <v>14</v>
      </c>
      <c r="V692" s="55" t="s">
        <v>15</v>
      </c>
      <c r="W692" s="104"/>
      <c r="X692" s="55" t="s">
        <v>14</v>
      </c>
      <c r="Y692" s="55" t="s">
        <v>15</v>
      </c>
      <c r="Z692" s="55" t="s">
        <v>14</v>
      </c>
      <c r="AA692" s="55" t="s">
        <v>15</v>
      </c>
      <c r="AB692" s="55" t="s">
        <v>14</v>
      </c>
      <c r="AC692" s="55" t="s">
        <v>15</v>
      </c>
    </row>
    <row r="693" spans="1:29" customFormat="1" x14ac:dyDescent="0.3">
      <c r="A693" s="56" t="s">
        <v>16</v>
      </c>
      <c r="B693" s="57">
        <v>171.4594898327</v>
      </c>
      <c r="C693" s="57">
        <v>171.4594898327</v>
      </c>
      <c r="D693" s="57">
        <v>70.063378768899994</v>
      </c>
      <c r="E693" s="57">
        <v>70.063378768899994</v>
      </c>
      <c r="F693" s="57">
        <v>99.658078951799993</v>
      </c>
      <c r="G693" s="57">
        <v>99.658078951799993</v>
      </c>
      <c r="H693" s="105"/>
      <c r="I693" s="57">
        <v>15.5074121225</v>
      </c>
      <c r="J693" s="57">
        <v>15.5074121225</v>
      </c>
      <c r="K693" s="57">
        <v>44.369914468700003</v>
      </c>
      <c r="L693" s="57">
        <v>44.369914468700003</v>
      </c>
      <c r="M693" s="57">
        <v>19.230728061600001</v>
      </c>
      <c r="N693" s="57">
        <v>19.230728061600001</v>
      </c>
      <c r="O693" s="57">
        <v>28.096482283</v>
      </c>
      <c r="P693" s="57">
        <v>28.096482283</v>
      </c>
      <c r="Q693" s="57">
        <v>16.173194648700001</v>
      </c>
      <c r="R693" s="57">
        <v>16.173194648700001</v>
      </c>
      <c r="S693" s="57">
        <v>35.235406704100001</v>
      </c>
      <c r="T693" s="57">
        <v>35.235406704100001</v>
      </c>
      <c r="U693" s="57">
        <v>12.846351544099999</v>
      </c>
      <c r="V693" s="57">
        <v>12.846351544099999</v>
      </c>
      <c r="W693" s="105"/>
      <c r="X693" s="57">
        <v>28.31574024</v>
      </c>
      <c r="Y693" s="57">
        <v>28.31574024</v>
      </c>
      <c r="Z693" s="57">
        <v>52.497746508600002</v>
      </c>
      <c r="AA693" s="57">
        <v>52.497746508600002</v>
      </c>
      <c r="AB693" s="57">
        <v>90.646003084100002</v>
      </c>
      <c r="AC693" s="57">
        <v>90.646003084100002</v>
      </c>
    </row>
    <row r="694" spans="1:29" customFormat="1" x14ac:dyDescent="0.3">
      <c r="A694" s="58" t="s">
        <v>306</v>
      </c>
      <c r="B694" s="59">
        <v>46.933156482900003</v>
      </c>
      <c r="C694" s="60">
        <v>0.27372737740380898</v>
      </c>
      <c r="D694" s="59">
        <v>25.468133725700099</v>
      </c>
      <c r="E694" s="60">
        <v>0.36350136366824598</v>
      </c>
      <c r="F694" s="59">
        <v>19.726990645200001</v>
      </c>
      <c r="G694" s="60">
        <v>0.197946727979184</v>
      </c>
      <c r="H694" s="106"/>
      <c r="I694" s="61">
        <v>10.9004215027</v>
      </c>
      <c r="J694" s="62">
        <v>70.291686430931804</v>
      </c>
      <c r="K694" s="61">
        <v>4.0197412773999996</v>
      </c>
      <c r="L694" s="62">
        <v>9.0596101559665101</v>
      </c>
      <c r="M694" s="61">
        <v>4.5188505944999999</v>
      </c>
      <c r="N694" s="62">
        <v>23.498073396000301</v>
      </c>
      <c r="O694" s="59">
        <v>10.6703380506</v>
      </c>
      <c r="P694" s="60">
        <v>0.379774875129339</v>
      </c>
      <c r="Q694" s="59">
        <v>5.1399036962000002</v>
      </c>
      <c r="R694" s="60">
        <v>0.31780386051392401</v>
      </c>
      <c r="S694" s="61">
        <v>7.81041769279999</v>
      </c>
      <c r="T694" s="62">
        <v>22.166390070051801</v>
      </c>
      <c r="U694" s="61">
        <v>3.8734836687</v>
      </c>
      <c r="V694" s="62">
        <v>30.152402846853398</v>
      </c>
      <c r="W694" s="107"/>
      <c r="X694" s="61">
        <v>17.7617452213</v>
      </c>
      <c r="Y694" s="70">
        <v>62.727462078526202</v>
      </c>
      <c r="Z694" s="59">
        <v>7.1738125997999997</v>
      </c>
      <c r="AA694" s="63">
        <v>0.13664991503254001</v>
      </c>
      <c r="AB694" s="59">
        <v>21.997598661800001</v>
      </c>
      <c r="AC694" s="60">
        <v>0.24267588104674601</v>
      </c>
    </row>
    <row r="695" spans="1:29" customFormat="1" x14ac:dyDescent="0.3">
      <c r="A695" s="58" t="s">
        <v>307</v>
      </c>
      <c r="B695" s="65">
        <v>49.877553578200001</v>
      </c>
      <c r="C695" s="66">
        <v>0.29089992993019798</v>
      </c>
      <c r="D695" s="65">
        <v>17.537470276000001</v>
      </c>
      <c r="E695" s="66">
        <v>0.25030865744922698</v>
      </c>
      <c r="F695" s="65">
        <v>32.3400833022</v>
      </c>
      <c r="G695" s="66">
        <v>0.32451040239137502</v>
      </c>
      <c r="H695" s="106"/>
      <c r="I695" s="67">
        <v>0</v>
      </c>
      <c r="J695" s="69">
        <v>0</v>
      </c>
      <c r="K695" s="67">
        <v>10.682891205300001</v>
      </c>
      <c r="L695" s="69">
        <v>24.076880321317901</v>
      </c>
      <c r="M695" s="67">
        <v>5.7606353602999798</v>
      </c>
      <c r="N695" s="69">
        <v>29.955368001916</v>
      </c>
      <c r="O695" s="65">
        <v>9.0228761902999803</v>
      </c>
      <c r="P695" s="66">
        <v>0.321138998804821</v>
      </c>
      <c r="Q695" s="65">
        <v>3.9215214103</v>
      </c>
      <c r="R695" s="66">
        <v>0.242470426868647</v>
      </c>
      <c r="S695" s="67">
        <v>16.0140898509</v>
      </c>
      <c r="T695" s="69">
        <v>45.448857694146</v>
      </c>
      <c r="U695" s="67">
        <v>4.4755395610999997</v>
      </c>
      <c r="V695" s="69">
        <v>34.8389933572657</v>
      </c>
      <c r="W695" s="107"/>
      <c r="X695" s="67">
        <v>6.2661930162999999</v>
      </c>
      <c r="Y695" s="69">
        <v>22.1297164163419</v>
      </c>
      <c r="Z695" s="65">
        <v>17.894884624300001</v>
      </c>
      <c r="AA695" s="66">
        <v>0.34086957658970202</v>
      </c>
      <c r="AB695" s="65">
        <v>25.716475937599999</v>
      </c>
      <c r="AC695" s="66">
        <v>0.283702260029498</v>
      </c>
    </row>
    <row r="696" spans="1:29" customFormat="1" x14ac:dyDescent="0.3">
      <c r="A696" s="58" t="s">
        <v>308</v>
      </c>
      <c r="B696" s="59">
        <v>74.648779771599905</v>
      </c>
      <c r="C696" s="60">
        <v>0.43537269266599299</v>
      </c>
      <c r="D696" s="59">
        <v>27.057774767200002</v>
      </c>
      <c r="E696" s="60">
        <v>0.38618997888252699</v>
      </c>
      <c r="F696" s="59">
        <v>47.591005004400003</v>
      </c>
      <c r="G696" s="60">
        <v>0.47754286962944098</v>
      </c>
      <c r="H696" s="106"/>
      <c r="I696" s="61">
        <v>4.6069906198000004</v>
      </c>
      <c r="J696" s="62">
        <v>29.708313569068199</v>
      </c>
      <c r="K696" s="61">
        <v>29.6672819859999</v>
      </c>
      <c r="L696" s="62">
        <v>66.863509522715603</v>
      </c>
      <c r="M696" s="61">
        <v>8.9512421067999899</v>
      </c>
      <c r="N696" s="62">
        <v>46.546558602083699</v>
      </c>
      <c r="O696" s="59">
        <v>8.4032680421000094</v>
      </c>
      <c r="P696" s="60">
        <v>0.29908612606584101</v>
      </c>
      <c r="Q696" s="59">
        <v>7.1117695422000198</v>
      </c>
      <c r="R696" s="60">
        <v>0.43972571261742899</v>
      </c>
      <c r="S696" s="61">
        <v>11.4108991604</v>
      </c>
      <c r="T696" s="62">
        <v>32.384752235802097</v>
      </c>
      <c r="U696" s="61">
        <v>4.4973283142999998</v>
      </c>
      <c r="V696" s="62">
        <v>35.008603795880902</v>
      </c>
      <c r="W696" s="107"/>
      <c r="X696" s="61">
        <v>4.2878020023999897</v>
      </c>
      <c r="Y696" s="68">
        <v>15.1428215051319</v>
      </c>
      <c r="Z696" s="59">
        <v>27.429049284500099</v>
      </c>
      <c r="AA696" s="60">
        <v>0.52248050837775795</v>
      </c>
      <c r="AB696" s="59">
        <v>42.931928484700002</v>
      </c>
      <c r="AC696" s="60">
        <v>0.47362185892375602</v>
      </c>
    </row>
    <row r="697" spans="1:29" customFormat="1" x14ac:dyDescent="0.3">
      <c r="A697" s="71" t="s">
        <v>1</v>
      </c>
    </row>
    <row r="698" spans="1:29" customFormat="1" x14ac:dyDescent="0.3">
      <c r="A698" s="71" t="s">
        <v>1</v>
      </c>
    </row>
    <row r="699" spans="1:29" customFormat="1" x14ac:dyDescent="0.3">
      <c r="A699" s="53" t="s">
        <v>409</v>
      </c>
    </row>
    <row r="700" spans="1:29" customFormat="1" x14ac:dyDescent="0.3">
      <c r="A700" s="54" t="s">
        <v>1</v>
      </c>
    </row>
    <row r="701" spans="1:29" customFormat="1" x14ac:dyDescent="0.3">
      <c r="A701" s="115" t="s">
        <v>1</v>
      </c>
      <c r="B701" s="114" t="s">
        <v>501</v>
      </c>
      <c r="C701" s="114" t="s">
        <v>1</v>
      </c>
      <c r="D701" s="114" t="s">
        <v>346</v>
      </c>
      <c r="E701" s="114" t="s">
        <v>1</v>
      </c>
      <c r="F701" s="114" t="s">
        <v>347</v>
      </c>
      <c r="G701" s="114" t="s">
        <v>1</v>
      </c>
      <c r="H701" s="104"/>
      <c r="I701" s="114" t="s">
        <v>350</v>
      </c>
      <c r="J701" s="114" t="s">
        <v>1</v>
      </c>
      <c r="K701" s="114" t="s">
        <v>351</v>
      </c>
      <c r="L701" s="114" t="s">
        <v>1</v>
      </c>
      <c r="M701" s="114" t="s">
        <v>352</v>
      </c>
      <c r="N701" s="114" t="s">
        <v>1</v>
      </c>
      <c r="O701" s="114" t="s">
        <v>353</v>
      </c>
      <c r="P701" s="114" t="s">
        <v>1</v>
      </c>
      <c r="Q701" s="114" t="s">
        <v>354</v>
      </c>
      <c r="R701" s="114" t="s">
        <v>1</v>
      </c>
      <c r="S701" s="114" t="s">
        <v>355</v>
      </c>
      <c r="T701" s="114" t="s">
        <v>1</v>
      </c>
      <c r="U701" s="114" t="s">
        <v>356</v>
      </c>
      <c r="V701" s="114" t="s">
        <v>1</v>
      </c>
      <c r="W701" s="104"/>
      <c r="X701" s="114" t="s">
        <v>358</v>
      </c>
      <c r="Y701" s="114" t="s">
        <v>1</v>
      </c>
      <c r="Z701" s="114" t="s">
        <v>359</v>
      </c>
      <c r="AA701" s="114" t="s">
        <v>1</v>
      </c>
      <c r="AB701" s="114" t="s">
        <v>360</v>
      </c>
      <c r="AC701" s="114" t="s">
        <v>1</v>
      </c>
    </row>
    <row r="702" spans="1:29" customFormat="1" x14ac:dyDescent="0.3">
      <c r="A702" s="116" t="s">
        <v>1</v>
      </c>
      <c r="B702" s="55" t="s">
        <v>14</v>
      </c>
      <c r="C702" s="55" t="s">
        <v>15</v>
      </c>
      <c r="D702" s="55" t="s">
        <v>14</v>
      </c>
      <c r="E702" s="55" t="s">
        <v>15</v>
      </c>
      <c r="F702" s="55" t="s">
        <v>14</v>
      </c>
      <c r="G702" s="55" t="s">
        <v>15</v>
      </c>
      <c r="H702" s="104"/>
      <c r="I702" s="55" t="s">
        <v>14</v>
      </c>
      <c r="J702" s="55" t="s">
        <v>15</v>
      </c>
      <c r="K702" s="55" t="s">
        <v>14</v>
      </c>
      <c r="L702" s="55" t="s">
        <v>15</v>
      </c>
      <c r="M702" s="55" t="s">
        <v>14</v>
      </c>
      <c r="N702" s="55" t="s">
        <v>15</v>
      </c>
      <c r="O702" s="55" t="s">
        <v>14</v>
      </c>
      <c r="P702" s="55" t="s">
        <v>15</v>
      </c>
      <c r="Q702" s="55" t="s">
        <v>14</v>
      </c>
      <c r="R702" s="55" t="s">
        <v>15</v>
      </c>
      <c r="S702" s="55" t="s">
        <v>14</v>
      </c>
      <c r="T702" s="55" t="s">
        <v>15</v>
      </c>
      <c r="U702" s="55" t="s">
        <v>14</v>
      </c>
      <c r="V702" s="55" t="s">
        <v>15</v>
      </c>
      <c r="W702" s="104"/>
      <c r="X702" s="55" t="s">
        <v>14</v>
      </c>
      <c r="Y702" s="55" t="s">
        <v>15</v>
      </c>
      <c r="Z702" s="55" t="s">
        <v>14</v>
      </c>
      <c r="AA702" s="55" t="s">
        <v>15</v>
      </c>
      <c r="AB702" s="55" t="s">
        <v>14</v>
      </c>
      <c r="AC702" s="55" t="s">
        <v>15</v>
      </c>
    </row>
    <row r="703" spans="1:29" customFormat="1" x14ac:dyDescent="0.3">
      <c r="A703" s="56" t="s">
        <v>16</v>
      </c>
      <c r="B703" s="57">
        <v>136.97410194450001</v>
      </c>
      <c r="C703" s="57">
        <v>136.97410194450001</v>
      </c>
      <c r="D703" s="57">
        <v>48.885098905100001</v>
      </c>
      <c r="E703" s="57">
        <v>48.885098905100001</v>
      </c>
      <c r="F703" s="57">
        <v>88.089003039399998</v>
      </c>
      <c r="G703" s="57">
        <v>88.089003039399998</v>
      </c>
      <c r="H703" s="105"/>
      <c r="I703" s="57">
        <v>13.601708194</v>
      </c>
      <c r="J703" s="57">
        <v>13.601708194</v>
      </c>
      <c r="K703" s="57">
        <v>24.5488306114</v>
      </c>
      <c r="L703" s="57">
        <v>24.5488306114</v>
      </c>
      <c r="M703" s="57">
        <v>20.3557972423</v>
      </c>
      <c r="N703" s="57">
        <v>20.3557972423</v>
      </c>
      <c r="O703" s="57">
        <v>24.717164055000001</v>
      </c>
      <c r="P703" s="57">
        <v>24.717164055000001</v>
      </c>
      <c r="Q703" s="57">
        <v>11.0277568378</v>
      </c>
      <c r="R703" s="57">
        <v>11.0277568378</v>
      </c>
      <c r="S703" s="57">
        <v>29.719445318999998</v>
      </c>
      <c r="T703" s="57">
        <v>29.719445318999998</v>
      </c>
      <c r="U703" s="57">
        <v>13.003399685</v>
      </c>
      <c r="V703" s="57">
        <v>13.003399685</v>
      </c>
      <c r="W703" s="105"/>
      <c r="X703" s="57">
        <v>18.692067286</v>
      </c>
      <c r="Y703" s="57">
        <v>18.692067286</v>
      </c>
      <c r="Z703" s="57">
        <v>32.145207019099999</v>
      </c>
      <c r="AA703" s="57">
        <v>32.145207019099999</v>
      </c>
      <c r="AB703" s="57">
        <v>86.136827639399996</v>
      </c>
      <c r="AC703" s="57">
        <v>86.136827639399996</v>
      </c>
    </row>
    <row r="704" spans="1:29" customFormat="1" x14ac:dyDescent="0.3">
      <c r="A704" s="58" t="s">
        <v>306</v>
      </c>
      <c r="B704" s="59">
        <v>51.212834641100002</v>
      </c>
      <c r="C704" s="60">
        <v>0.37388698968693201</v>
      </c>
      <c r="D704" s="59">
        <v>19.871668850599999</v>
      </c>
      <c r="E704" s="60">
        <v>0.40649746641970802</v>
      </c>
      <c r="F704" s="59">
        <v>31.3411657905</v>
      </c>
      <c r="G704" s="60">
        <v>0.35578976613552898</v>
      </c>
      <c r="H704" s="106"/>
      <c r="I704" s="61">
        <v>9.7956293705000093</v>
      </c>
      <c r="J704" s="62">
        <v>72.017640952046406</v>
      </c>
      <c r="K704" s="61">
        <v>14.5204909224</v>
      </c>
      <c r="L704" s="62">
        <v>59.149419995822399</v>
      </c>
      <c r="M704" s="61">
        <v>5.2386850033999997</v>
      </c>
      <c r="N704" s="62">
        <v>25.735592377162401</v>
      </c>
      <c r="O704" s="61">
        <v>5.6980355691</v>
      </c>
      <c r="P704" s="62">
        <v>23.052950396820901</v>
      </c>
      <c r="Q704" s="61">
        <v>4.9719566318000004</v>
      </c>
      <c r="R704" s="62">
        <v>45.085838443204999</v>
      </c>
      <c r="S704" s="61">
        <v>8.8718491058000009</v>
      </c>
      <c r="T704" s="62">
        <v>29.852000973006501</v>
      </c>
      <c r="U704" s="61">
        <v>2.1161880380999998</v>
      </c>
      <c r="V704" s="62">
        <v>16.274113611543601</v>
      </c>
      <c r="W704" s="107"/>
      <c r="X704" s="61">
        <v>11.681051700199999</v>
      </c>
      <c r="Y704" s="62">
        <v>62.4920268126195</v>
      </c>
      <c r="Z704" s="59">
        <v>13.9087141962</v>
      </c>
      <c r="AA704" s="60">
        <v>0.43268392043441301</v>
      </c>
      <c r="AB704" s="59">
        <v>25.623068744699999</v>
      </c>
      <c r="AC704" s="60">
        <v>0.297469380367332</v>
      </c>
    </row>
    <row r="705" spans="1:29" customFormat="1" x14ac:dyDescent="0.3">
      <c r="A705" s="58" t="s">
        <v>307</v>
      </c>
      <c r="B705" s="65">
        <v>22.465204786400001</v>
      </c>
      <c r="C705" s="66">
        <v>0.164010601036848</v>
      </c>
      <c r="D705" s="65">
        <v>7.6680434092</v>
      </c>
      <c r="E705" s="66">
        <v>0.156858502507807</v>
      </c>
      <c r="F705" s="65">
        <v>14.7971613772</v>
      </c>
      <c r="G705" s="66">
        <v>0.16797966677613099</v>
      </c>
      <c r="H705" s="106"/>
      <c r="I705" s="67">
        <v>0</v>
      </c>
      <c r="J705" s="69">
        <v>0</v>
      </c>
      <c r="K705" s="67">
        <v>0</v>
      </c>
      <c r="L705" s="69">
        <v>0</v>
      </c>
      <c r="M705" s="67">
        <v>6.3586639533000202</v>
      </c>
      <c r="N705" s="69">
        <v>31.237607044377999</v>
      </c>
      <c r="O705" s="67">
        <v>7.6654824619000204</v>
      </c>
      <c r="P705" s="69">
        <v>31.012791131065701</v>
      </c>
      <c r="Q705" s="67">
        <v>1.299324481</v>
      </c>
      <c r="R705" s="69">
        <v>11.7823098578515</v>
      </c>
      <c r="S705" s="67">
        <v>5.9288565346000199</v>
      </c>
      <c r="T705" s="69">
        <v>19.949418540492101</v>
      </c>
      <c r="U705" s="67">
        <v>1.2128773556000001</v>
      </c>
      <c r="V705" s="69">
        <v>9.3273865679842807</v>
      </c>
      <c r="W705" s="107"/>
      <c r="X705" s="67">
        <v>0</v>
      </c>
      <c r="Y705" s="69">
        <v>0</v>
      </c>
      <c r="Z705" s="65">
        <v>4.7527932961000001</v>
      </c>
      <c r="AA705" s="66">
        <v>0.14785387113158099</v>
      </c>
      <c r="AB705" s="65">
        <v>17.712411490299999</v>
      </c>
      <c r="AC705" s="66">
        <v>0.20563111012690899</v>
      </c>
    </row>
    <row r="706" spans="1:29" customFormat="1" x14ac:dyDescent="0.3">
      <c r="A706" s="58" t="s">
        <v>308</v>
      </c>
      <c r="B706" s="59">
        <v>63.296062517000003</v>
      </c>
      <c r="C706" s="60">
        <v>0.46210240927621998</v>
      </c>
      <c r="D706" s="59">
        <v>21.3453866453</v>
      </c>
      <c r="E706" s="60">
        <v>0.43664403107248501</v>
      </c>
      <c r="F706" s="59">
        <v>41.9506758717</v>
      </c>
      <c r="G706" s="60">
        <v>0.47623056708834</v>
      </c>
      <c r="H706" s="106"/>
      <c r="I706" s="61">
        <v>3.8060788235</v>
      </c>
      <c r="J706" s="62">
        <v>27.982359047953601</v>
      </c>
      <c r="K706" s="61">
        <v>10.028339688999999</v>
      </c>
      <c r="L706" s="62">
        <v>40.850580004177601</v>
      </c>
      <c r="M706" s="61">
        <v>8.7584482856000196</v>
      </c>
      <c r="N706" s="62">
        <v>43.0268005784596</v>
      </c>
      <c r="O706" s="61">
        <v>11.353646024</v>
      </c>
      <c r="P706" s="62">
        <v>45.934258472113399</v>
      </c>
      <c r="Q706" s="61">
        <v>4.7564757249999996</v>
      </c>
      <c r="R706" s="62">
        <v>43.1318516989435</v>
      </c>
      <c r="S706" s="61">
        <v>14.9187396786</v>
      </c>
      <c r="T706" s="62">
        <v>50.198580486501399</v>
      </c>
      <c r="U706" s="61">
        <v>9.6743342912999903</v>
      </c>
      <c r="V706" s="70">
        <v>74.398499820472097</v>
      </c>
      <c r="W706" s="107"/>
      <c r="X706" s="61">
        <v>7.0110155857999796</v>
      </c>
      <c r="Y706" s="62">
        <v>37.5079731873805</v>
      </c>
      <c r="Z706" s="59">
        <v>13.483699526800001</v>
      </c>
      <c r="AA706" s="60">
        <v>0.419462208434006</v>
      </c>
      <c r="AB706" s="59">
        <v>42.801347404399998</v>
      </c>
      <c r="AC706" s="60">
        <v>0.49689950950575901</v>
      </c>
    </row>
    <row r="707" spans="1:29" customFormat="1" x14ac:dyDescent="0.3">
      <c r="A707" s="71" t="s">
        <v>1</v>
      </c>
    </row>
    <row r="708" spans="1:29" customFormat="1" x14ac:dyDescent="0.3">
      <c r="A708" s="71" t="s">
        <v>1</v>
      </c>
    </row>
    <row r="709" spans="1:29" customFormat="1" x14ac:dyDescent="0.3">
      <c r="A709" s="53" t="s">
        <v>410</v>
      </c>
    </row>
    <row r="710" spans="1:29" customFormat="1" x14ac:dyDescent="0.3">
      <c r="A710" s="54" t="s">
        <v>1</v>
      </c>
    </row>
    <row r="711" spans="1:29" customFormat="1" x14ac:dyDescent="0.3">
      <c r="A711" s="115" t="s">
        <v>1</v>
      </c>
      <c r="B711" s="114" t="s">
        <v>501</v>
      </c>
      <c r="C711" s="114" t="s">
        <v>1</v>
      </c>
      <c r="D711" s="114" t="s">
        <v>346</v>
      </c>
      <c r="E711" s="114" t="s">
        <v>1</v>
      </c>
      <c r="F711" s="114" t="s">
        <v>347</v>
      </c>
      <c r="G711" s="114" t="s">
        <v>1</v>
      </c>
      <c r="H711" s="104"/>
      <c r="I711" s="114" t="s">
        <v>350</v>
      </c>
      <c r="J711" s="114" t="s">
        <v>1</v>
      </c>
      <c r="K711" s="114" t="s">
        <v>351</v>
      </c>
      <c r="L711" s="114" t="s">
        <v>1</v>
      </c>
      <c r="M711" s="114" t="s">
        <v>352</v>
      </c>
      <c r="N711" s="114" t="s">
        <v>1</v>
      </c>
      <c r="O711" s="114" t="s">
        <v>353</v>
      </c>
      <c r="P711" s="114" t="s">
        <v>1</v>
      </c>
      <c r="Q711" s="114" t="s">
        <v>354</v>
      </c>
      <c r="R711" s="114" t="s">
        <v>1</v>
      </c>
      <c r="S711" s="114" t="s">
        <v>355</v>
      </c>
      <c r="T711" s="114" t="s">
        <v>1</v>
      </c>
      <c r="U711" s="114" t="s">
        <v>356</v>
      </c>
      <c r="V711" s="114" t="s">
        <v>1</v>
      </c>
      <c r="W711" s="104"/>
      <c r="X711" s="114" t="s">
        <v>358</v>
      </c>
      <c r="Y711" s="114" t="s">
        <v>1</v>
      </c>
      <c r="Z711" s="114" t="s">
        <v>359</v>
      </c>
      <c r="AA711" s="114" t="s">
        <v>1</v>
      </c>
      <c r="AB711" s="114" t="s">
        <v>360</v>
      </c>
      <c r="AC711" s="114" t="s">
        <v>1</v>
      </c>
    </row>
    <row r="712" spans="1:29" customFormat="1" x14ac:dyDescent="0.3">
      <c r="A712" s="116" t="s">
        <v>1</v>
      </c>
      <c r="B712" s="55" t="s">
        <v>14</v>
      </c>
      <c r="C712" s="55" t="s">
        <v>15</v>
      </c>
      <c r="D712" s="55" t="s">
        <v>14</v>
      </c>
      <c r="E712" s="55" t="s">
        <v>15</v>
      </c>
      <c r="F712" s="55" t="s">
        <v>14</v>
      </c>
      <c r="G712" s="55" t="s">
        <v>15</v>
      </c>
      <c r="H712" s="104"/>
      <c r="I712" s="55" t="s">
        <v>14</v>
      </c>
      <c r="J712" s="55" t="s">
        <v>15</v>
      </c>
      <c r="K712" s="55" t="s">
        <v>14</v>
      </c>
      <c r="L712" s="55" t="s">
        <v>15</v>
      </c>
      <c r="M712" s="55" t="s">
        <v>14</v>
      </c>
      <c r="N712" s="55" t="s">
        <v>15</v>
      </c>
      <c r="O712" s="55" t="s">
        <v>14</v>
      </c>
      <c r="P712" s="55" t="s">
        <v>15</v>
      </c>
      <c r="Q712" s="55" t="s">
        <v>14</v>
      </c>
      <c r="R712" s="55" t="s">
        <v>15</v>
      </c>
      <c r="S712" s="55" t="s">
        <v>14</v>
      </c>
      <c r="T712" s="55" t="s">
        <v>15</v>
      </c>
      <c r="U712" s="55" t="s">
        <v>14</v>
      </c>
      <c r="V712" s="55" t="s">
        <v>15</v>
      </c>
      <c r="W712" s="104"/>
      <c r="X712" s="55" t="s">
        <v>14</v>
      </c>
      <c r="Y712" s="55" t="s">
        <v>15</v>
      </c>
      <c r="Z712" s="55" t="s">
        <v>14</v>
      </c>
      <c r="AA712" s="55" t="s">
        <v>15</v>
      </c>
      <c r="AB712" s="55" t="s">
        <v>14</v>
      </c>
      <c r="AC712" s="55" t="s">
        <v>15</v>
      </c>
    </row>
    <row r="713" spans="1:29" customFormat="1" x14ac:dyDescent="0.3">
      <c r="A713" s="56" t="s">
        <v>16</v>
      </c>
      <c r="B713" s="57">
        <v>5.9530548709</v>
      </c>
      <c r="C713" s="57">
        <v>5.9530548709</v>
      </c>
      <c r="D713" s="57">
        <v>5.6085752758999998</v>
      </c>
      <c r="E713" s="57">
        <v>5.6085752758999998</v>
      </c>
      <c r="F713" s="57">
        <v>0.34447959500000003</v>
      </c>
      <c r="G713" s="57">
        <v>0.34447959500000003</v>
      </c>
      <c r="H713" s="105"/>
      <c r="I713" s="57">
        <v>5.6085752758999998</v>
      </c>
      <c r="J713" s="57">
        <v>5.6085752758999998</v>
      </c>
      <c r="K713" s="57">
        <v>0</v>
      </c>
      <c r="L713" s="57">
        <v>0</v>
      </c>
      <c r="M713" s="57">
        <v>0</v>
      </c>
      <c r="N713" s="57">
        <v>0</v>
      </c>
      <c r="O713" s="57">
        <v>0</v>
      </c>
      <c r="P713" s="57">
        <v>0</v>
      </c>
      <c r="Q713" s="57">
        <v>0.34447959500000003</v>
      </c>
      <c r="R713" s="57">
        <v>0.34447959500000003</v>
      </c>
      <c r="S713" s="57">
        <v>0</v>
      </c>
      <c r="T713" s="57">
        <v>0</v>
      </c>
      <c r="U713" s="57">
        <v>0</v>
      </c>
      <c r="V713" s="57">
        <v>0</v>
      </c>
      <c r="W713" s="105"/>
      <c r="X713" s="57">
        <v>0</v>
      </c>
      <c r="Y713" s="57">
        <v>0</v>
      </c>
      <c r="Z713" s="57">
        <v>5.6085752758999998</v>
      </c>
      <c r="AA713" s="57">
        <v>5.6085752758999998</v>
      </c>
      <c r="AB713" s="57">
        <v>0.34447959500000003</v>
      </c>
      <c r="AC713" s="57">
        <v>0.34447959500000003</v>
      </c>
    </row>
    <row r="714" spans="1:29" customFormat="1" x14ac:dyDescent="0.3">
      <c r="A714" s="58" t="s">
        <v>306</v>
      </c>
      <c r="B714" s="61">
        <v>5.6085752758999998</v>
      </c>
      <c r="C714" s="62">
        <v>94.213397953311301</v>
      </c>
      <c r="D714" s="61">
        <v>5.6085752759000096</v>
      </c>
      <c r="E714" s="62">
        <v>100</v>
      </c>
      <c r="F714" s="61">
        <v>0</v>
      </c>
      <c r="G714" s="62">
        <v>0</v>
      </c>
      <c r="H714" s="107"/>
      <c r="I714" s="61">
        <v>5.6085752759000096</v>
      </c>
      <c r="J714" s="62">
        <v>100</v>
      </c>
      <c r="K714" s="61"/>
      <c r="L714" s="62"/>
      <c r="M714" s="61"/>
      <c r="N714" s="62"/>
      <c r="O714" s="61"/>
      <c r="P714" s="62"/>
      <c r="Q714" s="61">
        <v>0</v>
      </c>
      <c r="R714" s="62">
        <v>0</v>
      </c>
      <c r="S714" s="61"/>
      <c r="T714" s="62"/>
      <c r="U714" s="61"/>
      <c r="V714" s="62"/>
      <c r="W714" s="107"/>
      <c r="X714" s="61"/>
      <c r="Y714" s="62"/>
      <c r="Z714" s="61">
        <v>5.6085752759000096</v>
      </c>
      <c r="AA714" s="62">
        <v>100</v>
      </c>
      <c r="AB714" s="61">
        <v>0</v>
      </c>
      <c r="AC714" s="62">
        <v>0</v>
      </c>
    </row>
    <row r="715" spans="1:29" customFormat="1" x14ac:dyDescent="0.3">
      <c r="A715" s="58" t="s">
        <v>307</v>
      </c>
      <c r="B715" s="67">
        <v>0</v>
      </c>
      <c r="C715" s="69">
        <v>0</v>
      </c>
      <c r="D715" s="67">
        <v>0</v>
      </c>
      <c r="E715" s="69">
        <v>0</v>
      </c>
      <c r="F715" s="67">
        <v>0</v>
      </c>
      <c r="G715" s="69">
        <v>0</v>
      </c>
      <c r="H715" s="107"/>
      <c r="I715" s="67">
        <v>0</v>
      </c>
      <c r="J715" s="69">
        <v>0</v>
      </c>
      <c r="K715" s="67"/>
      <c r="L715" s="69"/>
      <c r="M715" s="67"/>
      <c r="N715" s="69"/>
      <c r="O715" s="67"/>
      <c r="P715" s="69"/>
      <c r="Q715" s="67">
        <v>0</v>
      </c>
      <c r="R715" s="69">
        <v>0</v>
      </c>
      <c r="S715" s="67"/>
      <c r="T715" s="69"/>
      <c r="U715" s="67"/>
      <c r="V715" s="69"/>
      <c r="W715" s="107"/>
      <c r="X715" s="67"/>
      <c r="Y715" s="69"/>
      <c r="Z715" s="67">
        <v>0</v>
      </c>
      <c r="AA715" s="69">
        <v>0</v>
      </c>
      <c r="AB715" s="67">
        <v>0</v>
      </c>
      <c r="AC715" s="69">
        <v>0</v>
      </c>
    </row>
    <row r="716" spans="1:29" customFormat="1" x14ac:dyDescent="0.3">
      <c r="A716" s="58" t="s">
        <v>308</v>
      </c>
      <c r="B716" s="61">
        <v>0.34447959500000003</v>
      </c>
      <c r="C716" s="62">
        <v>5.7866020466886896</v>
      </c>
      <c r="D716" s="61">
        <v>0</v>
      </c>
      <c r="E716" s="62">
        <v>0</v>
      </c>
      <c r="F716" s="61">
        <v>0.34447959500000003</v>
      </c>
      <c r="G716" s="62">
        <v>100</v>
      </c>
      <c r="H716" s="107"/>
      <c r="I716" s="61">
        <v>0</v>
      </c>
      <c r="J716" s="62">
        <v>0</v>
      </c>
      <c r="K716" s="61"/>
      <c r="L716" s="62"/>
      <c r="M716" s="61"/>
      <c r="N716" s="62"/>
      <c r="O716" s="61"/>
      <c r="P716" s="62"/>
      <c r="Q716" s="61">
        <v>0.34447959500000003</v>
      </c>
      <c r="R716" s="62">
        <v>100</v>
      </c>
      <c r="S716" s="61"/>
      <c r="T716" s="62"/>
      <c r="U716" s="61"/>
      <c r="V716" s="62"/>
      <c r="W716" s="107"/>
      <c r="X716" s="61"/>
      <c r="Y716" s="62"/>
      <c r="Z716" s="61">
        <v>0</v>
      </c>
      <c r="AA716" s="62">
        <v>0</v>
      </c>
      <c r="AB716" s="61">
        <v>0.34447959500000003</v>
      </c>
      <c r="AC716" s="62">
        <v>100</v>
      </c>
    </row>
    <row r="717" spans="1:29" customFormat="1" x14ac:dyDescent="0.3">
      <c r="A717" s="71" t="s">
        <v>1</v>
      </c>
    </row>
    <row r="718" spans="1:29" customFormat="1" x14ac:dyDescent="0.3">
      <c r="A718" s="71" t="s">
        <v>1</v>
      </c>
    </row>
    <row r="719" spans="1:29" customFormat="1" x14ac:dyDescent="0.3">
      <c r="A719" s="53" t="s">
        <v>411</v>
      </c>
    </row>
    <row r="720" spans="1:29" customFormat="1" x14ac:dyDescent="0.3">
      <c r="A720" s="54" t="s">
        <v>1</v>
      </c>
    </row>
    <row r="721" spans="1:29" customFormat="1" x14ac:dyDescent="0.3">
      <c r="A721" s="115" t="s">
        <v>1</v>
      </c>
      <c r="B721" s="114" t="s">
        <v>501</v>
      </c>
      <c r="C721" s="114" t="s">
        <v>1</v>
      </c>
      <c r="D721" s="114" t="s">
        <v>346</v>
      </c>
      <c r="E721" s="114" t="s">
        <v>1</v>
      </c>
      <c r="F721" s="114" t="s">
        <v>347</v>
      </c>
      <c r="G721" s="114" t="s">
        <v>1</v>
      </c>
      <c r="H721" s="104"/>
      <c r="I721" s="114" t="s">
        <v>350</v>
      </c>
      <c r="J721" s="114" t="s">
        <v>1</v>
      </c>
      <c r="K721" s="114" t="s">
        <v>351</v>
      </c>
      <c r="L721" s="114" t="s">
        <v>1</v>
      </c>
      <c r="M721" s="114" t="s">
        <v>352</v>
      </c>
      <c r="N721" s="114" t="s">
        <v>1</v>
      </c>
      <c r="O721" s="114" t="s">
        <v>353</v>
      </c>
      <c r="P721" s="114" t="s">
        <v>1</v>
      </c>
      <c r="Q721" s="114" t="s">
        <v>354</v>
      </c>
      <c r="R721" s="114" t="s">
        <v>1</v>
      </c>
      <c r="S721" s="114" t="s">
        <v>355</v>
      </c>
      <c r="T721" s="114" t="s">
        <v>1</v>
      </c>
      <c r="U721" s="114" t="s">
        <v>356</v>
      </c>
      <c r="V721" s="114" t="s">
        <v>1</v>
      </c>
      <c r="W721" s="104"/>
      <c r="X721" s="114" t="s">
        <v>358</v>
      </c>
      <c r="Y721" s="114" t="s">
        <v>1</v>
      </c>
      <c r="Z721" s="114" t="s">
        <v>359</v>
      </c>
      <c r="AA721" s="114" t="s">
        <v>1</v>
      </c>
      <c r="AB721" s="114" t="s">
        <v>360</v>
      </c>
      <c r="AC721" s="114" t="s">
        <v>1</v>
      </c>
    </row>
    <row r="722" spans="1:29" customFormat="1" x14ac:dyDescent="0.3">
      <c r="A722" s="116" t="s">
        <v>1</v>
      </c>
      <c r="B722" s="55" t="s">
        <v>14</v>
      </c>
      <c r="C722" s="55" t="s">
        <v>15</v>
      </c>
      <c r="D722" s="55" t="s">
        <v>14</v>
      </c>
      <c r="E722" s="55" t="s">
        <v>15</v>
      </c>
      <c r="F722" s="55" t="s">
        <v>14</v>
      </c>
      <c r="G722" s="55" t="s">
        <v>15</v>
      </c>
      <c r="H722" s="104"/>
      <c r="I722" s="55" t="s">
        <v>14</v>
      </c>
      <c r="J722" s="55" t="s">
        <v>15</v>
      </c>
      <c r="K722" s="55" t="s">
        <v>14</v>
      </c>
      <c r="L722" s="55" t="s">
        <v>15</v>
      </c>
      <c r="M722" s="55" t="s">
        <v>14</v>
      </c>
      <c r="N722" s="55" t="s">
        <v>15</v>
      </c>
      <c r="O722" s="55" t="s">
        <v>14</v>
      </c>
      <c r="P722" s="55" t="s">
        <v>15</v>
      </c>
      <c r="Q722" s="55" t="s">
        <v>14</v>
      </c>
      <c r="R722" s="55" t="s">
        <v>15</v>
      </c>
      <c r="S722" s="55" t="s">
        <v>14</v>
      </c>
      <c r="T722" s="55" t="s">
        <v>15</v>
      </c>
      <c r="U722" s="55" t="s">
        <v>14</v>
      </c>
      <c r="V722" s="55" t="s">
        <v>15</v>
      </c>
      <c r="W722" s="104"/>
      <c r="X722" s="55" t="s">
        <v>14</v>
      </c>
      <c r="Y722" s="55" t="s">
        <v>15</v>
      </c>
      <c r="Z722" s="55" t="s">
        <v>14</v>
      </c>
      <c r="AA722" s="55" t="s">
        <v>15</v>
      </c>
      <c r="AB722" s="55" t="s">
        <v>14</v>
      </c>
      <c r="AC722" s="55" t="s">
        <v>15</v>
      </c>
    </row>
    <row r="723" spans="1:29" customFormat="1" x14ac:dyDescent="0.3">
      <c r="A723" s="56" t="s">
        <v>16</v>
      </c>
      <c r="B723" s="57">
        <v>32.266623574</v>
      </c>
      <c r="C723" s="57">
        <v>32.266623574</v>
      </c>
      <c r="D723" s="57">
        <v>11.6089525346</v>
      </c>
      <c r="E723" s="57">
        <v>11.6089525346</v>
      </c>
      <c r="F723" s="57">
        <v>20.6576710394</v>
      </c>
      <c r="G723" s="57">
        <v>20.6576710394</v>
      </c>
      <c r="H723" s="105"/>
      <c r="I723" s="57">
        <v>0</v>
      </c>
      <c r="J723" s="57">
        <v>0</v>
      </c>
      <c r="K723" s="57">
        <v>16.592747572</v>
      </c>
      <c r="L723" s="57">
        <v>16.592747572</v>
      </c>
      <c r="M723" s="57">
        <v>1.9873864847</v>
      </c>
      <c r="N723" s="57">
        <v>1.9873864847</v>
      </c>
      <c r="O723" s="57">
        <v>8.1142440579000006</v>
      </c>
      <c r="P723" s="57">
        <v>8.1142440579000006</v>
      </c>
      <c r="Q723" s="57">
        <v>1.9161639088</v>
      </c>
      <c r="R723" s="57">
        <v>1.9161639088</v>
      </c>
      <c r="S723" s="57">
        <v>3.6560815506000002</v>
      </c>
      <c r="T723" s="57">
        <v>3.6560815506000002</v>
      </c>
      <c r="U723" s="57">
        <v>0</v>
      </c>
      <c r="V723" s="57">
        <v>0</v>
      </c>
      <c r="W723" s="105"/>
      <c r="X723" s="57">
        <v>1.6812292042000001</v>
      </c>
      <c r="Y723" s="57">
        <v>1.6812292042000001</v>
      </c>
      <c r="Z723" s="57">
        <v>3.8700077329</v>
      </c>
      <c r="AA723" s="57">
        <v>3.8700077329</v>
      </c>
      <c r="AB723" s="57">
        <v>23.834979651499999</v>
      </c>
      <c r="AC723" s="57">
        <v>23.834979651499999</v>
      </c>
    </row>
    <row r="724" spans="1:29" customFormat="1" x14ac:dyDescent="0.3">
      <c r="A724" s="58" t="s">
        <v>306</v>
      </c>
      <c r="B724" s="61">
        <v>9.3070007696999895</v>
      </c>
      <c r="C724" s="62">
        <v>28.8440491716011</v>
      </c>
      <c r="D724" s="61">
        <v>1.2079830352000001</v>
      </c>
      <c r="E724" s="62">
        <v>10.405616110494501</v>
      </c>
      <c r="F724" s="61">
        <v>8.0990177345000198</v>
      </c>
      <c r="G724" s="62">
        <v>39.205860714176801</v>
      </c>
      <c r="H724" s="107"/>
      <c r="I724" s="61"/>
      <c r="J724" s="62"/>
      <c r="K724" s="61">
        <v>1.7810099580000001</v>
      </c>
      <c r="L724" s="62">
        <v>10.733665116471901</v>
      </c>
      <c r="M724" s="61">
        <v>1.2079830352000001</v>
      </c>
      <c r="N724" s="62">
        <v>60.782492207717098</v>
      </c>
      <c r="O724" s="61">
        <v>4.6367785722999999</v>
      </c>
      <c r="P724" s="62">
        <v>57.143691257174403</v>
      </c>
      <c r="Q724" s="61">
        <v>0</v>
      </c>
      <c r="R724" s="62">
        <v>0</v>
      </c>
      <c r="S724" s="61">
        <v>1.6812292042000001</v>
      </c>
      <c r="T724" s="62">
        <v>45.984455787757099</v>
      </c>
      <c r="U724" s="61"/>
      <c r="V724" s="62"/>
      <c r="W724" s="107"/>
      <c r="X724" s="61">
        <v>1.6812292042000001</v>
      </c>
      <c r="Y724" s="62">
        <v>100</v>
      </c>
      <c r="Z724" s="61">
        <v>0</v>
      </c>
      <c r="AA724" s="62">
        <v>0</v>
      </c>
      <c r="AB724" s="61">
        <v>4.7453645800999897</v>
      </c>
      <c r="AC724" s="62">
        <v>19.909245359063501</v>
      </c>
    </row>
    <row r="725" spans="1:29" customFormat="1" x14ac:dyDescent="0.3">
      <c r="A725" s="58" t="s">
        <v>307</v>
      </c>
      <c r="B725" s="67">
        <v>4.3945225130000196</v>
      </c>
      <c r="C725" s="69">
        <v>13.6194061424544</v>
      </c>
      <c r="D725" s="67">
        <v>0.46049675449999999</v>
      </c>
      <c r="E725" s="69">
        <v>3.9667381973309701</v>
      </c>
      <c r="F725" s="67">
        <v>3.9340257584999998</v>
      </c>
      <c r="G725" s="69">
        <v>19.043897789817201</v>
      </c>
      <c r="H725" s="107"/>
      <c r="I725" s="67"/>
      <c r="J725" s="69"/>
      <c r="K725" s="67">
        <v>2.1246614349000001</v>
      </c>
      <c r="L725" s="69">
        <v>12.8047595835504</v>
      </c>
      <c r="M725" s="67">
        <v>0.46049675449999999</v>
      </c>
      <c r="N725" s="69">
        <v>23.170971426300799</v>
      </c>
      <c r="O725" s="67">
        <v>0</v>
      </c>
      <c r="P725" s="69">
        <v>0</v>
      </c>
      <c r="Q725" s="67">
        <v>0.99604382889999898</v>
      </c>
      <c r="R725" s="69">
        <v>51.981139208689797</v>
      </c>
      <c r="S725" s="67">
        <v>0.81332049470000101</v>
      </c>
      <c r="T725" s="69">
        <v>22.245687998029599</v>
      </c>
      <c r="U725" s="67"/>
      <c r="V725" s="69"/>
      <c r="W725" s="107"/>
      <c r="X725" s="67">
        <v>0</v>
      </c>
      <c r="Y725" s="69">
        <v>0</v>
      </c>
      <c r="Z725" s="67">
        <v>1.5150265749</v>
      </c>
      <c r="AA725" s="69">
        <v>39.147895287658997</v>
      </c>
      <c r="AB725" s="67">
        <v>2.8794959380999998</v>
      </c>
      <c r="AC725" s="69">
        <v>12.080966630566399</v>
      </c>
    </row>
    <row r="726" spans="1:29" customFormat="1" x14ac:dyDescent="0.3">
      <c r="A726" s="58" t="s">
        <v>308</v>
      </c>
      <c r="B726" s="61">
        <v>18.565100291299999</v>
      </c>
      <c r="C726" s="62">
        <v>57.536544685944499</v>
      </c>
      <c r="D726" s="61">
        <v>9.9404727448999903</v>
      </c>
      <c r="E726" s="62">
        <v>85.627645692174497</v>
      </c>
      <c r="F726" s="61">
        <v>8.6246275464000099</v>
      </c>
      <c r="G726" s="62">
        <v>41.750241496005998</v>
      </c>
      <c r="H726" s="107"/>
      <c r="I726" s="61"/>
      <c r="J726" s="62"/>
      <c r="K726" s="61">
        <v>12.6870761791</v>
      </c>
      <c r="L726" s="62">
        <v>76.461575299977696</v>
      </c>
      <c r="M726" s="61">
        <v>0.31890669500000002</v>
      </c>
      <c r="N726" s="62">
        <v>16.046536365982199</v>
      </c>
      <c r="O726" s="61">
        <v>3.4774654855999998</v>
      </c>
      <c r="P726" s="62">
        <v>42.856308742825497</v>
      </c>
      <c r="Q726" s="61">
        <v>0.920120079899999</v>
      </c>
      <c r="R726" s="62">
        <v>48.018860791310203</v>
      </c>
      <c r="S726" s="61">
        <v>1.1615318517</v>
      </c>
      <c r="T726" s="62">
        <v>31.769856214213299</v>
      </c>
      <c r="U726" s="61"/>
      <c r="V726" s="62"/>
      <c r="W726" s="107"/>
      <c r="X726" s="61">
        <v>0</v>
      </c>
      <c r="Y726" s="62">
        <v>0</v>
      </c>
      <c r="Z726" s="61">
        <v>2.3549811580000002</v>
      </c>
      <c r="AA726" s="62">
        <v>60.852104712341003</v>
      </c>
      <c r="AB726" s="61">
        <v>16.210119133300001</v>
      </c>
      <c r="AC726" s="62">
        <v>68.009788010370102</v>
      </c>
    </row>
    <row r="727" spans="1:29" customFormat="1" x14ac:dyDescent="0.3">
      <c r="A727" s="71" t="s">
        <v>1</v>
      </c>
    </row>
    <row r="728" spans="1:29" customFormat="1" x14ac:dyDescent="0.3">
      <c r="A728" s="71" t="s">
        <v>1</v>
      </c>
    </row>
    <row r="729" spans="1:29" customFormat="1" x14ac:dyDescent="0.3">
      <c r="A729" s="53" t="s">
        <v>412</v>
      </c>
    </row>
    <row r="730" spans="1:29" customFormat="1" x14ac:dyDescent="0.3">
      <c r="A730" s="54" t="s">
        <v>1</v>
      </c>
    </row>
    <row r="731" spans="1:29" customFormat="1" x14ac:dyDescent="0.3">
      <c r="A731" s="115" t="s">
        <v>1</v>
      </c>
      <c r="B731" s="114" t="s">
        <v>501</v>
      </c>
      <c r="C731" s="114" t="s">
        <v>1</v>
      </c>
      <c r="D731" s="114" t="s">
        <v>346</v>
      </c>
      <c r="E731" s="114" t="s">
        <v>1</v>
      </c>
      <c r="F731" s="114" t="s">
        <v>347</v>
      </c>
      <c r="G731" s="114" t="s">
        <v>1</v>
      </c>
      <c r="H731" s="104"/>
      <c r="I731" s="114" t="s">
        <v>350</v>
      </c>
      <c r="J731" s="114" t="s">
        <v>1</v>
      </c>
      <c r="K731" s="114" t="s">
        <v>351</v>
      </c>
      <c r="L731" s="114" t="s">
        <v>1</v>
      </c>
      <c r="M731" s="114" t="s">
        <v>352</v>
      </c>
      <c r="N731" s="114" t="s">
        <v>1</v>
      </c>
      <c r="O731" s="114" t="s">
        <v>353</v>
      </c>
      <c r="P731" s="114" t="s">
        <v>1</v>
      </c>
      <c r="Q731" s="114" t="s">
        <v>354</v>
      </c>
      <c r="R731" s="114" t="s">
        <v>1</v>
      </c>
      <c r="S731" s="114" t="s">
        <v>355</v>
      </c>
      <c r="T731" s="114" t="s">
        <v>1</v>
      </c>
      <c r="U731" s="114" t="s">
        <v>356</v>
      </c>
      <c r="V731" s="114" t="s">
        <v>1</v>
      </c>
      <c r="W731" s="104"/>
      <c r="X731" s="114" t="s">
        <v>358</v>
      </c>
      <c r="Y731" s="114" t="s">
        <v>1</v>
      </c>
      <c r="Z731" s="114" t="s">
        <v>359</v>
      </c>
      <c r="AA731" s="114" t="s">
        <v>1</v>
      </c>
      <c r="AB731" s="114" t="s">
        <v>360</v>
      </c>
      <c r="AC731" s="114" t="s">
        <v>1</v>
      </c>
    </row>
    <row r="732" spans="1:29" customFormat="1" x14ac:dyDescent="0.3">
      <c r="A732" s="116" t="s">
        <v>1</v>
      </c>
      <c r="B732" s="55" t="s">
        <v>14</v>
      </c>
      <c r="C732" s="55" t="s">
        <v>15</v>
      </c>
      <c r="D732" s="55" t="s">
        <v>14</v>
      </c>
      <c r="E732" s="55" t="s">
        <v>15</v>
      </c>
      <c r="F732" s="55" t="s">
        <v>14</v>
      </c>
      <c r="G732" s="55" t="s">
        <v>15</v>
      </c>
      <c r="H732" s="104"/>
      <c r="I732" s="55" t="s">
        <v>14</v>
      </c>
      <c r="J732" s="55" t="s">
        <v>15</v>
      </c>
      <c r="K732" s="55" t="s">
        <v>14</v>
      </c>
      <c r="L732" s="55" t="s">
        <v>15</v>
      </c>
      <c r="M732" s="55" t="s">
        <v>14</v>
      </c>
      <c r="N732" s="55" t="s">
        <v>15</v>
      </c>
      <c r="O732" s="55" t="s">
        <v>14</v>
      </c>
      <c r="P732" s="55" t="s">
        <v>15</v>
      </c>
      <c r="Q732" s="55" t="s">
        <v>14</v>
      </c>
      <c r="R732" s="55" t="s">
        <v>15</v>
      </c>
      <c r="S732" s="55" t="s">
        <v>14</v>
      </c>
      <c r="T732" s="55" t="s">
        <v>15</v>
      </c>
      <c r="U732" s="55" t="s">
        <v>14</v>
      </c>
      <c r="V732" s="55" t="s">
        <v>15</v>
      </c>
      <c r="W732" s="104"/>
      <c r="X732" s="55" t="s">
        <v>14</v>
      </c>
      <c r="Y732" s="55" t="s">
        <v>15</v>
      </c>
      <c r="Z732" s="55" t="s">
        <v>14</v>
      </c>
      <c r="AA732" s="55" t="s">
        <v>15</v>
      </c>
      <c r="AB732" s="55" t="s">
        <v>14</v>
      </c>
      <c r="AC732" s="55" t="s">
        <v>15</v>
      </c>
    </row>
    <row r="733" spans="1:29" customFormat="1" x14ac:dyDescent="0.3">
      <c r="A733" s="56" t="s">
        <v>16</v>
      </c>
      <c r="B733" s="57">
        <v>233.6237201429</v>
      </c>
      <c r="C733" s="57">
        <v>233.6237201429</v>
      </c>
      <c r="D733" s="57">
        <v>119.90234087970001</v>
      </c>
      <c r="E733" s="57">
        <v>119.90234087970001</v>
      </c>
      <c r="F733" s="57">
        <v>113.72137926320001</v>
      </c>
      <c r="G733" s="57">
        <v>113.72137926320001</v>
      </c>
      <c r="H733" s="105"/>
      <c r="I733" s="57">
        <v>53.982880838500002</v>
      </c>
      <c r="J733" s="57">
        <v>53.982880838500002</v>
      </c>
      <c r="K733" s="57">
        <v>53.939421128500001</v>
      </c>
      <c r="L733" s="57">
        <v>53.939421128500001</v>
      </c>
      <c r="M733" s="57">
        <v>33.542732456000003</v>
      </c>
      <c r="N733" s="57">
        <v>33.542732456000003</v>
      </c>
      <c r="O733" s="57">
        <v>38.935106487399999</v>
      </c>
      <c r="P733" s="57">
        <v>38.935106487399999</v>
      </c>
      <c r="Q733" s="57">
        <v>19.185648461100001</v>
      </c>
      <c r="R733" s="57">
        <v>19.185648461100001</v>
      </c>
      <c r="S733" s="57">
        <v>22.872729121500001</v>
      </c>
      <c r="T733" s="57">
        <v>22.872729121500001</v>
      </c>
      <c r="U733" s="57">
        <v>11.1652016499</v>
      </c>
      <c r="V733" s="57">
        <v>11.1652016499</v>
      </c>
      <c r="W733" s="105"/>
      <c r="X733" s="57">
        <v>54.116613884800003</v>
      </c>
      <c r="Y733" s="57">
        <v>54.116613884800003</v>
      </c>
      <c r="Z733" s="57">
        <v>62.741060126599997</v>
      </c>
      <c r="AA733" s="57">
        <v>62.741060126599997</v>
      </c>
      <c r="AB733" s="57">
        <v>116.7660461315</v>
      </c>
      <c r="AC733" s="57">
        <v>116.7660461315</v>
      </c>
    </row>
    <row r="734" spans="1:29" customFormat="1" x14ac:dyDescent="0.3">
      <c r="A734" s="58" t="s">
        <v>306</v>
      </c>
      <c r="B734" s="59">
        <v>56.215412715200003</v>
      </c>
      <c r="C734" s="60">
        <v>0.24062373752466101</v>
      </c>
      <c r="D734" s="59">
        <v>23.375691180800001</v>
      </c>
      <c r="E734" s="60">
        <v>0.19495608683948201</v>
      </c>
      <c r="F734" s="59">
        <v>32.839721534399999</v>
      </c>
      <c r="G734" s="60">
        <v>0.28877350720830403</v>
      </c>
      <c r="H734" s="106"/>
      <c r="I734" s="61">
        <v>16.5223512976</v>
      </c>
      <c r="J734" s="62">
        <v>30.606649813724701</v>
      </c>
      <c r="K734" s="61">
        <v>9.3884298068999996</v>
      </c>
      <c r="L734" s="62">
        <v>17.405507160586499</v>
      </c>
      <c r="M734" s="59">
        <v>6.2996356665000102</v>
      </c>
      <c r="N734" s="60">
        <v>0.187809257184507</v>
      </c>
      <c r="O734" s="59">
        <v>14.468222000200001</v>
      </c>
      <c r="P734" s="60">
        <v>0.37159836726996298</v>
      </c>
      <c r="Q734" s="59">
        <v>4.7693438234999999</v>
      </c>
      <c r="R734" s="60">
        <v>0.248589138551669</v>
      </c>
      <c r="S734" s="61">
        <v>2.3460857619</v>
      </c>
      <c r="T734" s="62">
        <v>10.2571308803492</v>
      </c>
      <c r="U734" s="61">
        <v>2.4213443585999999</v>
      </c>
      <c r="V734" s="62">
        <v>21.686525998585001</v>
      </c>
      <c r="W734" s="107"/>
      <c r="X734" s="61">
        <v>20.640721089399999</v>
      </c>
      <c r="Y734" s="62">
        <v>38.141191045948801</v>
      </c>
      <c r="Z734" s="59">
        <v>10.434081447300001</v>
      </c>
      <c r="AA734" s="60">
        <v>0.166303875424577</v>
      </c>
      <c r="AB734" s="59">
        <v>25.140610178500001</v>
      </c>
      <c r="AC734" s="60">
        <v>0.21530754026035201</v>
      </c>
    </row>
    <row r="735" spans="1:29" customFormat="1" x14ac:dyDescent="0.3">
      <c r="A735" s="58" t="s">
        <v>307</v>
      </c>
      <c r="B735" s="65">
        <v>54.423800120400202</v>
      </c>
      <c r="C735" s="66">
        <v>0.232954941763237</v>
      </c>
      <c r="D735" s="65">
        <v>35.4780930505</v>
      </c>
      <c r="E735" s="66">
        <v>0.29589157968230001</v>
      </c>
      <c r="F735" s="65">
        <v>18.945707069899999</v>
      </c>
      <c r="G735" s="66">
        <v>0.16659758431219401</v>
      </c>
      <c r="H735" s="106"/>
      <c r="I735" s="67">
        <v>5.6085752758999998</v>
      </c>
      <c r="J735" s="69">
        <v>10.389544219915001</v>
      </c>
      <c r="K735" s="67">
        <v>22.020728619600099</v>
      </c>
      <c r="L735" s="69">
        <v>40.824925738709702</v>
      </c>
      <c r="M735" s="65">
        <v>3.80717994629999</v>
      </c>
      <c r="N735" s="66">
        <v>0.113502379428811</v>
      </c>
      <c r="O735" s="65">
        <v>4.44739269220001</v>
      </c>
      <c r="P735" s="66">
        <v>0.11422577445984999</v>
      </c>
      <c r="Q735" s="65">
        <v>5.8086947533000099</v>
      </c>
      <c r="R735" s="66">
        <v>0.30276249276001599</v>
      </c>
      <c r="S735" s="67">
        <v>7.8414195651999998</v>
      </c>
      <c r="T735" s="69">
        <v>34.282833165847201</v>
      </c>
      <c r="U735" s="67">
        <v>4.8898092678999996</v>
      </c>
      <c r="V735" s="69">
        <v>43.795082446574497</v>
      </c>
      <c r="W735" s="107"/>
      <c r="X735" s="67">
        <v>6.9559824514999997</v>
      </c>
      <c r="Y735" s="69">
        <v>12.8536912274435</v>
      </c>
      <c r="Z735" s="65">
        <v>18.753818817500001</v>
      </c>
      <c r="AA735" s="66">
        <v>0.29890822341315598</v>
      </c>
      <c r="AB735" s="65">
        <v>28.7139988514</v>
      </c>
      <c r="AC735" s="66">
        <v>0.245910517677911</v>
      </c>
    </row>
    <row r="736" spans="1:29" customFormat="1" x14ac:dyDescent="0.3">
      <c r="A736" s="58" t="s">
        <v>308</v>
      </c>
      <c r="B736" s="59">
        <v>122.98450730730001</v>
      </c>
      <c r="C736" s="60">
        <v>0.52642132071210201</v>
      </c>
      <c r="D736" s="59">
        <v>61.048556648400002</v>
      </c>
      <c r="E736" s="60">
        <v>0.50915233347821798</v>
      </c>
      <c r="F736" s="59">
        <v>61.935950658899998</v>
      </c>
      <c r="G736" s="60">
        <v>0.54462890847950096</v>
      </c>
      <c r="H736" s="106"/>
      <c r="I736" s="61">
        <v>31.851954265000099</v>
      </c>
      <c r="J736" s="62">
        <v>59.003805966360197</v>
      </c>
      <c r="K736" s="61">
        <v>22.530262701999899</v>
      </c>
      <c r="L736" s="62">
        <v>41.769567100703803</v>
      </c>
      <c r="M736" s="59">
        <v>23.435916843200001</v>
      </c>
      <c r="N736" s="64">
        <v>0.69868836338668205</v>
      </c>
      <c r="O736" s="59">
        <v>20.019491795</v>
      </c>
      <c r="P736" s="60">
        <v>0.51417585827018697</v>
      </c>
      <c r="Q736" s="59">
        <v>8.6076098842999809</v>
      </c>
      <c r="R736" s="60">
        <v>0.44864836868831498</v>
      </c>
      <c r="S736" s="61">
        <v>12.685223794400001</v>
      </c>
      <c r="T736" s="62">
        <v>55.460035953803597</v>
      </c>
      <c r="U736" s="61">
        <v>3.8540480233999999</v>
      </c>
      <c r="V736" s="62">
        <v>34.518391554840598</v>
      </c>
      <c r="W736" s="107"/>
      <c r="X736" s="61">
        <v>26.519910343900001</v>
      </c>
      <c r="Y736" s="62">
        <v>49.0051177266078</v>
      </c>
      <c r="Z736" s="59">
        <v>33.553159861800097</v>
      </c>
      <c r="AA736" s="60">
        <v>0.53478790116226704</v>
      </c>
      <c r="AB736" s="59">
        <v>62.911437101600001</v>
      </c>
      <c r="AC736" s="60">
        <v>0.53878194206173802</v>
      </c>
    </row>
    <row r="737" spans="1:29" customFormat="1" x14ac:dyDescent="0.3">
      <c r="A737" s="71" t="s">
        <v>1</v>
      </c>
    </row>
    <row r="738" spans="1:29" customFormat="1" x14ac:dyDescent="0.3">
      <c r="A738" s="71" t="s">
        <v>1</v>
      </c>
    </row>
    <row r="739" spans="1:29" customFormat="1" x14ac:dyDescent="0.3">
      <c r="A739" s="53" t="s">
        <v>413</v>
      </c>
    </row>
    <row r="740" spans="1:29" customFormat="1" x14ac:dyDescent="0.3">
      <c r="A740" s="54" t="s">
        <v>1</v>
      </c>
    </row>
    <row r="741" spans="1:29" customFormat="1" x14ac:dyDescent="0.3">
      <c r="A741" s="115" t="s">
        <v>1</v>
      </c>
      <c r="B741" s="114" t="s">
        <v>501</v>
      </c>
      <c r="C741" s="114" t="s">
        <v>1</v>
      </c>
      <c r="D741" s="114" t="s">
        <v>346</v>
      </c>
      <c r="E741" s="114" t="s">
        <v>1</v>
      </c>
      <c r="F741" s="114" t="s">
        <v>347</v>
      </c>
      <c r="G741" s="114" t="s">
        <v>1</v>
      </c>
      <c r="H741" s="104"/>
      <c r="I741" s="114" t="s">
        <v>350</v>
      </c>
      <c r="J741" s="114" t="s">
        <v>1</v>
      </c>
      <c r="K741" s="114" t="s">
        <v>351</v>
      </c>
      <c r="L741" s="114" t="s">
        <v>1</v>
      </c>
      <c r="M741" s="114" t="s">
        <v>352</v>
      </c>
      <c r="N741" s="114" t="s">
        <v>1</v>
      </c>
      <c r="O741" s="114" t="s">
        <v>353</v>
      </c>
      <c r="P741" s="114" t="s">
        <v>1</v>
      </c>
      <c r="Q741" s="114" t="s">
        <v>354</v>
      </c>
      <c r="R741" s="114" t="s">
        <v>1</v>
      </c>
      <c r="S741" s="114" t="s">
        <v>355</v>
      </c>
      <c r="T741" s="114" t="s">
        <v>1</v>
      </c>
      <c r="U741" s="114" t="s">
        <v>356</v>
      </c>
      <c r="V741" s="114" t="s">
        <v>1</v>
      </c>
      <c r="W741" s="104"/>
      <c r="X741" s="114" t="s">
        <v>358</v>
      </c>
      <c r="Y741" s="114" t="s">
        <v>1</v>
      </c>
      <c r="Z741" s="114" t="s">
        <v>359</v>
      </c>
      <c r="AA741" s="114" t="s">
        <v>1</v>
      </c>
      <c r="AB741" s="114" t="s">
        <v>360</v>
      </c>
      <c r="AC741" s="114" t="s">
        <v>1</v>
      </c>
    </row>
    <row r="742" spans="1:29" customFormat="1" x14ac:dyDescent="0.3">
      <c r="A742" s="116" t="s">
        <v>1</v>
      </c>
      <c r="B742" s="55" t="s">
        <v>14</v>
      </c>
      <c r="C742" s="55" t="s">
        <v>15</v>
      </c>
      <c r="D742" s="55" t="s">
        <v>14</v>
      </c>
      <c r="E742" s="55" t="s">
        <v>15</v>
      </c>
      <c r="F742" s="55" t="s">
        <v>14</v>
      </c>
      <c r="G742" s="55" t="s">
        <v>15</v>
      </c>
      <c r="H742" s="104"/>
      <c r="I742" s="55" t="s">
        <v>14</v>
      </c>
      <c r="J742" s="55" t="s">
        <v>15</v>
      </c>
      <c r="K742" s="55" t="s">
        <v>14</v>
      </c>
      <c r="L742" s="55" t="s">
        <v>15</v>
      </c>
      <c r="M742" s="55" t="s">
        <v>14</v>
      </c>
      <c r="N742" s="55" t="s">
        <v>15</v>
      </c>
      <c r="O742" s="55" t="s">
        <v>14</v>
      </c>
      <c r="P742" s="55" t="s">
        <v>15</v>
      </c>
      <c r="Q742" s="55" t="s">
        <v>14</v>
      </c>
      <c r="R742" s="55" t="s">
        <v>15</v>
      </c>
      <c r="S742" s="55" t="s">
        <v>14</v>
      </c>
      <c r="T742" s="55" t="s">
        <v>15</v>
      </c>
      <c r="U742" s="55" t="s">
        <v>14</v>
      </c>
      <c r="V742" s="55" t="s">
        <v>15</v>
      </c>
      <c r="W742" s="104"/>
      <c r="X742" s="55" t="s">
        <v>14</v>
      </c>
      <c r="Y742" s="55" t="s">
        <v>15</v>
      </c>
      <c r="Z742" s="55" t="s">
        <v>14</v>
      </c>
      <c r="AA742" s="55" t="s">
        <v>15</v>
      </c>
      <c r="AB742" s="55" t="s">
        <v>14</v>
      </c>
      <c r="AC742" s="55" t="s">
        <v>15</v>
      </c>
    </row>
    <row r="743" spans="1:29" customFormat="1" x14ac:dyDescent="0.3">
      <c r="A743" s="56" t="s">
        <v>16</v>
      </c>
      <c r="B743" s="57">
        <v>329.81649019219998</v>
      </c>
      <c r="C743" s="57">
        <v>329.81649019219998</v>
      </c>
      <c r="D743" s="57">
        <v>143.18862142590001</v>
      </c>
      <c r="E743" s="57">
        <v>143.18862142590001</v>
      </c>
      <c r="F743" s="57">
        <v>183.40922895279999</v>
      </c>
      <c r="G743" s="57">
        <v>183.40922895279999</v>
      </c>
      <c r="H743" s="105"/>
      <c r="I743" s="57">
        <v>44.860782688</v>
      </c>
      <c r="J743" s="57">
        <v>44.860782688</v>
      </c>
      <c r="K743" s="57">
        <v>63.544487305899999</v>
      </c>
      <c r="L743" s="57">
        <v>63.544487305899999</v>
      </c>
      <c r="M743" s="57">
        <v>42.135076382999998</v>
      </c>
      <c r="N743" s="57">
        <v>42.135076382999998</v>
      </c>
      <c r="O743" s="57">
        <v>67.590804092400006</v>
      </c>
      <c r="P743" s="57">
        <v>67.590804092400006</v>
      </c>
      <c r="Q743" s="57">
        <v>32.7288610194</v>
      </c>
      <c r="R743" s="57">
        <v>32.7288610194</v>
      </c>
      <c r="S743" s="57">
        <v>56.393189451200001</v>
      </c>
      <c r="T743" s="57">
        <v>56.393189451200001</v>
      </c>
      <c r="U743" s="57">
        <v>22.563289252299999</v>
      </c>
      <c r="V743" s="57">
        <v>22.563289252299999</v>
      </c>
      <c r="W743" s="105"/>
      <c r="X743" s="57">
        <v>48.7284008341</v>
      </c>
      <c r="Y743" s="57">
        <v>48.7284008341</v>
      </c>
      <c r="Z743" s="57">
        <v>92.897452164300006</v>
      </c>
      <c r="AA743" s="57">
        <v>92.897452164300006</v>
      </c>
      <c r="AB743" s="57">
        <v>179.7893715143</v>
      </c>
      <c r="AC743" s="57">
        <v>179.7893715143</v>
      </c>
    </row>
    <row r="744" spans="1:29" customFormat="1" x14ac:dyDescent="0.3">
      <c r="A744" s="58" t="s">
        <v>306</v>
      </c>
      <c r="B744" s="59">
        <v>103.2558005352</v>
      </c>
      <c r="C744" s="60">
        <v>0.31307046071294897</v>
      </c>
      <c r="D744" s="59">
        <v>38.730929679200003</v>
      </c>
      <c r="E744" s="60">
        <v>0.27048887888932699</v>
      </c>
      <c r="F744" s="59">
        <v>64.524870856000206</v>
      </c>
      <c r="G744" s="60">
        <v>0.35180820084361902</v>
      </c>
      <c r="H744" s="106"/>
      <c r="I744" s="61">
        <v>11.8008401128</v>
      </c>
      <c r="J744" s="62">
        <v>26.305470849389899</v>
      </c>
      <c r="K744" s="61">
        <v>24.791980785300002</v>
      </c>
      <c r="L744" s="62">
        <v>39.015155895353502</v>
      </c>
      <c r="M744" s="59">
        <v>15.341078040399999</v>
      </c>
      <c r="N744" s="60">
        <v>0.36409280241840403</v>
      </c>
      <c r="O744" s="59">
        <v>25.377012766599901</v>
      </c>
      <c r="P744" s="60">
        <v>0.37545067124676201</v>
      </c>
      <c r="Q744" s="59">
        <v>8.2655751306999896</v>
      </c>
      <c r="R744" s="60">
        <v>0.252546983709595</v>
      </c>
      <c r="S744" s="59">
        <v>10.5030287212</v>
      </c>
      <c r="T744" s="60">
        <v>0.186246403571283</v>
      </c>
      <c r="U744" s="59">
        <v>7.1762849782</v>
      </c>
      <c r="V744" s="60">
        <v>0.318051366445541</v>
      </c>
      <c r="W744" s="106"/>
      <c r="X744" s="59">
        <v>17.339206033</v>
      </c>
      <c r="Y744" s="60">
        <v>0.35583367679216099</v>
      </c>
      <c r="Z744" s="59">
        <v>15.5557787119</v>
      </c>
      <c r="AA744" s="63">
        <v>0.167451080190959</v>
      </c>
      <c r="AB744" s="59">
        <v>70.360815790300194</v>
      </c>
      <c r="AC744" s="60">
        <v>0.39135136408607801</v>
      </c>
    </row>
    <row r="745" spans="1:29" customFormat="1" x14ac:dyDescent="0.3">
      <c r="A745" s="58" t="s">
        <v>307</v>
      </c>
      <c r="B745" s="65">
        <v>56.922276840699901</v>
      </c>
      <c r="C745" s="66">
        <v>0.17258772236503001</v>
      </c>
      <c r="D745" s="65">
        <v>22.789460490700002</v>
      </c>
      <c r="E745" s="66">
        <v>0.159156923670038</v>
      </c>
      <c r="F745" s="65">
        <v>32.6522086485</v>
      </c>
      <c r="G745" s="66">
        <v>0.17802925640619199</v>
      </c>
      <c r="H745" s="106"/>
      <c r="I745" s="67">
        <v>3.8060788235</v>
      </c>
      <c r="J745" s="69">
        <v>8.4842006658036002</v>
      </c>
      <c r="K745" s="67">
        <v>5.7299305712999997</v>
      </c>
      <c r="L745" s="69">
        <v>9.0171953763925998</v>
      </c>
      <c r="M745" s="65">
        <v>10.411725968200001</v>
      </c>
      <c r="N745" s="66">
        <v>0.247103526609501</v>
      </c>
      <c r="O745" s="65">
        <v>9.1825305759999996</v>
      </c>
      <c r="P745" s="66">
        <v>0.13585473200536299</v>
      </c>
      <c r="Q745" s="65">
        <v>7.0198840405000098</v>
      </c>
      <c r="R745" s="66">
        <v>0.21448604753886699</v>
      </c>
      <c r="S745" s="65">
        <v>14.3722110894</v>
      </c>
      <c r="T745" s="66">
        <v>0.25485721288803898</v>
      </c>
      <c r="U745" s="65">
        <v>6.3999157717999902</v>
      </c>
      <c r="V745" s="66">
        <v>0.28364285456065003</v>
      </c>
      <c r="W745" s="106"/>
      <c r="X745" s="65">
        <v>3.1363486874000102</v>
      </c>
      <c r="Y745" s="66">
        <v>6.4363874736582602E-2</v>
      </c>
      <c r="Z745" s="65">
        <v>16.265215900200001</v>
      </c>
      <c r="AA745" s="66">
        <v>0.17508785786108599</v>
      </c>
      <c r="AB745" s="65">
        <v>37.520712253100001</v>
      </c>
      <c r="AC745" s="66">
        <v>0.20869260478012</v>
      </c>
    </row>
    <row r="746" spans="1:29" customFormat="1" x14ac:dyDescent="0.3">
      <c r="A746" s="58" t="s">
        <v>308</v>
      </c>
      <c r="B746" s="59">
        <v>169.63841281629999</v>
      </c>
      <c r="C746" s="60">
        <v>0.51434181692202097</v>
      </c>
      <c r="D746" s="59">
        <v>81.6682312559997</v>
      </c>
      <c r="E746" s="60">
        <v>0.57035419744063398</v>
      </c>
      <c r="F746" s="59">
        <v>86.232149448299893</v>
      </c>
      <c r="G746" s="60">
        <v>0.47016254275018898</v>
      </c>
      <c r="H746" s="106"/>
      <c r="I746" s="61">
        <v>29.2538637516999</v>
      </c>
      <c r="J746" s="62">
        <v>65.210328484806496</v>
      </c>
      <c r="K746" s="61">
        <v>33.022575949299998</v>
      </c>
      <c r="L746" s="62">
        <v>51.967648728253899</v>
      </c>
      <c r="M746" s="59">
        <v>16.382272374399999</v>
      </c>
      <c r="N746" s="60">
        <v>0.38880367097209401</v>
      </c>
      <c r="O746" s="59">
        <v>33.031260749799898</v>
      </c>
      <c r="P746" s="60">
        <v>0.48869459674787402</v>
      </c>
      <c r="Q746" s="59">
        <v>17.443401848200001</v>
      </c>
      <c r="R746" s="60">
        <v>0.53296696875153804</v>
      </c>
      <c r="S746" s="59">
        <v>31.517949640600101</v>
      </c>
      <c r="T746" s="60">
        <v>0.55889638354067805</v>
      </c>
      <c r="U746" s="59">
        <v>8.9870885022999794</v>
      </c>
      <c r="V746" s="60">
        <v>0.39830577899380998</v>
      </c>
      <c r="W746" s="106"/>
      <c r="X746" s="59">
        <v>28.252846113699999</v>
      </c>
      <c r="Y746" s="60">
        <v>0.57980244847125595</v>
      </c>
      <c r="Z746" s="59">
        <v>61.076457552199997</v>
      </c>
      <c r="AA746" s="64">
        <v>0.65746106194795495</v>
      </c>
      <c r="AB746" s="59">
        <v>71.907843470900204</v>
      </c>
      <c r="AC746" s="63">
        <v>0.39995603113380201</v>
      </c>
    </row>
    <row r="747" spans="1:29" customFormat="1" x14ac:dyDescent="0.3">
      <c r="A747" s="71" t="s">
        <v>1</v>
      </c>
    </row>
    <row r="748" spans="1:29" customFormat="1" x14ac:dyDescent="0.3">
      <c r="A748" s="71" t="s">
        <v>1</v>
      </c>
    </row>
    <row r="749" spans="1:29" customFormat="1" x14ac:dyDescent="0.3">
      <c r="A749" s="53" t="s">
        <v>414</v>
      </c>
    </row>
    <row r="750" spans="1:29" customFormat="1" x14ac:dyDescent="0.3">
      <c r="A750" s="54" t="s">
        <v>1</v>
      </c>
    </row>
    <row r="751" spans="1:29" customFormat="1" x14ac:dyDescent="0.3">
      <c r="A751" s="115" t="s">
        <v>1</v>
      </c>
      <c r="B751" s="114" t="s">
        <v>501</v>
      </c>
      <c r="C751" s="114" t="s">
        <v>1</v>
      </c>
      <c r="D751" s="114" t="s">
        <v>346</v>
      </c>
      <c r="E751" s="114" t="s">
        <v>1</v>
      </c>
      <c r="F751" s="114" t="s">
        <v>347</v>
      </c>
      <c r="G751" s="114" t="s">
        <v>1</v>
      </c>
      <c r="H751" s="104"/>
      <c r="I751" s="114" t="s">
        <v>350</v>
      </c>
      <c r="J751" s="114" t="s">
        <v>1</v>
      </c>
      <c r="K751" s="114" t="s">
        <v>351</v>
      </c>
      <c r="L751" s="114" t="s">
        <v>1</v>
      </c>
      <c r="M751" s="114" t="s">
        <v>352</v>
      </c>
      <c r="N751" s="114" t="s">
        <v>1</v>
      </c>
      <c r="O751" s="114" t="s">
        <v>353</v>
      </c>
      <c r="P751" s="114" t="s">
        <v>1</v>
      </c>
      <c r="Q751" s="114" t="s">
        <v>354</v>
      </c>
      <c r="R751" s="114" t="s">
        <v>1</v>
      </c>
      <c r="S751" s="114" t="s">
        <v>355</v>
      </c>
      <c r="T751" s="114" t="s">
        <v>1</v>
      </c>
      <c r="U751" s="114" t="s">
        <v>356</v>
      </c>
      <c r="V751" s="114" t="s">
        <v>1</v>
      </c>
      <c r="W751" s="104"/>
      <c r="X751" s="114" t="s">
        <v>358</v>
      </c>
      <c r="Y751" s="114" t="s">
        <v>1</v>
      </c>
      <c r="Z751" s="114" t="s">
        <v>359</v>
      </c>
      <c r="AA751" s="114" t="s">
        <v>1</v>
      </c>
      <c r="AB751" s="114" t="s">
        <v>360</v>
      </c>
      <c r="AC751" s="114" t="s">
        <v>1</v>
      </c>
    </row>
    <row r="752" spans="1:29" customFormat="1" x14ac:dyDescent="0.3">
      <c r="A752" s="116" t="s">
        <v>1</v>
      </c>
      <c r="B752" s="55" t="s">
        <v>14</v>
      </c>
      <c r="C752" s="55" t="s">
        <v>15</v>
      </c>
      <c r="D752" s="55" t="s">
        <v>14</v>
      </c>
      <c r="E752" s="55" t="s">
        <v>15</v>
      </c>
      <c r="F752" s="55" t="s">
        <v>14</v>
      </c>
      <c r="G752" s="55" t="s">
        <v>15</v>
      </c>
      <c r="H752" s="104"/>
      <c r="I752" s="55" t="s">
        <v>14</v>
      </c>
      <c r="J752" s="55" t="s">
        <v>15</v>
      </c>
      <c r="K752" s="55" t="s">
        <v>14</v>
      </c>
      <c r="L752" s="55" t="s">
        <v>15</v>
      </c>
      <c r="M752" s="55" t="s">
        <v>14</v>
      </c>
      <c r="N752" s="55" t="s">
        <v>15</v>
      </c>
      <c r="O752" s="55" t="s">
        <v>14</v>
      </c>
      <c r="P752" s="55" t="s">
        <v>15</v>
      </c>
      <c r="Q752" s="55" t="s">
        <v>14</v>
      </c>
      <c r="R752" s="55" t="s">
        <v>15</v>
      </c>
      <c r="S752" s="55" t="s">
        <v>14</v>
      </c>
      <c r="T752" s="55" t="s">
        <v>15</v>
      </c>
      <c r="U752" s="55" t="s">
        <v>14</v>
      </c>
      <c r="V752" s="55" t="s">
        <v>15</v>
      </c>
      <c r="W752" s="104"/>
      <c r="X752" s="55" t="s">
        <v>14</v>
      </c>
      <c r="Y752" s="55" t="s">
        <v>15</v>
      </c>
      <c r="Z752" s="55" t="s">
        <v>14</v>
      </c>
      <c r="AA752" s="55" t="s">
        <v>15</v>
      </c>
      <c r="AB752" s="55" t="s">
        <v>14</v>
      </c>
      <c r="AC752" s="55" t="s">
        <v>15</v>
      </c>
    </row>
    <row r="753" spans="1:29" customFormat="1" x14ac:dyDescent="0.3">
      <c r="A753" s="56" t="s">
        <v>16</v>
      </c>
      <c r="B753" s="57">
        <v>207.2184732101</v>
      </c>
      <c r="C753" s="57">
        <v>207.2184732101</v>
      </c>
      <c r="D753" s="57">
        <v>101.0329169737</v>
      </c>
      <c r="E753" s="57">
        <v>101.0329169737</v>
      </c>
      <c r="F753" s="57">
        <v>104.7049485349</v>
      </c>
      <c r="G753" s="57">
        <v>104.7049485349</v>
      </c>
      <c r="H753" s="105"/>
      <c r="I753" s="57">
        <v>39.385708181399998</v>
      </c>
      <c r="J753" s="57">
        <v>39.385708181399998</v>
      </c>
      <c r="K753" s="57">
        <v>48.058855033199997</v>
      </c>
      <c r="L753" s="57">
        <v>48.058855033199997</v>
      </c>
      <c r="M753" s="57">
        <v>24.216996345399998</v>
      </c>
      <c r="N753" s="57">
        <v>24.216996345399998</v>
      </c>
      <c r="O753" s="57">
        <v>30.604257521499999</v>
      </c>
      <c r="P753" s="57">
        <v>30.604257521499999</v>
      </c>
      <c r="Q753" s="57">
        <v>22.159624454700001</v>
      </c>
      <c r="R753" s="57">
        <v>22.159624454700001</v>
      </c>
      <c r="S753" s="57">
        <v>28.851297133700001</v>
      </c>
      <c r="T753" s="57">
        <v>28.851297133700001</v>
      </c>
      <c r="U753" s="57">
        <v>13.941734540200001</v>
      </c>
      <c r="V753" s="57">
        <v>13.941734540200001</v>
      </c>
      <c r="W753" s="105"/>
      <c r="X753" s="57">
        <v>41.176755354999997</v>
      </c>
      <c r="Y753" s="57">
        <v>41.176755354999997</v>
      </c>
      <c r="Z753" s="57">
        <v>58.059866575599997</v>
      </c>
      <c r="AA753" s="57">
        <v>58.059866575599997</v>
      </c>
      <c r="AB753" s="57">
        <v>107.98185127950001</v>
      </c>
      <c r="AC753" s="57">
        <v>107.98185127950001</v>
      </c>
    </row>
    <row r="754" spans="1:29" customFormat="1" x14ac:dyDescent="0.3">
      <c r="A754" s="58" t="s">
        <v>306</v>
      </c>
      <c r="B754" s="59">
        <v>21.0033844499</v>
      </c>
      <c r="C754" s="60">
        <v>0.101358648794814</v>
      </c>
      <c r="D754" s="59">
        <v>12.1280686834</v>
      </c>
      <c r="E754" s="60">
        <v>0.120040765392897</v>
      </c>
      <c r="F754" s="59">
        <v>8.8753157665</v>
      </c>
      <c r="G754" s="60">
        <v>8.4765007678139506E-2</v>
      </c>
      <c r="H754" s="106"/>
      <c r="I754" s="61">
        <v>8.5174257303999994</v>
      </c>
      <c r="J754" s="62">
        <v>21.6256762254243</v>
      </c>
      <c r="K754" s="61">
        <v>5.0913931095000002</v>
      </c>
      <c r="L754" s="62">
        <v>10.594079084869501</v>
      </c>
      <c r="M754" s="61">
        <v>2.3015153528000001</v>
      </c>
      <c r="N754" s="62">
        <v>9.5037192886110002</v>
      </c>
      <c r="O754" s="61">
        <v>1.9082311966000001</v>
      </c>
      <c r="P754" s="62">
        <v>6.2351821319613299</v>
      </c>
      <c r="Q754" s="59">
        <v>1.2631444860000001</v>
      </c>
      <c r="R754" s="60">
        <v>5.7002070977429903E-2</v>
      </c>
      <c r="S754" s="61">
        <v>0</v>
      </c>
      <c r="T754" s="62">
        <v>0</v>
      </c>
      <c r="U754" s="61">
        <v>1.9216745745999999</v>
      </c>
      <c r="V754" s="62">
        <v>13.783611853022901</v>
      </c>
      <c r="W754" s="107"/>
      <c r="X754" s="61">
        <v>5.6219297949000104</v>
      </c>
      <c r="Y754" s="62">
        <v>13.653163651267</v>
      </c>
      <c r="Z754" s="59">
        <v>6.5794020118000001</v>
      </c>
      <c r="AA754" s="60">
        <v>0.11332099778825599</v>
      </c>
      <c r="AB754" s="59">
        <v>8.8020526431999997</v>
      </c>
      <c r="AC754" s="60">
        <v>8.1514185383030596E-2</v>
      </c>
    </row>
    <row r="755" spans="1:29" customFormat="1" x14ac:dyDescent="0.3">
      <c r="A755" s="58" t="s">
        <v>307</v>
      </c>
      <c r="B755" s="65">
        <v>42.628061504800002</v>
      </c>
      <c r="C755" s="66">
        <v>0.205715546709869</v>
      </c>
      <c r="D755" s="65">
        <v>25.587475102199999</v>
      </c>
      <c r="E755" s="66">
        <v>0.25325879791098899</v>
      </c>
      <c r="F755" s="65">
        <v>15.5599787011</v>
      </c>
      <c r="G755" s="66">
        <v>0.14860786351385899</v>
      </c>
      <c r="H755" s="106"/>
      <c r="I755" s="67">
        <v>5.6085752758999901</v>
      </c>
      <c r="J755" s="69">
        <v>14.2401280435746</v>
      </c>
      <c r="K755" s="67">
        <v>17.988607200200001</v>
      </c>
      <c r="L755" s="69">
        <v>37.4303698824558</v>
      </c>
      <c r="M755" s="67">
        <v>3.3882569881000002</v>
      </c>
      <c r="N755" s="69">
        <v>13.9912354933464</v>
      </c>
      <c r="O755" s="67">
        <v>3.2636038706999999</v>
      </c>
      <c r="P755" s="69">
        <v>10.6638884096674</v>
      </c>
      <c r="Q755" s="65">
        <v>3.2877825023999998</v>
      </c>
      <c r="R755" s="66">
        <v>0.14836815078346999</v>
      </c>
      <c r="S755" s="67">
        <v>4.5658369030000099</v>
      </c>
      <c r="T755" s="69">
        <v>15.825412915895701</v>
      </c>
      <c r="U755" s="67">
        <v>4.5253987645000002</v>
      </c>
      <c r="V755" s="69">
        <v>32.459366884739701</v>
      </c>
      <c r="W755" s="107"/>
      <c r="X755" s="67">
        <v>1.790210605</v>
      </c>
      <c r="Y755" s="69">
        <v>4.3476242592839904</v>
      </c>
      <c r="Z755" s="65">
        <v>12.7499266566</v>
      </c>
      <c r="AA755" s="66">
        <v>0.219599654780437</v>
      </c>
      <c r="AB755" s="65">
        <v>28.0879242432</v>
      </c>
      <c r="AC755" s="66">
        <v>0.260117083661562</v>
      </c>
    </row>
    <row r="756" spans="1:29" customFormat="1" x14ac:dyDescent="0.3">
      <c r="A756" s="58" t="s">
        <v>308</v>
      </c>
      <c r="B756" s="59">
        <v>143.58702725539999</v>
      </c>
      <c r="C756" s="60">
        <v>0.69292580449531804</v>
      </c>
      <c r="D756" s="59">
        <v>63.317373188099999</v>
      </c>
      <c r="E756" s="60">
        <v>0.62670043669611397</v>
      </c>
      <c r="F756" s="59">
        <v>80.269654067299996</v>
      </c>
      <c r="G756" s="60">
        <v>0.76662712880800199</v>
      </c>
      <c r="H756" s="106"/>
      <c r="I756" s="61">
        <v>25.259707175100001</v>
      </c>
      <c r="J756" s="62">
        <v>64.1341957310011</v>
      </c>
      <c r="K756" s="61">
        <v>24.9788547235</v>
      </c>
      <c r="L756" s="62">
        <v>51.975551032674701</v>
      </c>
      <c r="M756" s="61">
        <v>18.527224004499999</v>
      </c>
      <c r="N756" s="62">
        <v>76.505045218042596</v>
      </c>
      <c r="O756" s="61">
        <v>25.432422454200001</v>
      </c>
      <c r="P756" s="62">
        <v>83.100929458371297</v>
      </c>
      <c r="Q756" s="59">
        <v>17.608697466300001</v>
      </c>
      <c r="R756" s="60">
        <v>0.79462977823909997</v>
      </c>
      <c r="S756" s="61">
        <v>24.2854602307</v>
      </c>
      <c r="T756" s="62">
        <v>84.174587084104303</v>
      </c>
      <c r="U756" s="61">
        <v>7.49466120110002</v>
      </c>
      <c r="V756" s="62">
        <v>53.757021262237302</v>
      </c>
      <c r="W756" s="107"/>
      <c r="X756" s="61">
        <v>33.7646149551001</v>
      </c>
      <c r="Y756" s="62">
        <v>81.999212089449003</v>
      </c>
      <c r="Z756" s="59">
        <v>38.730537907200002</v>
      </c>
      <c r="AA756" s="60">
        <v>0.66707934743130703</v>
      </c>
      <c r="AB756" s="59">
        <v>71.091874393099999</v>
      </c>
      <c r="AC756" s="60">
        <v>0.65836873095540804</v>
      </c>
    </row>
    <row r="757" spans="1:29" customFormat="1" x14ac:dyDescent="0.3">
      <c r="A757" s="71" t="s">
        <v>1</v>
      </c>
    </row>
    <row r="758" spans="1:29" customFormat="1" x14ac:dyDescent="0.3">
      <c r="A758" s="71" t="s">
        <v>1</v>
      </c>
    </row>
    <row r="759" spans="1:29" customFormat="1" x14ac:dyDescent="0.3">
      <c r="A759" s="53" t="s">
        <v>415</v>
      </c>
    </row>
    <row r="760" spans="1:29" customFormat="1" x14ac:dyDescent="0.3">
      <c r="A760" s="54" t="s">
        <v>1</v>
      </c>
    </row>
    <row r="761" spans="1:29" customFormat="1" x14ac:dyDescent="0.3">
      <c r="A761" s="115" t="s">
        <v>1</v>
      </c>
      <c r="B761" s="114" t="s">
        <v>501</v>
      </c>
      <c r="C761" s="114" t="s">
        <v>1</v>
      </c>
      <c r="D761" s="114" t="s">
        <v>346</v>
      </c>
      <c r="E761" s="114" t="s">
        <v>1</v>
      </c>
      <c r="F761" s="114" t="s">
        <v>347</v>
      </c>
      <c r="G761" s="114" t="s">
        <v>1</v>
      </c>
      <c r="H761" s="104"/>
      <c r="I761" s="114" t="s">
        <v>350</v>
      </c>
      <c r="J761" s="114" t="s">
        <v>1</v>
      </c>
      <c r="K761" s="114" t="s">
        <v>351</v>
      </c>
      <c r="L761" s="114" t="s">
        <v>1</v>
      </c>
      <c r="M761" s="114" t="s">
        <v>352</v>
      </c>
      <c r="N761" s="114" t="s">
        <v>1</v>
      </c>
      <c r="O761" s="114" t="s">
        <v>353</v>
      </c>
      <c r="P761" s="114" t="s">
        <v>1</v>
      </c>
      <c r="Q761" s="114" t="s">
        <v>354</v>
      </c>
      <c r="R761" s="114" t="s">
        <v>1</v>
      </c>
      <c r="S761" s="114" t="s">
        <v>355</v>
      </c>
      <c r="T761" s="114" t="s">
        <v>1</v>
      </c>
      <c r="U761" s="114" t="s">
        <v>356</v>
      </c>
      <c r="V761" s="114" t="s">
        <v>1</v>
      </c>
      <c r="W761" s="104"/>
      <c r="X761" s="114" t="s">
        <v>358</v>
      </c>
      <c r="Y761" s="114" t="s">
        <v>1</v>
      </c>
      <c r="Z761" s="114" t="s">
        <v>359</v>
      </c>
      <c r="AA761" s="114" t="s">
        <v>1</v>
      </c>
      <c r="AB761" s="114" t="s">
        <v>360</v>
      </c>
      <c r="AC761" s="114" t="s">
        <v>1</v>
      </c>
    </row>
    <row r="762" spans="1:29" customFormat="1" x14ac:dyDescent="0.3">
      <c r="A762" s="116" t="s">
        <v>1</v>
      </c>
      <c r="B762" s="55" t="s">
        <v>14</v>
      </c>
      <c r="C762" s="55" t="s">
        <v>15</v>
      </c>
      <c r="D762" s="55" t="s">
        <v>14</v>
      </c>
      <c r="E762" s="55" t="s">
        <v>15</v>
      </c>
      <c r="F762" s="55" t="s">
        <v>14</v>
      </c>
      <c r="G762" s="55" t="s">
        <v>15</v>
      </c>
      <c r="H762" s="104"/>
      <c r="I762" s="55" t="s">
        <v>14</v>
      </c>
      <c r="J762" s="55" t="s">
        <v>15</v>
      </c>
      <c r="K762" s="55" t="s">
        <v>14</v>
      </c>
      <c r="L762" s="55" t="s">
        <v>15</v>
      </c>
      <c r="M762" s="55" t="s">
        <v>14</v>
      </c>
      <c r="N762" s="55" t="s">
        <v>15</v>
      </c>
      <c r="O762" s="55" t="s">
        <v>14</v>
      </c>
      <c r="P762" s="55" t="s">
        <v>15</v>
      </c>
      <c r="Q762" s="55" t="s">
        <v>14</v>
      </c>
      <c r="R762" s="55" t="s">
        <v>15</v>
      </c>
      <c r="S762" s="55" t="s">
        <v>14</v>
      </c>
      <c r="T762" s="55" t="s">
        <v>15</v>
      </c>
      <c r="U762" s="55" t="s">
        <v>14</v>
      </c>
      <c r="V762" s="55" t="s">
        <v>15</v>
      </c>
      <c r="W762" s="104"/>
      <c r="X762" s="55" t="s">
        <v>14</v>
      </c>
      <c r="Y762" s="55" t="s">
        <v>15</v>
      </c>
      <c r="Z762" s="55" t="s">
        <v>14</v>
      </c>
      <c r="AA762" s="55" t="s">
        <v>15</v>
      </c>
      <c r="AB762" s="55" t="s">
        <v>14</v>
      </c>
      <c r="AC762" s="55" t="s">
        <v>15</v>
      </c>
    </row>
    <row r="763" spans="1:29" customFormat="1" x14ac:dyDescent="0.3">
      <c r="A763" s="56" t="s">
        <v>16</v>
      </c>
      <c r="B763" s="57">
        <v>80.946048677199997</v>
      </c>
      <c r="C763" s="57">
        <v>80.946048677199997</v>
      </c>
      <c r="D763" s="57">
        <v>44.937844588899999</v>
      </c>
      <c r="E763" s="57">
        <v>44.937844588899999</v>
      </c>
      <c r="F763" s="57">
        <v>36.008204088299998</v>
      </c>
      <c r="G763" s="57">
        <v>36.008204088299998</v>
      </c>
      <c r="H763" s="105"/>
      <c r="I763" s="57">
        <v>27.189985964600002</v>
      </c>
      <c r="J763" s="57">
        <v>27.189985964600002</v>
      </c>
      <c r="K763" s="57">
        <v>19.514804228100001</v>
      </c>
      <c r="L763" s="57">
        <v>19.514804228100001</v>
      </c>
      <c r="M763" s="57">
        <v>10.1661557051</v>
      </c>
      <c r="N763" s="57">
        <v>10.1661557051</v>
      </c>
      <c r="O763" s="57">
        <v>14.8264168533</v>
      </c>
      <c r="P763" s="57">
        <v>14.8264168533</v>
      </c>
      <c r="Q763" s="57">
        <v>3.8341087688000002</v>
      </c>
      <c r="R763" s="57">
        <v>3.8341087688000002</v>
      </c>
      <c r="S763" s="57">
        <v>1.6772355564000001</v>
      </c>
      <c r="T763" s="57">
        <v>1.6772355564000001</v>
      </c>
      <c r="U763" s="57">
        <v>3.7373416008999998</v>
      </c>
      <c r="V763" s="57">
        <v>3.7373416008999998</v>
      </c>
      <c r="W763" s="105"/>
      <c r="X763" s="57">
        <v>16.321906992700001</v>
      </c>
      <c r="Y763" s="57">
        <v>16.321906992700001</v>
      </c>
      <c r="Z763" s="57">
        <v>26.365767755899999</v>
      </c>
      <c r="AA763" s="57">
        <v>26.365767755899999</v>
      </c>
      <c r="AB763" s="57">
        <v>38.258373928600001</v>
      </c>
      <c r="AC763" s="57">
        <v>38.258373928600001</v>
      </c>
    </row>
    <row r="764" spans="1:29" customFormat="1" x14ac:dyDescent="0.3">
      <c r="A764" s="58" t="s">
        <v>306</v>
      </c>
      <c r="B764" s="59">
        <v>21.263193241300002</v>
      </c>
      <c r="C764" s="60">
        <v>0.26268352302277598</v>
      </c>
      <c r="D764" s="61">
        <v>5.6642433949000104</v>
      </c>
      <c r="E764" s="62">
        <v>12.604617437079099</v>
      </c>
      <c r="F764" s="59">
        <v>15.5989498464</v>
      </c>
      <c r="G764" s="60">
        <v>0.43320543863137301</v>
      </c>
      <c r="H764" s="106"/>
      <c r="I764" s="61">
        <v>5.6219297949000202</v>
      </c>
      <c r="J764" s="62">
        <v>20.676471853348801</v>
      </c>
      <c r="K764" s="61">
        <v>7.2999630625999803</v>
      </c>
      <c r="L764" s="62">
        <v>37.407308714317203</v>
      </c>
      <c r="M764" s="61">
        <v>0.61772222939999999</v>
      </c>
      <c r="N764" s="62">
        <v>6.07626173864434</v>
      </c>
      <c r="O764" s="61">
        <v>5.2053439543</v>
      </c>
      <c r="P764" s="62">
        <v>35.108576844994197</v>
      </c>
      <c r="Q764" s="61">
        <v>0.49860807070000002</v>
      </c>
      <c r="R764" s="62">
        <v>13.0045364064112</v>
      </c>
      <c r="S764" s="61">
        <v>0</v>
      </c>
      <c r="T764" s="62">
        <v>0</v>
      </c>
      <c r="U764" s="61">
        <v>2.0196261294000002</v>
      </c>
      <c r="V764" s="62">
        <v>54.0391097488559</v>
      </c>
      <c r="W764" s="107"/>
      <c r="X764" s="61">
        <v>7.2807140957999703</v>
      </c>
      <c r="Y764" s="62">
        <v>44.607006393654302</v>
      </c>
      <c r="Z764" s="61">
        <v>3.5362675104000001</v>
      </c>
      <c r="AA764" s="62">
        <v>13.412344154509499</v>
      </c>
      <c r="AB764" s="59">
        <v>10.446211635099999</v>
      </c>
      <c r="AC764" s="60">
        <v>0.27304379570849802</v>
      </c>
    </row>
    <row r="765" spans="1:29" customFormat="1" x14ac:dyDescent="0.3">
      <c r="A765" s="58" t="s">
        <v>307</v>
      </c>
      <c r="B765" s="65">
        <v>20.943998085499999</v>
      </c>
      <c r="C765" s="66">
        <v>0.25874021558509103</v>
      </c>
      <c r="D765" s="67">
        <v>16.557444319199998</v>
      </c>
      <c r="E765" s="69">
        <v>36.845212472183903</v>
      </c>
      <c r="F765" s="65">
        <v>4.3865537662999898</v>
      </c>
      <c r="G765" s="66">
        <v>0.121820953789953</v>
      </c>
      <c r="H765" s="106"/>
      <c r="I765" s="67">
        <v>7.7470843103000098</v>
      </c>
      <c r="J765" s="69">
        <v>28.492417467174601</v>
      </c>
      <c r="K765" s="67">
        <v>4.2400324259</v>
      </c>
      <c r="L765" s="69">
        <v>21.727260885326402</v>
      </c>
      <c r="M765" s="67">
        <v>3.3810731472</v>
      </c>
      <c r="N765" s="69">
        <v>33.258128689725197</v>
      </c>
      <c r="O765" s="67">
        <v>3.5848436179999998</v>
      </c>
      <c r="P765" s="69">
        <v>24.178759126161399</v>
      </c>
      <c r="Q765" s="67">
        <v>0.3137290277</v>
      </c>
      <c r="R765" s="69">
        <v>8.1825802714040101</v>
      </c>
      <c r="S765" s="67">
        <v>1.6772355564000001</v>
      </c>
      <c r="T765" s="69">
        <v>100</v>
      </c>
      <c r="U765" s="67">
        <v>0</v>
      </c>
      <c r="V765" s="69">
        <v>0</v>
      </c>
      <c r="W765" s="107"/>
      <c r="X765" s="67">
        <v>8.6232317459000107</v>
      </c>
      <c r="Y765" s="69">
        <v>52.8322563641415</v>
      </c>
      <c r="Z765" s="67">
        <v>2.5523025126999999</v>
      </c>
      <c r="AA765" s="69">
        <v>9.6803648440271903</v>
      </c>
      <c r="AB765" s="65">
        <v>9.7684638268999997</v>
      </c>
      <c r="AC765" s="66">
        <v>0.25532877704448398</v>
      </c>
    </row>
    <row r="766" spans="1:29" customFormat="1" x14ac:dyDescent="0.3">
      <c r="A766" s="58" t="s">
        <v>308</v>
      </c>
      <c r="B766" s="59">
        <v>38.738857350399897</v>
      </c>
      <c r="C766" s="60">
        <v>0.478576261392133</v>
      </c>
      <c r="D766" s="61">
        <v>22.7161568747999</v>
      </c>
      <c r="E766" s="62">
        <v>50.550170090736998</v>
      </c>
      <c r="F766" s="59">
        <v>16.022700475600001</v>
      </c>
      <c r="G766" s="60">
        <v>0.44497360757867399</v>
      </c>
      <c r="H766" s="106"/>
      <c r="I766" s="61">
        <v>13.8209718594</v>
      </c>
      <c r="J766" s="62">
        <v>50.831110679476701</v>
      </c>
      <c r="K766" s="61">
        <v>7.9748087396000003</v>
      </c>
      <c r="L766" s="62">
        <v>40.865430400356303</v>
      </c>
      <c r="M766" s="61">
        <v>6.1673603285</v>
      </c>
      <c r="N766" s="62">
        <v>60.665609571630398</v>
      </c>
      <c r="O766" s="61">
        <v>6.0362292809999998</v>
      </c>
      <c r="P766" s="62">
        <v>40.712664028844401</v>
      </c>
      <c r="Q766" s="61">
        <v>3.0217716704000099</v>
      </c>
      <c r="R766" s="62">
        <v>78.812883322184803</v>
      </c>
      <c r="S766" s="61">
        <v>0</v>
      </c>
      <c r="T766" s="62">
        <v>0</v>
      </c>
      <c r="U766" s="61">
        <v>1.7177154715</v>
      </c>
      <c r="V766" s="62">
        <v>45.9608902511441</v>
      </c>
      <c r="W766" s="107"/>
      <c r="X766" s="61">
        <v>0.41796115099999998</v>
      </c>
      <c r="Y766" s="68">
        <v>2.5607372422041998</v>
      </c>
      <c r="Z766" s="61">
        <v>20.277197732800001</v>
      </c>
      <c r="AA766" s="70">
        <v>76.907291001463406</v>
      </c>
      <c r="AB766" s="59">
        <v>18.043698466599999</v>
      </c>
      <c r="AC766" s="60">
        <v>0.47162742724701801</v>
      </c>
    </row>
    <row r="767" spans="1:29" customFormat="1" x14ac:dyDescent="0.3">
      <c r="A767" s="71" t="s">
        <v>1</v>
      </c>
    </row>
    <row r="768" spans="1:29" customFormat="1" x14ac:dyDescent="0.3">
      <c r="A768" s="71" t="s">
        <v>1</v>
      </c>
    </row>
    <row r="769" spans="1:29" customFormat="1" x14ac:dyDescent="0.3">
      <c r="A769" s="53" t="s">
        <v>416</v>
      </c>
    </row>
    <row r="770" spans="1:29" customFormat="1" x14ac:dyDescent="0.3">
      <c r="A770" s="54" t="s">
        <v>1</v>
      </c>
    </row>
    <row r="771" spans="1:29" customFormat="1" x14ac:dyDescent="0.3">
      <c r="A771" s="115" t="s">
        <v>1</v>
      </c>
      <c r="B771" s="114" t="s">
        <v>501</v>
      </c>
      <c r="C771" s="114" t="s">
        <v>1</v>
      </c>
      <c r="D771" s="114" t="s">
        <v>346</v>
      </c>
      <c r="E771" s="114" t="s">
        <v>1</v>
      </c>
      <c r="F771" s="114" t="s">
        <v>347</v>
      </c>
      <c r="G771" s="114" t="s">
        <v>1</v>
      </c>
      <c r="H771" s="104"/>
      <c r="I771" s="114" t="s">
        <v>350</v>
      </c>
      <c r="J771" s="114" t="s">
        <v>1</v>
      </c>
      <c r="K771" s="114" t="s">
        <v>351</v>
      </c>
      <c r="L771" s="114" t="s">
        <v>1</v>
      </c>
      <c r="M771" s="114" t="s">
        <v>352</v>
      </c>
      <c r="N771" s="114" t="s">
        <v>1</v>
      </c>
      <c r="O771" s="114" t="s">
        <v>353</v>
      </c>
      <c r="P771" s="114" t="s">
        <v>1</v>
      </c>
      <c r="Q771" s="114" t="s">
        <v>354</v>
      </c>
      <c r="R771" s="114" t="s">
        <v>1</v>
      </c>
      <c r="S771" s="114" t="s">
        <v>355</v>
      </c>
      <c r="T771" s="114" t="s">
        <v>1</v>
      </c>
      <c r="U771" s="114" t="s">
        <v>356</v>
      </c>
      <c r="V771" s="114" t="s">
        <v>1</v>
      </c>
      <c r="W771" s="104"/>
      <c r="X771" s="114" t="s">
        <v>358</v>
      </c>
      <c r="Y771" s="114" t="s">
        <v>1</v>
      </c>
      <c r="Z771" s="114" t="s">
        <v>359</v>
      </c>
      <c r="AA771" s="114" t="s">
        <v>1</v>
      </c>
      <c r="AB771" s="114" t="s">
        <v>360</v>
      </c>
      <c r="AC771" s="114" t="s">
        <v>1</v>
      </c>
    </row>
    <row r="772" spans="1:29" customFormat="1" x14ac:dyDescent="0.3">
      <c r="A772" s="116" t="s">
        <v>1</v>
      </c>
      <c r="B772" s="55" t="s">
        <v>14</v>
      </c>
      <c r="C772" s="55" t="s">
        <v>15</v>
      </c>
      <c r="D772" s="55" t="s">
        <v>14</v>
      </c>
      <c r="E772" s="55" t="s">
        <v>15</v>
      </c>
      <c r="F772" s="55" t="s">
        <v>14</v>
      </c>
      <c r="G772" s="55" t="s">
        <v>15</v>
      </c>
      <c r="H772" s="104"/>
      <c r="I772" s="55" t="s">
        <v>14</v>
      </c>
      <c r="J772" s="55" t="s">
        <v>15</v>
      </c>
      <c r="K772" s="55" t="s">
        <v>14</v>
      </c>
      <c r="L772" s="55" t="s">
        <v>15</v>
      </c>
      <c r="M772" s="55" t="s">
        <v>14</v>
      </c>
      <c r="N772" s="55" t="s">
        <v>15</v>
      </c>
      <c r="O772" s="55" t="s">
        <v>14</v>
      </c>
      <c r="P772" s="55" t="s">
        <v>15</v>
      </c>
      <c r="Q772" s="55" t="s">
        <v>14</v>
      </c>
      <c r="R772" s="55" t="s">
        <v>15</v>
      </c>
      <c r="S772" s="55" t="s">
        <v>14</v>
      </c>
      <c r="T772" s="55" t="s">
        <v>15</v>
      </c>
      <c r="U772" s="55" t="s">
        <v>14</v>
      </c>
      <c r="V772" s="55" t="s">
        <v>15</v>
      </c>
      <c r="W772" s="104"/>
      <c r="X772" s="55" t="s">
        <v>14</v>
      </c>
      <c r="Y772" s="55" t="s">
        <v>15</v>
      </c>
      <c r="Z772" s="55" t="s">
        <v>14</v>
      </c>
      <c r="AA772" s="55" t="s">
        <v>15</v>
      </c>
      <c r="AB772" s="55" t="s">
        <v>14</v>
      </c>
      <c r="AC772" s="55" t="s">
        <v>15</v>
      </c>
    </row>
    <row r="773" spans="1:29" customFormat="1" x14ac:dyDescent="0.3">
      <c r="A773" s="56" t="s">
        <v>16</v>
      </c>
      <c r="B773" s="57">
        <v>128.75348190970001</v>
      </c>
      <c r="C773" s="57">
        <v>128.75348190970001</v>
      </c>
      <c r="D773" s="57">
        <v>60.993384152499999</v>
      </c>
      <c r="E773" s="57">
        <v>60.993384152499999</v>
      </c>
      <c r="F773" s="57">
        <v>66.022065645200001</v>
      </c>
      <c r="G773" s="57">
        <v>66.022065645200001</v>
      </c>
      <c r="H773" s="105"/>
      <c r="I773" s="57">
        <v>0</v>
      </c>
      <c r="J773" s="57">
        <v>0</v>
      </c>
      <c r="K773" s="57">
        <v>22.460256130600001</v>
      </c>
      <c r="L773" s="57">
        <v>22.460256130600001</v>
      </c>
      <c r="M773" s="57">
        <v>6.6919849433999996</v>
      </c>
      <c r="N773" s="57">
        <v>6.6919849433999996</v>
      </c>
      <c r="O773" s="57">
        <v>14.397572539700001</v>
      </c>
      <c r="P773" s="57">
        <v>14.397572539700001</v>
      </c>
      <c r="Q773" s="57">
        <v>17.7308677786</v>
      </c>
      <c r="R773" s="57">
        <v>17.7308677786</v>
      </c>
      <c r="S773" s="57">
        <v>55.070615048299999</v>
      </c>
      <c r="T773" s="57">
        <v>55.070615048299999</v>
      </c>
      <c r="U773" s="57">
        <v>12.402185469100001</v>
      </c>
      <c r="V773" s="57">
        <v>12.402185469100001</v>
      </c>
      <c r="W773" s="105"/>
      <c r="X773" s="57">
        <v>19.747139296499999</v>
      </c>
      <c r="Y773" s="57">
        <v>19.747139296499999</v>
      </c>
      <c r="Z773" s="57">
        <v>35.425110711800002</v>
      </c>
      <c r="AA773" s="57">
        <v>35.425110711800002</v>
      </c>
      <c r="AB773" s="57">
        <v>68.060373207300003</v>
      </c>
      <c r="AC773" s="57">
        <v>68.060373207300003</v>
      </c>
    </row>
    <row r="774" spans="1:29" customFormat="1" x14ac:dyDescent="0.3">
      <c r="A774" s="58" t="s">
        <v>306</v>
      </c>
      <c r="B774" s="59">
        <v>34.579980915</v>
      </c>
      <c r="C774" s="60">
        <v>0.26857511270454298</v>
      </c>
      <c r="D774" s="59">
        <v>16.714217019399999</v>
      </c>
      <c r="E774" s="60">
        <v>0.27403327838983199</v>
      </c>
      <c r="F774" s="59">
        <v>16.127731783600002</v>
      </c>
      <c r="G774" s="60">
        <v>0.24427790354621401</v>
      </c>
      <c r="H774" s="106"/>
      <c r="I774" s="61"/>
      <c r="J774" s="62"/>
      <c r="K774" s="61">
        <v>0</v>
      </c>
      <c r="L774" s="62">
        <v>0</v>
      </c>
      <c r="M774" s="61">
        <v>1.8609811532</v>
      </c>
      <c r="N774" s="62">
        <v>27.809105503672701</v>
      </c>
      <c r="O774" s="61">
        <v>2.0701024693000001</v>
      </c>
      <c r="P774" s="62">
        <v>14.3781353668605</v>
      </c>
      <c r="Q774" s="59">
        <v>8.8625102527000195</v>
      </c>
      <c r="R774" s="64">
        <v>0.49983511034899702</v>
      </c>
      <c r="S774" s="59">
        <v>16.7030916581</v>
      </c>
      <c r="T774" s="60">
        <v>0.30330316164892002</v>
      </c>
      <c r="U774" s="61">
        <v>5.0832953817000002</v>
      </c>
      <c r="V774" s="62">
        <v>40.987093721223701</v>
      </c>
      <c r="W774" s="107"/>
      <c r="X774" s="61">
        <v>7.4550628250000104</v>
      </c>
      <c r="Y774" s="62">
        <v>37.752621851010801</v>
      </c>
      <c r="Z774" s="59">
        <v>9.4332664471999905</v>
      </c>
      <c r="AA774" s="60">
        <v>0.26628756431967399</v>
      </c>
      <c r="AB774" s="59">
        <v>17.6916516428</v>
      </c>
      <c r="AC774" s="60">
        <v>0.25994056172619401</v>
      </c>
    </row>
    <row r="775" spans="1:29" customFormat="1" x14ac:dyDescent="0.3">
      <c r="A775" s="58" t="s">
        <v>307</v>
      </c>
      <c r="B775" s="65">
        <v>33.869181179999998</v>
      </c>
      <c r="C775" s="66">
        <v>0.26305448736333098</v>
      </c>
      <c r="D775" s="65">
        <v>13.3547655077</v>
      </c>
      <c r="E775" s="66">
        <v>0.21895432911722801</v>
      </c>
      <c r="F775" s="65">
        <v>20.5144156723</v>
      </c>
      <c r="G775" s="66">
        <v>0.31072059730066098</v>
      </c>
      <c r="H775" s="106"/>
      <c r="I775" s="67"/>
      <c r="J775" s="69"/>
      <c r="K775" s="67">
        <v>6.0272663676000002</v>
      </c>
      <c r="L775" s="69">
        <v>26.8352521563118</v>
      </c>
      <c r="M775" s="67">
        <v>2.5343681328000001</v>
      </c>
      <c r="N775" s="69">
        <v>37.8716950835272</v>
      </c>
      <c r="O775" s="67">
        <v>2.8541564579999998</v>
      </c>
      <c r="P775" s="69">
        <v>19.8238727405604</v>
      </c>
      <c r="Q775" s="65">
        <v>3.2294870338999999</v>
      </c>
      <c r="R775" s="66">
        <v>0.182139254221826</v>
      </c>
      <c r="S775" s="65">
        <v>17.857471679500001</v>
      </c>
      <c r="T775" s="66">
        <v>0.32426497622803002</v>
      </c>
      <c r="U775" s="67">
        <v>1.3664315082</v>
      </c>
      <c r="V775" s="69">
        <v>11.0176671007256</v>
      </c>
      <c r="W775" s="107"/>
      <c r="X775" s="67">
        <v>6.8702794566999899</v>
      </c>
      <c r="Y775" s="69">
        <v>34.7912644638998</v>
      </c>
      <c r="Z775" s="65">
        <v>8.7428652721999907</v>
      </c>
      <c r="AA775" s="66">
        <v>0.24679853066169199</v>
      </c>
      <c r="AB775" s="65">
        <v>18.256036451100002</v>
      </c>
      <c r="AC775" s="66">
        <v>0.26823297597113199</v>
      </c>
    </row>
    <row r="776" spans="1:29" customFormat="1" x14ac:dyDescent="0.3">
      <c r="A776" s="58" t="s">
        <v>308</v>
      </c>
      <c r="B776" s="59">
        <v>60.304319814700001</v>
      </c>
      <c r="C776" s="60">
        <v>0.46837039993212598</v>
      </c>
      <c r="D776" s="59">
        <v>30.924401625400002</v>
      </c>
      <c r="E776" s="60">
        <v>0.50701239249293995</v>
      </c>
      <c r="F776" s="59">
        <v>29.3799181893</v>
      </c>
      <c r="G776" s="60">
        <v>0.44500149915312498</v>
      </c>
      <c r="H776" s="106"/>
      <c r="I776" s="61"/>
      <c r="J776" s="62"/>
      <c r="K776" s="61">
        <v>16.432989762999998</v>
      </c>
      <c r="L776" s="62">
        <v>73.164747843688104</v>
      </c>
      <c r="M776" s="61">
        <v>2.2966356574000102</v>
      </c>
      <c r="N776" s="62">
        <v>34.319199412800003</v>
      </c>
      <c r="O776" s="61">
        <v>9.4733136123999699</v>
      </c>
      <c r="P776" s="62">
        <v>65.797991892579105</v>
      </c>
      <c r="Q776" s="59">
        <v>5.6388704919999997</v>
      </c>
      <c r="R776" s="60">
        <v>0.318025635429178</v>
      </c>
      <c r="S776" s="59">
        <v>20.5100517107001</v>
      </c>
      <c r="T776" s="60">
        <v>0.37243186212305002</v>
      </c>
      <c r="U776" s="61">
        <v>5.9524585792</v>
      </c>
      <c r="V776" s="62">
        <v>47.995239178050703</v>
      </c>
      <c r="W776" s="107"/>
      <c r="X776" s="61">
        <v>5.4217970147999797</v>
      </c>
      <c r="Y776" s="62">
        <v>27.456113685089399</v>
      </c>
      <c r="Z776" s="59">
        <v>17.248978992400001</v>
      </c>
      <c r="AA776" s="60">
        <v>0.48691390501863502</v>
      </c>
      <c r="AB776" s="59">
        <v>32.112685113399998</v>
      </c>
      <c r="AC776" s="60">
        <v>0.471826462302673</v>
      </c>
    </row>
    <row r="777" spans="1:29" customFormat="1" x14ac:dyDescent="0.3">
      <c r="A777" s="71" t="s">
        <v>1</v>
      </c>
    </row>
    <row r="778" spans="1:29" customFormat="1" x14ac:dyDescent="0.3">
      <c r="A778" s="71" t="s">
        <v>1</v>
      </c>
    </row>
    <row r="779" spans="1:29" customFormat="1" x14ac:dyDescent="0.3">
      <c r="A779" s="53" t="s">
        <v>417</v>
      </c>
    </row>
    <row r="780" spans="1:29" customFormat="1" x14ac:dyDescent="0.3">
      <c r="A780" s="54" t="s">
        <v>1</v>
      </c>
    </row>
    <row r="781" spans="1:29" customFormat="1" x14ac:dyDescent="0.3">
      <c r="A781" s="115" t="s">
        <v>1</v>
      </c>
      <c r="B781" s="114" t="s">
        <v>501</v>
      </c>
      <c r="C781" s="114" t="s">
        <v>1</v>
      </c>
      <c r="D781" s="114" t="s">
        <v>346</v>
      </c>
      <c r="E781" s="114" t="s">
        <v>1</v>
      </c>
      <c r="F781" s="114" t="s">
        <v>347</v>
      </c>
      <c r="G781" s="114" t="s">
        <v>1</v>
      </c>
      <c r="H781" s="104"/>
      <c r="I781" s="114" t="s">
        <v>350</v>
      </c>
      <c r="J781" s="114" t="s">
        <v>1</v>
      </c>
      <c r="K781" s="114" t="s">
        <v>351</v>
      </c>
      <c r="L781" s="114" t="s">
        <v>1</v>
      </c>
      <c r="M781" s="114" t="s">
        <v>352</v>
      </c>
      <c r="N781" s="114" t="s">
        <v>1</v>
      </c>
      <c r="O781" s="114" t="s">
        <v>353</v>
      </c>
      <c r="P781" s="114" t="s">
        <v>1</v>
      </c>
      <c r="Q781" s="114" t="s">
        <v>354</v>
      </c>
      <c r="R781" s="114" t="s">
        <v>1</v>
      </c>
      <c r="S781" s="114" t="s">
        <v>355</v>
      </c>
      <c r="T781" s="114" t="s">
        <v>1</v>
      </c>
      <c r="U781" s="114" t="s">
        <v>356</v>
      </c>
      <c r="V781" s="114" t="s">
        <v>1</v>
      </c>
      <c r="W781" s="104"/>
      <c r="X781" s="114" t="s">
        <v>358</v>
      </c>
      <c r="Y781" s="114" t="s">
        <v>1</v>
      </c>
      <c r="Z781" s="114" t="s">
        <v>359</v>
      </c>
      <c r="AA781" s="114" t="s">
        <v>1</v>
      </c>
      <c r="AB781" s="114" t="s">
        <v>360</v>
      </c>
      <c r="AC781" s="114" t="s">
        <v>1</v>
      </c>
    </row>
    <row r="782" spans="1:29" customFormat="1" x14ac:dyDescent="0.3">
      <c r="A782" s="116" t="s">
        <v>1</v>
      </c>
      <c r="B782" s="55" t="s">
        <v>14</v>
      </c>
      <c r="C782" s="55" t="s">
        <v>15</v>
      </c>
      <c r="D782" s="55" t="s">
        <v>14</v>
      </c>
      <c r="E782" s="55" t="s">
        <v>15</v>
      </c>
      <c r="F782" s="55" t="s">
        <v>14</v>
      </c>
      <c r="G782" s="55" t="s">
        <v>15</v>
      </c>
      <c r="H782" s="104"/>
      <c r="I782" s="55" t="s">
        <v>14</v>
      </c>
      <c r="J782" s="55" t="s">
        <v>15</v>
      </c>
      <c r="K782" s="55" t="s">
        <v>14</v>
      </c>
      <c r="L782" s="55" t="s">
        <v>15</v>
      </c>
      <c r="M782" s="55" t="s">
        <v>14</v>
      </c>
      <c r="N782" s="55" t="s">
        <v>15</v>
      </c>
      <c r="O782" s="55" t="s">
        <v>14</v>
      </c>
      <c r="P782" s="55" t="s">
        <v>15</v>
      </c>
      <c r="Q782" s="55" t="s">
        <v>14</v>
      </c>
      <c r="R782" s="55" t="s">
        <v>15</v>
      </c>
      <c r="S782" s="55" t="s">
        <v>14</v>
      </c>
      <c r="T782" s="55" t="s">
        <v>15</v>
      </c>
      <c r="U782" s="55" t="s">
        <v>14</v>
      </c>
      <c r="V782" s="55" t="s">
        <v>15</v>
      </c>
      <c r="W782" s="104"/>
      <c r="X782" s="55" t="s">
        <v>14</v>
      </c>
      <c r="Y782" s="55" t="s">
        <v>15</v>
      </c>
      <c r="Z782" s="55" t="s">
        <v>14</v>
      </c>
      <c r="AA782" s="55" t="s">
        <v>15</v>
      </c>
      <c r="AB782" s="55" t="s">
        <v>14</v>
      </c>
      <c r="AC782" s="55" t="s">
        <v>15</v>
      </c>
    </row>
    <row r="783" spans="1:29" customFormat="1" x14ac:dyDescent="0.3">
      <c r="A783" s="56" t="s">
        <v>16</v>
      </c>
      <c r="B783" s="57">
        <v>27.618588282200001</v>
      </c>
      <c r="C783" s="57">
        <v>27.618588282200001</v>
      </c>
      <c r="D783" s="57">
        <v>13.081132245499999</v>
      </c>
      <c r="E783" s="57">
        <v>13.081132245499999</v>
      </c>
      <c r="F783" s="57">
        <v>14.5374560367</v>
      </c>
      <c r="G783" s="57">
        <v>14.5374560367</v>
      </c>
      <c r="H783" s="105"/>
      <c r="I783" s="57">
        <v>0</v>
      </c>
      <c r="J783" s="57">
        <v>0</v>
      </c>
      <c r="K783" s="57">
        <v>9.7137848653999992</v>
      </c>
      <c r="L783" s="57">
        <v>9.7137848653999992</v>
      </c>
      <c r="M783" s="57">
        <v>2.4186129132</v>
      </c>
      <c r="N783" s="57">
        <v>2.4186129132</v>
      </c>
      <c r="O783" s="57">
        <v>2.7359477137999999</v>
      </c>
      <c r="P783" s="57">
        <v>2.7359477137999999</v>
      </c>
      <c r="Q783" s="57">
        <v>2.2372339953</v>
      </c>
      <c r="R783" s="57">
        <v>2.2372339953</v>
      </c>
      <c r="S783" s="57">
        <v>7.8113532658000002</v>
      </c>
      <c r="T783" s="57">
        <v>7.8113532658000002</v>
      </c>
      <c r="U783" s="57">
        <v>2.7016555286999999</v>
      </c>
      <c r="V783" s="57">
        <v>2.7016555286999999</v>
      </c>
      <c r="W783" s="105"/>
      <c r="X783" s="57">
        <v>2.0151508953000001</v>
      </c>
      <c r="Y783" s="57">
        <v>2.0151508953000001</v>
      </c>
      <c r="Z783" s="57">
        <v>5.3343578201000001</v>
      </c>
      <c r="AA783" s="57">
        <v>5.3343578201000001</v>
      </c>
      <c r="AB783" s="57">
        <v>20.269079566799999</v>
      </c>
      <c r="AC783" s="57">
        <v>20.269079566799999</v>
      </c>
    </row>
    <row r="784" spans="1:29" customFormat="1" x14ac:dyDescent="0.3">
      <c r="A784" s="58" t="s">
        <v>306</v>
      </c>
      <c r="B784" s="61">
        <v>17.567804222900001</v>
      </c>
      <c r="C784" s="62">
        <v>63.608624899276002</v>
      </c>
      <c r="D784" s="61">
        <v>8.7180828357999598</v>
      </c>
      <c r="E784" s="62">
        <v>66.646240342070399</v>
      </c>
      <c r="F784" s="61">
        <v>8.8497213871000007</v>
      </c>
      <c r="G784" s="62">
        <v>60.875309715528999</v>
      </c>
      <c r="H784" s="107"/>
      <c r="I784" s="61"/>
      <c r="J784" s="62"/>
      <c r="K784" s="61">
        <v>9.7137848653999992</v>
      </c>
      <c r="L784" s="62">
        <v>100</v>
      </c>
      <c r="M784" s="61">
        <v>0.605314939</v>
      </c>
      <c r="N784" s="62">
        <v>25.027359098944199</v>
      </c>
      <c r="O784" s="61">
        <v>1.2351699411999999</v>
      </c>
      <c r="P784" s="62">
        <v>45.145962949871297</v>
      </c>
      <c r="Q784" s="61">
        <v>1.4255319657000001</v>
      </c>
      <c r="R784" s="62">
        <v>63.718501001449603</v>
      </c>
      <c r="S784" s="61">
        <v>3.4288269667000102</v>
      </c>
      <c r="T784" s="62">
        <v>43.895428231523397</v>
      </c>
      <c r="U784" s="61">
        <v>1.1591755449000001</v>
      </c>
      <c r="V784" s="62">
        <v>42.906119325204301</v>
      </c>
      <c r="W784" s="107"/>
      <c r="X784" s="61">
        <v>1.2351699411999999</v>
      </c>
      <c r="Y784" s="62">
        <v>61.294166311854198</v>
      </c>
      <c r="Z784" s="61">
        <v>0.88364190840000001</v>
      </c>
      <c r="AA784" s="62">
        <v>16.5651037706997</v>
      </c>
      <c r="AB784" s="61">
        <v>15.448992373299999</v>
      </c>
      <c r="AC784" s="62">
        <v>76.219506279924403</v>
      </c>
    </row>
    <row r="785" spans="1:29" customFormat="1" x14ac:dyDescent="0.3">
      <c r="A785" s="58" t="s">
        <v>307</v>
      </c>
      <c r="B785" s="67">
        <v>3.7293819678000002</v>
      </c>
      <c r="C785" s="69">
        <v>13.5031592842258</v>
      </c>
      <c r="D785" s="67">
        <v>0.7153317884</v>
      </c>
      <c r="E785" s="69">
        <v>5.4684241010259598</v>
      </c>
      <c r="F785" s="67">
        <v>3.0140501793999999</v>
      </c>
      <c r="G785" s="69">
        <v>20.732996005566498</v>
      </c>
      <c r="H785" s="107"/>
      <c r="I785" s="67"/>
      <c r="J785" s="69"/>
      <c r="K785" s="67">
        <v>0</v>
      </c>
      <c r="L785" s="69">
        <v>0</v>
      </c>
      <c r="M785" s="67">
        <v>0.605314939</v>
      </c>
      <c r="N785" s="69">
        <v>25.027359098944199</v>
      </c>
      <c r="O785" s="67">
        <v>0.715331788400002</v>
      </c>
      <c r="P785" s="69">
        <v>26.1456673602313</v>
      </c>
      <c r="Q785" s="67">
        <v>0.46722243460000001</v>
      </c>
      <c r="R785" s="69">
        <v>20.8839323728115</v>
      </c>
      <c r="S785" s="67">
        <v>1.1615318517</v>
      </c>
      <c r="T785" s="69">
        <v>14.8697903189895</v>
      </c>
      <c r="U785" s="67">
        <v>0.77998095410000201</v>
      </c>
      <c r="V785" s="69">
        <v>28.870481296159799</v>
      </c>
      <c r="W785" s="107"/>
      <c r="X785" s="67">
        <v>0.77998095409999801</v>
      </c>
      <c r="Y785" s="69">
        <v>38.705833688145802</v>
      </c>
      <c r="Z785" s="67">
        <v>0.46722243460000001</v>
      </c>
      <c r="AA785" s="69">
        <v>8.7587381716219603</v>
      </c>
      <c r="AB785" s="67">
        <v>2.4821785791000002</v>
      </c>
      <c r="AC785" s="69">
        <v>12.246133678244201</v>
      </c>
    </row>
    <row r="786" spans="1:29" customFormat="1" x14ac:dyDescent="0.3">
      <c r="A786" s="58" t="s">
        <v>308</v>
      </c>
      <c r="B786" s="61">
        <v>6.32140209149998</v>
      </c>
      <c r="C786" s="62">
        <v>22.8882158164981</v>
      </c>
      <c r="D786" s="61">
        <v>3.6477176213</v>
      </c>
      <c r="E786" s="62">
        <v>27.885335556903598</v>
      </c>
      <c r="F786" s="61">
        <v>2.6736844702</v>
      </c>
      <c r="G786" s="62">
        <v>18.391694278904399</v>
      </c>
      <c r="H786" s="107"/>
      <c r="I786" s="61"/>
      <c r="J786" s="62"/>
      <c r="K786" s="61">
        <v>0</v>
      </c>
      <c r="L786" s="62">
        <v>0</v>
      </c>
      <c r="M786" s="61">
        <v>1.2079830352000001</v>
      </c>
      <c r="N786" s="62">
        <v>49.945281802111602</v>
      </c>
      <c r="O786" s="61">
        <v>0.7854459842</v>
      </c>
      <c r="P786" s="62">
        <v>28.708369689897399</v>
      </c>
      <c r="Q786" s="61">
        <v>0.34447959500000003</v>
      </c>
      <c r="R786" s="62">
        <v>15.397566625739</v>
      </c>
      <c r="S786" s="61">
        <v>3.2209944474000101</v>
      </c>
      <c r="T786" s="62">
        <v>41.234781449487102</v>
      </c>
      <c r="U786" s="61">
        <v>0.76249902970000005</v>
      </c>
      <c r="V786" s="62">
        <v>28.223399378636</v>
      </c>
      <c r="W786" s="107"/>
      <c r="X786" s="61">
        <v>0</v>
      </c>
      <c r="Y786" s="62">
        <v>0</v>
      </c>
      <c r="Z786" s="61">
        <v>3.9834934771000001</v>
      </c>
      <c r="AA786" s="70">
        <v>74.676158057678293</v>
      </c>
      <c r="AB786" s="61">
        <v>2.3379086143999999</v>
      </c>
      <c r="AC786" s="62">
        <v>11.5343600418314</v>
      </c>
    </row>
    <row r="787" spans="1:29" customFormat="1" x14ac:dyDescent="0.3">
      <c r="A787" s="71" t="s">
        <v>1</v>
      </c>
    </row>
    <row r="788" spans="1:29" customFormat="1" x14ac:dyDescent="0.3">
      <c r="A788" s="71" t="s">
        <v>1</v>
      </c>
    </row>
    <row r="789" spans="1:29" customFormat="1" x14ac:dyDescent="0.3">
      <c r="A789" s="53" t="s">
        <v>418</v>
      </c>
    </row>
    <row r="790" spans="1:29" customFormat="1" x14ac:dyDescent="0.3">
      <c r="A790" s="54" t="s">
        <v>1</v>
      </c>
    </row>
    <row r="791" spans="1:29" customFormat="1" x14ac:dyDescent="0.3">
      <c r="A791" s="115" t="s">
        <v>1</v>
      </c>
      <c r="B791" s="114" t="s">
        <v>501</v>
      </c>
      <c r="C791" s="114" t="s">
        <v>1</v>
      </c>
      <c r="D791" s="114" t="s">
        <v>346</v>
      </c>
      <c r="E791" s="114" t="s">
        <v>1</v>
      </c>
      <c r="F791" s="114" t="s">
        <v>347</v>
      </c>
      <c r="G791" s="114" t="s">
        <v>1</v>
      </c>
      <c r="H791" s="104"/>
      <c r="I791" s="114" t="s">
        <v>350</v>
      </c>
      <c r="J791" s="114" t="s">
        <v>1</v>
      </c>
      <c r="K791" s="114" t="s">
        <v>351</v>
      </c>
      <c r="L791" s="114" t="s">
        <v>1</v>
      </c>
      <c r="M791" s="114" t="s">
        <v>352</v>
      </c>
      <c r="N791" s="114" t="s">
        <v>1</v>
      </c>
      <c r="O791" s="114" t="s">
        <v>353</v>
      </c>
      <c r="P791" s="114" t="s">
        <v>1</v>
      </c>
      <c r="Q791" s="114" t="s">
        <v>354</v>
      </c>
      <c r="R791" s="114" t="s">
        <v>1</v>
      </c>
      <c r="S791" s="114" t="s">
        <v>355</v>
      </c>
      <c r="T791" s="114" t="s">
        <v>1</v>
      </c>
      <c r="U791" s="114" t="s">
        <v>356</v>
      </c>
      <c r="V791" s="114" t="s">
        <v>1</v>
      </c>
      <c r="W791" s="104"/>
      <c r="X791" s="114" t="s">
        <v>358</v>
      </c>
      <c r="Y791" s="114" t="s">
        <v>1</v>
      </c>
      <c r="Z791" s="114" t="s">
        <v>359</v>
      </c>
      <c r="AA791" s="114" t="s">
        <v>1</v>
      </c>
      <c r="AB791" s="114" t="s">
        <v>360</v>
      </c>
      <c r="AC791" s="114" t="s">
        <v>1</v>
      </c>
    </row>
    <row r="792" spans="1:29" customFormat="1" x14ac:dyDescent="0.3">
      <c r="A792" s="116" t="s">
        <v>1</v>
      </c>
      <c r="B792" s="55" t="s">
        <v>14</v>
      </c>
      <c r="C792" s="55" t="s">
        <v>15</v>
      </c>
      <c r="D792" s="55" t="s">
        <v>14</v>
      </c>
      <c r="E792" s="55" t="s">
        <v>15</v>
      </c>
      <c r="F792" s="55" t="s">
        <v>14</v>
      </c>
      <c r="G792" s="55" t="s">
        <v>15</v>
      </c>
      <c r="H792" s="104"/>
      <c r="I792" s="55" t="s">
        <v>14</v>
      </c>
      <c r="J792" s="55" t="s">
        <v>15</v>
      </c>
      <c r="K792" s="55" t="s">
        <v>14</v>
      </c>
      <c r="L792" s="55" t="s">
        <v>15</v>
      </c>
      <c r="M792" s="55" t="s">
        <v>14</v>
      </c>
      <c r="N792" s="55" t="s">
        <v>15</v>
      </c>
      <c r="O792" s="55" t="s">
        <v>14</v>
      </c>
      <c r="P792" s="55" t="s">
        <v>15</v>
      </c>
      <c r="Q792" s="55" t="s">
        <v>14</v>
      </c>
      <c r="R792" s="55" t="s">
        <v>15</v>
      </c>
      <c r="S792" s="55" t="s">
        <v>14</v>
      </c>
      <c r="T792" s="55" t="s">
        <v>15</v>
      </c>
      <c r="U792" s="55" t="s">
        <v>14</v>
      </c>
      <c r="V792" s="55" t="s">
        <v>15</v>
      </c>
      <c r="W792" s="104"/>
      <c r="X792" s="55" t="s">
        <v>14</v>
      </c>
      <c r="Y792" s="55" t="s">
        <v>15</v>
      </c>
      <c r="Z792" s="55" t="s">
        <v>14</v>
      </c>
      <c r="AA792" s="55" t="s">
        <v>15</v>
      </c>
      <c r="AB792" s="55" t="s">
        <v>14</v>
      </c>
      <c r="AC792" s="55" t="s">
        <v>15</v>
      </c>
    </row>
    <row r="793" spans="1:29" customFormat="1" x14ac:dyDescent="0.3">
      <c r="A793" s="56" t="s">
        <v>16</v>
      </c>
      <c r="B793" s="57">
        <v>194.68751575620001</v>
      </c>
      <c r="C793" s="57">
        <v>194.68751575620001</v>
      </c>
      <c r="D793" s="57">
        <v>68.202132449199993</v>
      </c>
      <c r="E793" s="57">
        <v>68.202132449199993</v>
      </c>
      <c r="F793" s="57">
        <v>123.2667434935</v>
      </c>
      <c r="G793" s="57">
        <v>123.2667434935</v>
      </c>
      <c r="H793" s="105"/>
      <c r="I793" s="57">
        <v>22.084738208099999</v>
      </c>
      <c r="J793" s="57">
        <v>22.084738208099999</v>
      </c>
      <c r="K793" s="57">
        <v>47.3244955455</v>
      </c>
      <c r="L793" s="57">
        <v>47.3244955455</v>
      </c>
      <c r="M793" s="57">
        <v>25.824097130199998</v>
      </c>
      <c r="N793" s="57">
        <v>25.824097130199998</v>
      </c>
      <c r="O793" s="57">
        <v>37.442456948699999</v>
      </c>
      <c r="P793" s="57">
        <v>37.442456948699999</v>
      </c>
      <c r="Q793" s="57">
        <v>18.782984218199999</v>
      </c>
      <c r="R793" s="57">
        <v>18.782984218199999</v>
      </c>
      <c r="S793" s="57">
        <v>29.782223236499998</v>
      </c>
      <c r="T793" s="57">
        <v>29.782223236499998</v>
      </c>
      <c r="U793" s="57">
        <v>13.446520468999999</v>
      </c>
      <c r="V793" s="57">
        <v>13.446520468999999</v>
      </c>
      <c r="W793" s="105"/>
      <c r="X793" s="57">
        <v>30.648644016599999</v>
      </c>
      <c r="Y793" s="57">
        <v>30.648644016599999</v>
      </c>
      <c r="Z793" s="57">
        <v>40.683800513900003</v>
      </c>
      <c r="AA793" s="57">
        <v>40.683800513900003</v>
      </c>
      <c r="AB793" s="57">
        <v>117.8342125316</v>
      </c>
      <c r="AC793" s="57">
        <v>117.8342125316</v>
      </c>
    </row>
    <row r="794" spans="1:29" customFormat="1" x14ac:dyDescent="0.3">
      <c r="A794" s="58" t="s">
        <v>306</v>
      </c>
      <c r="B794" s="59">
        <v>44.336052373500003</v>
      </c>
      <c r="C794" s="60">
        <v>0.22772930355236801</v>
      </c>
      <c r="D794" s="59">
        <v>9.5510987498999995</v>
      </c>
      <c r="E794" s="60">
        <v>0.140041057470074</v>
      </c>
      <c r="F794" s="59">
        <v>31.566313810099999</v>
      </c>
      <c r="G794" s="60">
        <v>0.256081347778645</v>
      </c>
      <c r="H794" s="106"/>
      <c r="I794" s="61">
        <v>7.1305609029000196</v>
      </c>
      <c r="J794" s="62">
        <v>32.287278371652697</v>
      </c>
      <c r="K794" s="61">
        <v>7.8360018089999901</v>
      </c>
      <c r="L794" s="62">
        <v>16.5580250115209</v>
      </c>
      <c r="M794" s="59">
        <v>4.9043115109000199</v>
      </c>
      <c r="N794" s="60">
        <v>0.18991221594983301</v>
      </c>
      <c r="O794" s="59">
        <v>10.2747730649</v>
      </c>
      <c r="P794" s="60">
        <v>0.27441503315280502</v>
      </c>
      <c r="Q794" s="59">
        <v>4.7366345493999997</v>
      </c>
      <c r="R794" s="60">
        <v>0.25217689023080703</v>
      </c>
      <c r="S794" s="61">
        <v>8.0114793986000006</v>
      </c>
      <c r="T794" s="62">
        <v>26.900205988589299</v>
      </c>
      <c r="U794" s="61">
        <v>1.4422911378000001</v>
      </c>
      <c r="V794" s="62">
        <v>10.7261290467307</v>
      </c>
      <c r="W794" s="107"/>
      <c r="X794" s="61">
        <v>10.788691154</v>
      </c>
      <c r="Y794" s="62">
        <v>35.201202207042499</v>
      </c>
      <c r="Z794" s="59">
        <v>6.6927725287999902</v>
      </c>
      <c r="AA794" s="60">
        <v>0.16450706286678801</v>
      </c>
      <c r="AB794" s="59">
        <v>26.854588690700002</v>
      </c>
      <c r="AC794" s="60">
        <v>0.227901456747957</v>
      </c>
    </row>
    <row r="795" spans="1:29" customFormat="1" x14ac:dyDescent="0.3">
      <c r="A795" s="58" t="s">
        <v>307</v>
      </c>
      <c r="B795" s="65">
        <v>54.733988449699801</v>
      </c>
      <c r="C795" s="66">
        <v>0.281137638626204</v>
      </c>
      <c r="D795" s="65">
        <v>18.028906829900102</v>
      </c>
      <c r="E795" s="66">
        <v>0.26434520714332099</v>
      </c>
      <c r="F795" s="65">
        <v>36.705081619799998</v>
      </c>
      <c r="G795" s="66">
        <v>0.29776954091218899</v>
      </c>
      <c r="H795" s="106"/>
      <c r="I795" s="67">
        <v>12.289108837600001</v>
      </c>
      <c r="J795" s="69">
        <v>55.6452547537681</v>
      </c>
      <c r="K795" s="67">
        <v>16.0369812705</v>
      </c>
      <c r="L795" s="69">
        <v>33.887273568677102</v>
      </c>
      <c r="M795" s="65">
        <v>8.0117496243000197</v>
      </c>
      <c r="N795" s="66">
        <v>0.31024316489774401</v>
      </c>
      <c r="O795" s="65">
        <v>7.7346187554999899</v>
      </c>
      <c r="P795" s="66">
        <v>0.20657348330792599</v>
      </c>
      <c r="Q795" s="65">
        <v>2.9116757675999998</v>
      </c>
      <c r="R795" s="66">
        <v>0.155016675400211</v>
      </c>
      <c r="S795" s="67">
        <v>4.4173729660000003</v>
      </c>
      <c r="T795" s="69">
        <v>14.832247179539699</v>
      </c>
      <c r="U795" s="67">
        <v>3.3324812281999998</v>
      </c>
      <c r="V795" s="69">
        <v>24.7832235549918</v>
      </c>
      <c r="W795" s="107"/>
      <c r="X795" s="67">
        <v>12.185076841500001</v>
      </c>
      <c r="Y795" s="69">
        <v>39.757311399813602</v>
      </c>
      <c r="Z795" s="65">
        <v>13.3780678569</v>
      </c>
      <c r="AA795" s="66">
        <v>0.328830337576974</v>
      </c>
      <c r="AB795" s="65">
        <v>29.170843751300001</v>
      </c>
      <c r="AC795" s="66">
        <v>0.24755835444207</v>
      </c>
    </row>
    <row r="796" spans="1:29" customFormat="1" x14ac:dyDescent="0.3">
      <c r="A796" s="58" t="s">
        <v>308</v>
      </c>
      <c r="B796" s="59">
        <v>95.617474932999997</v>
      </c>
      <c r="C796" s="60">
        <v>0.49113305782142802</v>
      </c>
      <c r="D796" s="59">
        <v>40.622126869399899</v>
      </c>
      <c r="E796" s="60">
        <v>0.595613735386605</v>
      </c>
      <c r="F796" s="59">
        <v>54.995348063599998</v>
      </c>
      <c r="G796" s="60">
        <v>0.44614911130916601</v>
      </c>
      <c r="H796" s="106"/>
      <c r="I796" s="61">
        <v>2.6650684675999998</v>
      </c>
      <c r="J796" s="62">
        <v>12.0674668745792</v>
      </c>
      <c r="K796" s="61">
        <v>23.451512465999901</v>
      </c>
      <c r="L796" s="62">
        <v>49.554701419802001</v>
      </c>
      <c r="M796" s="59">
        <v>12.908035995000001</v>
      </c>
      <c r="N796" s="60">
        <v>0.49984461915242301</v>
      </c>
      <c r="O796" s="59">
        <v>19.433065128300001</v>
      </c>
      <c r="P796" s="60">
        <v>0.51901148353926896</v>
      </c>
      <c r="Q796" s="59">
        <v>11.134673901199999</v>
      </c>
      <c r="R796" s="60">
        <v>0.59280643436898195</v>
      </c>
      <c r="S796" s="61">
        <v>17.353370871900001</v>
      </c>
      <c r="T796" s="62">
        <v>58.267546831871002</v>
      </c>
      <c r="U796" s="61">
        <v>8.6717481029999703</v>
      </c>
      <c r="V796" s="62">
        <v>64.490647398277503</v>
      </c>
      <c r="W796" s="107"/>
      <c r="X796" s="61">
        <v>7.6748760210999896</v>
      </c>
      <c r="Y796" s="68">
        <v>25.041486393143899</v>
      </c>
      <c r="Z796" s="59">
        <v>20.612960128200001</v>
      </c>
      <c r="AA796" s="60">
        <v>0.50666259955623805</v>
      </c>
      <c r="AB796" s="59">
        <v>61.808780089599999</v>
      </c>
      <c r="AC796" s="60">
        <v>0.524540188809973</v>
      </c>
    </row>
    <row r="797" spans="1:29" customFormat="1" x14ac:dyDescent="0.3">
      <c r="A797" s="71" t="s">
        <v>1</v>
      </c>
    </row>
    <row r="798" spans="1:29" customFormat="1" x14ac:dyDescent="0.3">
      <c r="A798" s="71" t="s">
        <v>1</v>
      </c>
    </row>
    <row r="799" spans="1:29" customFormat="1" x14ac:dyDescent="0.3">
      <c r="A799" s="53" t="s">
        <v>419</v>
      </c>
    </row>
    <row r="800" spans="1:29" customFormat="1" x14ac:dyDescent="0.3">
      <c r="A800" s="54" t="s">
        <v>1</v>
      </c>
    </row>
    <row r="801" spans="1:29" customFormat="1" x14ac:dyDescent="0.3">
      <c r="A801" s="115" t="s">
        <v>1</v>
      </c>
      <c r="B801" s="114" t="s">
        <v>501</v>
      </c>
      <c r="C801" s="114" t="s">
        <v>1</v>
      </c>
      <c r="D801" s="114" t="s">
        <v>346</v>
      </c>
      <c r="E801" s="114" t="s">
        <v>1</v>
      </c>
      <c r="F801" s="114" t="s">
        <v>347</v>
      </c>
      <c r="G801" s="114" t="s">
        <v>1</v>
      </c>
      <c r="H801" s="104"/>
      <c r="I801" s="114" t="s">
        <v>350</v>
      </c>
      <c r="J801" s="114" t="s">
        <v>1</v>
      </c>
      <c r="K801" s="114" t="s">
        <v>351</v>
      </c>
      <c r="L801" s="114" t="s">
        <v>1</v>
      </c>
      <c r="M801" s="114" t="s">
        <v>352</v>
      </c>
      <c r="N801" s="114" t="s">
        <v>1</v>
      </c>
      <c r="O801" s="114" t="s">
        <v>353</v>
      </c>
      <c r="P801" s="114" t="s">
        <v>1</v>
      </c>
      <c r="Q801" s="114" t="s">
        <v>354</v>
      </c>
      <c r="R801" s="114" t="s">
        <v>1</v>
      </c>
      <c r="S801" s="114" t="s">
        <v>355</v>
      </c>
      <c r="T801" s="114" t="s">
        <v>1</v>
      </c>
      <c r="U801" s="114" t="s">
        <v>356</v>
      </c>
      <c r="V801" s="114" t="s">
        <v>1</v>
      </c>
      <c r="W801" s="104"/>
      <c r="X801" s="114" t="s">
        <v>358</v>
      </c>
      <c r="Y801" s="114" t="s">
        <v>1</v>
      </c>
      <c r="Z801" s="114" t="s">
        <v>359</v>
      </c>
      <c r="AA801" s="114" t="s">
        <v>1</v>
      </c>
      <c r="AB801" s="114" t="s">
        <v>360</v>
      </c>
      <c r="AC801" s="114" t="s">
        <v>1</v>
      </c>
    </row>
    <row r="802" spans="1:29" customFormat="1" x14ac:dyDescent="0.3">
      <c r="A802" s="116" t="s">
        <v>1</v>
      </c>
      <c r="B802" s="55" t="s">
        <v>14</v>
      </c>
      <c r="C802" s="55" t="s">
        <v>15</v>
      </c>
      <c r="D802" s="55" t="s">
        <v>14</v>
      </c>
      <c r="E802" s="55" t="s">
        <v>15</v>
      </c>
      <c r="F802" s="55" t="s">
        <v>14</v>
      </c>
      <c r="G802" s="55" t="s">
        <v>15</v>
      </c>
      <c r="H802" s="104"/>
      <c r="I802" s="55" t="s">
        <v>14</v>
      </c>
      <c r="J802" s="55" t="s">
        <v>15</v>
      </c>
      <c r="K802" s="55" t="s">
        <v>14</v>
      </c>
      <c r="L802" s="55" t="s">
        <v>15</v>
      </c>
      <c r="M802" s="55" t="s">
        <v>14</v>
      </c>
      <c r="N802" s="55" t="s">
        <v>15</v>
      </c>
      <c r="O802" s="55" t="s">
        <v>14</v>
      </c>
      <c r="P802" s="55" t="s">
        <v>15</v>
      </c>
      <c r="Q802" s="55" t="s">
        <v>14</v>
      </c>
      <c r="R802" s="55" t="s">
        <v>15</v>
      </c>
      <c r="S802" s="55" t="s">
        <v>14</v>
      </c>
      <c r="T802" s="55" t="s">
        <v>15</v>
      </c>
      <c r="U802" s="55" t="s">
        <v>14</v>
      </c>
      <c r="V802" s="55" t="s">
        <v>15</v>
      </c>
      <c r="W802" s="104"/>
      <c r="X802" s="55" t="s">
        <v>14</v>
      </c>
      <c r="Y802" s="55" t="s">
        <v>15</v>
      </c>
      <c r="Z802" s="55" t="s">
        <v>14</v>
      </c>
      <c r="AA802" s="55" t="s">
        <v>15</v>
      </c>
      <c r="AB802" s="55" t="s">
        <v>14</v>
      </c>
      <c r="AC802" s="55" t="s">
        <v>15</v>
      </c>
    </row>
    <row r="803" spans="1:29" customFormat="1" x14ac:dyDescent="0.3">
      <c r="A803" s="56" t="s">
        <v>16</v>
      </c>
      <c r="B803" s="57">
        <v>111.6798713093</v>
      </c>
      <c r="C803" s="57">
        <v>111.6798713093</v>
      </c>
      <c r="D803" s="57">
        <v>65.730262270699995</v>
      </c>
      <c r="E803" s="57">
        <v>65.730262270699995</v>
      </c>
      <c r="F803" s="57">
        <v>44.211576926600003</v>
      </c>
      <c r="G803" s="57">
        <v>44.211576926600003</v>
      </c>
      <c r="H803" s="105"/>
      <c r="I803" s="57">
        <v>6.6122013621000004</v>
      </c>
      <c r="J803" s="57">
        <v>6.6122013621000004</v>
      </c>
      <c r="K803" s="57">
        <v>27.879208930299999</v>
      </c>
      <c r="L803" s="57">
        <v>27.879208930299999</v>
      </c>
      <c r="M803" s="57">
        <v>14.2550275162</v>
      </c>
      <c r="N803" s="57">
        <v>14.2550275162</v>
      </c>
      <c r="O803" s="57">
        <v>27.680382848099999</v>
      </c>
      <c r="P803" s="57">
        <v>27.680382848099999</v>
      </c>
      <c r="Q803" s="57">
        <v>10.6937648418</v>
      </c>
      <c r="R803" s="57">
        <v>10.6937648418</v>
      </c>
      <c r="S803" s="57">
        <v>16.156362464099999</v>
      </c>
      <c r="T803" s="57">
        <v>16.156362464099999</v>
      </c>
      <c r="U803" s="57">
        <v>8.4029233466999997</v>
      </c>
      <c r="V803" s="57">
        <v>8.4029233466999997</v>
      </c>
      <c r="W803" s="105"/>
      <c r="X803" s="57">
        <v>2.6472277514</v>
      </c>
      <c r="Y803" s="57">
        <v>2.6472277514</v>
      </c>
      <c r="Z803" s="57">
        <v>21.790762460100002</v>
      </c>
      <c r="AA803" s="57">
        <v>21.790762460100002</v>
      </c>
      <c r="AB803" s="57">
        <v>84.361474112400003</v>
      </c>
      <c r="AC803" s="57">
        <v>84.361474112400003</v>
      </c>
    </row>
    <row r="804" spans="1:29" customFormat="1" x14ac:dyDescent="0.3">
      <c r="A804" s="58" t="s">
        <v>306</v>
      </c>
      <c r="B804" s="59">
        <v>35.673048231199999</v>
      </c>
      <c r="C804" s="60">
        <v>0.31942236154984999</v>
      </c>
      <c r="D804" s="59">
        <v>18.4361819706</v>
      </c>
      <c r="E804" s="60">
        <v>0.280482403899035</v>
      </c>
      <c r="F804" s="59">
        <v>15.4988341486</v>
      </c>
      <c r="G804" s="60">
        <v>0.35056053699082401</v>
      </c>
      <c r="H804" s="106"/>
      <c r="I804" s="61">
        <v>0</v>
      </c>
      <c r="J804" s="62">
        <v>0</v>
      </c>
      <c r="K804" s="61">
        <v>6.3646938608000001</v>
      </c>
      <c r="L804" s="62">
        <v>22.8295353598884</v>
      </c>
      <c r="M804" s="61">
        <v>5.6062100927999996</v>
      </c>
      <c r="N804" s="62">
        <v>39.327949991179402</v>
      </c>
      <c r="O804" s="61">
        <v>11.8431301715</v>
      </c>
      <c r="P804" s="62">
        <v>42.785283124481502</v>
      </c>
      <c r="Q804" s="59">
        <v>3.5744865253000002</v>
      </c>
      <c r="R804" s="60">
        <v>0.33425894230701397</v>
      </c>
      <c r="S804" s="61">
        <v>4.8263808786000002</v>
      </c>
      <c r="T804" s="62">
        <v>29.872942559467699</v>
      </c>
      <c r="U804" s="61">
        <v>3.4581467022000001</v>
      </c>
      <c r="V804" s="62">
        <v>41.154090779110597</v>
      </c>
      <c r="W804" s="107"/>
      <c r="X804" s="61">
        <v>0.40267475629999899</v>
      </c>
      <c r="Y804" s="62">
        <v>15.211186724944399</v>
      </c>
      <c r="Z804" s="61">
        <v>4.9144240921000097</v>
      </c>
      <c r="AA804" s="62">
        <v>22.552786306117401</v>
      </c>
      <c r="AB804" s="59">
        <v>30.355949382799999</v>
      </c>
      <c r="AC804" s="60">
        <v>0.35983189841318902</v>
      </c>
    </row>
    <row r="805" spans="1:29" customFormat="1" x14ac:dyDescent="0.3">
      <c r="A805" s="58" t="s">
        <v>307</v>
      </c>
      <c r="B805" s="65">
        <v>34.087868774900002</v>
      </c>
      <c r="C805" s="66">
        <v>0.305228403070889</v>
      </c>
      <c r="D805" s="65">
        <v>18.732053471099999</v>
      </c>
      <c r="E805" s="66">
        <v>0.28498370193556999</v>
      </c>
      <c r="F805" s="65">
        <v>15.3558153038</v>
      </c>
      <c r="G805" s="66">
        <v>0.347325663802802</v>
      </c>
      <c r="H805" s="106"/>
      <c r="I805" s="67">
        <v>0</v>
      </c>
      <c r="J805" s="69">
        <v>0</v>
      </c>
      <c r="K805" s="67">
        <v>13.8771245137</v>
      </c>
      <c r="L805" s="69">
        <v>49.775890515379402</v>
      </c>
      <c r="M805" s="67">
        <v>3.4316832709999998</v>
      </c>
      <c r="N805" s="69">
        <v>24.0734945414879</v>
      </c>
      <c r="O805" s="67">
        <v>7.8080757557000098</v>
      </c>
      <c r="P805" s="69">
        <v>28.207976018785299</v>
      </c>
      <c r="Q805" s="65">
        <v>2.5211351189000002</v>
      </c>
      <c r="R805" s="66">
        <v>0.23575748636676</v>
      </c>
      <c r="S805" s="67">
        <v>4.0193276705000001</v>
      </c>
      <c r="T805" s="69">
        <v>24.877677010719999</v>
      </c>
      <c r="U805" s="67">
        <v>2.4305224450999998</v>
      </c>
      <c r="V805" s="69">
        <v>28.924724703748701</v>
      </c>
      <c r="W805" s="107"/>
      <c r="X805" s="67">
        <v>0.41796115100000197</v>
      </c>
      <c r="Y805" s="69">
        <v>15.7886358957577</v>
      </c>
      <c r="Z805" s="67">
        <v>5.8278098206000202</v>
      </c>
      <c r="AA805" s="69">
        <v>26.744405255534399</v>
      </c>
      <c r="AB805" s="65">
        <v>24.961690817899999</v>
      </c>
      <c r="AC805" s="66">
        <v>0.295889694680323</v>
      </c>
    </row>
    <row r="806" spans="1:29" customFormat="1" x14ac:dyDescent="0.3">
      <c r="A806" s="58" t="s">
        <v>308</v>
      </c>
      <c r="B806" s="59">
        <v>41.918954303200003</v>
      </c>
      <c r="C806" s="60">
        <v>0.37534923537926101</v>
      </c>
      <c r="D806" s="59">
        <v>28.562026829000001</v>
      </c>
      <c r="E806" s="60">
        <v>0.43453389416539501</v>
      </c>
      <c r="F806" s="59">
        <v>13.356927474200001</v>
      </c>
      <c r="G806" s="60">
        <v>0.30211379920637399</v>
      </c>
      <c r="H806" s="106"/>
      <c r="I806" s="61">
        <v>6.6122013621000004</v>
      </c>
      <c r="J806" s="62">
        <v>100</v>
      </c>
      <c r="K806" s="61">
        <v>7.6373905557999899</v>
      </c>
      <c r="L806" s="62">
        <v>27.394574124732198</v>
      </c>
      <c r="M806" s="61">
        <v>5.2171341523999999</v>
      </c>
      <c r="N806" s="62">
        <v>36.598555467332702</v>
      </c>
      <c r="O806" s="61">
        <v>8.0291769209000101</v>
      </c>
      <c r="P806" s="62">
        <v>29.006740856733199</v>
      </c>
      <c r="Q806" s="59">
        <v>4.5981431975999998</v>
      </c>
      <c r="R806" s="60">
        <v>0.429983571326226</v>
      </c>
      <c r="S806" s="61">
        <v>7.31065391500002</v>
      </c>
      <c r="T806" s="62">
        <v>45.249380429812298</v>
      </c>
      <c r="U806" s="61">
        <v>2.5142541993999998</v>
      </c>
      <c r="V806" s="62">
        <v>29.921184517140698</v>
      </c>
      <c r="W806" s="107"/>
      <c r="X806" s="61">
        <v>1.8265918441</v>
      </c>
      <c r="Y806" s="62">
        <v>69.000177379297895</v>
      </c>
      <c r="Z806" s="61">
        <v>11.0485285474</v>
      </c>
      <c r="AA806" s="62">
        <v>50.7028084383482</v>
      </c>
      <c r="AB806" s="59">
        <v>29.043833911699899</v>
      </c>
      <c r="AC806" s="60">
        <v>0.34427840690648798</v>
      </c>
    </row>
    <row r="807" spans="1:29" customFormat="1" x14ac:dyDescent="0.3">
      <c r="A807" s="71" t="s">
        <v>1</v>
      </c>
    </row>
    <row r="808" spans="1:29" customFormat="1" x14ac:dyDescent="0.3">
      <c r="A808" s="71" t="s">
        <v>1</v>
      </c>
    </row>
    <row r="809" spans="1:29" customFormat="1" x14ac:dyDescent="0.3">
      <c r="A809" s="53" t="s">
        <v>420</v>
      </c>
    </row>
    <row r="810" spans="1:29" customFormat="1" x14ac:dyDescent="0.3">
      <c r="A810" s="54" t="s">
        <v>1</v>
      </c>
    </row>
    <row r="811" spans="1:29" customFormat="1" x14ac:dyDescent="0.3">
      <c r="A811" s="115" t="s">
        <v>1</v>
      </c>
      <c r="B811" s="114" t="s">
        <v>501</v>
      </c>
      <c r="C811" s="114" t="s">
        <v>1</v>
      </c>
      <c r="D811" s="114" t="s">
        <v>346</v>
      </c>
      <c r="E811" s="114" t="s">
        <v>1</v>
      </c>
      <c r="F811" s="114" t="s">
        <v>347</v>
      </c>
      <c r="G811" s="114" t="s">
        <v>1</v>
      </c>
      <c r="H811" s="104"/>
      <c r="I811" s="114" t="s">
        <v>350</v>
      </c>
      <c r="J811" s="114" t="s">
        <v>1</v>
      </c>
      <c r="K811" s="114" t="s">
        <v>351</v>
      </c>
      <c r="L811" s="114" t="s">
        <v>1</v>
      </c>
      <c r="M811" s="114" t="s">
        <v>352</v>
      </c>
      <c r="N811" s="114" t="s">
        <v>1</v>
      </c>
      <c r="O811" s="114" t="s">
        <v>353</v>
      </c>
      <c r="P811" s="114" t="s">
        <v>1</v>
      </c>
      <c r="Q811" s="114" t="s">
        <v>354</v>
      </c>
      <c r="R811" s="114" t="s">
        <v>1</v>
      </c>
      <c r="S811" s="114" t="s">
        <v>355</v>
      </c>
      <c r="T811" s="114" t="s">
        <v>1</v>
      </c>
      <c r="U811" s="114" t="s">
        <v>356</v>
      </c>
      <c r="V811" s="114" t="s">
        <v>1</v>
      </c>
      <c r="W811" s="104"/>
      <c r="X811" s="114" t="s">
        <v>358</v>
      </c>
      <c r="Y811" s="114" t="s">
        <v>1</v>
      </c>
      <c r="Z811" s="114" t="s">
        <v>359</v>
      </c>
      <c r="AA811" s="114" t="s">
        <v>1</v>
      </c>
      <c r="AB811" s="114" t="s">
        <v>360</v>
      </c>
      <c r="AC811" s="114" t="s">
        <v>1</v>
      </c>
    </row>
    <row r="812" spans="1:29" customFormat="1" x14ac:dyDescent="0.3">
      <c r="A812" s="116" t="s">
        <v>1</v>
      </c>
      <c r="B812" s="55" t="s">
        <v>14</v>
      </c>
      <c r="C812" s="55" t="s">
        <v>15</v>
      </c>
      <c r="D812" s="55" t="s">
        <v>14</v>
      </c>
      <c r="E812" s="55" t="s">
        <v>15</v>
      </c>
      <c r="F812" s="55" t="s">
        <v>14</v>
      </c>
      <c r="G812" s="55" t="s">
        <v>15</v>
      </c>
      <c r="H812" s="104"/>
      <c r="I812" s="55" t="s">
        <v>14</v>
      </c>
      <c r="J812" s="55" t="s">
        <v>15</v>
      </c>
      <c r="K812" s="55" t="s">
        <v>14</v>
      </c>
      <c r="L812" s="55" t="s">
        <v>15</v>
      </c>
      <c r="M812" s="55" t="s">
        <v>14</v>
      </c>
      <c r="N812" s="55" t="s">
        <v>15</v>
      </c>
      <c r="O812" s="55" t="s">
        <v>14</v>
      </c>
      <c r="P812" s="55" t="s">
        <v>15</v>
      </c>
      <c r="Q812" s="55" t="s">
        <v>14</v>
      </c>
      <c r="R812" s="55" t="s">
        <v>15</v>
      </c>
      <c r="S812" s="55" t="s">
        <v>14</v>
      </c>
      <c r="T812" s="55" t="s">
        <v>15</v>
      </c>
      <c r="U812" s="55" t="s">
        <v>14</v>
      </c>
      <c r="V812" s="55" t="s">
        <v>15</v>
      </c>
      <c r="W812" s="104"/>
      <c r="X812" s="55" t="s">
        <v>14</v>
      </c>
      <c r="Y812" s="55" t="s">
        <v>15</v>
      </c>
      <c r="Z812" s="55" t="s">
        <v>14</v>
      </c>
      <c r="AA812" s="55" t="s">
        <v>15</v>
      </c>
      <c r="AB812" s="55" t="s">
        <v>14</v>
      </c>
      <c r="AC812" s="55" t="s">
        <v>15</v>
      </c>
    </row>
    <row r="813" spans="1:29" customFormat="1" x14ac:dyDescent="0.3">
      <c r="A813" s="56" t="s">
        <v>16</v>
      </c>
      <c r="B813" s="57">
        <v>50.259154202300003</v>
      </c>
      <c r="C813" s="57">
        <v>50.259154202300003</v>
      </c>
      <c r="D813" s="57">
        <v>13.8825857003</v>
      </c>
      <c r="E813" s="57">
        <v>13.8825857003</v>
      </c>
      <c r="F813" s="57">
        <v>36.376568501999998</v>
      </c>
      <c r="G813" s="57">
        <v>36.376568501999998</v>
      </c>
      <c r="H813" s="105"/>
      <c r="I813" s="57">
        <v>6.9594160158999996</v>
      </c>
      <c r="J813" s="57">
        <v>6.9594160158999996</v>
      </c>
      <c r="K813" s="57">
        <v>10.3452029197</v>
      </c>
      <c r="L813" s="57">
        <v>10.3452029197</v>
      </c>
      <c r="M813" s="57">
        <v>6.3211737247000004</v>
      </c>
      <c r="N813" s="57">
        <v>6.3211737247000004</v>
      </c>
      <c r="O813" s="57">
        <v>16.735709117900001</v>
      </c>
      <c r="P813" s="57">
        <v>16.735709117900001</v>
      </c>
      <c r="Q813" s="57">
        <v>3.0670995834000001</v>
      </c>
      <c r="R813" s="57">
        <v>3.0670995834000001</v>
      </c>
      <c r="S813" s="57">
        <v>4.4869484524000001</v>
      </c>
      <c r="T813" s="57">
        <v>4.4869484524000001</v>
      </c>
      <c r="U813" s="57">
        <v>2.3436043883000002</v>
      </c>
      <c r="V813" s="57">
        <v>2.3436043883000002</v>
      </c>
      <c r="W813" s="105"/>
      <c r="X813" s="57">
        <v>8.0963108284</v>
      </c>
      <c r="Y813" s="57">
        <v>8.0963108284</v>
      </c>
      <c r="Z813" s="57">
        <v>12.951649017399999</v>
      </c>
      <c r="AA813" s="57">
        <v>12.951649017399999</v>
      </c>
      <c r="AB813" s="57">
        <v>29.211194356499998</v>
      </c>
      <c r="AC813" s="57">
        <v>29.211194356499998</v>
      </c>
    </row>
    <row r="814" spans="1:29" customFormat="1" x14ac:dyDescent="0.3">
      <c r="A814" s="58" t="s">
        <v>306</v>
      </c>
      <c r="B814" s="59">
        <v>15.422134482200001</v>
      </c>
      <c r="C814" s="60">
        <v>0.30685224864954502</v>
      </c>
      <c r="D814" s="61">
        <v>0.92554448390000099</v>
      </c>
      <c r="E814" s="62">
        <v>6.6669459413457801</v>
      </c>
      <c r="F814" s="59">
        <v>14.496589998299999</v>
      </c>
      <c r="G814" s="60">
        <v>0.39851449972536501</v>
      </c>
      <c r="H814" s="106"/>
      <c r="I814" s="61">
        <v>3.8060788235</v>
      </c>
      <c r="J814" s="62">
        <v>54.689629342524597</v>
      </c>
      <c r="K814" s="61">
        <v>7.8924137448999998</v>
      </c>
      <c r="L814" s="70">
        <v>76.290564874960097</v>
      </c>
      <c r="M814" s="61">
        <v>1.9488771762999999</v>
      </c>
      <c r="N814" s="62">
        <v>30.830938385457699</v>
      </c>
      <c r="O814" s="61">
        <v>1.4005007064999999</v>
      </c>
      <c r="P814" s="62">
        <v>8.3683380048836202</v>
      </c>
      <c r="Q814" s="61">
        <v>0.374264030999998</v>
      </c>
      <c r="R814" s="62">
        <v>12.202539266270399</v>
      </c>
      <c r="S814" s="61">
        <v>0</v>
      </c>
      <c r="T814" s="62">
        <v>0</v>
      </c>
      <c r="U814" s="61">
        <v>0</v>
      </c>
      <c r="V814" s="62">
        <v>0</v>
      </c>
      <c r="W814" s="107"/>
      <c r="X814" s="61">
        <v>0.598955241400001</v>
      </c>
      <c r="Y814" s="62">
        <v>7.3978785411622603</v>
      </c>
      <c r="Z814" s="61">
        <v>2.8238269801000002</v>
      </c>
      <c r="AA814" s="62">
        <v>21.802837432564001</v>
      </c>
      <c r="AB814" s="61">
        <v>11.9993522607</v>
      </c>
      <c r="AC814" s="62">
        <v>41.077924148725998</v>
      </c>
    </row>
    <row r="815" spans="1:29" customFormat="1" x14ac:dyDescent="0.3">
      <c r="A815" s="58" t="s">
        <v>307</v>
      </c>
      <c r="B815" s="65">
        <v>6.8135216198000004</v>
      </c>
      <c r="C815" s="66">
        <v>0.13556777323340199</v>
      </c>
      <c r="D815" s="67">
        <v>3.6722583727</v>
      </c>
      <c r="E815" s="69">
        <v>26.4522651037598</v>
      </c>
      <c r="F815" s="65">
        <v>3.1412632470999999</v>
      </c>
      <c r="G815" s="66">
        <v>8.6354028883381104E-2</v>
      </c>
      <c r="H815" s="106"/>
      <c r="I815" s="67">
        <v>0</v>
      </c>
      <c r="J815" s="69">
        <v>0</v>
      </c>
      <c r="K815" s="67">
        <v>0</v>
      </c>
      <c r="L815" s="69">
        <v>0</v>
      </c>
      <c r="M815" s="67">
        <v>2.9624747699000098</v>
      </c>
      <c r="N815" s="70">
        <v>46.8658970457357</v>
      </c>
      <c r="O815" s="67">
        <v>2.4183669232999998</v>
      </c>
      <c r="P815" s="69">
        <v>14.4503403247693</v>
      </c>
      <c r="Q815" s="67">
        <v>1.4326799266000001</v>
      </c>
      <c r="R815" s="70">
        <v>46.711229539271002</v>
      </c>
      <c r="S815" s="67">
        <v>0</v>
      </c>
      <c r="T815" s="69">
        <v>0</v>
      </c>
      <c r="U815" s="67">
        <v>0</v>
      </c>
      <c r="V815" s="69">
        <v>0</v>
      </c>
      <c r="W815" s="107"/>
      <c r="X815" s="67">
        <v>1.0353884759</v>
      </c>
      <c r="Y815" s="69">
        <v>12.788398294542899</v>
      </c>
      <c r="Z815" s="67">
        <v>2.9042785954000001</v>
      </c>
      <c r="AA815" s="69">
        <v>22.424006329219001</v>
      </c>
      <c r="AB815" s="67">
        <v>2.8738545485000002</v>
      </c>
      <c r="AC815" s="69">
        <v>9.8381959786608899</v>
      </c>
    </row>
    <row r="816" spans="1:29" customFormat="1" x14ac:dyDescent="0.3">
      <c r="A816" s="58" t="s">
        <v>308</v>
      </c>
      <c r="B816" s="59">
        <v>28.023498100299999</v>
      </c>
      <c r="C816" s="60">
        <v>0.55757997811705196</v>
      </c>
      <c r="D816" s="61">
        <v>9.2847828436999702</v>
      </c>
      <c r="E816" s="62">
        <v>66.880788954894498</v>
      </c>
      <c r="F816" s="59">
        <v>18.738715256599999</v>
      </c>
      <c r="G816" s="60">
        <v>0.51513147139125404</v>
      </c>
      <c r="H816" s="106"/>
      <c r="I816" s="61">
        <v>3.1533371924</v>
      </c>
      <c r="J816" s="62">
        <v>45.310370657475403</v>
      </c>
      <c r="K816" s="61">
        <v>2.4527891747999999</v>
      </c>
      <c r="L816" s="62">
        <v>23.7094351250398</v>
      </c>
      <c r="M816" s="61">
        <v>1.4098217785</v>
      </c>
      <c r="N816" s="62">
        <v>22.303164568806601</v>
      </c>
      <c r="O816" s="61">
        <v>12.916841488099999</v>
      </c>
      <c r="P816" s="62">
        <v>77.181321670347003</v>
      </c>
      <c r="Q816" s="61">
        <v>1.2601556258</v>
      </c>
      <c r="R816" s="62">
        <v>41.086231194458598</v>
      </c>
      <c r="S816" s="61">
        <v>4.4869484524000098</v>
      </c>
      <c r="T816" s="62">
        <v>100</v>
      </c>
      <c r="U816" s="61">
        <v>2.3436043883000002</v>
      </c>
      <c r="V816" s="62">
        <v>100</v>
      </c>
      <c r="W816" s="107"/>
      <c r="X816" s="61">
        <v>6.4619671110999999</v>
      </c>
      <c r="Y816" s="62">
        <v>79.8137231642948</v>
      </c>
      <c r="Z816" s="61">
        <v>7.2235434419000004</v>
      </c>
      <c r="AA816" s="62">
        <v>55.773156238216998</v>
      </c>
      <c r="AB816" s="61">
        <v>14.337987547299999</v>
      </c>
      <c r="AC816" s="62">
        <v>49.083879872613103</v>
      </c>
    </row>
    <row r="817" spans="1:29" customFormat="1" x14ac:dyDescent="0.3">
      <c r="A817" s="71" t="s">
        <v>1</v>
      </c>
    </row>
    <row r="818" spans="1:29" customFormat="1" x14ac:dyDescent="0.3">
      <c r="A818" s="71" t="s">
        <v>1</v>
      </c>
    </row>
    <row r="819" spans="1:29" customFormat="1" x14ac:dyDescent="0.3">
      <c r="A819" s="53" t="s">
        <v>421</v>
      </c>
    </row>
    <row r="820" spans="1:29" customFormat="1" x14ac:dyDescent="0.3">
      <c r="A820" s="54" t="s">
        <v>1</v>
      </c>
    </row>
    <row r="821" spans="1:29" customFormat="1" x14ac:dyDescent="0.3">
      <c r="A821" s="115" t="s">
        <v>1</v>
      </c>
      <c r="B821" s="114" t="s">
        <v>501</v>
      </c>
      <c r="C821" s="114" t="s">
        <v>1</v>
      </c>
      <c r="D821" s="114" t="s">
        <v>346</v>
      </c>
      <c r="E821" s="114" t="s">
        <v>1</v>
      </c>
      <c r="F821" s="114" t="s">
        <v>347</v>
      </c>
      <c r="G821" s="114" t="s">
        <v>1</v>
      </c>
      <c r="H821" s="104"/>
      <c r="I821" s="114" t="s">
        <v>350</v>
      </c>
      <c r="J821" s="114" t="s">
        <v>1</v>
      </c>
      <c r="K821" s="114" t="s">
        <v>351</v>
      </c>
      <c r="L821" s="114" t="s">
        <v>1</v>
      </c>
      <c r="M821" s="114" t="s">
        <v>352</v>
      </c>
      <c r="N821" s="114" t="s">
        <v>1</v>
      </c>
      <c r="O821" s="114" t="s">
        <v>353</v>
      </c>
      <c r="P821" s="114" t="s">
        <v>1</v>
      </c>
      <c r="Q821" s="114" t="s">
        <v>354</v>
      </c>
      <c r="R821" s="114" t="s">
        <v>1</v>
      </c>
      <c r="S821" s="114" t="s">
        <v>355</v>
      </c>
      <c r="T821" s="114" t="s">
        <v>1</v>
      </c>
      <c r="U821" s="114" t="s">
        <v>356</v>
      </c>
      <c r="V821" s="114" t="s">
        <v>1</v>
      </c>
      <c r="W821" s="104"/>
      <c r="X821" s="114" t="s">
        <v>358</v>
      </c>
      <c r="Y821" s="114" t="s">
        <v>1</v>
      </c>
      <c r="Z821" s="114" t="s">
        <v>359</v>
      </c>
      <c r="AA821" s="114" t="s">
        <v>1</v>
      </c>
      <c r="AB821" s="114" t="s">
        <v>360</v>
      </c>
      <c r="AC821" s="114" t="s">
        <v>1</v>
      </c>
    </row>
    <row r="822" spans="1:29" customFormat="1" x14ac:dyDescent="0.3">
      <c r="A822" s="116" t="s">
        <v>1</v>
      </c>
      <c r="B822" s="55" t="s">
        <v>14</v>
      </c>
      <c r="C822" s="55" t="s">
        <v>15</v>
      </c>
      <c r="D822" s="55" t="s">
        <v>14</v>
      </c>
      <c r="E822" s="55" t="s">
        <v>15</v>
      </c>
      <c r="F822" s="55" t="s">
        <v>14</v>
      </c>
      <c r="G822" s="55" t="s">
        <v>15</v>
      </c>
      <c r="H822" s="104"/>
      <c r="I822" s="55" t="s">
        <v>14</v>
      </c>
      <c r="J822" s="55" t="s">
        <v>15</v>
      </c>
      <c r="K822" s="55" t="s">
        <v>14</v>
      </c>
      <c r="L822" s="55" t="s">
        <v>15</v>
      </c>
      <c r="M822" s="55" t="s">
        <v>14</v>
      </c>
      <c r="N822" s="55" t="s">
        <v>15</v>
      </c>
      <c r="O822" s="55" t="s">
        <v>14</v>
      </c>
      <c r="P822" s="55" t="s">
        <v>15</v>
      </c>
      <c r="Q822" s="55" t="s">
        <v>14</v>
      </c>
      <c r="R822" s="55" t="s">
        <v>15</v>
      </c>
      <c r="S822" s="55" t="s">
        <v>14</v>
      </c>
      <c r="T822" s="55" t="s">
        <v>15</v>
      </c>
      <c r="U822" s="55" t="s">
        <v>14</v>
      </c>
      <c r="V822" s="55" t="s">
        <v>15</v>
      </c>
      <c r="W822" s="104"/>
      <c r="X822" s="55" t="s">
        <v>14</v>
      </c>
      <c r="Y822" s="55" t="s">
        <v>15</v>
      </c>
      <c r="Z822" s="55" t="s">
        <v>14</v>
      </c>
      <c r="AA822" s="55" t="s">
        <v>15</v>
      </c>
      <c r="AB822" s="55" t="s">
        <v>14</v>
      </c>
      <c r="AC822" s="55" t="s">
        <v>15</v>
      </c>
    </row>
    <row r="823" spans="1:29" customFormat="1" x14ac:dyDescent="0.3">
      <c r="A823" s="56" t="s">
        <v>16</v>
      </c>
      <c r="B823" s="57">
        <v>13.891970219399999</v>
      </c>
      <c r="C823" s="57">
        <v>13.891970219399999</v>
      </c>
      <c r="D823" s="57">
        <v>3.9403105554</v>
      </c>
      <c r="E823" s="57">
        <v>3.9403105554</v>
      </c>
      <c r="F823" s="57">
        <v>9.9516596639999992</v>
      </c>
      <c r="G823" s="57">
        <v>9.9516596639999992</v>
      </c>
      <c r="H823" s="105"/>
      <c r="I823" s="57">
        <v>0</v>
      </c>
      <c r="J823" s="57">
        <v>0</v>
      </c>
      <c r="K823" s="57">
        <v>3.7410096068000001</v>
      </c>
      <c r="L823" s="57">
        <v>3.7410096068000001</v>
      </c>
      <c r="M823" s="57">
        <v>5.3883796360999998</v>
      </c>
      <c r="N823" s="57">
        <v>5.3883796360999998</v>
      </c>
      <c r="O823" s="57">
        <v>2.7202140147999998</v>
      </c>
      <c r="P823" s="57">
        <v>2.7202140147999998</v>
      </c>
      <c r="Q823" s="57">
        <v>0.49860807070000002</v>
      </c>
      <c r="R823" s="57">
        <v>0.49860807070000002</v>
      </c>
      <c r="S823" s="57">
        <v>1.543758891</v>
      </c>
      <c r="T823" s="57">
        <v>1.543758891</v>
      </c>
      <c r="U823" s="57">
        <v>0</v>
      </c>
      <c r="V823" s="57">
        <v>0</v>
      </c>
      <c r="W823" s="105"/>
      <c r="X823" s="57">
        <v>0.49860807070000002</v>
      </c>
      <c r="Y823" s="57">
        <v>0.49860807070000002</v>
      </c>
      <c r="Z823" s="57">
        <v>4.2254183041999998</v>
      </c>
      <c r="AA823" s="57">
        <v>4.2254183041999998</v>
      </c>
      <c r="AB823" s="57">
        <v>9.1679438444999999</v>
      </c>
      <c r="AC823" s="57">
        <v>9.1679438444999999</v>
      </c>
    </row>
    <row r="824" spans="1:29" customFormat="1" x14ac:dyDescent="0.3">
      <c r="A824" s="58" t="s">
        <v>306</v>
      </c>
      <c r="B824" s="61">
        <v>8.2238803759999897</v>
      </c>
      <c r="C824" s="62">
        <v>59.198805109122901</v>
      </c>
      <c r="D824" s="61">
        <v>2.4697054803</v>
      </c>
      <c r="E824" s="62">
        <v>62.677939862262697</v>
      </c>
      <c r="F824" s="61">
        <v>5.7541748957000003</v>
      </c>
      <c r="G824" s="62">
        <v>57.821258865148401</v>
      </c>
      <c r="H824" s="107"/>
      <c r="I824" s="61"/>
      <c r="J824" s="62"/>
      <c r="K824" s="61">
        <v>3.7410096068000001</v>
      </c>
      <c r="L824" s="62">
        <v>100</v>
      </c>
      <c r="M824" s="61">
        <v>2.5642022194999998</v>
      </c>
      <c r="N824" s="62">
        <v>47.587631025862898</v>
      </c>
      <c r="O824" s="61">
        <v>1.9186685497</v>
      </c>
      <c r="P824" s="62">
        <v>70.533735186312796</v>
      </c>
      <c r="Q824" s="61">
        <v>0</v>
      </c>
      <c r="R824" s="62">
        <v>0</v>
      </c>
      <c r="S824" s="61">
        <v>0</v>
      </c>
      <c r="T824" s="62">
        <v>0</v>
      </c>
      <c r="U824" s="61"/>
      <c r="V824" s="62"/>
      <c r="W824" s="107"/>
      <c r="X824" s="61">
        <v>0</v>
      </c>
      <c r="Y824" s="62">
        <v>0</v>
      </c>
      <c r="Z824" s="61">
        <v>2.6816594131999998</v>
      </c>
      <c r="AA824" s="62">
        <v>63.464945246591803</v>
      </c>
      <c r="AB824" s="61">
        <v>5.5422209628000001</v>
      </c>
      <c r="AC824" s="62">
        <v>60.452169611890298</v>
      </c>
    </row>
    <row r="825" spans="1:29" customFormat="1" x14ac:dyDescent="0.3">
      <c r="A825" s="58" t="s">
        <v>307</v>
      </c>
      <c r="B825" s="67">
        <v>1.3535723415000001</v>
      </c>
      <c r="C825" s="69">
        <v>9.7435591937114108</v>
      </c>
      <c r="D825" s="67">
        <v>0</v>
      </c>
      <c r="E825" s="69">
        <v>0</v>
      </c>
      <c r="F825" s="67">
        <v>1.3535723415000001</v>
      </c>
      <c r="G825" s="69">
        <v>13.601473394398001</v>
      </c>
      <c r="H825" s="107"/>
      <c r="I825" s="67"/>
      <c r="J825" s="69"/>
      <c r="K825" s="67">
        <v>0</v>
      </c>
      <c r="L825" s="69">
        <v>0</v>
      </c>
      <c r="M825" s="67">
        <v>1.3535723415000001</v>
      </c>
      <c r="N825" s="69">
        <v>25.1202111379013</v>
      </c>
      <c r="O825" s="67">
        <v>0</v>
      </c>
      <c r="P825" s="69">
        <v>0</v>
      </c>
      <c r="Q825" s="67">
        <v>0</v>
      </c>
      <c r="R825" s="69">
        <v>0</v>
      </c>
      <c r="S825" s="67">
        <v>0</v>
      </c>
      <c r="T825" s="69">
        <v>0</v>
      </c>
      <c r="U825" s="67"/>
      <c r="V825" s="69"/>
      <c r="W825" s="107"/>
      <c r="X825" s="67">
        <v>0</v>
      </c>
      <c r="Y825" s="69">
        <v>0</v>
      </c>
      <c r="Z825" s="67">
        <v>0</v>
      </c>
      <c r="AA825" s="69">
        <v>0</v>
      </c>
      <c r="AB825" s="67">
        <v>1.3535723415000001</v>
      </c>
      <c r="AC825" s="69">
        <v>14.764186653608601</v>
      </c>
    </row>
    <row r="826" spans="1:29" customFormat="1" x14ac:dyDescent="0.3">
      <c r="A826" s="58" t="s">
        <v>308</v>
      </c>
      <c r="B826" s="61">
        <v>4.3145175019000002</v>
      </c>
      <c r="C826" s="62">
        <v>31.057635697165701</v>
      </c>
      <c r="D826" s="61">
        <v>1.4706050750999999</v>
      </c>
      <c r="E826" s="62">
        <v>37.322060137737303</v>
      </c>
      <c r="F826" s="61">
        <v>2.8439124267999998</v>
      </c>
      <c r="G826" s="62">
        <v>28.5772677404536</v>
      </c>
      <c r="H826" s="107"/>
      <c r="I826" s="61"/>
      <c r="J826" s="62"/>
      <c r="K826" s="61">
        <v>0</v>
      </c>
      <c r="L826" s="62">
        <v>0</v>
      </c>
      <c r="M826" s="61">
        <v>1.4706050750999999</v>
      </c>
      <c r="N826" s="62">
        <v>27.292157836235798</v>
      </c>
      <c r="O826" s="61">
        <v>0.80154546509999802</v>
      </c>
      <c r="P826" s="62">
        <v>29.4662648136872</v>
      </c>
      <c r="Q826" s="61">
        <v>0.49860807070000002</v>
      </c>
      <c r="R826" s="62">
        <v>100</v>
      </c>
      <c r="S826" s="61">
        <v>1.543758891</v>
      </c>
      <c r="T826" s="62">
        <v>100</v>
      </c>
      <c r="U826" s="61"/>
      <c r="V826" s="62"/>
      <c r="W826" s="107"/>
      <c r="X826" s="61">
        <v>0.49860807070000002</v>
      </c>
      <c r="Y826" s="62">
        <v>100</v>
      </c>
      <c r="Z826" s="61">
        <v>1.543758891</v>
      </c>
      <c r="AA826" s="62">
        <v>36.535054753408197</v>
      </c>
      <c r="AB826" s="61">
        <v>2.2721505402000002</v>
      </c>
      <c r="AC826" s="62">
        <v>24.783643734501101</v>
      </c>
    </row>
    <row r="827" spans="1:29" customFormat="1" x14ac:dyDescent="0.3">
      <c r="A827" s="71" t="s">
        <v>1</v>
      </c>
    </row>
    <row r="828" spans="1:29" customFormat="1" x14ac:dyDescent="0.3">
      <c r="A828" s="71" t="s">
        <v>1</v>
      </c>
    </row>
    <row r="829" spans="1:29" customFormat="1" x14ac:dyDescent="0.3">
      <c r="A829" s="53" t="s">
        <v>422</v>
      </c>
    </row>
    <row r="830" spans="1:29" customFormat="1" x14ac:dyDescent="0.3">
      <c r="A830" s="54" t="s">
        <v>1</v>
      </c>
    </row>
    <row r="831" spans="1:29" customFormat="1" x14ac:dyDescent="0.3">
      <c r="A831" s="115" t="s">
        <v>1</v>
      </c>
      <c r="B831" s="114" t="s">
        <v>501</v>
      </c>
      <c r="C831" s="114" t="s">
        <v>1</v>
      </c>
      <c r="D831" s="114" t="s">
        <v>346</v>
      </c>
      <c r="E831" s="114" t="s">
        <v>1</v>
      </c>
      <c r="F831" s="114" t="s">
        <v>347</v>
      </c>
      <c r="G831" s="114" t="s">
        <v>1</v>
      </c>
      <c r="H831" s="104"/>
      <c r="I831" s="114" t="s">
        <v>350</v>
      </c>
      <c r="J831" s="114" t="s">
        <v>1</v>
      </c>
      <c r="K831" s="114" t="s">
        <v>351</v>
      </c>
      <c r="L831" s="114" t="s">
        <v>1</v>
      </c>
      <c r="M831" s="114" t="s">
        <v>352</v>
      </c>
      <c r="N831" s="114" t="s">
        <v>1</v>
      </c>
      <c r="O831" s="114" t="s">
        <v>353</v>
      </c>
      <c r="P831" s="114" t="s">
        <v>1</v>
      </c>
      <c r="Q831" s="114" t="s">
        <v>354</v>
      </c>
      <c r="R831" s="114" t="s">
        <v>1</v>
      </c>
      <c r="S831" s="114" t="s">
        <v>355</v>
      </c>
      <c r="T831" s="114" t="s">
        <v>1</v>
      </c>
      <c r="U831" s="114" t="s">
        <v>356</v>
      </c>
      <c r="V831" s="114" t="s">
        <v>1</v>
      </c>
      <c r="W831" s="104"/>
      <c r="X831" s="114" t="s">
        <v>358</v>
      </c>
      <c r="Y831" s="114" t="s">
        <v>1</v>
      </c>
      <c r="Z831" s="114" t="s">
        <v>359</v>
      </c>
      <c r="AA831" s="114" t="s">
        <v>1</v>
      </c>
      <c r="AB831" s="114" t="s">
        <v>360</v>
      </c>
      <c r="AC831" s="114" t="s">
        <v>1</v>
      </c>
    </row>
    <row r="832" spans="1:29" customFormat="1" x14ac:dyDescent="0.3">
      <c r="A832" s="116" t="s">
        <v>1</v>
      </c>
      <c r="B832" s="55" t="s">
        <v>14</v>
      </c>
      <c r="C832" s="55" t="s">
        <v>15</v>
      </c>
      <c r="D832" s="55" t="s">
        <v>14</v>
      </c>
      <c r="E832" s="55" t="s">
        <v>15</v>
      </c>
      <c r="F832" s="55" t="s">
        <v>14</v>
      </c>
      <c r="G832" s="55" t="s">
        <v>15</v>
      </c>
      <c r="H832" s="104"/>
      <c r="I832" s="55" t="s">
        <v>14</v>
      </c>
      <c r="J832" s="55" t="s">
        <v>15</v>
      </c>
      <c r="K832" s="55" t="s">
        <v>14</v>
      </c>
      <c r="L832" s="55" t="s">
        <v>15</v>
      </c>
      <c r="M832" s="55" t="s">
        <v>14</v>
      </c>
      <c r="N832" s="55" t="s">
        <v>15</v>
      </c>
      <c r="O832" s="55" t="s">
        <v>14</v>
      </c>
      <c r="P832" s="55" t="s">
        <v>15</v>
      </c>
      <c r="Q832" s="55" t="s">
        <v>14</v>
      </c>
      <c r="R832" s="55" t="s">
        <v>15</v>
      </c>
      <c r="S832" s="55" t="s">
        <v>14</v>
      </c>
      <c r="T832" s="55" t="s">
        <v>15</v>
      </c>
      <c r="U832" s="55" t="s">
        <v>14</v>
      </c>
      <c r="V832" s="55" t="s">
        <v>15</v>
      </c>
      <c r="W832" s="104"/>
      <c r="X832" s="55" t="s">
        <v>14</v>
      </c>
      <c r="Y832" s="55" t="s">
        <v>15</v>
      </c>
      <c r="Z832" s="55" t="s">
        <v>14</v>
      </c>
      <c r="AA832" s="55" t="s">
        <v>15</v>
      </c>
      <c r="AB832" s="55" t="s">
        <v>14</v>
      </c>
      <c r="AC832" s="55" t="s">
        <v>15</v>
      </c>
    </row>
    <row r="833" spans="1:29" customFormat="1" x14ac:dyDescent="0.3">
      <c r="A833" s="56" t="s">
        <v>16</v>
      </c>
      <c r="B833" s="57">
        <v>14.178598617</v>
      </c>
      <c r="C833" s="57">
        <v>14.178598617</v>
      </c>
      <c r="D833" s="57">
        <v>6.4284406196999999</v>
      </c>
      <c r="E833" s="57">
        <v>6.4284406196999999</v>
      </c>
      <c r="F833" s="57">
        <v>7.7501579972999997</v>
      </c>
      <c r="G833" s="57">
        <v>7.7501579972999997</v>
      </c>
      <c r="H833" s="105"/>
      <c r="I833" s="57">
        <v>0</v>
      </c>
      <c r="J833" s="57">
        <v>0</v>
      </c>
      <c r="K833" s="57">
        <v>3.4750449375999999</v>
      </c>
      <c r="L833" s="57">
        <v>3.4750449375999999</v>
      </c>
      <c r="M833" s="57">
        <v>1.8609811532</v>
      </c>
      <c r="N833" s="57">
        <v>1.8609811532</v>
      </c>
      <c r="O833" s="57">
        <v>3.9094425418999998</v>
      </c>
      <c r="P833" s="57">
        <v>3.9094425418999998</v>
      </c>
      <c r="Q833" s="57">
        <v>1.5544979297999999</v>
      </c>
      <c r="R833" s="57">
        <v>1.5544979297999999</v>
      </c>
      <c r="S833" s="57">
        <v>0.96232940990000004</v>
      </c>
      <c r="T833" s="57">
        <v>0.96232940990000004</v>
      </c>
      <c r="U833" s="57">
        <v>2.4163026446</v>
      </c>
      <c r="V833" s="57">
        <v>2.4163026446</v>
      </c>
      <c r="W833" s="105"/>
      <c r="X833" s="57">
        <v>1.4711575737</v>
      </c>
      <c r="Y833" s="57">
        <v>1.4711575737</v>
      </c>
      <c r="Z833" s="57">
        <v>0.81204482010000001</v>
      </c>
      <c r="AA833" s="57">
        <v>0.81204482010000001</v>
      </c>
      <c r="AB833" s="57">
        <v>11.895396223200001</v>
      </c>
      <c r="AC833" s="57">
        <v>11.895396223200001</v>
      </c>
    </row>
    <row r="834" spans="1:29" customFormat="1" x14ac:dyDescent="0.3">
      <c r="A834" s="58" t="s">
        <v>306</v>
      </c>
      <c r="B834" s="61">
        <v>3.1677240979999999</v>
      </c>
      <c r="C834" s="62">
        <v>22.341588076285099</v>
      </c>
      <c r="D834" s="61">
        <v>2.6177440731999999</v>
      </c>
      <c r="E834" s="62">
        <v>40.721291959638002</v>
      </c>
      <c r="F834" s="61">
        <v>0.54998002479999997</v>
      </c>
      <c r="G834" s="62">
        <v>7.0963717770863797</v>
      </c>
      <c r="H834" s="107"/>
      <c r="I834" s="61"/>
      <c r="J834" s="62"/>
      <c r="K834" s="61">
        <v>2.3556792779000002</v>
      </c>
      <c r="L834" s="62">
        <v>67.788455119286098</v>
      </c>
      <c r="M834" s="61">
        <v>0</v>
      </c>
      <c r="N834" s="62">
        <v>0</v>
      </c>
      <c r="O834" s="61">
        <v>0.54998002480000097</v>
      </c>
      <c r="P834" s="62">
        <v>14.067990996299599</v>
      </c>
      <c r="Q834" s="61">
        <v>0.26206479529999999</v>
      </c>
      <c r="R834" s="62">
        <v>16.858484677024801</v>
      </c>
      <c r="S834" s="61">
        <v>0</v>
      </c>
      <c r="T834" s="62">
        <v>0</v>
      </c>
      <c r="U834" s="61">
        <v>0</v>
      </c>
      <c r="V834" s="62">
        <v>0</v>
      </c>
      <c r="W834" s="107"/>
      <c r="X834" s="61">
        <v>0</v>
      </c>
      <c r="Y834" s="62">
        <v>0</v>
      </c>
      <c r="Z834" s="61">
        <v>0.81204482010000001</v>
      </c>
      <c r="AA834" s="70">
        <v>100</v>
      </c>
      <c r="AB834" s="61">
        <v>2.3556792779000002</v>
      </c>
      <c r="AC834" s="62">
        <v>19.803285520709601</v>
      </c>
    </row>
    <row r="835" spans="1:29" customFormat="1" x14ac:dyDescent="0.3">
      <c r="A835" s="58" t="s">
        <v>307</v>
      </c>
      <c r="B835" s="67">
        <v>1.9209111247999999</v>
      </c>
      <c r="C835" s="69">
        <v>13.547961802775401</v>
      </c>
      <c r="D835" s="67">
        <v>0</v>
      </c>
      <c r="E835" s="69">
        <v>0</v>
      </c>
      <c r="F835" s="67">
        <v>1.9209111248000099</v>
      </c>
      <c r="G835" s="69">
        <v>24.7854447027945</v>
      </c>
      <c r="H835" s="107"/>
      <c r="I835" s="67"/>
      <c r="J835" s="69"/>
      <c r="K835" s="67">
        <v>1.1193656596999999</v>
      </c>
      <c r="L835" s="69">
        <v>32.211544880713902</v>
      </c>
      <c r="M835" s="67">
        <v>0</v>
      </c>
      <c r="N835" s="69">
        <v>0</v>
      </c>
      <c r="O835" s="67">
        <v>0.80154546510000002</v>
      </c>
      <c r="P835" s="69">
        <v>20.502807152409201</v>
      </c>
      <c r="Q835" s="67">
        <v>0</v>
      </c>
      <c r="R835" s="69">
        <v>0</v>
      </c>
      <c r="S835" s="67">
        <v>0</v>
      </c>
      <c r="T835" s="69">
        <v>0</v>
      </c>
      <c r="U835" s="67">
        <v>0</v>
      </c>
      <c r="V835" s="69">
        <v>0</v>
      </c>
      <c r="W835" s="107"/>
      <c r="X835" s="67">
        <v>0</v>
      </c>
      <c r="Y835" s="69">
        <v>0</v>
      </c>
      <c r="Z835" s="67">
        <v>0</v>
      </c>
      <c r="AA835" s="69">
        <v>0</v>
      </c>
      <c r="AB835" s="67">
        <v>1.9209111247999999</v>
      </c>
      <c r="AC835" s="69">
        <v>16.148357639853799</v>
      </c>
    </row>
    <row r="836" spans="1:29" customFormat="1" x14ac:dyDescent="0.3">
      <c r="A836" s="58" t="s">
        <v>308</v>
      </c>
      <c r="B836" s="61">
        <v>9.0899633942000193</v>
      </c>
      <c r="C836" s="62">
        <v>64.110450120939504</v>
      </c>
      <c r="D836" s="61">
        <v>3.8106965465</v>
      </c>
      <c r="E836" s="62">
        <v>59.278708040361998</v>
      </c>
      <c r="F836" s="61">
        <v>5.2792668476999998</v>
      </c>
      <c r="G836" s="62">
        <v>68.118183520119103</v>
      </c>
      <c r="H836" s="107"/>
      <c r="I836" s="61"/>
      <c r="J836" s="62"/>
      <c r="K836" s="61">
        <v>0</v>
      </c>
      <c r="L836" s="62">
        <v>0</v>
      </c>
      <c r="M836" s="61">
        <v>1.8609811532</v>
      </c>
      <c r="N836" s="62">
        <v>100</v>
      </c>
      <c r="O836" s="61">
        <v>2.5579170519999899</v>
      </c>
      <c r="P836" s="62">
        <v>65.429201851291197</v>
      </c>
      <c r="Q836" s="61">
        <v>1.2924331345</v>
      </c>
      <c r="R836" s="62">
        <v>83.141515322975195</v>
      </c>
      <c r="S836" s="61">
        <v>0.96232940990000004</v>
      </c>
      <c r="T836" s="62">
        <v>100</v>
      </c>
      <c r="U836" s="61">
        <v>2.4163026446</v>
      </c>
      <c r="V836" s="62">
        <v>100</v>
      </c>
      <c r="W836" s="107"/>
      <c r="X836" s="61">
        <v>1.4711575737</v>
      </c>
      <c r="Y836" s="62">
        <v>100</v>
      </c>
      <c r="Z836" s="61">
        <v>0</v>
      </c>
      <c r="AA836" s="62">
        <v>0</v>
      </c>
      <c r="AB836" s="61">
        <v>7.6188058205000004</v>
      </c>
      <c r="AC836" s="62">
        <v>64.048356839436593</v>
      </c>
    </row>
    <row r="837" spans="1:29" customFormat="1" x14ac:dyDescent="0.3">
      <c r="A837" s="71" t="s">
        <v>1</v>
      </c>
    </row>
    <row r="838" spans="1:29" customFormat="1" x14ac:dyDescent="0.3">
      <c r="A838" s="71" t="s">
        <v>1</v>
      </c>
    </row>
    <row r="839" spans="1:29" customFormat="1" x14ac:dyDescent="0.3">
      <c r="A839" s="53" t="s">
        <v>423</v>
      </c>
    </row>
    <row r="840" spans="1:29" customFormat="1" x14ac:dyDescent="0.3">
      <c r="A840" s="54" t="s">
        <v>1</v>
      </c>
    </row>
    <row r="841" spans="1:29" customFormat="1" x14ac:dyDescent="0.3">
      <c r="A841" s="115" t="s">
        <v>1</v>
      </c>
      <c r="B841" s="114" t="s">
        <v>501</v>
      </c>
      <c r="C841" s="114" t="s">
        <v>1</v>
      </c>
      <c r="D841" s="114" t="s">
        <v>346</v>
      </c>
      <c r="E841" s="114" t="s">
        <v>1</v>
      </c>
      <c r="F841" s="114" t="s">
        <v>347</v>
      </c>
      <c r="G841" s="114" t="s">
        <v>1</v>
      </c>
      <c r="H841" s="104"/>
      <c r="I841" s="114" t="s">
        <v>350</v>
      </c>
      <c r="J841" s="114" t="s">
        <v>1</v>
      </c>
      <c r="K841" s="114" t="s">
        <v>351</v>
      </c>
      <c r="L841" s="114" t="s">
        <v>1</v>
      </c>
      <c r="M841" s="114" t="s">
        <v>352</v>
      </c>
      <c r="N841" s="114" t="s">
        <v>1</v>
      </c>
      <c r="O841" s="114" t="s">
        <v>353</v>
      </c>
      <c r="P841" s="114" t="s">
        <v>1</v>
      </c>
      <c r="Q841" s="114" t="s">
        <v>354</v>
      </c>
      <c r="R841" s="114" t="s">
        <v>1</v>
      </c>
      <c r="S841" s="114" t="s">
        <v>355</v>
      </c>
      <c r="T841" s="114" t="s">
        <v>1</v>
      </c>
      <c r="U841" s="114" t="s">
        <v>356</v>
      </c>
      <c r="V841" s="114" t="s">
        <v>1</v>
      </c>
      <c r="W841" s="104"/>
      <c r="X841" s="114" t="s">
        <v>358</v>
      </c>
      <c r="Y841" s="114" t="s">
        <v>1</v>
      </c>
      <c r="Z841" s="114" t="s">
        <v>359</v>
      </c>
      <c r="AA841" s="114" t="s">
        <v>1</v>
      </c>
      <c r="AB841" s="114" t="s">
        <v>360</v>
      </c>
      <c r="AC841" s="114" t="s">
        <v>1</v>
      </c>
    </row>
    <row r="842" spans="1:29" customFormat="1" x14ac:dyDescent="0.3">
      <c r="A842" s="116" t="s">
        <v>1</v>
      </c>
      <c r="B842" s="55" t="s">
        <v>14</v>
      </c>
      <c r="C842" s="55" t="s">
        <v>15</v>
      </c>
      <c r="D842" s="55" t="s">
        <v>14</v>
      </c>
      <c r="E842" s="55" t="s">
        <v>15</v>
      </c>
      <c r="F842" s="55" t="s">
        <v>14</v>
      </c>
      <c r="G842" s="55" t="s">
        <v>15</v>
      </c>
      <c r="H842" s="104"/>
      <c r="I842" s="55" t="s">
        <v>14</v>
      </c>
      <c r="J842" s="55" t="s">
        <v>15</v>
      </c>
      <c r="K842" s="55" t="s">
        <v>14</v>
      </c>
      <c r="L842" s="55" t="s">
        <v>15</v>
      </c>
      <c r="M842" s="55" t="s">
        <v>14</v>
      </c>
      <c r="N842" s="55" t="s">
        <v>15</v>
      </c>
      <c r="O842" s="55" t="s">
        <v>14</v>
      </c>
      <c r="P842" s="55" t="s">
        <v>15</v>
      </c>
      <c r="Q842" s="55" t="s">
        <v>14</v>
      </c>
      <c r="R842" s="55" t="s">
        <v>15</v>
      </c>
      <c r="S842" s="55" t="s">
        <v>14</v>
      </c>
      <c r="T842" s="55" t="s">
        <v>15</v>
      </c>
      <c r="U842" s="55" t="s">
        <v>14</v>
      </c>
      <c r="V842" s="55" t="s">
        <v>15</v>
      </c>
      <c r="W842" s="104"/>
      <c r="X842" s="55" t="s">
        <v>14</v>
      </c>
      <c r="Y842" s="55" t="s">
        <v>15</v>
      </c>
      <c r="Z842" s="55" t="s">
        <v>14</v>
      </c>
      <c r="AA842" s="55" t="s">
        <v>15</v>
      </c>
      <c r="AB842" s="55" t="s">
        <v>14</v>
      </c>
      <c r="AC842" s="55" t="s">
        <v>15</v>
      </c>
    </row>
    <row r="843" spans="1:29" customFormat="1" x14ac:dyDescent="0.3">
      <c r="A843" s="56" t="s">
        <v>16</v>
      </c>
      <c r="B843" s="57">
        <v>14.0116818018</v>
      </c>
      <c r="C843" s="57">
        <v>14.0116818018</v>
      </c>
      <c r="D843" s="57">
        <v>10.062723780600001</v>
      </c>
      <c r="E843" s="57">
        <v>10.062723780600001</v>
      </c>
      <c r="F843" s="57">
        <v>3.9489580212000002</v>
      </c>
      <c r="G843" s="57">
        <v>3.9489580212000002</v>
      </c>
      <c r="H843" s="105"/>
      <c r="I843" s="57">
        <v>6.3636026962000001</v>
      </c>
      <c r="J843" s="57">
        <v>6.3636026962000001</v>
      </c>
      <c r="K843" s="57">
        <v>2.8238269801000002</v>
      </c>
      <c r="L843" s="57">
        <v>2.8238269801000002</v>
      </c>
      <c r="M843" s="57">
        <v>3.1470165690999998</v>
      </c>
      <c r="N843" s="57">
        <v>3.1470165690999998</v>
      </c>
      <c r="O843" s="57">
        <v>0</v>
      </c>
      <c r="P843" s="57">
        <v>0</v>
      </c>
      <c r="Q843" s="57">
        <v>0</v>
      </c>
      <c r="R843" s="57">
        <v>0</v>
      </c>
      <c r="S843" s="57">
        <v>1.6772355564000001</v>
      </c>
      <c r="T843" s="57">
        <v>1.6772355564000001</v>
      </c>
      <c r="U843" s="57">
        <v>0</v>
      </c>
      <c r="V843" s="57">
        <v>0</v>
      </c>
      <c r="W843" s="105"/>
      <c r="X843" s="57">
        <v>6.3636026962000001</v>
      </c>
      <c r="Y843" s="57">
        <v>6.3636026962000001</v>
      </c>
      <c r="Z843" s="57">
        <v>4.5010625365000001</v>
      </c>
      <c r="AA843" s="57">
        <v>4.5010625365000001</v>
      </c>
      <c r="AB843" s="57">
        <v>3.1470165690999998</v>
      </c>
      <c r="AC843" s="57">
        <v>3.1470165690999998</v>
      </c>
    </row>
    <row r="844" spans="1:29" customFormat="1" x14ac:dyDescent="0.3">
      <c r="A844" s="58" t="s">
        <v>306</v>
      </c>
      <c r="B844" s="61">
        <v>4.8457125081000001</v>
      </c>
      <c r="C844" s="62">
        <v>34.583375333841097</v>
      </c>
      <c r="D844" s="61">
        <v>2.0218855279999999</v>
      </c>
      <c r="E844" s="62">
        <v>20.092825482281501</v>
      </c>
      <c r="F844" s="61">
        <v>2.82382698010001</v>
      </c>
      <c r="G844" s="62">
        <v>71.508153921623602</v>
      </c>
      <c r="H844" s="107"/>
      <c r="I844" s="61">
        <v>0</v>
      </c>
      <c r="J844" s="62">
        <v>0</v>
      </c>
      <c r="K844" s="61">
        <v>2.8238269801000002</v>
      </c>
      <c r="L844" s="62">
        <v>100</v>
      </c>
      <c r="M844" s="61">
        <v>2.0218855279999999</v>
      </c>
      <c r="N844" s="62">
        <v>64.247692492392204</v>
      </c>
      <c r="O844" s="61"/>
      <c r="P844" s="62"/>
      <c r="Q844" s="61"/>
      <c r="R844" s="62"/>
      <c r="S844" s="61">
        <v>0</v>
      </c>
      <c r="T844" s="62">
        <v>0</v>
      </c>
      <c r="U844" s="61"/>
      <c r="V844" s="62"/>
      <c r="W844" s="107"/>
      <c r="X844" s="61">
        <v>0</v>
      </c>
      <c r="Y844" s="62">
        <v>0</v>
      </c>
      <c r="Z844" s="61">
        <v>2.82382698009999</v>
      </c>
      <c r="AA844" s="62">
        <v>62.736897281498202</v>
      </c>
      <c r="AB844" s="61">
        <v>2.0218855279999999</v>
      </c>
      <c r="AC844" s="62">
        <v>64.247692492392204</v>
      </c>
    </row>
    <row r="845" spans="1:29" customFormat="1" x14ac:dyDescent="0.3">
      <c r="A845" s="58" t="s">
        <v>307</v>
      </c>
      <c r="B845" s="67">
        <v>9.1659692937000106</v>
      </c>
      <c r="C845" s="69">
        <v>65.416624666158896</v>
      </c>
      <c r="D845" s="67">
        <v>8.0408382526000004</v>
      </c>
      <c r="E845" s="69">
        <v>79.907174517718502</v>
      </c>
      <c r="F845" s="67">
        <v>1.1251310411</v>
      </c>
      <c r="G845" s="69">
        <v>28.491846078376302</v>
      </c>
      <c r="H845" s="107"/>
      <c r="I845" s="67">
        <v>6.3636026962000001</v>
      </c>
      <c r="J845" s="69">
        <v>100</v>
      </c>
      <c r="K845" s="67">
        <v>0</v>
      </c>
      <c r="L845" s="69">
        <v>0</v>
      </c>
      <c r="M845" s="67">
        <v>1.1251310411</v>
      </c>
      <c r="N845" s="69">
        <v>35.752307507607803</v>
      </c>
      <c r="O845" s="67"/>
      <c r="P845" s="69"/>
      <c r="Q845" s="67"/>
      <c r="R845" s="69"/>
      <c r="S845" s="67">
        <v>1.6772355564000001</v>
      </c>
      <c r="T845" s="69">
        <v>100</v>
      </c>
      <c r="U845" s="67"/>
      <c r="V845" s="69"/>
      <c r="W845" s="107"/>
      <c r="X845" s="67">
        <v>6.3636026962000001</v>
      </c>
      <c r="Y845" s="69">
        <v>100</v>
      </c>
      <c r="Z845" s="67">
        <v>1.6772355564000001</v>
      </c>
      <c r="AA845" s="69">
        <v>37.263102718501898</v>
      </c>
      <c r="AB845" s="67">
        <v>1.1251310411</v>
      </c>
      <c r="AC845" s="69">
        <v>35.752307507607803</v>
      </c>
    </row>
    <row r="846" spans="1:29" customFormat="1" x14ac:dyDescent="0.3">
      <c r="A846" s="58" t="s">
        <v>308</v>
      </c>
      <c r="B846" s="61">
        <v>0</v>
      </c>
      <c r="C846" s="62">
        <v>0</v>
      </c>
      <c r="D846" s="61">
        <v>0</v>
      </c>
      <c r="E846" s="62">
        <v>0</v>
      </c>
      <c r="F846" s="61">
        <v>0</v>
      </c>
      <c r="G846" s="62">
        <v>0</v>
      </c>
      <c r="H846" s="107"/>
      <c r="I846" s="61">
        <v>0</v>
      </c>
      <c r="J846" s="62">
        <v>0</v>
      </c>
      <c r="K846" s="61">
        <v>0</v>
      </c>
      <c r="L846" s="62">
        <v>0</v>
      </c>
      <c r="M846" s="61">
        <v>0</v>
      </c>
      <c r="N846" s="62">
        <v>0</v>
      </c>
      <c r="O846" s="61"/>
      <c r="P846" s="62"/>
      <c r="Q846" s="61"/>
      <c r="R846" s="62"/>
      <c r="S846" s="61">
        <v>0</v>
      </c>
      <c r="T846" s="62">
        <v>0</v>
      </c>
      <c r="U846" s="61"/>
      <c r="V846" s="62"/>
      <c r="W846" s="107"/>
      <c r="X846" s="61">
        <v>0</v>
      </c>
      <c r="Y846" s="62">
        <v>0</v>
      </c>
      <c r="Z846" s="61">
        <v>0</v>
      </c>
      <c r="AA846" s="62">
        <v>0</v>
      </c>
      <c r="AB846" s="61">
        <v>0</v>
      </c>
      <c r="AC846" s="62">
        <v>0</v>
      </c>
    </row>
    <row r="847" spans="1:29" customFormat="1" x14ac:dyDescent="0.3">
      <c r="A847" s="71" t="s">
        <v>1</v>
      </c>
    </row>
    <row r="848" spans="1:29" customFormat="1" x14ac:dyDescent="0.3">
      <c r="A848" s="71" t="s">
        <v>1</v>
      </c>
    </row>
    <row r="849" spans="1:29" customFormat="1" x14ac:dyDescent="0.3">
      <c r="A849" s="53" t="s">
        <v>424</v>
      </c>
    </row>
    <row r="850" spans="1:29" customFormat="1" x14ac:dyDescent="0.3">
      <c r="A850" s="54" t="s">
        <v>1</v>
      </c>
    </row>
    <row r="851" spans="1:29" customFormat="1" x14ac:dyDescent="0.3">
      <c r="A851" s="115" t="s">
        <v>1</v>
      </c>
      <c r="B851" s="114" t="s">
        <v>501</v>
      </c>
      <c r="C851" s="114" t="s">
        <v>1</v>
      </c>
      <c r="D851" s="114" t="s">
        <v>346</v>
      </c>
      <c r="E851" s="114" t="s">
        <v>1</v>
      </c>
      <c r="F851" s="114" t="s">
        <v>347</v>
      </c>
      <c r="G851" s="114" t="s">
        <v>1</v>
      </c>
      <c r="H851" s="104"/>
      <c r="I851" s="114" t="s">
        <v>350</v>
      </c>
      <c r="J851" s="114" t="s">
        <v>1</v>
      </c>
      <c r="K851" s="114" t="s">
        <v>351</v>
      </c>
      <c r="L851" s="114" t="s">
        <v>1</v>
      </c>
      <c r="M851" s="114" t="s">
        <v>352</v>
      </c>
      <c r="N851" s="114" t="s">
        <v>1</v>
      </c>
      <c r="O851" s="114" t="s">
        <v>353</v>
      </c>
      <c r="P851" s="114" t="s">
        <v>1</v>
      </c>
      <c r="Q851" s="114" t="s">
        <v>354</v>
      </c>
      <c r="R851" s="114" t="s">
        <v>1</v>
      </c>
      <c r="S851" s="114" t="s">
        <v>355</v>
      </c>
      <c r="T851" s="114" t="s">
        <v>1</v>
      </c>
      <c r="U851" s="114" t="s">
        <v>356</v>
      </c>
      <c r="V851" s="114" t="s">
        <v>1</v>
      </c>
      <c r="W851" s="104"/>
      <c r="X851" s="114" t="s">
        <v>358</v>
      </c>
      <c r="Y851" s="114" t="s">
        <v>1</v>
      </c>
      <c r="Z851" s="114" t="s">
        <v>359</v>
      </c>
      <c r="AA851" s="114" t="s">
        <v>1</v>
      </c>
      <c r="AB851" s="114" t="s">
        <v>360</v>
      </c>
      <c r="AC851" s="114" t="s">
        <v>1</v>
      </c>
    </row>
    <row r="852" spans="1:29" customFormat="1" x14ac:dyDescent="0.3">
      <c r="A852" s="116" t="s">
        <v>1</v>
      </c>
      <c r="B852" s="55" t="s">
        <v>14</v>
      </c>
      <c r="C852" s="55" t="s">
        <v>15</v>
      </c>
      <c r="D852" s="55" t="s">
        <v>14</v>
      </c>
      <c r="E852" s="55" t="s">
        <v>15</v>
      </c>
      <c r="F852" s="55" t="s">
        <v>14</v>
      </c>
      <c r="G852" s="55" t="s">
        <v>15</v>
      </c>
      <c r="H852" s="104"/>
      <c r="I852" s="55" t="s">
        <v>14</v>
      </c>
      <c r="J852" s="55" t="s">
        <v>15</v>
      </c>
      <c r="K852" s="55" t="s">
        <v>14</v>
      </c>
      <c r="L852" s="55" t="s">
        <v>15</v>
      </c>
      <c r="M852" s="55" t="s">
        <v>14</v>
      </c>
      <c r="N852" s="55" t="s">
        <v>15</v>
      </c>
      <c r="O852" s="55" t="s">
        <v>14</v>
      </c>
      <c r="P852" s="55" t="s">
        <v>15</v>
      </c>
      <c r="Q852" s="55" t="s">
        <v>14</v>
      </c>
      <c r="R852" s="55" t="s">
        <v>15</v>
      </c>
      <c r="S852" s="55" t="s">
        <v>14</v>
      </c>
      <c r="T852" s="55" t="s">
        <v>15</v>
      </c>
      <c r="U852" s="55" t="s">
        <v>14</v>
      </c>
      <c r="V852" s="55" t="s">
        <v>15</v>
      </c>
      <c r="W852" s="104"/>
      <c r="X852" s="55" t="s">
        <v>14</v>
      </c>
      <c r="Y852" s="55" t="s">
        <v>15</v>
      </c>
      <c r="Z852" s="55" t="s">
        <v>14</v>
      </c>
      <c r="AA852" s="55" t="s">
        <v>15</v>
      </c>
      <c r="AB852" s="55" t="s">
        <v>14</v>
      </c>
      <c r="AC852" s="55" t="s">
        <v>15</v>
      </c>
    </row>
    <row r="853" spans="1:29" customFormat="1" x14ac:dyDescent="0.3">
      <c r="A853" s="56" t="s">
        <v>16</v>
      </c>
      <c r="B853" s="57">
        <v>31.708933859799998</v>
      </c>
      <c r="C853" s="57">
        <v>31.708933859799998</v>
      </c>
      <c r="D853" s="57">
        <v>13.4516049975</v>
      </c>
      <c r="E853" s="57">
        <v>13.4516049975</v>
      </c>
      <c r="F853" s="57">
        <v>18.2573288623</v>
      </c>
      <c r="G853" s="57">
        <v>18.2573288623</v>
      </c>
      <c r="H853" s="105"/>
      <c r="I853" s="57">
        <v>2.6650684675999998</v>
      </c>
      <c r="J853" s="57">
        <v>2.6650684675999998</v>
      </c>
      <c r="K853" s="57">
        <v>5.2766161549000001</v>
      </c>
      <c r="L853" s="57">
        <v>5.2766161549000001</v>
      </c>
      <c r="M853" s="57">
        <v>1.9913857315000001</v>
      </c>
      <c r="N853" s="57">
        <v>1.9913857315000001</v>
      </c>
      <c r="O853" s="57">
        <v>8.3359443328000005</v>
      </c>
      <c r="P853" s="57">
        <v>8.3359443328000005</v>
      </c>
      <c r="Q853" s="57">
        <v>2.8137751973</v>
      </c>
      <c r="R853" s="57">
        <v>2.8137751973</v>
      </c>
      <c r="S853" s="57">
        <v>8.0210503556999999</v>
      </c>
      <c r="T853" s="57">
        <v>8.0210503556999999</v>
      </c>
      <c r="U853" s="57">
        <v>2.6050936199999999</v>
      </c>
      <c r="V853" s="57">
        <v>2.6050936199999999</v>
      </c>
      <c r="W853" s="105"/>
      <c r="X853" s="57">
        <v>2.1955647060999999</v>
      </c>
      <c r="Y853" s="57">
        <v>2.1955647060999999</v>
      </c>
      <c r="Z853" s="57">
        <v>13.3452366414</v>
      </c>
      <c r="AA853" s="57">
        <v>13.3452366414</v>
      </c>
      <c r="AB853" s="57">
        <v>16.168132512300001</v>
      </c>
      <c r="AC853" s="57">
        <v>16.168132512300001</v>
      </c>
    </row>
    <row r="854" spans="1:29" customFormat="1" x14ac:dyDescent="0.3">
      <c r="A854" s="58" t="s">
        <v>306</v>
      </c>
      <c r="B854" s="61">
        <v>14.8249355137</v>
      </c>
      <c r="C854" s="62">
        <v>46.7531818611372</v>
      </c>
      <c r="D854" s="61">
        <v>4.9823111892999998</v>
      </c>
      <c r="E854" s="62">
        <v>37.0387860052832</v>
      </c>
      <c r="F854" s="61">
        <v>9.8426243243999902</v>
      </c>
      <c r="G854" s="62">
        <v>53.910538604167201</v>
      </c>
      <c r="H854" s="107"/>
      <c r="I854" s="61">
        <v>2.6650684675999998</v>
      </c>
      <c r="J854" s="62">
        <v>100</v>
      </c>
      <c r="K854" s="61">
        <v>2.82382698009999</v>
      </c>
      <c r="L854" s="62">
        <v>53.515868829642301</v>
      </c>
      <c r="M854" s="61">
        <v>0</v>
      </c>
      <c r="N854" s="62">
        <v>0</v>
      </c>
      <c r="O854" s="61">
        <v>4.7413016984</v>
      </c>
      <c r="P854" s="62">
        <v>56.877799432322</v>
      </c>
      <c r="Q854" s="61">
        <v>1.2440237247000001</v>
      </c>
      <c r="R854" s="62">
        <v>44.211908822485903</v>
      </c>
      <c r="S854" s="61">
        <v>2.7652471523000002</v>
      </c>
      <c r="T854" s="62">
        <v>34.4748758538205</v>
      </c>
      <c r="U854" s="61">
        <v>0.58546749060000003</v>
      </c>
      <c r="V854" s="62">
        <v>22.4739520340156</v>
      </c>
      <c r="W854" s="107"/>
      <c r="X854" s="61">
        <v>0</v>
      </c>
      <c r="Y854" s="62">
        <v>0</v>
      </c>
      <c r="Z854" s="61">
        <v>8.6436412508000195</v>
      </c>
      <c r="AA854" s="62">
        <v>64.769486544625494</v>
      </c>
      <c r="AB854" s="61">
        <v>6.1812942628999998</v>
      </c>
      <c r="AC854" s="62">
        <v>38.231343404672998</v>
      </c>
    </row>
    <row r="855" spans="1:29" customFormat="1" x14ac:dyDescent="0.3">
      <c r="A855" s="58" t="s">
        <v>307</v>
      </c>
      <c r="B855" s="67">
        <v>12.423653057199999</v>
      </c>
      <c r="C855" s="69">
        <v>39.180292570323502</v>
      </c>
      <c r="D855" s="67">
        <v>6.4496676788</v>
      </c>
      <c r="E855" s="69">
        <v>47.9471979737636</v>
      </c>
      <c r="F855" s="67">
        <v>5.9739853784000303</v>
      </c>
      <c r="G855" s="69">
        <v>32.721026298298398</v>
      </c>
      <c r="H855" s="107"/>
      <c r="I855" s="67">
        <v>0</v>
      </c>
      <c r="J855" s="69">
        <v>0</v>
      </c>
      <c r="K855" s="67">
        <v>2.4527891747999999</v>
      </c>
      <c r="L855" s="69">
        <v>46.484131170357699</v>
      </c>
      <c r="M855" s="67">
        <v>1.9913857315000001</v>
      </c>
      <c r="N855" s="69">
        <v>100</v>
      </c>
      <c r="O855" s="67">
        <v>2.4344664042000002</v>
      </c>
      <c r="P855" s="69">
        <v>29.204446515087</v>
      </c>
      <c r="Q855" s="67">
        <v>1.1025290379999999</v>
      </c>
      <c r="R855" s="69">
        <v>39.1832666325991</v>
      </c>
      <c r="S855" s="67">
        <v>4.4424827087000001</v>
      </c>
      <c r="T855" s="69">
        <v>55.385298828638298</v>
      </c>
      <c r="U855" s="67">
        <v>0</v>
      </c>
      <c r="V855" s="69">
        <v>0</v>
      </c>
      <c r="W855" s="107"/>
      <c r="X855" s="67">
        <v>1.0353884759</v>
      </c>
      <c r="Y855" s="69">
        <v>47.158185455584601</v>
      </c>
      <c r="Z855" s="67">
        <v>2.6585534316000001</v>
      </c>
      <c r="AA855" s="69">
        <v>19.921365975276601</v>
      </c>
      <c r="AB855" s="67">
        <v>8.7297111496999804</v>
      </c>
      <c r="AC855" s="69">
        <v>53.993317676353897</v>
      </c>
    </row>
    <row r="856" spans="1:29" customFormat="1" x14ac:dyDescent="0.3">
      <c r="A856" s="58" t="s">
        <v>308</v>
      </c>
      <c r="B856" s="61">
        <v>4.4603452889000099</v>
      </c>
      <c r="C856" s="62">
        <v>14.066525568539401</v>
      </c>
      <c r="D856" s="61">
        <v>2.0196261294000002</v>
      </c>
      <c r="E856" s="62">
        <v>15.014016020953299</v>
      </c>
      <c r="F856" s="61">
        <v>2.4407191595</v>
      </c>
      <c r="G856" s="62">
        <v>13.3684350975344</v>
      </c>
      <c r="H856" s="107"/>
      <c r="I856" s="61">
        <v>0</v>
      </c>
      <c r="J856" s="62">
        <v>0</v>
      </c>
      <c r="K856" s="61">
        <v>0</v>
      </c>
      <c r="L856" s="62">
        <v>0</v>
      </c>
      <c r="M856" s="61">
        <v>0</v>
      </c>
      <c r="N856" s="62">
        <v>0</v>
      </c>
      <c r="O856" s="61">
        <v>1.1601762302</v>
      </c>
      <c r="P856" s="62">
        <v>13.917754052591</v>
      </c>
      <c r="Q856" s="61">
        <v>0.46722243460000001</v>
      </c>
      <c r="R856" s="62">
        <v>16.604824544915001</v>
      </c>
      <c r="S856" s="61">
        <v>0.81332049470000101</v>
      </c>
      <c r="T856" s="62">
        <v>10.139825317541201</v>
      </c>
      <c r="U856" s="61">
        <v>2.0196261294000002</v>
      </c>
      <c r="V856" s="70">
        <v>77.526047965984404</v>
      </c>
      <c r="W856" s="107"/>
      <c r="X856" s="61">
        <v>1.1601762302</v>
      </c>
      <c r="Y856" s="62">
        <v>52.841814544415399</v>
      </c>
      <c r="Z856" s="61">
        <v>2.043041959</v>
      </c>
      <c r="AA856" s="62">
        <v>15.309147480098</v>
      </c>
      <c r="AB856" s="61">
        <v>1.2571270996999999</v>
      </c>
      <c r="AC856" s="62">
        <v>7.7753389189730697</v>
      </c>
    </row>
    <row r="857" spans="1:29" customFormat="1" x14ac:dyDescent="0.3">
      <c r="A857" s="71" t="s">
        <v>1</v>
      </c>
    </row>
    <row r="858" spans="1:29" customFormat="1" x14ac:dyDescent="0.3">
      <c r="A858" s="71" t="s">
        <v>1</v>
      </c>
    </row>
    <row r="859" spans="1:29" customFormat="1" x14ac:dyDescent="0.3">
      <c r="A859" s="53" t="s">
        <v>425</v>
      </c>
    </row>
    <row r="860" spans="1:29" customFormat="1" x14ac:dyDescent="0.3">
      <c r="A860" s="54" t="s">
        <v>1</v>
      </c>
    </row>
    <row r="861" spans="1:29" customFormat="1" x14ac:dyDescent="0.3">
      <c r="A861" s="115" t="s">
        <v>1</v>
      </c>
      <c r="B861" s="114" t="s">
        <v>501</v>
      </c>
      <c r="C861" s="114" t="s">
        <v>1</v>
      </c>
      <c r="D861" s="114" t="s">
        <v>346</v>
      </c>
      <c r="E861" s="114" t="s">
        <v>1</v>
      </c>
      <c r="F861" s="114" t="s">
        <v>347</v>
      </c>
      <c r="G861" s="114" t="s">
        <v>1</v>
      </c>
      <c r="H861" s="104"/>
      <c r="I861" s="114" t="s">
        <v>350</v>
      </c>
      <c r="J861" s="114" t="s">
        <v>1</v>
      </c>
      <c r="K861" s="114" t="s">
        <v>351</v>
      </c>
      <c r="L861" s="114" t="s">
        <v>1</v>
      </c>
      <c r="M861" s="114" t="s">
        <v>352</v>
      </c>
      <c r="N861" s="114" t="s">
        <v>1</v>
      </c>
      <c r="O861" s="114" t="s">
        <v>353</v>
      </c>
      <c r="P861" s="114" t="s">
        <v>1</v>
      </c>
      <c r="Q861" s="114" t="s">
        <v>354</v>
      </c>
      <c r="R861" s="114" t="s">
        <v>1</v>
      </c>
      <c r="S861" s="114" t="s">
        <v>355</v>
      </c>
      <c r="T861" s="114" t="s">
        <v>1</v>
      </c>
      <c r="U861" s="114" t="s">
        <v>356</v>
      </c>
      <c r="V861" s="114" t="s">
        <v>1</v>
      </c>
      <c r="W861" s="104"/>
      <c r="X861" s="114" t="s">
        <v>358</v>
      </c>
      <c r="Y861" s="114" t="s">
        <v>1</v>
      </c>
      <c r="Z861" s="114" t="s">
        <v>359</v>
      </c>
      <c r="AA861" s="114" t="s">
        <v>1</v>
      </c>
      <c r="AB861" s="114" t="s">
        <v>360</v>
      </c>
      <c r="AC861" s="114" t="s">
        <v>1</v>
      </c>
    </row>
    <row r="862" spans="1:29" customFormat="1" x14ac:dyDescent="0.3">
      <c r="A862" s="116" t="s">
        <v>1</v>
      </c>
      <c r="B862" s="55" t="s">
        <v>14</v>
      </c>
      <c r="C862" s="55" t="s">
        <v>15</v>
      </c>
      <c r="D862" s="55" t="s">
        <v>14</v>
      </c>
      <c r="E862" s="55" t="s">
        <v>15</v>
      </c>
      <c r="F862" s="55" t="s">
        <v>14</v>
      </c>
      <c r="G862" s="55" t="s">
        <v>15</v>
      </c>
      <c r="H862" s="104"/>
      <c r="I862" s="55" t="s">
        <v>14</v>
      </c>
      <c r="J862" s="55" t="s">
        <v>15</v>
      </c>
      <c r="K862" s="55" t="s">
        <v>14</v>
      </c>
      <c r="L862" s="55" t="s">
        <v>15</v>
      </c>
      <c r="M862" s="55" t="s">
        <v>14</v>
      </c>
      <c r="N862" s="55" t="s">
        <v>15</v>
      </c>
      <c r="O862" s="55" t="s">
        <v>14</v>
      </c>
      <c r="P862" s="55" t="s">
        <v>15</v>
      </c>
      <c r="Q862" s="55" t="s">
        <v>14</v>
      </c>
      <c r="R862" s="55" t="s">
        <v>15</v>
      </c>
      <c r="S862" s="55" t="s">
        <v>14</v>
      </c>
      <c r="T862" s="55" t="s">
        <v>15</v>
      </c>
      <c r="U862" s="55" t="s">
        <v>14</v>
      </c>
      <c r="V862" s="55" t="s">
        <v>15</v>
      </c>
      <c r="W862" s="104"/>
      <c r="X862" s="55" t="s">
        <v>14</v>
      </c>
      <c r="Y862" s="55" t="s">
        <v>15</v>
      </c>
      <c r="Z862" s="55" t="s">
        <v>14</v>
      </c>
      <c r="AA862" s="55" t="s">
        <v>15</v>
      </c>
      <c r="AB862" s="55" t="s">
        <v>14</v>
      </c>
      <c r="AC862" s="55" t="s">
        <v>15</v>
      </c>
    </row>
    <row r="863" spans="1:29" customFormat="1" x14ac:dyDescent="0.3">
      <c r="A863" s="56" t="s">
        <v>16</v>
      </c>
      <c r="B863" s="57">
        <v>18.749986829699999</v>
      </c>
      <c r="C863" s="57">
        <v>18.749986829699999</v>
      </c>
      <c r="D863" s="57">
        <v>6.5773431858000002</v>
      </c>
      <c r="E863" s="57">
        <v>6.5773431858000002</v>
      </c>
      <c r="F863" s="57">
        <v>12.172643643900001</v>
      </c>
      <c r="G863" s="57">
        <v>12.172643643900001</v>
      </c>
      <c r="H863" s="105"/>
      <c r="I863" s="57">
        <v>3.1533371924</v>
      </c>
      <c r="J863" s="57">
        <v>3.1533371924</v>
      </c>
      <c r="K863" s="57">
        <v>5.6866813508999998</v>
      </c>
      <c r="L863" s="57">
        <v>5.6866813508999998</v>
      </c>
      <c r="M863" s="57">
        <v>2.5883623925000001</v>
      </c>
      <c r="N863" s="57">
        <v>2.5883623925000001</v>
      </c>
      <c r="O863" s="57">
        <v>3.2980746140999999</v>
      </c>
      <c r="P863" s="57">
        <v>3.2980746140999999</v>
      </c>
      <c r="Q863" s="57">
        <v>2.3423020756000001</v>
      </c>
      <c r="R863" s="57">
        <v>2.3423020756000001</v>
      </c>
      <c r="S863" s="57">
        <v>1.6812292042000001</v>
      </c>
      <c r="T863" s="57">
        <v>1.6812292042000001</v>
      </c>
      <c r="U863" s="57">
        <v>0</v>
      </c>
      <c r="V863" s="57">
        <v>0</v>
      </c>
      <c r="W863" s="105"/>
      <c r="X863" s="57">
        <v>4.8345663965999996</v>
      </c>
      <c r="Y863" s="57">
        <v>4.8345663965999996</v>
      </c>
      <c r="Z863" s="57">
        <v>2.4588158564000002</v>
      </c>
      <c r="AA863" s="57">
        <v>2.4588158564000002</v>
      </c>
      <c r="AB863" s="57">
        <v>11.4566045767</v>
      </c>
      <c r="AC863" s="57">
        <v>11.4566045767</v>
      </c>
    </row>
    <row r="864" spans="1:29" customFormat="1" x14ac:dyDescent="0.3">
      <c r="A864" s="58" t="s">
        <v>306</v>
      </c>
      <c r="B864" s="61">
        <v>9.4186104890999793</v>
      </c>
      <c r="C864" s="62">
        <v>50.232624559399198</v>
      </c>
      <c r="D864" s="61">
        <v>1.1854167191</v>
      </c>
      <c r="E864" s="62">
        <v>18.022728716044899</v>
      </c>
      <c r="F864" s="61">
        <v>8.2331937700000299</v>
      </c>
      <c r="G864" s="62">
        <v>67.636858605697</v>
      </c>
      <c r="H864" s="107"/>
      <c r="I864" s="61">
        <v>0</v>
      </c>
      <c r="J864" s="62">
        <v>0</v>
      </c>
      <c r="K864" s="61">
        <v>3.9056713929000102</v>
      </c>
      <c r="L864" s="62">
        <v>68.681031200769993</v>
      </c>
      <c r="M864" s="61">
        <v>0</v>
      </c>
      <c r="N864" s="62">
        <v>0</v>
      </c>
      <c r="O864" s="61">
        <v>1.7306171421000001</v>
      </c>
      <c r="P864" s="62">
        <v>52.473559412550202</v>
      </c>
      <c r="Q864" s="61">
        <v>2.1010927498999998</v>
      </c>
      <c r="R864" s="62">
        <v>89.702040218778706</v>
      </c>
      <c r="S864" s="61">
        <v>1.6812292042000001</v>
      </c>
      <c r="T864" s="62">
        <v>100</v>
      </c>
      <c r="U864" s="61"/>
      <c r="V864" s="62"/>
      <c r="W864" s="107"/>
      <c r="X864" s="61">
        <v>1.6812292042000001</v>
      </c>
      <c r="Y864" s="62">
        <v>34.7751807769639</v>
      </c>
      <c r="Z864" s="61">
        <v>1.4130996912</v>
      </c>
      <c r="AA864" s="62">
        <v>57.470740947186897</v>
      </c>
      <c r="AB864" s="61">
        <v>6.3242815937000003</v>
      </c>
      <c r="AC864" s="62">
        <v>55.202058789408497</v>
      </c>
    </row>
    <row r="865" spans="1:29" customFormat="1" x14ac:dyDescent="0.3">
      <c r="A865" s="58" t="s">
        <v>307</v>
      </c>
      <c r="B865" s="67">
        <v>3.3341349348999998</v>
      </c>
      <c r="C865" s="69">
        <v>17.782065476540598</v>
      </c>
      <c r="D865" s="67">
        <v>0</v>
      </c>
      <c r="E865" s="69">
        <v>0</v>
      </c>
      <c r="F865" s="67">
        <v>3.3341349348999998</v>
      </c>
      <c r="G865" s="69">
        <v>27.390393019274899</v>
      </c>
      <c r="H865" s="107"/>
      <c r="I865" s="67">
        <v>0</v>
      </c>
      <c r="J865" s="69">
        <v>0</v>
      </c>
      <c r="K865" s="67">
        <v>1.7810099580000001</v>
      </c>
      <c r="L865" s="69">
        <v>31.318968799229999</v>
      </c>
      <c r="M865" s="67">
        <v>1.3119156512000001</v>
      </c>
      <c r="N865" s="69">
        <v>50.685161204682402</v>
      </c>
      <c r="O865" s="67">
        <v>0</v>
      </c>
      <c r="P865" s="69">
        <v>0</v>
      </c>
      <c r="Q865" s="67">
        <v>0.2412093257</v>
      </c>
      <c r="R865" s="69">
        <v>10.2979597812213</v>
      </c>
      <c r="S865" s="67">
        <v>0</v>
      </c>
      <c r="T865" s="69">
        <v>0</v>
      </c>
      <c r="U865" s="67"/>
      <c r="V865" s="69"/>
      <c r="W865" s="107"/>
      <c r="X865" s="67">
        <v>0</v>
      </c>
      <c r="Y865" s="69">
        <v>0</v>
      </c>
      <c r="Z865" s="67">
        <v>1.0457161652</v>
      </c>
      <c r="AA865" s="69">
        <v>42.529259052813103</v>
      </c>
      <c r="AB865" s="67">
        <v>2.2884187696999998</v>
      </c>
      <c r="AC865" s="69">
        <v>19.974668361637399</v>
      </c>
    </row>
    <row r="866" spans="1:29" customFormat="1" x14ac:dyDescent="0.3">
      <c r="A866" s="58" t="s">
        <v>308</v>
      </c>
      <c r="B866" s="61">
        <v>5.9972414056999703</v>
      </c>
      <c r="C866" s="62">
        <v>31.9853099640602</v>
      </c>
      <c r="D866" s="61">
        <v>5.3919264667000002</v>
      </c>
      <c r="E866" s="70">
        <v>81.977271283955105</v>
      </c>
      <c r="F866" s="61">
        <v>0.605314939</v>
      </c>
      <c r="G866" s="62">
        <v>4.9727483750281101</v>
      </c>
      <c r="H866" s="107"/>
      <c r="I866" s="61">
        <v>3.1533371924</v>
      </c>
      <c r="J866" s="62">
        <v>100</v>
      </c>
      <c r="K866" s="61">
        <v>0</v>
      </c>
      <c r="L866" s="62">
        <v>0</v>
      </c>
      <c r="M866" s="61">
        <v>1.2764467413</v>
      </c>
      <c r="N866" s="62">
        <v>49.314838795317598</v>
      </c>
      <c r="O866" s="61">
        <v>1.5674574720000001</v>
      </c>
      <c r="P866" s="62">
        <v>47.526440587449798</v>
      </c>
      <c r="Q866" s="61">
        <v>0</v>
      </c>
      <c r="R866" s="62">
        <v>0</v>
      </c>
      <c r="S866" s="61">
        <v>0</v>
      </c>
      <c r="T866" s="62">
        <v>0</v>
      </c>
      <c r="U866" s="61"/>
      <c r="V866" s="62"/>
      <c r="W866" s="107"/>
      <c r="X866" s="61">
        <v>3.1533371923999902</v>
      </c>
      <c r="Y866" s="62">
        <v>65.224819223036107</v>
      </c>
      <c r="Z866" s="61">
        <v>0</v>
      </c>
      <c r="AA866" s="62">
        <v>0</v>
      </c>
      <c r="AB866" s="61">
        <v>2.8439042133000001</v>
      </c>
      <c r="AC866" s="62">
        <v>24.823272848954101</v>
      </c>
    </row>
    <row r="867" spans="1:29" customFormat="1" x14ac:dyDescent="0.3">
      <c r="A867" s="71" t="s">
        <v>1</v>
      </c>
    </row>
    <row r="868" spans="1:29" customFormat="1" x14ac:dyDescent="0.3">
      <c r="A868" s="71" t="s">
        <v>1</v>
      </c>
    </row>
    <row r="869" spans="1:29" customFormat="1" x14ac:dyDescent="0.3">
      <c r="A869" s="53" t="s">
        <v>426</v>
      </c>
    </row>
    <row r="870" spans="1:29" customFormat="1" x14ac:dyDescent="0.3">
      <c r="A870" s="54" t="s">
        <v>1</v>
      </c>
    </row>
    <row r="871" spans="1:29" customFormat="1" x14ac:dyDescent="0.3">
      <c r="A871" s="115" t="s">
        <v>1</v>
      </c>
      <c r="B871" s="114" t="s">
        <v>501</v>
      </c>
      <c r="C871" s="114" t="s">
        <v>1</v>
      </c>
      <c r="D871" s="114" t="s">
        <v>346</v>
      </c>
      <c r="E871" s="114" t="s">
        <v>1</v>
      </c>
      <c r="F871" s="114" t="s">
        <v>347</v>
      </c>
      <c r="G871" s="114" t="s">
        <v>1</v>
      </c>
      <c r="H871" s="104"/>
      <c r="I871" s="114" t="s">
        <v>350</v>
      </c>
      <c r="J871" s="114" t="s">
        <v>1</v>
      </c>
      <c r="K871" s="114" t="s">
        <v>351</v>
      </c>
      <c r="L871" s="114" t="s">
        <v>1</v>
      </c>
      <c r="M871" s="114" t="s">
        <v>352</v>
      </c>
      <c r="N871" s="114" t="s">
        <v>1</v>
      </c>
      <c r="O871" s="114" t="s">
        <v>353</v>
      </c>
      <c r="P871" s="114" t="s">
        <v>1</v>
      </c>
      <c r="Q871" s="114" t="s">
        <v>354</v>
      </c>
      <c r="R871" s="114" t="s">
        <v>1</v>
      </c>
      <c r="S871" s="114" t="s">
        <v>355</v>
      </c>
      <c r="T871" s="114" t="s">
        <v>1</v>
      </c>
      <c r="U871" s="114" t="s">
        <v>356</v>
      </c>
      <c r="V871" s="114" t="s">
        <v>1</v>
      </c>
      <c r="W871" s="104"/>
      <c r="X871" s="114" t="s">
        <v>358</v>
      </c>
      <c r="Y871" s="114" t="s">
        <v>1</v>
      </c>
      <c r="Z871" s="114" t="s">
        <v>359</v>
      </c>
      <c r="AA871" s="114" t="s">
        <v>1</v>
      </c>
      <c r="AB871" s="114" t="s">
        <v>360</v>
      </c>
      <c r="AC871" s="114" t="s">
        <v>1</v>
      </c>
    </row>
    <row r="872" spans="1:29" customFormat="1" x14ac:dyDescent="0.3">
      <c r="A872" s="116" t="s">
        <v>1</v>
      </c>
      <c r="B872" s="55" t="s">
        <v>14</v>
      </c>
      <c r="C872" s="55" t="s">
        <v>15</v>
      </c>
      <c r="D872" s="55" t="s">
        <v>14</v>
      </c>
      <c r="E872" s="55" t="s">
        <v>15</v>
      </c>
      <c r="F872" s="55" t="s">
        <v>14</v>
      </c>
      <c r="G872" s="55" t="s">
        <v>15</v>
      </c>
      <c r="H872" s="104"/>
      <c r="I872" s="55" t="s">
        <v>14</v>
      </c>
      <c r="J872" s="55" t="s">
        <v>15</v>
      </c>
      <c r="K872" s="55" t="s">
        <v>14</v>
      </c>
      <c r="L872" s="55" t="s">
        <v>15</v>
      </c>
      <c r="M872" s="55" t="s">
        <v>14</v>
      </c>
      <c r="N872" s="55" t="s">
        <v>15</v>
      </c>
      <c r="O872" s="55" t="s">
        <v>14</v>
      </c>
      <c r="P872" s="55" t="s">
        <v>15</v>
      </c>
      <c r="Q872" s="55" t="s">
        <v>14</v>
      </c>
      <c r="R872" s="55" t="s">
        <v>15</v>
      </c>
      <c r="S872" s="55" t="s">
        <v>14</v>
      </c>
      <c r="T872" s="55" t="s">
        <v>15</v>
      </c>
      <c r="U872" s="55" t="s">
        <v>14</v>
      </c>
      <c r="V872" s="55" t="s">
        <v>15</v>
      </c>
      <c r="W872" s="104"/>
      <c r="X872" s="55" t="s">
        <v>14</v>
      </c>
      <c r="Y872" s="55" t="s">
        <v>15</v>
      </c>
      <c r="Z872" s="55" t="s">
        <v>14</v>
      </c>
      <c r="AA872" s="55" t="s">
        <v>15</v>
      </c>
      <c r="AB872" s="55" t="s">
        <v>14</v>
      </c>
      <c r="AC872" s="55" t="s">
        <v>15</v>
      </c>
    </row>
    <row r="873" spans="1:29" customFormat="1" x14ac:dyDescent="0.3">
      <c r="A873" s="56" t="s">
        <v>16</v>
      </c>
      <c r="B873" s="57">
        <v>22.820088336600001</v>
      </c>
      <c r="C873" s="57">
        <v>22.820088336600001</v>
      </c>
      <c r="D873" s="57">
        <v>12.5131027553</v>
      </c>
      <c r="E873" s="57">
        <v>12.5131027553</v>
      </c>
      <c r="F873" s="57">
        <v>9.0907861977</v>
      </c>
      <c r="G873" s="57">
        <v>9.0907861977</v>
      </c>
      <c r="H873" s="105"/>
      <c r="I873" s="57">
        <v>2.6650684675999998</v>
      </c>
      <c r="J873" s="57">
        <v>2.6650684675999998</v>
      </c>
      <c r="K873" s="57">
        <v>9.5089039845999999</v>
      </c>
      <c r="L873" s="57">
        <v>9.5089039845999999</v>
      </c>
      <c r="M873" s="57">
        <v>3.0989480941999998</v>
      </c>
      <c r="N873" s="57">
        <v>3.0989480941999998</v>
      </c>
      <c r="O873" s="57">
        <v>3.477657974</v>
      </c>
      <c r="P873" s="57">
        <v>3.477657974</v>
      </c>
      <c r="Q873" s="57">
        <v>1.0802710473999999</v>
      </c>
      <c r="R873" s="57">
        <v>1.0802710473999999</v>
      </c>
      <c r="S873" s="57">
        <v>1.6969624030999999</v>
      </c>
      <c r="T873" s="57">
        <v>1.6969624030999999</v>
      </c>
      <c r="U873" s="57">
        <v>1.2922763657</v>
      </c>
      <c r="V873" s="57">
        <v>1.2922763657</v>
      </c>
      <c r="W873" s="105"/>
      <c r="X873" s="57">
        <v>1.3849755993999999</v>
      </c>
      <c r="Y873" s="57">
        <v>1.3849755993999999</v>
      </c>
      <c r="Z873" s="57">
        <v>9.9079656412000006</v>
      </c>
      <c r="AA873" s="57">
        <v>9.9079656412000006</v>
      </c>
      <c r="AB873" s="57">
        <v>11.527147096</v>
      </c>
      <c r="AC873" s="57">
        <v>11.527147096</v>
      </c>
    </row>
    <row r="874" spans="1:29" customFormat="1" x14ac:dyDescent="0.3">
      <c r="A874" s="58" t="s">
        <v>306</v>
      </c>
      <c r="B874" s="61">
        <v>13.595073945699999</v>
      </c>
      <c r="C874" s="62">
        <v>59.575027691262399</v>
      </c>
      <c r="D874" s="61">
        <v>6.4775666944000001</v>
      </c>
      <c r="E874" s="62">
        <v>51.766271092566399</v>
      </c>
      <c r="F874" s="61">
        <v>7.1175072513000002</v>
      </c>
      <c r="G874" s="62">
        <v>78.293638157508894</v>
      </c>
      <c r="H874" s="107"/>
      <c r="I874" s="61">
        <v>2.6650684675999998</v>
      </c>
      <c r="J874" s="62">
        <v>100</v>
      </c>
      <c r="K874" s="61">
        <v>3.1308662132</v>
      </c>
      <c r="L874" s="62">
        <v>32.925626531412497</v>
      </c>
      <c r="M874" s="61">
        <v>2.2228006586000002</v>
      </c>
      <c r="N874" s="62">
        <v>71.727585975389502</v>
      </c>
      <c r="O874" s="61">
        <v>3.477657974</v>
      </c>
      <c r="P874" s="62">
        <v>100</v>
      </c>
      <c r="Q874" s="61">
        <v>0</v>
      </c>
      <c r="R874" s="62">
        <v>0</v>
      </c>
      <c r="S874" s="61">
        <v>1.6969624030999999</v>
      </c>
      <c r="T874" s="62">
        <v>100</v>
      </c>
      <c r="U874" s="61">
        <v>0.4017182292</v>
      </c>
      <c r="V874" s="62">
        <v>31.086092716893202</v>
      </c>
      <c r="W874" s="107"/>
      <c r="X874" s="61">
        <v>0</v>
      </c>
      <c r="Y874" s="62">
        <v>0</v>
      </c>
      <c r="Z874" s="61">
        <v>9.3196622942000005</v>
      </c>
      <c r="AA874" s="62">
        <v>94.062319467947304</v>
      </c>
      <c r="AB874" s="61">
        <v>4.2754116514999998</v>
      </c>
      <c r="AC874" s="62">
        <v>37.089937483174801</v>
      </c>
    </row>
    <row r="875" spans="1:29" customFormat="1" x14ac:dyDescent="0.3">
      <c r="A875" s="58" t="s">
        <v>307</v>
      </c>
      <c r="B875" s="67">
        <v>2.6806501662</v>
      </c>
      <c r="C875" s="69">
        <v>11.746887771247801</v>
      </c>
      <c r="D875" s="67">
        <v>0</v>
      </c>
      <c r="E875" s="69">
        <v>0</v>
      </c>
      <c r="F875" s="67">
        <v>1.4644507825999999</v>
      </c>
      <c r="G875" s="69">
        <v>16.109176376521901</v>
      </c>
      <c r="H875" s="107"/>
      <c r="I875" s="67">
        <v>0</v>
      </c>
      <c r="J875" s="69">
        <v>0</v>
      </c>
      <c r="K875" s="67">
        <v>1.2161993836</v>
      </c>
      <c r="L875" s="69">
        <v>12.790111095555</v>
      </c>
      <c r="M875" s="67">
        <v>0.87614743560000097</v>
      </c>
      <c r="N875" s="69">
        <v>28.272414024610502</v>
      </c>
      <c r="O875" s="67">
        <v>0</v>
      </c>
      <c r="P875" s="69">
        <v>0</v>
      </c>
      <c r="Q875" s="67">
        <v>0</v>
      </c>
      <c r="R875" s="69">
        <v>0</v>
      </c>
      <c r="S875" s="67">
        <v>0</v>
      </c>
      <c r="T875" s="69">
        <v>0</v>
      </c>
      <c r="U875" s="67">
        <v>0.58830334699999998</v>
      </c>
      <c r="V875" s="69">
        <v>45.524576833170499</v>
      </c>
      <c r="W875" s="107"/>
      <c r="X875" s="67">
        <v>0.87614743559999797</v>
      </c>
      <c r="Y875" s="69">
        <v>63.260857157307697</v>
      </c>
      <c r="Z875" s="67">
        <v>0.58830334699999998</v>
      </c>
      <c r="AA875" s="69">
        <v>5.9376805320526698</v>
      </c>
      <c r="AB875" s="67">
        <v>1.2161993836</v>
      </c>
      <c r="AC875" s="69">
        <v>10.5507405559354</v>
      </c>
    </row>
    <row r="876" spans="1:29" customFormat="1" x14ac:dyDescent="0.3">
      <c r="A876" s="58" t="s">
        <v>308</v>
      </c>
      <c r="B876" s="61">
        <v>6.5443642247000096</v>
      </c>
      <c r="C876" s="62">
        <v>28.678084537489799</v>
      </c>
      <c r="D876" s="61">
        <v>6.0355360609000002</v>
      </c>
      <c r="E876" s="62">
        <v>48.233728907433601</v>
      </c>
      <c r="F876" s="61">
        <v>0.50882816379999996</v>
      </c>
      <c r="G876" s="62">
        <v>5.5971854659692202</v>
      </c>
      <c r="H876" s="107"/>
      <c r="I876" s="61">
        <v>0</v>
      </c>
      <c r="J876" s="62">
        <v>0</v>
      </c>
      <c r="K876" s="61">
        <v>5.1618383877999996</v>
      </c>
      <c r="L876" s="62">
        <v>54.284262373032398</v>
      </c>
      <c r="M876" s="61">
        <v>0</v>
      </c>
      <c r="N876" s="62">
        <v>0</v>
      </c>
      <c r="O876" s="61">
        <v>0</v>
      </c>
      <c r="P876" s="62">
        <v>0</v>
      </c>
      <c r="Q876" s="61">
        <v>1.0802710473999999</v>
      </c>
      <c r="R876" s="70">
        <v>100</v>
      </c>
      <c r="S876" s="61">
        <v>0</v>
      </c>
      <c r="T876" s="62">
        <v>0</v>
      </c>
      <c r="U876" s="61">
        <v>0.30225478950000001</v>
      </c>
      <c r="V876" s="62">
        <v>23.389330449936299</v>
      </c>
      <c r="W876" s="107"/>
      <c r="X876" s="61">
        <v>0.50882816379999996</v>
      </c>
      <c r="Y876" s="62">
        <v>36.739142842692303</v>
      </c>
      <c r="Z876" s="61">
        <v>0</v>
      </c>
      <c r="AA876" s="62">
        <v>0</v>
      </c>
      <c r="AB876" s="61">
        <v>6.0355360609000002</v>
      </c>
      <c r="AC876" s="62">
        <v>52.359321960889801</v>
      </c>
    </row>
    <row r="877" spans="1:29" customFormat="1" x14ac:dyDescent="0.3">
      <c r="A877" s="71" t="s">
        <v>1</v>
      </c>
    </row>
    <row r="878" spans="1:29" customFormat="1" x14ac:dyDescent="0.3">
      <c r="A878" s="71" t="s">
        <v>1</v>
      </c>
    </row>
    <row r="879" spans="1:29" customFormat="1" x14ac:dyDescent="0.3">
      <c r="A879" s="53" t="s">
        <v>427</v>
      </c>
    </row>
    <row r="880" spans="1:29" customFormat="1" x14ac:dyDescent="0.3">
      <c r="A880" s="54" t="s">
        <v>1</v>
      </c>
    </row>
    <row r="881" spans="1:29" customFormat="1" x14ac:dyDescent="0.3">
      <c r="A881" s="115" t="s">
        <v>1</v>
      </c>
      <c r="B881" s="114" t="s">
        <v>501</v>
      </c>
      <c r="C881" s="114" t="s">
        <v>1</v>
      </c>
      <c r="D881" s="114" t="s">
        <v>346</v>
      </c>
      <c r="E881" s="114" t="s">
        <v>1</v>
      </c>
      <c r="F881" s="114" t="s">
        <v>347</v>
      </c>
      <c r="G881" s="114" t="s">
        <v>1</v>
      </c>
      <c r="H881" s="104"/>
      <c r="I881" s="114" t="s">
        <v>350</v>
      </c>
      <c r="J881" s="114" t="s">
        <v>1</v>
      </c>
      <c r="K881" s="114" t="s">
        <v>351</v>
      </c>
      <c r="L881" s="114" t="s">
        <v>1</v>
      </c>
      <c r="M881" s="114" t="s">
        <v>352</v>
      </c>
      <c r="N881" s="114" t="s">
        <v>1</v>
      </c>
      <c r="O881" s="114" t="s">
        <v>353</v>
      </c>
      <c r="P881" s="114" t="s">
        <v>1</v>
      </c>
      <c r="Q881" s="114" t="s">
        <v>354</v>
      </c>
      <c r="R881" s="114" t="s">
        <v>1</v>
      </c>
      <c r="S881" s="114" t="s">
        <v>355</v>
      </c>
      <c r="T881" s="114" t="s">
        <v>1</v>
      </c>
      <c r="U881" s="114" t="s">
        <v>356</v>
      </c>
      <c r="V881" s="114" t="s">
        <v>1</v>
      </c>
      <c r="W881" s="104"/>
      <c r="X881" s="114" t="s">
        <v>358</v>
      </c>
      <c r="Y881" s="114" t="s">
        <v>1</v>
      </c>
      <c r="Z881" s="114" t="s">
        <v>359</v>
      </c>
      <c r="AA881" s="114" t="s">
        <v>1</v>
      </c>
      <c r="AB881" s="114" t="s">
        <v>360</v>
      </c>
      <c r="AC881" s="114" t="s">
        <v>1</v>
      </c>
    </row>
    <row r="882" spans="1:29" customFormat="1" x14ac:dyDescent="0.3">
      <c r="A882" s="116" t="s">
        <v>1</v>
      </c>
      <c r="B882" s="55" t="s">
        <v>14</v>
      </c>
      <c r="C882" s="55" t="s">
        <v>15</v>
      </c>
      <c r="D882" s="55" t="s">
        <v>14</v>
      </c>
      <c r="E882" s="55" t="s">
        <v>15</v>
      </c>
      <c r="F882" s="55" t="s">
        <v>14</v>
      </c>
      <c r="G882" s="55" t="s">
        <v>15</v>
      </c>
      <c r="H882" s="104"/>
      <c r="I882" s="55" t="s">
        <v>14</v>
      </c>
      <c r="J882" s="55" t="s">
        <v>15</v>
      </c>
      <c r="K882" s="55" t="s">
        <v>14</v>
      </c>
      <c r="L882" s="55" t="s">
        <v>15</v>
      </c>
      <c r="M882" s="55" t="s">
        <v>14</v>
      </c>
      <c r="N882" s="55" t="s">
        <v>15</v>
      </c>
      <c r="O882" s="55" t="s">
        <v>14</v>
      </c>
      <c r="P882" s="55" t="s">
        <v>15</v>
      </c>
      <c r="Q882" s="55" t="s">
        <v>14</v>
      </c>
      <c r="R882" s="55" t="s">
        <v>15</v>
      </c>
      <c r="S882" s="55" t="s">
        <v>14</v>
      </c>
      <c r="T882" s="55" t="s">
        <v>15</v>
      </c>
      <c r="U882" s="55" t="s">
        <v>14</v>
      </c>
      <c r="V882" s="55" t="s">
        <v>15</v>
      </c>
      <c r="W882" s="104"/>
      <c r="X882" s="55" t="s">
        <v>14</v>
      </c>
      <c r="Y882" s="55" t="s">
        <v>15</v>
      </c>
      <c r="Z882" s="55" t="s">
        <v>14</v>
      </c>
      <c r="AA882" s="55" t="s">
        <v>15</v>
      </c>
      <c r="AB882" s="55" t="s">
        <v>14</v>
      </c>
      <c r="AC882" s="55" t="s">
        <v>15</v>
      </c>
    </row>
    <row r="883" spans="1:29" customFormat="1" x14ac:dyDescent="0.3">
      <c r="A883" s="56" t="s">
        <v>16</v>
      </c>
      <c r="B883" s="57">
        <v>25.017248031800001</v>
      </c>
      <c r="C883" s="57">
        <v>25.017248031800001</v>
      </c>
      <c r="D883" s="57">
        <v>14.845161636</v>
      </c>
      <c r="E883" s="57">
        <v>14.845161636</v>
      </c>
      <c r="F883" s="57">
        <v>10.172086395799999</v>
      </c>
      <c r="G883" s="57">
        <v>10.172086395799999</v>
      </c>
      <c r="H883" s="105"/>
      <c r="I883" s="57">
        <v>3.1533371924</v>
      </c>
      <c r="J883" s="57">
        <v>3.1533371924</v>
      </c>
      <c r="K883" s="57">
        <v>1.1193656596999999</v>
      </c>
      <c r="L883" s="57">
        <v>1.1193656596999999</v>
      </c>
      <c r="M883" s="57">
        <v>6.3323207377999999</v>
      </c>
      <c r="N883" s="57">
        <v>6.3323207377999999</v>
      </c>
      <c r="O883" s="57">
        <v>6.6995959735000001</v>
      </c>
      <c r="P883" s="57">
        <v>6.6995959735000001</v>
      </c>
      <c r="Q883" s="57">
        <v>3.8965149290999999</v>
      </c>
      <c r="R883" s="57">
        <v>3.8965149290999999</v>
      </c>
      <c r="S883" s="57">
        <v>0.66485655769999996</v>
      </c>
      <c r="T883" s="57">
        <v>0.66485655769999996</v>
      </c>
      <c r="U883" s="57">
        <v>3.1512569816</v>
      </c>
      <c r="V883" s="57">
        <v>3.1512569816</v>
      </c>
      <c r="W883" s="105"/>
      <c r="X883" s="57">
        <v>3.5712983434000001</v>
      </c>
      <c r="Y883" s="57">
        <v>3.5712983434000001</v>
      </c>
      <c r="Z883" s="57">
        <v>3.3295443801000002</v>
      </c>
      <c r="AA883" s="57">
        <v>3.3295443801000002</v>
      </c>
      <c r="AB883" s="57">
        <v>18.116405308299999</v>
      </c>
      <c r="AC883" s="57">
        <v>18.116405308299999</v>
      </c>
    </row>
    <row r="884" spans="1:29" customFormat="1" x14ac:dyDescent="0.3">
      <c r="A884" s="58" t="s">
        <v>306</v>
      </c>
      <c r="B884" s="61">
        <v>16.716818159999999</v>
      </c>
      <c r="C884" s="62">
        <v>66.821171292505298</v>
      </c>
      <c r="D884" s="61">
        <v>8.1478226944000003</v>
      </c>
      <c r="E884" s="62">
        <v>54.885375411752101</v>
      </c>
      <c r="F884" s="61">
        <v>8.5689954656000005</v>
      </c>
      <c r="G884" s="62">
        <v>84.240293801850598</v>
      </c>
      <c r="H884" s="107"/>
      <c r="I884" s="61">
        <v>3.1533371924</v>
      </c>
      <c r="J884" s="62">
        <v>100</v>
      </c>
      <c r="K884" s="61">
        <v>1.1193656596999999</v>
      </c>
      <c r="L884" s="62">
        <v>100</v>
      </c>
      <c r="M884" s="61">
        <v>2.00076769270001</v>
      </c>
      <c r="N884" s="62">
        <v>31.596120530608399</v>
      </c>
      <c r="O884" s="61">
        <v>5.0965050432999996</v>
      </c>
      <c r="P884" s="62">
        <v>76.071826770734106</v>
      </c>
      <c r="Q884" s="61">
        <v>3.3990912686999999</v>
      </c>
      <c r="R884" s="62">
        <v>87.234139495138706</v>
      </c>
      <c r="S884" s="61">
        <v>0.66485655769999896</v>
      </c>
      <c r="T884" s="62">
        <v>100</v>
      </c>
      <c r="U884" s="61">
        <v>1.2828947454999999</v>
      </c>
      <c r="V884" s="62">
        <v>40.710572098395801</v>
      </c>
      <c r="W884" s="107"/>
      <c r="X884" s="61">
        <v>3.5712983434000001</v>
      </c>
      <c r="Y884" s="62">
        <v>100</v>
      </c>
      <c r="Z884" s="61">
        <v>2.0994295761999999</v>
      </c>
      <c r="AA884" s="62">
        <v>63.0545605202879</v>
      </c>
      <c r="AB884" s="61">
        <v>11.0460902404</v>
      </c>
      <c r="AC884" s="62">
        <v>60.9728588669809</v>
      </c>
    </row>
    <row r="885" spans="1:29" customFormat="1" x14ac:dyDescent="0.3">
      <c r="A885" s="58" t="s">
        <v>307</v>
      </c>
      <c r="B885" s="67">
        <v>2.9298022916000002</v>
      </c>
      <c r="C885" s="69">
        <v>11.711129409101501</v>
      </c>
      <c r="D885" s="67">
        <v>2.1282568264999999</v>
      </c>
      <c r="E885" s="69">
        <v>14.3363668155617</v>
      </c>
      <c r="F885" s="67">
        <v>0.80154546510000002</v>
      </c>
      <c r="G885" s="69">
        <v>7.8798530990746798</v>
      </c>
      <c r="H885" s="107"/>
      <c r="I885" s="67">
        <v>0</v>
      </c>
      <c r="J885" s="69">
        <v>0</v>
      </c>
      <c r="K885" s="67">
        <v>0</v>
      </c>
      <c r="L885" s="69">
        <v>0</v>
      </c>
      <c r="M885" s="67">
        <v>2.1282568265000101</v>
      </c>
      <c r="N885" s="69">
        <v>33.609428748541397</v>
      </c>
      <c r="O885" s="67">
        <v>0.80154546510000102</v>
      </c>
      <c r="P885" s="69">
        <v>11.964086614632899</v>
      </c>
      <c r="Q885" s="67">
        <v>0</v>
      </c>
      <c r="R885" s="69">
        <v>0</v>
      </c>
      <c r="S885" s="67">
        <v>0</v>
      </c>
      <c r="T885" s="69">
        <v>0</v>
      </c>
      <c r="U885" s="67">
        <v>0</v>
      </c>
      <c r="V885" s="69">
        <v>0</v>
      </c>
      <c r="W885" s="107"/>
      <c r="X885" s="67">
        <v>0</v>
      </c>
      <c r="Y885" s="69">
        <v>0</v>
      </c>
      <c r="Z885" s="67">
        <v>0</v>
      </c>
      <c r="AA885" s="69">
        <v>0</v>
      </c>
      <c r="AB885" s="67">
        <v>2.9298022916000002</v>
      </c>
      <c r="AC885" s="69">
        <v>16.1720950803508</v>
      </c>
    </row>
    <row r="886" spans="1:29" customFormat="1" x14ac:dyDescent="0.3">
      <c r="A886" s="58" t="s">
        <v>308</v>
      </c>
      <c r="B886" s="61">
        <v>5.3706275801999901</v>
      </c>
      <c r="C886" s="62">
        <v>21.4676992983931</v>
      </c>
      <c r="D886" s="61">
        <v>4.5690821150999996</v>
      </c>
      <c r="E886" s="62">
        <v>30.778257772686199</v>
      </c>
      <c r="F886" s="61">
        <v>0.80154546510000002</v>
      </c>
      <c r="G886" s="62">
        <v>7.8798530990746798</v>
      </c>
      <c r="H886" s="107"/>
      <c r="I886" s="61">
        <v>0</v>
      </c>
      <c r="J886" s="62">
        <v>0</v>
      </c>
      <c r="K886" s="61">
        <v>0</v>
      </c>
      <c r="L886" s="62">
        <v>0</v>
      </c>
      <c r="M886" s="61">
        <v>2.2032962185999998</v>
      </c>
      <c r="N886" s="62">
        <v>34.7944507208502</v>
      </c>
      <c r="O886" s="61">
        <v>0.80154546510000102</v>
      </c>
      <c r="P886" s="62">
        <v>11.964086614632899</v>
      </c>
      <c r="Q886" s="61">
        <v>0.49742366040000002</v>
      </c>
      <c r="R886" s="62">
        <v>12.765860504861299</v>
      </c>
      <c r="S886" s="61">
        <v>0</v>
      </c>
      <c r="T886" s="62">
        <v>0</v>
      </c>
      <c r="U886" s="61">
        <v>1.8683622361000001</v>
      </c>
      <c r="V886" s="62">
        <v>59.289427901604199</v>
      </c>
      <c r="W886" s="107"/>
      <c r="X886" s="61">
        <v>0</v>
      </c>
      <c r="Y886" s="62">
        <v>0</v>
      </c>
      <c r="Z886" s="61">
        <v>1.2301148039000001</v>
      </c>
      <c r="AA886" s="62">
        <v>36.9454394797121</v>
      </c>
      <c r="AB886" s="61">
        <v>4.1405127762999996</v>
      </c>
      <c r="AC886" s="62">
        <v>22.8550460526682</v>
      </c>
    </row>
    <row r="887" spans="1:29" customFormat="1" x14ac:dyDescent="0.3">
      <c r="A887" s="71" t="s">
        <v>1</v>
      </c>
    </row>
    <row r="888" spans="1:29" customFormat="1" x14ac:dyDescent="0.3">
      <c r="A888" s="71" t="s">
        <v>1</v>
      </c>
    </row>
    <row r="889" spans="1:29" customFormat="1" x14ac:dyDescent="0.3">
      <c r="A889" s="53" t="s">
        <v>428</v>
      </c>
    </row>
    <row r="890" spans="1:29" customFormat="1" x14ac:dyDescent="0.3">
      <c r="A890" s="54" t="s">
        <v>1</v>
      </c>
    </row>
    <row r="891" spans="1:29" customFormat="1" x14ac:dyDescent="0.3">
      <c r="A891" s="115" t="s">
        <v>1</v>
      </c>
      <c r="B891" s="114" t="s">
        <v>501</v>
      </c>
      <c r="C891" s="114" t="s">
        <v>1</v>
      </c>
      <c r="D891" s="114" t="s">
        <v>346</v>
      </c>
      <c r="E891" s="114" t="s">
        <v>1</v>
      </c>
      <c r="F891" s="114" t="s">
        <v>347</v>
      </c>
      <c r="G891" s="114" t="s">
        <v>1</v>
      </c>
      <c r="H891" s="104"/>
      <c r="I891" s="114" t="s">
        <v>350</v>
      </c>
      <c r="J891" s="114" t="s">
        <v>1</v>
      </c>
      <c r="K891" s="114" t="s">
        <v>351</v>
      </c>
      <c r="L891" s="114" t="s">
        <v>1</v>
      </c>
      <c r="M891" s="114" t="s">
        <v>352</v>
      </c>
      <c r="N891" s="114" t="s">
        <v>1</v>
      </c>
      <c r="O891" s="114" t="s">
        <v>353</v>
      </c>
      <c r="P891" s="114" t="s">
        <v>1</v>
      </c>
      <c r="Q891" s="114" t="s">
        <v>354</v>
      </c>
      <c r="R891" s="114" t="s">
        <v>1</v>
      </c>
      <c r="S891" s="114" t="s">
        <v>355</v>
      </c>
      <c r="T891" s="114" t="s">
        <v>1</v>
      </c>
      <c r="U891" s="114" t="s">
        <v>356</v>
      </c>
      <c r="V891" s="114" t="s">
        <v>1</v>
      </c>
      <c r="W891" s="104"/>
      <c r="X891" s="114" t="s">
        <v>358</v>
      </c>
      <c r="Y891" s="114" t="s">
        <v>1</v>
      </c>
      <c r="Z891" s="114" t="s">
        <v>359</v>
      </c>
      <c r="AA891" s="114" t="s">
        <v>1</v>
      </c>
      <c r="AB891" s="114" t="s">
        <v>360</v>
      </c>
      <c r="AC891" s="114" t="s">
        <v>1</v>
      </c>
    </row>
    <row r="892" spans="1:29" customFormat="1" x14ac:dyDescent="0.3">
      <c r="A892" s="116" t="s">
        <v>1</v>
      </c>
      <c r="B892" s="55" t="s">
        <v>14</v>
      </c>
      <c r="C892" s="55" t="s">
        <v>15</v>
      </c>
      <c r="D892" s="55" t="s">
        <v>14</v>
      </c>
      <c r="E892" s="55" t="s">
        <v>15</v>
      </c>
      <c r="F892" s="55" t="s">
        <v>14</v>
      </c>
      <c r="G892" s="55" t="s">
        <v>15</v>
      </c>
      <c r="H892" s="104"/>
      <c r="I892" s="55" t="s">
        <v>14</v>
      </c>
      <c r="J892" s="55" t="s">
        <v>15</v>
      </c>
      <c r="K892" s="55" t="s">
        <v>14</v>
      </c>
      <c r="L892" s="55" t="s">
        <v>15</v>
      </c>
      <c r="M892" s="55" t="s">
        <v>14</v>
      </c>
      <c r="N892" s="55" t="s">
        <v>15</v>
      </c>
      <c r="O892" s="55" t="s">
        <v>14</v>
      </c>
      <c r="P892" s="55" t="s">
        <v>15</v>
      </c>
      <c r="Q892" s="55" t="s">
        <v>14</v>
      </c>
      <c r="R892" s="55" t="s">
        <v>15</v>
      </c>
      <c r="S892" s="55" t="s">
        <v>14</v>
      </c>
      <c r="T892" s="55" t="s">
        <v>15</v>
      </c>
      <c r="U892" s="55" t="s">
        <v>14</v>
      </c>
      <c r="V892" s="55" t="s">
        <v>15</v>
      </c>
      <c r="W892" s="104"/>
      <c r="X892" s="55" t="s">
        <v>14</v>
      </c>
      <c r="Y892" s="55" t="s">
        <v>15</v>
      </c>
      <c r="Z892" s="55" t="s">
        <v>14</v>
      </c>
      <c r="AA892" s="55" t="s">
        <v>15</v>
      </c>
      <c r="AB892" s="55" t="s">
        <v>14</v>
      </c>
      <c r="AC892" s="55" t="s">
        <v>15</v>
      </c>
    </row>
    <row r="893" spans="1:29" customFormat="1" x14ac:dyDescent="0.3">
      <c r="A893" s="56" t="s">
        <v>16</v>
      </c>
      <c r="B893" s="57">
        <v>40.258035584799998</v>
      </c>
      <c r="C893" s="57">
        <v>40.258035584799998</v>
      </c>
      <c r="D893" s="57">
        <v>19.180145269200001</v>
      </c>
      <c r="E893" s="57">
        <v>19.180145269200001</v>
      </c>
      <c r="F893" s="57">
        <v>21.077890315600001</v>
      </c>
      <c r="G893" s="57">
        <v>21.077890315600001</v>
      </c>
      <c r="H893" s="105"/>
      <c r="I893" s="57">
        <v>0</v>
      </c>
      <c r="J893" s="57">
        <v>0</v>
      </c>
      <c r="K893" s="57">
        <v>6.7781865596999999</v>
      </c>
      <c r="L893" s="57">
        <v>6.7781865596999999</v>
      </c>
      <c r="M893" s="57">
        <v>1.6468869707</v>
      </c>
      <c r="N893" s="57">
        <v>1.6468869707</v>
      </c>
      <c r="O893" s="57">
        <v>14.072291507199999</v>
      </c>
      <c r="P893" s="57">
        <v>14.072291507199999</v>
      </c>
      <c r="Q893" s="57">
        <v>4.9082102903999996</v>
      </c>
      <c r="R893" s="57">
        <v>4.9082102903999996</v>
      </c>
      <c r="S893" s="57">
        <v>7.9905724182000002</v>
      </c>
      <c r="T893" s="57">
        <v>7.9905724182000002</v>
      </c>
      <c r="U893" s="57">
        <v>4.8618878386000004</v>
      </c>
      <c r="V893" s="57">
        <v>4.8618878386000004</v>
      </c>
      <c r="W893" s="105"/>
      <c r="X893" s="57">
        <v>9.7013060856000006</v>
      </c>
      <c r="Y893" s="57">
        <v>9.7013060856000006</v>
      </c>
      <c r="Z893" s="57">
        <v>11.293731835899999</v>
      </c>
      <c r="AA893" s="57">
        <v>11.293731835899999</v>
      </c>
      <c r="AB893" s="57">
        <v>16.382590677900001</v>
      </c>
      <c r="AC893" s="57">
        <v>16.382590677900001</v>
      </c>
    </row>
    <row r="894" spans="1:29" customFormat="1" x14ac:dyDescent="0.3">
      <c r="A894" s="58" t="s">
        <v>306</v>
      </c>
      <c r="B894" s="59">
        <v>5.9657578265</v>
      </c>
      <c r="C894" s="60">
        <v>0.14818800122359799</v>
      </c>
      <c r="D894" s="61">
        <v>3.4239402553999998</v>
      </c>
      <c r="E894" s="62">
        <v>17.8514823915242</v>
      </c>
      <c r="F894" s="61">
        <v>2.5418175711000002</v>
      </c>
      <c r="G894" s="62">
        <v>12.059164997261499</v>
      </c>
      <c r="H894" s="107"/>
      <c r="I894" s="61"/>
      <c r="J894" s="62"/>
      <c r="K894" s="61">
        <v>0</v>
      </c>
      <c r="L894" s="62">
        <v>0</v>
      </c>
      <c r="M894" s="61">
        <v>0</v>
      </c>
      <c r="N894" s="62">
        <v>0</v>
      </c>
      <c r="O894" s="61">
        <v>3.6759904571000002</v>
      </c>
      <c r="P894" s="62">
        <v>26.1221880972207</v>
      </c>
      <c r="Q894" s="61">
        <v>0.45409895790000099</v>
      </c>
      <c r="R894" s="62">
        <v>9.2518235982711499</v>
      </c>
      <c r="S894" s="61">
        <v>1.2619603572</v>
      </c>
      <c r="T894" s="62">
        <v>15.793115826416299</v>
      </c>
      <c r="U894" s="61">
        <v>0.57370805430000005</v>
      </c>
      <c r="V894" s="62">
        <v>11.800108792003799</v>
      </c>
      <c r="W894" s="107"/>
      <c r="X894" s="61">
        <v>0.45409895789999999</v>
      </c>
      <c r="Y894" s="62">
        <v>4.6808022950026897</v>
      </c>
      <c r="Z894" s="61">
        <v>1.134172886</v>
      </c>
      <c r="AA894" s="62">
        <v>10.042498816863599</v>
      </c>
      <c r="AB894" s="61">
        <v>4.3774859825999997</v>
      </c>
      <c r="AC894" s="62">
        <v>26.720352529500701</v>
      </c>
    </row>
    <row r="895" spans="1:29" customFormat="1" x14ac:dyDescent="0.3">
      <c r="A895" s="58" t="s">
        <v>307</v>
      </c>
      <c r="B895" s="65">
        <v>14.7337845557</v>
      </c>
      <c r="C895" s="66">
        <v>0.36598369348311999</v>
      </c>
      <c r="D895" s="67">
        <v>7.5044898028000002</v>
      </c>
      <c r="E895" s="69">
        <v>39.126344964920101</v>
      </c>
      <c r="F895" s="67">
        <v>7.2292947529000102</v>
      </c>
      <c r="G895" s="69">
        <v>34.297999679548198</v>
      </c>
      <c r="H895" s="107"/>
      <c r="I895" s="67"/>
      <c r="J895" s="69"/>
      <c r="K895" s="67">
        <v>5.1618383877999996</v>
      </c>
      <c r="L895" s="69">
        <v>76.153678308147093</v>
      </c>
      <c r="M895" s="67">
        <v>0.61772222940000199</v>
      </c>
      <c r="N895" s="69">
        <v>37.508477533065999</v>
      </c>
      <c r="O895" s="67">
        <v>5.7148784414999998</v>
      </c>
      <c r="P895" s="69">
        <v>40.610858853911701</v>
      </c>
      <c r="Q895" s="67">
        <v>1.9579630558000001</v>
      </c>
      <c r="R895" s="69">
        <v>39.891588582290197</v>
      </c>
      <c r="S895" s="67">
        <v>0</v>
      </c>
      <c r="T895" s="69">
        <v>0</v>
      </c>
      <c r="U895" s="67">
        <v>1.2813824412000001</v>
      </c>
      <c r="V895" s="69">
        <v>26.355656151232399</v>
      </c>
      <c r="W895" s="107"/>
      <c r="X895" s="67">
        <v>4.1200073479999997</v>
      </c>
      <c r="Y895" s="69">
        <v>42.468584246769403</v>
      </c>
      <c r="Z895" s="67">
        <v>0.71990281069999995</v>
      </c>
      <c r="AA895" s="68">
        <v>6.3743572200962504</v>
      </c>
      <c r="AB895" s="67">
        <v>7.0134674116000202</v>
      </c>
      <c r="AC895" s="69">
        <v>42.810490413223299</v>
      </c>
    </row>
    <row r="896" spans="1:29" customFormat="1" x14ac:dyDescent="0.3">
      <c r="A896" s="58" t="s">
        <v>308</v>
      </c>
      <c r="B896" s="59">
        <v>19.558493202600001</v>
      </c>
      <c r="C896" s="60">
        <v>0.48582830529328103</v>
      </c>
      <c r="D896" s="61">
        <v>8.2517152109999792</v>
      </c>
      <c r="E896" s="62">
        <v>43.022172643555699</v>
      </c>
      <c r="F896" s="61">
        <v>11.306777991600001</v>
      </c>
      <c r="G896" s="62">
        <v>53.642835323190397</v>
      </c>
      <c r="H896" s="107"/>
      <c r="I896" s="61"/>
      <c r="J896" s="62"/>
      <c r="K896" s="61">
        <v>1.6163481718999899</v>
      </c>
      <c r="L896" s="62">
        <v>23.8463216918529</v>
      </c>
      <c r="M896" s="61">
        <v>1.0291647413</v>
      </c>
      <c r="N896" s="62">
        <v>62.491522466934001</v>
      </c>
      <c r="O896" s="61">
        <v>4.6814226086000001</v>
      </c>
      <c r="P896" s="62">
        <v>33.266953048867599</v>
      </c>
      <c r="Q896" s="61">
        <v>2.4961482767000098</v>
      </c>
      <c r="R896" s="62">
        <v>50.856587819438602</v>
      </c>
      <c r="S896" s="61">
        <v>6.7286120610000104</v>
      </c>
      <c r="T896" s="62">
        <v>84.206884173583703</v>
      </c>
      <c r="U896" s="61">
        <v>3.0067973431000001</v>
      </c>
      <c r="V896" s="62">
        <v>61.8442350567639</v>
      </c>
      <c r="W896" s="107"/>
      <c r="X896" s="61">
        <v>5.1271997796999997</v>
      </c>
      <c r="Y896" s="62">
        <v>52.850613458227897</v>
      </c>
      <c r="Z896" s="61">
        <v>9.4396561392000091</v>
      </c>
      <c r="AA896" s="70">
        <v>83.5831439630402</v>
      </c>
      <c r="AB896" s="61">
        <v>4.9916372837000003</v>
      </c>
      <c r="AC896" s="62">
        <v>30.469157057276</v>
      </c>
    </row>
    <row r="897" spans="1:29" customFormat="1" x14ac:dyDescent="0.3">
      <c r="A897" s="71" t="s">
        <v>1</v>
      </c>
    </row>
    <row r="898" spans="1:29" customFormat="1" x14ac:dyDescent="0.3">
      <c r="A898" s="71" t="s">
        <v>1</v>
      </c>
    </row>
    <row r="899" spans="1:29" customFormat="1" x14ac:dyDescent="0.3">
      <c r="A899" s="53" t="s">
        <v>429</v>
      </c>
    </row>
    <row r="900" spans="1:29" customFormat="1" x14ac:dyDescent="0.3">
      <c r="A900" s="54" t="s">
        <v>1</v>
      </c>
    </row>
    <row r="901" spans="1:29" customFormat="1" x14ac:dyDescent="0.3">
      <c r="A901" s="115" t="s">
        <v>1</v>
      </c>
      <c r="B901" s="114" t="s">
        <v>501</v>
      </c>
      <c r="C901" s="114" t="s">
        <v>1</v>
      </c>
      <c r="D901" s="114" t="s">
        <v>346</v>
      </c>
      <c r="E901" s="114" t="s">
        <v>1</v>
      </c>
      <c r="F901" s="114" t="s">
        <v>347</v>
      </c>
      <c r="G901" s="114" t="s">
        <v>1</v>
      </c>
      <c r="H901" s="104"/>
      <c r="I901" s="114" t="s">
        <v>350</v>
      </c>
      <c r="J901" s="114" t="s">
        <v>1</v>
      </c>
      <c r="K901" s="114" t="s">
        <v>351</v>
      </c>
      <c r="L901" s="114" t="s">
        <v>1</v>
      </c>
      <c r="M901" s="114" t="s">
        <v>352</v>
      </c>
      <c r="N901" s="114" t="s">
        <v>1</v>
      </c>
      <c r="O901" s="114" t="s">
        <v>353</v>
      </c>
      <c r="P901" s="114" t="s">
        <v>1</v>
      </c>
      <c r="Q901" s="114" t="s">
        <v>354</v>
      </c>
      <c r="R901" s="114" t="s">
        <v>1</v>
      </c>
      <c r="S901" s="114" t="s">
        <v>355</v>
      </c>
      <c r="T901" s="114" t="s">
        <v>1</v>
      </c>
      <c r="U901" s="114" t="s">
        <v>356</v>
      </c>
      <c r="V901" s="114" t="s">
        <v>1</v>
      </c>
      <c r="W901" s="104"/>
      <c r="X901" s="114" t="s">
        <v>358</v>
      </c>
      <c r="Y901" s="114" t="s">
        <v>1</v>
      </c>
      <c r="Z901" s="114" t="s">
        <v>359</v>
      </c>
      <c r="AA901" s="114" t="s">
        <v>1</v>
      </c>
      <c r="AB901" s="114" t="s">
        <v>360</v>
      </c>
      <c r="AC901" s="114" t="s">
        <v>1</v>
      </c>
    </row>
    <row r="902" spans="1:29" customFormat="1" x14ac:dyDescent="0.3">
      <c r="A902" s="116" t="s">
        <v>1</v>
      </c>
      <c r="B902" s="55" t="s">
        <v>14</v>
      </c>
      <c r="C902" s="55" t="s">
        <v>15</v>
      </c>
      <c r="D902" s="55" t="s">
        <v>14</v>
      </c>
      <c r="E902" s="55" t="s">
        <v>15</v>
      </c>
      <c r="F902" s="55" t="s">
        <v>14</v>
      </c>
      <c r="G902" s="55" t="s">
        <v>15</v>
      </c>
      <c r="H902" s="104"/>
      <c r="I902" s="55" t="s">
        <v>14</v>
      </c>
      <c r="J902" s="55" t="s">
        <v>15</v>
      </c>
      <c r="K902" s="55" t="s">
        <v>14</v>
      </c>
      <c r="L902" s="55" t="s">
        <v>15</v>
      </c>
      <c r="M902" s="55" t="s">
        <v>14</v>
      </c>
      <c r="N902" s="55" t="s">
        <v>15</v>
      </c>
      <c r="O902" s="55" t="s">
        <v>14</v>
      </c>
      <c r="P902" s="55" t="s">
        <v>15</v>
      </c>
      <c r="Q902" s="55" t="s">
        <v>14</v>
      </c>
      <c r="R902" s="55" t="s">
        <v>15</v>
      </c>
      <c r="S902" s="55" t="s">
        <v>14</v>
      </c>
      <c r="T902" s="55" t="s">
        <v>15</v>
      </c>
      <c r="U902" s="55" t="s">
        <v>14</v>
      </c>
      <c r="V902" s="55" t="s">
        <v>15</v>
      </c>
      <c r="W902" s="104"/>
      <c r="X902" s="55" t="s">
        <v>14</v>
      </c>
      <c r="Y902" s="55" t="s">
        <v>15</v>
      </c>
      <c r="Z902" s="55" t="s">
        <v>14</v>
      </c>
      <c r="AA902" s="55" t="s">
        <v>15</v>
      </c>
      <c r="AB902" s="55" t="s">
        <v>14</v>
      </c>
      <c r="AC902" s="55" t="s">
        <v>15</v>
      </c>
    </row>
    <row r="903" spans="1:29" customFormat="1" x14ac:dyDescent="0.3">
      <c r="A903" s="56" t="s">
        <v>16</v>
      </c>
      <c r="B903" s="57">
        <v>80.068307963099997</v>
      </c>
      <c r="C903" s="57">
        <v>80.068307963099997</v>
      </c>
      <c r="D903" s="57">
        <v>36.544366276399998</v>
      </c>
      <c r="E903" s="57">
        <v>36.544366276399998</v>
      </c>
      <c r="F903" s="57">
        <v>43.523941686699999</v>
      </c>
      <c r="G903" s="57">
        <v>43.523941686699999</v>
      </c>
      <c r="H903" s="105"/>
      <c r="I903" s="57">
        <v>0</v>
      </c>
      <c r="J903" s="57">
        <v>0</v>
      </c>
      <c r="K903" s="57">
        <v>11.2775781489</v>
      </c>
      <c r="L903" s="57">
        <v>11.2775781489</v>
      </c>
      <c r="M903" s="57">
        <v>11.554480700499999</v>
      </c>
      <c r="N903" s="57">
        <v>11.554480700499999</v>
      </c>
      <c r="O903" s="57">
        <v>15.7880854821</v>
      </c>
      <c r="P903" s="57">
        <v>15.7880854821</v>
      </c>
      <c r="Q903" s="57">
        <v>10.6034383566</v>
      </c>
      <c r="R903" s="57">
        <v>10.6034383566</v>
      </c>
      <c r="S903" s="57">
        <v>22.908273233199999</v>
      </c>
      <c r="T903" s="57">
        <v>22.908273233199999</v>
      </c>
      <c r="U903" s="57">
        <v>7.9364520418</v>
      </c>
      <c r="V903" s="57">
        <v>7.9364520418</v>
      </c>
      <c r="W903" s="105"/>
      <c r="X903" s="57">
        <v>10.230919888100001</v>
      </c>
      <c r="Y903" s="57">
        <v>10.230919888100001</v>
      </c>
      <c r="Z903" s="57">
        <v>14.0630277302</v>
      </c>
      <c r="AA903" s="57">
        <v>14.0630277302</v>
      </c>
      <c r="AB903" s="57">
        <v>52.893953359400001</v>
      </c>
      <c r="AC903" s="57">
        <v>52.893953359400001</v>
      </c>
    </row>
    <row r="904" spans="1:29" customFormat="1" x14ac:dyDescent="0.3">
      <c r="A904" s="58" t="s">
        <v>306</v>
      </c>
      <c r="B904" s="59">
        <v>42.6128877007</v>
      </c>
      <c r="C904" s="60">
        <v>0.53220667183748205</v>
      </c>
      <c r="D904" s="59">
        <v>15.9013454875</v>
      </c>
      <c r="E904" s="60">
        <v>0.43512440104260203</v>
      </c>
      <c r="F904" s="59">
        <v>26.711542213199898</v>
      </c>
      <c r="G904" s="60">
        <v>0.61372065989516</v>
      </c>
      <c r="H904" s="106"/>
      <c r="I904" s="61"/>
      <c r="J904" s="62"/>
      <c r="K904" s="61">
        <v>10.1582124892</v>
      </c>
      <c r="L904" s="62">
        <v>90.0744145159466</v>
      </c>
      <c r="M904" s="61">
        <v>6.6116862604</v>
      </c>
      <c r="N904" s="62">
        <v>57.221838278840998</v>
      </c>
      <c r="O904" s="61">
        <v>6.5506575983999902</v>
      </c>
      <c r="P904" s="62">
        <v>41.491146002641798</v>
      </c>
      <c r="Q904" s="61">
        <v>7.3194213903999996</v>
      </c>
      <c r="R904" s="62">
        <v>69.028754110161799</v>
      </c>
      <c r="S904" s="61">
        <v>9.9743926946000094</v>
      </c>
      <c r="T904" s="62">
        <v>43.540569789190997</v>
      </c>
      <c r="U904" s="61">
        <v>1.9985172677</v>
      </c>
      <c r="V904" s="62">
        <v>25.181494919570302</v>
      </c>
      <c r="W904" s="107"/>
      <c r="X904" s="61">
        <v>5.7607694298999998</v>
      </c>
      <c r="Y904" s="62">
        <v>56.307443445047298</v>
      </c>
      <c r="Z904" s="61">
        <v>7.1395368671000297</v>
      </c>
      <c r="AA904" s="62">
        <v>50.768134743615903</v>
      </c>
      <c r="AB904" s="59">
        <v>29.7125814036999</v>
      </c>
      <c r="AC904" s="60">
        <v>0.56173871523293195</v>
      </c>
    </row>
    <row r="905" spans="1:29" customFormat="1" x14ac:dyDescent="0.3">
      <c r="A905" s="58" t="s">
        <v>307</v>
      </c>
      <c r="B905" s="65">
        <v>18.249697943499999</v>
      </c>
      <c r="C905" s="66">
        <v>0.22792660926356101</v>
      </c>
      <c r="D905" s="65">
        <v>7.0057324321000003</v>
      </c>
      <c r="E905" s="66">
        <v>0.19170485483624999</v>
      </c>
      <c r="F905" s="65">
        <v>11.243965511400001</v>
      </c>
      <c r="G905" s="66">
        <v>0.25833977980068701</v>
      </c>
      <c r="H905" s="106"/>
      <c r="I905" s="67"/>
      <c r="J905" s="69"/>
      <c r="K905" s="67">
        <v>1.1193656596999999</v>
      </c>
      <c r="L905" s="69">
        <v>9.9255854840534301</v>
      </c>
      <c r="M905" s="67">
        <v>4.9427944401000001</v>
      </c>
      <c r="N905" s="69">
        <v>42.778161721159002</v>
      </c>
      <c r="O905" s="67">
        <v>1.8454593446000001</v>
      </c>
      <c r="P905" s="69">
        <v>11.6889368675659</v>
      </c>
      <c r="Q905" s="67">
        <v>2.2885299668000001</v>
      </c>
      <c r="R905" s="69">
        <v>21.58290443001</v>
      </c>
      <c r="S905" s="67">
        <v>6.9061324236999901</v>
      </c>
      <c r="T905" s="69">
        <v>30.146892144150002</v>
      </c>
      <c r="U905" s="67">
        <v>1.1474161086000001</v>
      </c>
      <c r="V905" s="69">
        <v>14.457544788990701</v>
      </c>
      <c r="W905" s="107"/>
      <c r="X905" s="67">
        <v>2.6435586140999998</v>
      </c>
      <c r="Y905" s="69">
        <v>25.838914222902201</v>
      </c>
      <c r="Z905" s="67">
        <v>4.1120824207000002</v>
      </c>
      <c r="AA905" s="69">
        <v>29.240377673930102</v>
      </c>
      <c r="AB905" s="65">
        <v>11.494056908699999</v>
      </c>
      <c r="AC905" s="66">
        <v>0.21730379710136299</v>
      </c>
    </row>
    <row r="906" spans="1:29" customFormat="1" x14ac:dyDescent="0.3">
      <c r="A906" s="58" t="s">
        <v>308</v>
      </c>
      <c r="B906" s="59">
        <v>19.205722318900001</v>
      </c>
      <c r="C906" s="60">
        <v>0.239866718898957</v>
      </c>
      <c r="D906" s="59">
        <v>13.637288356799999</v>
      </c>
      <c r="E906" s="60">
        <v>0.37317074412114898</v>
      </c>
      <c r="F906" s="59">
        <v>5.5684339620999896</v>
      </c>
      <c r="G906" s="60">
        <v>0.12793956030415299</v>
      </c>
      <c r="H906" s="106"/>
      <c r="I906" s="61"/>
      <c r="J906" s="62"/>
      <c r="K906" s="61">
        <v>0</v>
      </c>
      <c r="L906" s="62">
        <v>0</v>
      </c>
      <c r="M906" s="61">
        <v>0</v>
      </c>
      <c r="N906" s="62">
        <v>0</v>
      </c>
      <c r="O906" s="61">
        <v>7.3919685391000201</v>
      </c>
      <c r="P906" s="62">
        <v>46.819917129792401</v>
      </c>
      <c r="Q906" s="61">
        <v>0.99548699939999996</v>
      </c>
      <c r="R906" s="62">
        <v>9.38834145982816</v>
      </c>
      <c r="S906" s="61">
        <v>6.0277481148999801</v>
      </c>
      <c r="T906" s="62">
        <v>26.312538066658998</v>
      </c>
      <c r="U906" s="61">
        <v>4.7905186654999996</v>
      </c>
      <c r="V906" s="70">
        <v>60.360960291439</v>
      </c>
      <c r="W906" s="107"/>
      <c r="X906" s="61">
        <v>1.8265918441</v>
      </c>
      <c r="Y906" s="62">
        <v>17.853642332050502</v>
      </c>
      <c r="Z906" s="61">
        <v>2.8114084423999999</v>
      </c>
      <c r="AA906" s="62">
        <v>19.991487582453999</v>
      </c>
      <c r="AB906" s="59">
        <v>11.687315047</v>
      </c>
      <c r="AC906" s="60">
        <v>0.220957487665705</v>
      </c>
    </row>
    <row r="907" spans="1:29" customFormat="1" x14ac:dyDescent="0.3">
      <c r="A907" s="71" t="s">
        <v>1</v>
      </c>
    </row>
    <row r="908" spans="1:29" customFormat="1" x14ac:dyDescent="0.3">
      <c r="A908" s="71" t="s">
        <v>1</v>
      </c>
    </row>
    <row r="909" spans="1:29" customFormat="1" x14ac:dyDescent="0.3">
      <c r="A909" s="53" t="s">
        <v>430</v>
      </c>
    </row>
    <row r="910" spans="1:29" customFormat="1" x14ac:dyDescent="0.3">
      <c r="A910" s="54" t="s">
        <v>1</v>
      </c>
    </row>
    <row r="911" spans="1:29" customFormat="1" x14ac:dyDescent="0.3">
      <c r="A911" s="115" t="s">
        <v>1</v>
      </c>
      <c r="B911" s="114" t="s">
        <v>501</v>
      </c>
      <c r="C911" s="114" t="s">
        <v>1</v>
      </c>
      <c r="D911" s="114" t="s">
        <v>346</v>
      </c>
      <c r="E911" s="114" t="s">
        <v>1</v>
      </c>
      <c r="F911" s="114" t="s">
        <v>347</v>
      </c>
      <c r="G911" s="114" t="s">
        <v>1</v>
      </c>
      <c r="H911" s="104"/>
      <c r="I911" s="114" t="s">
        <v>350</v>
      </c>
      <c r="J911" s="114" t="s">
        <v>1</v>
      </c>
      <c r="K911" s="114" t="s">
        <v>351</v>
      </c>
      <c r="L911" s="114" t="s">
        <v>1</v>
      </c>
      <c r="M911" s="114" t="s">
        <v>352</v>
      </c>
      <c r="N911" s="114" t="s">
        <v>1</v>
      </c>
      <c r="O911" s="114" t="s">
        <v>353</v>
      </c>
      <c r="P911" s="114" t="s">
        <v>1</v>
      </c>
      <c r="Q911" s="114" t="s">
        <v>354</v>
      </c>
      <c r="R911" s="114" t="s">
        <v>1</v>
      </c>
      <c r="S911" s="114" t="s">
        <v>355</v>
      </c>
      <c r="T911" s="114" t="s">
        <v>1</v>
      </c>
      <c r="U911" s="114" t="s">
        <v>356</v>
      </c>
      <c r="V911" s="114" t="s">
        <v>1</v>
      </c>
      <c r="W911" s="104"/>
      <c r="X911" s="114" t="s">
        <v>358</v>
      </c>
      <c r="Y911" s="114" t="s">
        <v>1</v>
      </c>
      <c r="Z911" s="114" t="s">
        <v>359</v>
      </c>
      <c r="AA911" s="114" t="s">
        <v>1</v>
      </c>
      <c r="AB911" s="114" t="s">
        <v>360</v>
      </c>
      <c r="AC911" s="114" t="s">
        <v>1</v>
      </c>
    </row>
    <row r="912" spans="1:29" customFormat="1" x14ac:dyDescent="0.3">
      <c r="A912" s="116" t="s">
        <v>1</v>
      </c>
      <c r="B912" s="55" t="s">
        <v>14</v>
      </c>
      <c r="C912" s="55" t="s">
        <v>15</v>
      </c>
      <c r="D912" s="55" t="s">
        <v>14</v>
      </c>
      <c r="E912" s="55" t="s">
        <v>15</v>
      </c>
      <c r="F912" s="55" t="s">
        <v>14</v>
      </c>
      <c r="G912" s="55" t="s">
        <v>15</v>
      </c>
      <c r="H912" s="104"/>
      <c r="I912" s="55" t="s">
        <v>14</v>
      </c>
      <c r="J912" s="55" t="s">
        <v>15</v>
      </c>
      <c r="K912" s="55" t="s">
        <v>14</v>
      </c>
      <c r="L912" s="55" t="s">
        <v>15</v>
      </c>
      <c r="M912" s="55" t="s">
        <v>14</v>
      </c>
      <c r="N912" s="55" t="s">
        <v>15</v>
      </c>
      <c r="O912" s="55" t="s">
        <v>14</v>
      </c>
      <c r="P912" s="55" t="s">
        <v>15</v>
      </c>
      <c r="Q912" s="55" t="s">
        <v>14</v>
      </c>
      <c r="R912" s="55" t="s">
        <v>15</v>
      </c>
      <c r="S912" s="55" t="s">
        <v>14</v>
      </c>
      <c r="T912" s="55" t="s">
        <v>15</v>
      </c>
      <c r="U912" s="55" t="s">
        <v>14</v>
      </c>
      <c r="V912" s="55" t="s">
        <v>15</v>
      </c>
      <c r="W912" s="104"/>
      <c r="X912" s="55" t="s">
        <v>14</v>
      </c>
      <c r="Y912" s="55" t="s">
        <v>15</v>
      </c>
      <c r="Z912" s="55" t="s">
        <v>14</v>
      </c>
      <c r="AA912" s="55" t="s">
        <v>15</v>
      </c>
      <c r="AB912" s="55" t="s">
        <v>14</v>
      </c>
      <c r="AC912" s="55" t="s">
        <v>15</v>
      </c>
    </row>
    <row r="913" spans="1:29" customFormat="1" x14ac:dyDescent="0.3">
      <c r="A913" s="56" t="s">
        <v>16</v>
      </c>
      <c r="B913" s="57">
        <v>72.205213690600004</v>
      </c>
      <c r="C913" s="57">
        <v>72.205213690600004</v>
      </c>
      <c r="D913" s="57">
        <v>40.855932202299996</v>
      </c>
      <c r="E913" s="57">
        <v>40.855932202299996</v>
      </c>
      <c r="F913" s="57">
        <v>31.349281488300001</v>
      </c>
      <c r="G913" s="57">
        <v>31.349281488300001</v>
      </c>
      <c r="H913" s="105"/>
      <c r="I913" s="57">
        <v>0</v>
      </c>
      <c r="J913" s="57">
        <v>0</v>
      </c>
      <c r="K913" s="57">
        <v>10.199568750599999</v>
      </c>
      <c r="L913" s="57">
        <v>10.199568750599999</v>
      </c>
      <c r="M913" s="57">
        <v>12.215063905899999</v>
      </c>
      <c r="N913" s="57">
        <v>12.215063905899999</v>
      </c>
      <c r="O913" s="57">
        <v>12.543216038400001</v>
      </c>
      <c r="P913" s="57">
        <v>12.543216038400001</v>
      </c>
      <c r="Q913" s="57">
        <v>13.516500264299999</v>
      </c>
      <c r="R913" s="57">
        <v>13.516500264299999</v>
      </c>
      <c r="S913" s="57">
        <v>13.038567647900001</v>
      </c>
      <c r="T913" s="57">
        <v>13.038567647900001</v>
      </c>
      <c r="U913" s="57">
        <v>10.6922970835</v>
      </c>
      <c r="V913" s="57">
        <v>10.6922970835</v>
      </c>
      <c r="W913" s="105"/>
      <c r="X913" s="57">
        <v>5.6625716100999997</v>
      </c>
      <c r="Y913" s="57">
        <v>5.6625716100999997</v>
      </c>
      <c r="Z913" s="57">
        <v>13.817740039</v>
      </c>
      <c r="AA913" s="57">
        <v>13.817740039</v>
      </c>
      <c r="AB913" s="57">
        <v>52.724902041500002</v>
      </c>
      <c r="AC913" s="57">
        <v>52.724902041500002</v>
      </c>
    </row>
    <row r="914" spans="1:29" customFormat="1" x14ac:dyDescent="0.3">
      <c r="A914" s="58" t="s">
        <v>306</v>
      </c>
      <c r="B914" s="59">
        <v>24.7640495403001</v>
      </c>
      <c r="C914" s="60">
        <v>0.34296760960246098</v>
      </c>
      <c r="D914" s="59">
        <v>16.8960662651</v>
      </c>
      <c r="E914" s="60">
        <v>0.41355233755133403</v>
      </c>
      <c r="F914" s="59">
        <v>7.8679832751999896</v>
      </c>
      <c r="G914" s="60">
        <v>0.25097810545152199</v>
      </c>
      <c r="H914" s="106"/>
      <c r="I914" s="61"/>
      <c r="J914" s="62"/>
      <c r="K914" s="61">
        <v>5.0205418027000004</v>
      </c>
      <c r="L914" s="62">
        <v>49.223079185624002</v>
      </c>
      <c r="M914" s="61">
        <v>2.2068317225</v>
      </c>
      <c r="N914" s="62">
        <v>18.066477093370601</v>
      </c>
      <c r="O914" s="61">
        <v>6.5648059682</v>
      </c>
      <c r="P914" s="62">
        <v>52.3375021852641</v>
      </c>
      <c r="Q914" s="59">
        <v>6.3339603336000003</v>
      </c>
      <c r="R914" s="60">
        <v>0.46860949282332798</v>
      </c>
      <c r="S914" s="61">
        <v>1.6271859676</v>
      </c>
      <c r="T914" s="62">
        <v>12.4797908140015</v>
      </c>
      <c r="U914" s="61">
        <v>3.0107237457</v>
      </c>
      <c r="V914" s="62">
        <v>28.157875919348001</v>
      </c>
      <c r="W914" s="107"/>
      <c r="X914" s="61">
        <v>2.1125151091000101</v>
      </c>
      <c r="Y914" s="62">
        <v>37.306638300732999</v>
      </c>
      <c r="Z914" s="61">
        <v>6.4063178268999996</v>
      </c>
      <c r="AA914" s="62">
        <v>46.362992854246997</v>
      </c>
      <c r="AB914" s="59">
        <v>16.245216604300001</v>
      </c>
      <c r="AC914" s="60">
        <v>0.30811278874474402</v>
      </c>
    </row>
    <row r="915" spans="1:29" customFormat="1" x14ac:dyDescent="0.3">
      <c r="A915" s="58" t="s">
        <v>307</v>
      </c>
      <c r="B915" s="65">
        <v>18.4111423409</v>
      </c>
      <c r="C915" s="66">
        <v>0.25498355866367101</v>
      </c>
      <c r="D915" s="65">
        <v>8.8003232424999993</v>
      </c>
      <c r="E915" s="66">
        <v>0.21539890948821799</v>
      </c>
      <c r="F915" s="65">
        <v>9.6108190983999897</v>
      </c>
      <c r="G915" s="66">
        <v>0.30657222883997798</v>
      </c>
      <c r="H915" s="106"/>
      <c r="I915" s="67"/>
      <c r="J915" s="69"/>
      <c r="K915" s="67">
        <v>0</v>
      </c>
      <c r="L915" s="69">
        <v>0</v>
      </c>
      <c r="M915" s="67">
        <v>4.6977763460000004</v>
      </c>
      <c r="N915" s="69">
        <v>38.458876533023499</v>
      </c>
      <c r="O915" s="67">
        <v>3.1971058532000001</v>
      </c>
      <c r="P915" s="69">
        <v>25.488725087827</v>
      </c>
      <c r="Q915" s="65">
        <v>1.9474037742000001</v>
      </c>
      <c r="R915" s="66">
        <v>0.144076035669049</v>
      </c>
      <c r="S915" s="67">
        <v>6.4506997184000001</v>
      </c>
      <c r="T915" s="69">
        <v>49.473990491884699</v>
      </c>
      <c r="U915" s="67">
        <v>2.1181566490999999</v>
      </c>
      <c r="V915" s="69">
        <v>19.810117812464</v>
      </c>
      <c r="W915" s="107"/>
      <c r="X915" s="67">
        <v>0.68807618100000001</v>
      </c>
      <c r="Y915" s="69">
        <v>12.151302065173301</v>
      </c>
      <c r="Z915" s="67">
        <v>2.972947113</v>
      </c>
      <c r="AA915" s="69">
        <v>21.5154367111335</v>
      </c>
      <c r="AB915" s="65">
        <v>14.7501190469</v>
      </c>
      <c r="AC915" s="66">
        <v>0.27975621529443701</v>
      </c>
    </row>
    <row r="916" spans="1:29" customFormat="1" x14ac:dyDescent="0.3">
      <c r="A916" s="58" t="s">
        <v>308</v>
      </c>
      <c r="B916" s="59">
        <v>29.0300218094001</v>
      </c>
      <c r="C916" s="60">
        <v>0.40204883173386802</v>
      </c>
      <c r="D916" s="59">
        <v>15.159542694700001</v>
      </c>
      <c r="E916" s="60">
        <v>0.37104875296044698</v>
      </c>
      <c r="F916" s="59">
        <v>13.8704791147</v>
      </c>
      <c r="G916" s="60">
        <v>0.44244966570849997</v>
      </c>
      <c r="H916" s="106"/>
      <c r="I916" s="61"/>
      <c r="J916" s="62"/>
      <c r="K916" s="61">
        <v>5.1790269478999997</v>
      </c>
      <c r="L916" s="62">
        <v>50.776920814375998</v>
      </c>
      <c r="M916" s="61">
        <v>5.3104558374000002</v>
      </c>
      <c r="N916" s="62">
        <v>43.4746463736059</v>
      </c>
      <c r="O916" s="61">
        <v>2.7813042170000002</v>
      </c>
      <c r="P916" s="62">
        <v>22.173772726908901</v>
      </c>
      <c r="Q916" s="59">
        <v>5.2351361565000003</v>
      </c>
      <c r="R916" s="60">
        <v>0.38731447150762299</v>
      </c>
      <c r="S916" s="61">
        <v>4.9606819618999998</v>
      </c>
      <c r="T916" s="62">
        <v>38.046218694113797</v>
      </c>
      <c r="U916" s="61">
        <v>5.5634166887000003</v>
      </c>
      <c r="V916" s="62">
        <v>52.032006268187999</v>
      </c>
      <c r="W916" s="107"/>
      <c r="X916" s="61">
        <v>2.8619803199999998</v>
      </c>
      <c r="Y916" s="62">
        <v>50.542059634093697</v>
      </c>
      <c r="Z916" s="61">
        <v>4.4384750990999997</v>
      </c>
      <c r="AA916" s="62">
        <v>32.1215704346195</v>
      </c>
      <c r="AB916" s="59">
        <v>21.7295663903</v>
      </c>
      <c r="AC916" s="60">
        <v>0.41213099596081898</v>
      </c>
    </row>
    <row r="917" spans="1:29" customFormat="1" x14ac:dyDescent="0.3">
      <c r="A917" s="71" t="s">
        <v>1</v>
      </c>
    </row>
    <row r="918" spans="1:29" customFormat="1" x14ac:dyDescent="0.3">
      <c r="A918" s="71" t="s">
        <v>1</v>
      </c>
    </row>
    <row r="919" spans="1:29" customFormat="1" x14ac:dyDescent="0.3">
      <c r="A919" s="53" t="s">
        <v>431</v>
      </c>
    </row>
    <row r="920" spans="1:29" customFormat="1" x14ac:dyDescent="0.3">
      <c r="A920" s="54" t="s">
        <v>1</v>
      </c>
    </row>
    <row r="921" spans="1:29" customFormat="1" x14ac:dyDescent="0.3">
      <c r="A921" s="115" t="s">
        <v>1</v>
      </c>
      <c r="B921" s="114" t="s">
        <v>501</v>
      </c>
      <c r="C921" s="114" t="s">
        <v>1</v>
      </c>
      <c r="D921" s="114" t="s">
        <v>346</v>
      </c>
      <c r="E921" s="114" t="s">
        <v>1</v>
      </c>
      <c r="F921" s="114" t="s">
        <v>347</v>
      </c>
      <c r="G921" s="114" t="s">
        <v>1</v>
      </c>
      <c r="H921" s="104"/>
      <c r="I921" s="114" t="s">
        <v>350</v>
      </c>
      <c r="J921" s="114" t="s">
        <v>1</v>
      </c>
      <c r="K921" s="114" t="s">
        <v>351</v>
      </c>
      <c r="L921" s="114" t="s">
        <v>1</v>
      </c>
      <c r="M921" s="114" t="s">
        <v>352</v>
      </c>
      <c r="N921" s="114" t="s">
        <v>1</v>
      </c>
      <c r="O921" s="114" t="s">
        <v>353</v>
      </c>
      <c r="P921" s="114" t="s">
        <v>1</v>
      </c>
      <c r="Q921" s="114" t="s">
        <v>354</v>
      </c>
      <c r="R921" s="114" t="s">
        <v>1</v>
      </c>
      <c r="S921" s="114" t="s">
        <v>355</v>
      </c>
      <c r="T921" s="114" t="s">
        <v>1</v>
      </c>
      <c r="U921" s="114" t="s">
        <v>356</v>
      </c>
      <c r="V921" s="114" t="s">
        <v>1</v>
      </c>
      <c r="W921" s="104"/>
      <c r="X921" s="114" t="s">
        <v>358</v>
      </c>
      <c r="Y921" s="114" t="s">
        <v>1</v>
      </c>
      <c r="Z921" s="114" t="s">
        <v>359</v>
      </c>
      <c r="AA921" s="114" t="s">
        <v>1</v>
      </c>
      <c r="AB921" s="114" t="s">
        <v>360</v>
      </c>
      <c r="AC921" s="114" t="s">
        <v>1</v>
      </c>
    </row>
    <row r="922" spans="1:29" customFormat="1" x14ac:dyDescent="0.3">
      <c r="A922" s="116" t="s">
        <v>1</v>
      </c>
      <c r="B922" s="55" t="s">
        <v>14</v>
      </c>
      <c r="C922" s="55" t="s">
        <v>15</v>
      </c>
      <c r="D922" s="55" t="s">
        <v>14</v>
      </c>
      <c r="E922" s="55" t="s">
        <v>15</v>
      </c>
      <c r="F922" s="55" t="s">
        <v>14</v>
      </c>
      <c r="G922" s="55" t="s">
        <v>15</v>
      </c>
      <c r="H922" s="104"/>
      <c r="I922" s="55" t="s">
        <v>14</v>
      </c>
      <c r="J922" s="55" t="s">
        <v>15</v>
      </c>
      <c r="K922" s="55" t="s">
        <v>14</v>
      </c>
      <c r="L922" s="55" t="s">
        <v>15</v>
      </c>
      <c r="M922" s="55" t="s">
        <v>14</v>
      </c>
      <c r="N922" s="55" t="s">
        <v>15</v>
      </c>
      <c r="O922" s="55" t="s">
        <v>14</v>
      </c>
      <c r="P922" s="55" t="s">
        <v>15</v>
      </c>
      <c r="Q922" s="55" t="s">
        <v>14</v>
      </c>
      <c r="R922" s="55" t="s">
        <v>15</v>
      </c>
      <c r="S922" s="55" t="s">
        <v>14</v>
      </c>
      <c r="T922" s="55" t="s">
        <v>15</v>
      </c>
      <c r="U922" s="55" t="s">
        <v>14</v>
      </c>
      <c r="V922" s="55" t="s">
        <v>15</v>
      </c>
      <c r="W922" s="104"/>
      <c r="X922" s="55" t="s">
        <v>14</v>
      </c>
      <c r="Y922" s="55" t="s">
        <v>15</v>
      </c>
      <c r="Z922" s="55" t="s">
        <v>14</v>
      </c>
      <c r="AA922" s="55" t="s">
        <v>15</v>
      </c>
      <c r="AB922" s="55" t="s">
        <v>14</v>
      </c>
      <c r="AC922" s="55" t="s">
        <v>15</v>
      </c>
    </row>
    <row r="923" spans="1:29" customFormat="1" x14ac:dyDescent="0.3">
      <c r="A923" s="56" t="s">
        <v>16</v>
      </c>
      <c r="B923" s="57">
        <v>8.3496854737999993</v>
      </c>
      <c r="C923" s="57">
        <v>8.3496854737999993</v>
      </c>
      <c r="D923" s="57">
        <v>4.7678206932</v>
      </c>
      <c r="E923" s="57">
        <v>4.7678206932</v>
      </c>
      <c r="F923" s="57">
        <v>3.5818647806000001</v>
      </c>
      <c r="G923" s="57">
        <v>3.5818647806000001</v>
      </c>
      <c r="H923" s="105"/>
      <c r="I923" s="57">
        <v>0</v>
      </c>
      <c r="J923" s="57">
        <v>0</v>
      </c>
      <c r="K923" s="57">
        <v>2.1246614349000001</v>
      </c>
      <c r="L923" s="57">
        <v>2.1246614349000001</v>
      </c>
      <c r="M923" s="57">
        <v>2.5833288257999998</v>
      </c>
      <c r="N923" s="57">
        <v>2.5833288257999998</v>
      </c>
      <c r="O923" s="57">
        <v>0</v>
      </c>
      <c r="P923" s="57">
        <v>0</v>
      </c>
      <c r="Q923" s="57">
        <v>0.34447959500000003</v>
      </c>
      <c r="R923" s="57">
        <v>0.34447959500000003</v>
      </c>
      <c r="S923" s="57">
        <v>1.2619603572</v>
      </c>
      <c r="T923" s="57">
        <v>1.2619603572</v>
      </c>
      <c r="U923" s="57">
        <v>2.0352552609000001</v>
      </c>
      <c r="V923" s="57">
        <v>2.0352552609000001</v>
      </c>
      <c r="W923" s="105"/>
      <c r="X923" s="57">
        <v>0</v>
      </c>
      <c r="Y923" s="57">
        <v>0</v>
      </c>
      <c r="Z923" s="57">
        <v>0.77812816119999995</v>
      </c>
      <c r="AA923" s="57">
        <v>0.77812816119999995</v>
      </c>
      <c r="AB923" s="57">
        <v>7.5715573126000004</v>
      </c>
      <c r="AC923" s="57">
        <v>7.5715573126000004</v>
      </c>
    </row>
    <row r="924" spans="1:29" customFormat="1" x14ac:dyDescent="0.3">
      <c r="A924" s="58" t="s">
        <v>306</v>
      </c>
      <c r="B924" s="61">
        <v>1.2855369729000099</v>
      </c>
      <c r="C924" s="62">
        <v>15.396232312388401</v>
      </c>
      <c r="D924" s="61">
        <v>0.77812816119999895</v>
      </c>
      <c r="E924" s="62">
        <v>16.320415788911401</v>
      </c>
      <c r="F924" s="61">
        <v>0.50740881170000096</v>
      </c>
      <c r="G924" s="62">
        <v>14.1660515619745</v>
      </c>
      <c r="H924" s="107"/>
      <c r="I924" s="61"/>
      <c r="J924" s="62"/>
      <c r="K924" s="61">
        <v>0</v>
      </c>
      <c r="L924" s="62">
        <v>0</v>
      </c>
      <c r="M924" s="61">
        <v>0.50740881169999796</v>
      </c>
      <c r="N924" s="62">
        <v>19.641665692437201</v>
      </c>
      <c r="O924" s="61"/>
      <c r="P924" s="62"/>
      <c r="Q924" s="61">
        <v>0</v>
      </c>
      <c r="R924" s="62">
        <v>0</v>
      </c>
      <c r="S924" s="61">
        <v>0</v>
      </c>
      <c r="T924" s="62">
        <v>0</v>
      </c>
      <c r="U924" s="61">
        <v>0.77812816119999895</v>
      </c>
      <c r="V924" s="62">
        <v>38.232460377275103</v>
      </c>
      <c r="W924" s="107"/>
      <c r="X924" s="61"/>
      <c r="Y924" s="62"/>
      <c r="Z924" s="61">
        <v>0.77812816119999995</v>
      </c>
      <c r="AA924" s="62">
        <v>100</v>
      </c>
      <c r="AB924" s="61">
        <v>0.50740881169999996</v>
      </c>
      <c r="AC924" s="62">
        <v>6.7015118654072596</v>
      </c>
    </row>
    <row r="925" spans="1:29" customFormat="1" x14ac:dyDescent="0.3">
      <c r="A925" s="58" t="s">
        <v>307</v>
      </c>
      <c r="B925" s="67">
        <v>3.6823599663</v>
      </c>
      <c r="C925" s="69">
        <v>44.101780574306297</v>
      </c>
      <c r="D925" s="67">
        <v>2.7325654322999902</v>
      </c>
      <c r="E925" s="69">
        <v>57.3126719341032</v>
      </c>
      <c r="F925" s="67">
        <v>0.94979453400000002</v>
      </c>
      <c r="G925" s="69">
        <v>26.5167613011036</v>
      </c>
      <c r="H925" s="107"/>
      <c r="I925" s="67"/>
      <c r="J925" s="69"/>
      <c r="K925" s="67">
        <v>0</v>
      </c>
      <c r="L925" s="69">
        <v>0</v>
      </c>
      <c r="M925" s="67">
        <v>2.0759200140999998</v>
      </c>
      <c r="N925" s="69">
        <v>80.358334307562799</v>
      </c>
      <c r="O925" s="67"/>
      <c r="P925" s="69"/>
      <c r="Q925" s="67">
        <v>0.34447959500000003</v>
      </c>
      <c r="R925" s="69">
        <v>100</v>
      </c>
      <c r="S925" s="67">
        <v>1.2619603572</v>
      </c>
      <c r="T925" s="69">
        <v>100</v>
      </c>
      <c r="U925" s="67">
        <v>0</v>
      </c>
      <c r="V925" s="69">
        <v>0</v>
      </c>
      <c r="W925" s="107"/>
      <c r="X925" s="67"/>
      <c r="Y925" s="69"/>
      <c r="Z925" s="67">
        <v>0</v>
      </c>
      <c r="AA925" s="69">
        <v>0</v>
      </c>
      <c r="AB925" s="67">
        <v>3.6823599663000102</v>
      </c>
      <c r="AC925" s="69">
        <v>48.634115998463102</v>
      </c>
    </row>
    <row r="926" spans="1:29" customFormat="1" x14ac:dyDescent="0.3">
      <c r="A926" s="58" t="s">
        <v>308</v>
      </c>
      <c r="B926" s="61">
        <v>3.3817885346000001</v>
      </c>
      <c r="C926" s="62">
        <v>40.501987113305297</v>
      </c>
      <c r="D926" s="61">
        <v>1.2571270996999999</v>
      </c>
      <c r="E926" s="62">
        <v>26.366912276985399</v>
      </c>
      <c r="F926" s="61">
        <v>2.1246614349000001</v>
      </c>
      <c r="G926" s="62">
        <v>59.317187136921902</v>
      </c>
      <c r="H926" s="107"/>
      <c r="I926" s="61"/>
      <c r="J926" s="62"/>
      <c r="K926" s="61">
        <v>2.1246614349000001</v>
      </c>
      <c r="L926" s="62">
        <v>100</v>
      </c>
      <c r="M926" s="61">
        <v>0</v>
      </c>
      <c r="N926" s="62">
        <v>0</v>
      </c>
      <c r="O926" s="61"/>
      <c r="P926" s="62"/>
      <c r="Q926" s="61">
        <v>0</v>
      </c>
      <c r="R926" s="62">
        <v>0</v>
      </c>
      <c r="S926" s="61">
        <v>0</v>
      </c>
      <c r="T926" s="62">
        <v>0</v>
      </c>
      <c r="U926" s="61">
        <v>1.2571270996999999</v>
      </c>
      <c r="V926" s="62">
        <v>61.767539622724897</v>
      </c>
      <c r="W926" s="107"/>
      <c r="X926" s="61"/>
      <c r="Y926" s="62"/>
      <c r="Z926" s="61">
        <v>0</v>
      </c>
      <c r="AA926" s="62">
        <v>0</v>
      </c>
      <c r="AB926" s="61">
        <v>3.3817885346000001</v>
      </c>
      <c r="AC926" s="62">
        <v>44.6643721361296</v>
      </c>
    </row>
    <row r="927" spans="1:29" customFormat="1" x14ac:dyDescent="0.3">
      <c r="A927" s="71" t="s">
        <v>1</v>
      </c>
    </row>
    <row r="928" spans="1:29" customFormat="1" x14ac:dyDescent="0.3">
      <c r="A928" s="71" t="s">
        <v>1</v>
      </c>
    </row>
    <row r="929" spans="1:29" customFormat="1" x14ac:dyDescent="0.3">
      <c r="A929" s="53" t="s">
        <v>432</v>
      </c>
    </row>
    <row r="930" spans="1:29" customFormat="1" x14ac:dyDescent="0.3">
      <c r="A930" s="54" t="s">
        <v>1</v>
      </c>
    </row>
    <row r="931" spans="1:29" customFormat="1" x14ac:dyDescent="0.3">
      <c r="A931" s="115" t="s">
        <v>1</v>
      </c>
      <c r="B931" s="114" t="s">
        <v>501</v>
      </c>
      <c r="C931" s="114" t="s">
        <v>1</v>
      </c>
      <c r="D931" s="114" t="s">
        <v>346</v>
      </c>
      <c r="E931" s="114" t="s">
        <v>1</v>
      </c>
      <c r="F931" s="114" t="s">
        <v>347</v>
      </c>
      <c r="G931" s="114" t="s">
        <v>1</v>
      </c>
      <c r="H931" s="104"/>
      <c r="I931" s="114" t="s">
        <v>350</v>
      </c>
      <c r="J931" s="114" t="s">
        <v>1</v>
      </c>
      <c r="K931" s="114" t="s">
        <v>351</v>
      </c>
      <c r="L931" s="114" t="s">
        <v>1</v>
      </c>
      <c r="M931" s="114" t="s">
        <v>352</v>
      </c>
      <c r="N931" s="114" t="s">
        <v>1</v>
      </c>
      <c r="O931" s="114" t="s">
        <v>353</v>
      </c>
      <c r="P931" s="114" t="s">
        <v>1</v>
      </c>
      <c r="Q931" s="114" t="s">
        <v>354</v>
      </c>
      <c r="R931" s="114" t="s">
        <v>1</v>
      </c>
      <c r="S931" s="114" t="s">
        <v>355</v>
      </c>
      <c r="T931" s="114" t="s">
        <v>1</v>
      </c>
      <c r="U931" s="114" t="s">
        <v>356</v>
      </c>
      <c r="V931" s="114" t="s">
        <v>1</v>
      </c>
      <c r="W931" s="104"/>
      <c r="X931" s="114" t="s">
        <v>358</v>
      </c>
      <c r="Y931" s="114" t="s">
        <v>1</v>
      </c>
      <c r="Z931" s="114" t="s">
        <v>359</v>
      </c>
      <c r="AA931" s="114" t="s">
        <v>1</v>
      </c>
      <c r="AB931" s="114" t="s">
        <v>360</v>
      </c>
      <c r="AC931" s="114" t="s">
        <v>1</v>
      </c>
    </row>
    <row r="932" spans="1:29" customFormat="1" x14ac:dyDescent="0.3">
      <c r="A932" s="116" t="s">
        <v>1</v>
      </c>
      <c r="B932" s="55" t="s">
        <v>14</v>
      </c>
      <c r="C932" s="55" t="s">
        <v>15</v>
      </c>
      <c r="D932" s="55" t="s">
        <v>14</v>
      </c>
      <c r="E932" s="55" t="s">
        <v>15</v>
      </c>
      <c r="F932" s="55" t="s">
        <v>14</v>
      </c>
      <c r="G932" s="55" t="s">
        <v>15</v>
      </c>
      <c r="H932" s="104"/>
      <c r="I932" s="55" t="s">
        <v>14</v>
      </c>
      <c r="J932" s="55" t="s">
        <v>15</v>
      </c>
      <c r="K932" s="55" t="s">
        <v>14</v>
      </c>
      <c r="L932" s="55" t="s">
        <v>15</v>
      </c>
      <c r="M932" s="55" t="s">
        <v>14</v>
      </c>
      <c r="N932" s="55" t="s">
        <v>15</v>
      </c>
      <c r="O932" s="55" t="s">
        <v>14</v>
      </c>
      <c r="P932" s="55" t="s">
        <v>15</v>
      </c>
      <c r="Q932" s="55" t="s">
        <v>14</v>
      </c>
      <c r="R932" s="55" t="s">
        <v>15</v>
      </c>
      <c r="S932" s="55" t="s">
        <v>14</v>
      </c>
      <c r="T932" s="55" t="s">
        <v>15</v>
      </c>
      <c r="U932" s="55" t="s">
        <v>14</v>
      </c>
      <c r="V932" s="55" t="s">
        <v>15</v>
      </c>
      <c r="W932" s="104"/>
      <c r="X932" s="55" t="s">
        <v>14</v>
      </c>
      <c r="Y932" s="55" t="s">
        <v>15</v>
      </c>
      <c r="Z932" s="55" t="s">
        <v>14</v>
      </c>
      <c r="AA932" s="55" t="s">
        <v>15</v>
      </c>
      <c r="AB932" s="55" t="s">
        <v>14</v>
      </c>
      <c r="AC932" s="55" t="s">
        <v>15</v>
      </c>
    </row>
    <row r="933" spans="1:29" customFormat="1" x14ac:dyDescent="0.3">
      <c r="A933" s="56" t="s">
        <v>16</v>
      </c>
      <c r="B933" s="57">
        <v>47.017584216099998</v>
      </c>
      <c r="C933" s="57">
        <v>47.017584216099998</v>
      </c>
      <c r="D933" s="57">
        <v>28.228731510999999</v>
      </c>
      <c r="E933" s="57">
        <v>28.228731510999999</v>
      </c>
      <c r="F933" s="57">
        <v>18.788852705099998</v>
      </c>
      <c r="G933" s="57">
        <v>18.788852705099998</v>
      </c>
      <c r="H933" s="105"/>
      <c r="I933" s="57">
        <v>10.9136650046</v>
      </c>
      <c r="J933" s="57">
        <v>10.9136650046</v>
      </c>
      <c r="K933" s="57">
        <v>4.1873467048000004</v>
      </c>
      <c r="L933" s="57">
        <v>4.1873467048000004</v>
      </c>
      <c r="M933" s="57">
        <v>8.3322382069999996</v>
      </c>
      <c r="N933" s="57">
        <v>8.3322382069999996</v>
      </c>
      <c r="O933" s="57">
        <v>9.2920373261999991</v>
      </c>
      <c r="P933" s="57">
        <v>9.2920373261999991</v>
      </c>
      <c r="Q933" s="57">
        <v>4.3694627844999996</v>
      </c>
      <c r="R933" s="57">
        <v>4.3694627844999996</v>
      </c>
      <c r="S933" s="57">
        <v>5.7162330622999997</v>
      </c>
      <c r="T933" s="57">
        <v>5.7162330622999997</v>
      </c>
      <c r="U933" s="57">
        <v>4.2066011266999999</v>
      </c>
      <c r="V933" s="57">
        <v>4.2066011266999999</v>
      </c>
      <c r="W933" s="105"/>
      <c r="X933" s="57">
        <v>9.3687918617000001</v>
      </c>
      <c r="Y933" s="57">
        <v>9.3687918617000001</v>
      </c>
      <c r="Z933" s="57">
        <v>16.719174174900001</v>
      </c>
      <c r="AA933" s="57">
        <v>16.719174174900001</v>
      </c>
      <c r="AB933" s="57">
        <v>20.9296181795</v>
      </c>
      <c r="AC933" s="57">
        <v>20.9296181795</v>
      </c>
    </row>
    <row r="934" spans="1:29" customFormat="1" x14ac:dyDescent="0.3">
      <c r="A934" s="58" t="s">
        <v>306</v>
      </c>
      <c r="B934" s="59">
        <v>31.103545013100099</v>
      </c>
      <c r="C934" s="60">
        <v>0.66153005373783902</v>
      </c>
      <c r="D934" s="61">
        <v>16.260023886700001</v>
      </c>
      <c r="E934" s="62">
        <v>57.600972542332997</v>
      </c>
      <c r="F934" s="61">
        <v>14.843521126400001</v>
      </c>
      <c r="G934" s="62">
        <v>79.001742998234903</v>
      </c>
      <c r="H934" s="107"/>
      <c r="I934" s="61">
        <v>3.1533371924</v>
      </c>
      <c r="J934" s="62">
        <v>28.893476124389899</v>
      </c>
      <c r="K934" s="61">
        <v>4.1873467048000004</v>
      </c>
      <c r="L934" s="62">
        <v>100</v>
      </c>
      <c r="M934" s="61">
        <v>6.3198495293999901</v>
      </c>
      <c r="N934" s="62">
        <v>75.848161951138493</v>
      </c>
      <c r="O934" s="61">
        <v>5.8163486575999999</v>
      </c>
      <c r="P934" s="62">
        <v>62.594977327524497</v>
      </c>
      <c r="Q934" s="61">
        <v>3.3934121860999902</v>
      </c>
      <c r="R934" s="62">
        <v>77.661999963419106</v>
      </c>
      <c r="S934" s="61">
        <v>4.55470121060001</v>
      </c>
      <c r="T934" s="62">
        <v>79.680117324806204</v>
      </c>
      <c r="U934" s="61">
        <v>3.6785495322000101</v>
      </c>
      <c r="V934" s="62">
        <v>87.447072384677298</v>
      </c>
      <c r="W934" s="107"/>
      <c r="X934" s="61">
        <v>5.7066265055000001</v>
      </c>
      <c r="Y934" s="62">
        <v>60.911018087923601</v>
      </c>
      <c r="Z934" s="61">
        <v>10.2378873819</v>
      </c>
      <c r="AA934" s="62">
        <v>61.234408319460201</v>
      </c>
      <c r="AB934" s="61">
        <v>15.1590311257</v>
      </c>
      <c r="AC934" s="62">
        <v>72.428608088741299</v>
      </c>
    </row>
    <row r="935" spans="1:29" customFormat="1" x14ac:dyDescent="0.3">
      <c r="A935" s="58" t="s">
        <v>307</v>
      </c>
      <c r="B935" s="65">
        <v>9.5962422589999896</v>
      </c>
      <c r="C935" s="66">
        <v>0.20409900719046301</v>
      </c>
      <c r="D935" s="67">
        <v>7.7603278122000097</v>
      </c>
      <c r="E935" s="69">
        <v>27.490883921496799</v>
      </c>
      <c r="F935" s="67">
        <v>1.8359144467999999</v>
      </c>
      <c r="G935" s="69">
        <v>9.7712961808554901</v>
      </c>
      <c r="H935" s="107"/>
      <c r="I935" s="67">
        <v>7.7603278121999999</v>
      </c>
      <c r="J935" s="69">
        <v>71.106523875610094</v>
      </c>
      <c r="K935" s="67">
        <v>0</v>
      </c>
      <c r="L935" s="69">
        <v>0</v>
      </c>
      <c r="M935" s="67">
        <v>0.67438259509999998</v>
      </c>
      <c r="N935" s="69">
        <v>8.0936547701366006</v>
      </c>
      <c r="O935" s="67">
        <v>0</v>
      </c>
      <c r="P935" s="69">
        <v>0</v>
      </c>
      <c r="Q935" s="67">
        <v>0</v>
      </c>
      <c r="R935" s="69">
        <v>0</v>
      </c>
      <c r="S935" s="67">
        <v>1.1615318517</v>
      </c>
      <c r="T935" s="69">
        <v>20.319882675193799</v>
      </c>
      <c r="U935" s="67">
        <v>0</v>
      </c>
      <c r="V935" s="69">
        <v>0</v>
      </c>
      <c r="W935" s="107"/>
      <c r="X935" s="67">
        <v>3.1533371924</v>
      </c>
      <c r="Y935" s="69">
        <v>33.657885018141698</v>
      </c>
      <c r="Z935" s="67">
        <v>5.2813732149000003</v>
      </c>
      <c r="AA935" s="69">
        <v>31.588720589015502</v>
      </c>
      <c r="AB935" s="67">
        <v>1.1615318517</v>
      </c>
      <c r="AC935" s="69">
        <v>5.5497039732797901</v>
      </c>
    </row>
    <row r="936" spans="1:29" customFormat="1" x14ac:dyDescent="0.3">
      <c r="A936" s="58" t="s">
        <v>308</v>
      </c>
      <c r="B936" s="59">
        <v>6.3177969440000004</v>
      </c>
      <c r="C936" s="60">
        <v>0.134370939071698</v>
      </c>
      <c r="D936" s="61">
        <v>4.20837981210002</v>
      </c>
      <c r="E936" s="62">
        <v>14.908143536170201</v>
      </c>
      <c r="F936" s="61">
        <v>2.1094171318999999</v>
      </c>
      <c r="G936" s="62">
        <v>11.226960820909699</v>
      </c>
      <c r="H936" s="107"/>
      <c r="I936" s="61">
        <v>0</v>
      </c>
      <c r="J936" s="62">
        <v>0</v>
      </c>
      <c r="K936" s="61">
        <v>0</v>
      </c>
      <c r="L936" s="62">
        <v>0</v>
      </c>
      <c r="M936" s="61">
        <v>1.3380060825</v>
      </c>
      <c r="N936" s="62">
        <v>16.058183278724901</v>
      </c>
      <c r="O936" s="61">
        <v>3.4756886686000001</v>
      </c>
      <c r="P936" s="62">
        <v>37.405022672475503</v>
      </c>
      <c r="Q936" s="61">
        <v>0.97605059839999897</v>
      </c>
      <c r="R936" s="62">
        <v>22.338000036580901</v>
      </c>
      <c r="S936" s="61">
        <v>0</v>
      </c>
      <c r="T936" s="62">
        <v>0</v>
      </c>
      <c r="U936" s="61">
        <v>0.52805159450000005</v>
      </c>
      <c r="V936" s="62">
        <v>12.5529276153227</v>
      </c>
      <c r="W936" s="107"/>
      <c r="X936" s="61">
        <v>0.50882816379999996</v>
      </c>
      <c r="Y936" s="62">
        <v>5.4310968939347504</v>
      </c>
      <c r="Z936" s="61">
        <v>1.1999135781000001</v>
      </c>
      <c r="AA936" s="62">
        <v>7.1768710915243297</v>
      </c>
      <c r="AB936" s="61">
        <v>4.6090552021000004</v>
      </c>
      <c r="AC936" s="62">
        <v>22.0216879379789</v>
      </c>
    </row>
    <row r="937" spans="1:29" customFormat="1" x14ac:dyDescent="0.3">
      <c r="A937" s="71" t="s">
        <v>1</v>
      </c>
    </row>
    <row r="938" spans="1:29" customFormat="1" x14ac:dyDescent="0.3">
      <c r="A938" s="71" t="s">
        <v>1</v>
      </c>
    </row>
    <row r="939" spans="1:29" customFormat="1" x14ac:dyDescent="0.3">
      <c r="A939" s="53" t="s">
        <v>433</v>
      </c>
    </row>
    <row r="940" spans="1:29" customFormat="1" x14ac:dyDescent="0.3">
      <c r="A940" s="54" t="s">
        <v>1</v>
      </c>
    </row>
    <row r="941" spans="1:29" customFormat="1" x14ac:dyDescent="0.3">
      <c r="A941" s="115" t="s">
        <v>1</v>
      </c>
      <c r="B941" s="114" t="s">
        <v>501</v>
      </c>
      <c r="C941" s="114" t="s">
        <v>1</v>
      </c>
      <c r="D941" s="114" t="s">
        <v>346</v>
      </c>
      <c r="E941" s="114" t="s">
        <v>1</v>
      </c>
      <c r="F941" s="114" t="s">
        <v>347</v>
      </c>
      <c r="G941" s="114" t="s">
        <v>1</v>
      </c>
      <c r="H941" s="104"/>
      <c r="I941" s="114" t="s">
        <v>350</v>
      </c>
      <c r="J941" s="114" t="s">
        <v>1</v>
      </c>
      <c r="K941" s="114" t="s">
        <v>351</v>
      </c>
      <c r="L941" s="114" t="s">
        <v>1</v>
      </c>
      <c r="M941" s="114" t="s">
        <v>352</v>
      </c>
      <c r="N941" s="114" t="s">
        <v>1</v>
      </c>
      <c r="O941" s="114" t="s">
        <v>353</v>
      </c>
      <c r="P941" s="114" t="s">
        <v>1</v>
      </c>
      <c r="Q941" s="114" t="s">
        <v>354</v>
      </c>
      <c r="R941" s="114" t="s">
        <v>1</v>
      </c>
      <c r="S941" s="114" t="s">
        <v>355</v>
      </c>
      <c r="T941" s="114" t="s">
        <v>1</v>
      </c>
      <c r="U941" s="114" t="s">
        <v>356</v>
      </c>
      <c r="V941" s="114" t="s">
        <v>1</v>
      </c>
      <c r="W941" s="104"/>
      <c r="X941" s="114" t="s">
        <v>358</v>
      </c>
      <c r="Y941" s="114" t="s">
        <v>1</v>
      </c>
      <c r="Z941" s="114" t="s">
        <v>359</v>
      </c>
      <c r="AA941" s="114" t="s">
        <v>1</v>
      </c>
      <c r="AB941" s="114" t="s">
        <v>360</v>
      </c>
      <c r="AC941" s="114" t="s">
        <v>1</v>
      </c>
    </row>
    <row r="942" spans="1:29" customFormat="1" x14ac:dyDescent="0.3">
      <c r="A942" s="116" t="s">
        <v>1</v>
      </c>
      <c r="B942" s="55" t="s">
        <v>14</v>
      </c>
      <c r="C942" s="55" t="s">
        <v>15</v>
      </c>
      <c r="D942" s="55" t="s">
        <v>14</v>
      </c>
      <c r="E942" s="55" t="s">
        <v>15</v>
      </c>
      <c r="F942" s="55" t="s">
        <v>14</v>
      </c>
      <c r="G942" s="55" t="s">
        <v>15</v>
      </c>
      <c r="H942" s="104"/>
      <c r="I942" s="55" t="s">
        <v>14</v>
      </c>
      <c r="J942" s="55" t="s">
        <v>15</v>
      </c>
      <c r="K942" s="55" t="s">
        <v>14</v>
      </c>
      <c r="L942" s="55" t="s">
        <v>15</v>
      </c>
      <c r="M942" s="55" t="s">
        <v>14</v>
      </c>
      <c r="N942" s="55" t="s">
        <v>15</v>
      </c>
      <c r="O942" s="55" t="s">
        <v>14</v>
      </c>
      <c r="P942" s="55" t="s">
        <v>15</v>
      </c>
      <c r="Q942" s="55" t="s">
        <v>14</v>
      </c>
      <c r="R942" s="55" t="s">
        <v>15</v>
      </c>
      <c r="S942" s="55" t="s">
        <v>14</v>
      </c>
      <c r="T942" s="55" t="s">
        <v>15</v>
      </c>
      <c r="U942" s="55" t="s">
        <v>14</v>
      </c>
      <c r="V942" s="55" t="s">
        <v>15</v>
      </c>
      <c r="W942" s="104"/>
      <c r="X942" s="55" t="s">
        <v>14</v>
      </c>
      <c r="Y942" s="55" t="s">
        <v>15</v>
      </c>
      <c r="Z942" s="55" t="s">
        <v>14</v>
      </c>
      <c r="AA942" s="55" t="s">
        <v>15</v>
      </c>
      <c r="AB942" s="55" t="s">
        <v>14</v>
      </c>
      <c r="AC942" s="55" t="s">
        <v>15</v>
      </c>
    </row>
    <row r="943" spans="1:29" customFormat="1" x14ac:dyDescent="0.3">
      <c r="A943" s="56" t="s">
        <v>16</v>
      </c>
      <c r="B943" s="57">
        <v>18.468246003200001</v>
      </c>
      <c r="C943" s="57">
        <v>18.468246003200001</v>
      </c>
      <c r="D943" s="57">
        <v>1.6684797897000001</v>
      </c>
      <c r="E943" s="57">
        <v>1.6684797897000001</v>
      </c>
      <c r="F943" s="57">
        <v>16.7997662135</v>
      </c>
      <c r="G943" s="57">
        <v>16.7997662135</v>
      </c>
      <c r="H943" s="105"/>
      <c r="I943" s="57">
        <v>0</v>
      </c>
      <c r="J943" s="57">
        <v>0</v>
      </c>
      <c r="K943" s="57">
        <v>8.8894239704999993</v>
      </c>
      <c r="L943" s="57">
        <v>8.8894239704999993</v>
      </c>
      <c r="M943" s="57">
        <v>2.2862020191000001</v>
      </c>
      <c r="N943" s="57">
        <v>2.2862020191000001</v>
      </c>
      <c r="O943" s="57">
        <v>7.2926200135999997</v>
      </c>
      <c r="P943" s="57">
        <v>7.2926200135999997</v>
      </c>
      <c r="Q943" s="57">
        <v>0</v>
      </c>
      <c r="R943" s="57">
        <v>0</v>
      </c>
      <c r="S943" s="57">
        <v>0</v>
      </c>
      <c r="T943" s="57">
        <v>0</v>
      </c>
      <c r="U943" s="57">
        <v>0</v>
      </c>
      <c r="V943" s="57">
        <v>0</v>
      </c>
      <c r="W943" s="105"/>
      <c r="X943" s="57">
        <v>0</v>
      </c>
      <c r="Y943" s="57">
        <v>0</v>
      </c>
      <c r="Z943" s="57">
        <v>0.46049675449999999</v>
      </c>
      <c r="AA943" s="57">
        <v>0.46049675449999999</v>
      </c>
      <c r="AB943" s="57">
        <v>18.007749248700001</v>
      </c>
      <c r="AC943" s="57">
        <v>18.007749248700001</v>
      </c>
    </row>
    <row r="944" spans="1:29" customFormat="1" x14ac:dyDescent="0.3">
      <c r="A944" s="58" t="s">
        <v>306</v>
      </c>
      <c r="B944" s="61">
        <v>7.2522129393000201</v>
      </c>
      <c r="C944" s="62">
        <v>39.268552834109997</v>
      </c>
      <c r="D944" s="61">
        <v>0.46049675449999999</v>
      </c>
      <c r="E944" s="62">
        <v>27.5997801916917</v>
      </c>
      <c r="F944" s="61">
        <v>6.7917161847999896</v>
      </c>
      <c r="G944" s="62">
        <v>40.427444635165799</v>
      </c>
      <c r="H944" s="107"/>
      <c r="I944" s="61"/>
      <c r="J944" s="62"/>
      <c r="K944" s="61">
        <v>4.2337991327999998</v>
      </c>
      <c r="L944" s="62">
        <v>47.6273732341946</v>
      </c>
      <c r="M944" s="61">
        <v>0.46049675450000099</v>
      </c>
      <c r="N944" s="62">
        <v>20.142434949002499</v>
      </c>
      <c r="O944" s="61">
        <v>2.5579170520000001</v>
      </c>
      <c r="P944" s="62">
        <v>35.075419358608301</v>
      </c>
      <c r="Q944" s="61"/>
      <c r="R944" s="62"/>
      <c r="S944" s="61"/>
      <c r="T944" s="62"/>
      <c r="U944" s="61"/>
      <c r="V944" s="62"/>
      <c r="W944" s="107"/>
      <c r="X944" s="61"/>
      <c r="Y944" s="62"/>
      <c r="Z944" s="61">
        <v>0.46049675449999899</v>
      </c>
      <c r="AA944" s="62">
        <v>100</v>
      </c>
      <c r="AB944" s="61">
        <v>6.79171618480001</v>
      </c>
      <c r="AC944" s="62">
        <v>37.715519529961803</v>
      </c>
    </row>
    <row r="945" spans="1:29" customFormat="1" x14ac:dyDescent="0.3">
      <c r="A945" s="58" t="s">
        <v>307</v>
      </c>
      <c r="B945" s="67">
        <v>5.2733470670999996</v>
      </c>
      <c r="C945" s="69">
        <v>28.553589042436901</v>
      </c>
      <c r="D945" s="67">
        <v>0</v>
      </c>
      <c r="E945" s="69">
        <v>0</v>
      </c>
      <c r="F945" s="67">
        <v>5.2733470670999996</v>
      </c>
      <c r="G945" s="69">
        <v>31.3894074481967</v>
      </c>
      <c r="H945" s="107"/>
      <c r="I945" s="67"/>
      <c r="J945" s="69"/>
      <c r="K945" s="67">
        <v>4.6556248376999898</v>
      </c>
      <c r="L945" s="69">
        <v>52.3726267658054</v>
      </c>
      <c r="M945" s="67">
        <v>0.61772222939999899</v>
      </c>
      <c r="N945" s="69">
        <v>27.019582007156799</v>
      </c>
      <c r="O945" s="67">
        <v>0</v>
      </c>
      <c r="P945" s="69">
        <v>0</v>
      </c>
      <c r="Q945" s="67"/>
      <c r="R945" s="69"/>
      <c r="S945" s="67"/>
      <c r="T945" s="69"/>
      <c r="U945" s="67"/>
      <c r="V945" s="69"/>
      <c r="W945" s="107"/>
      <c r="X945" s="67"/>
      <c r="Y945" s="69"/>
      <c r="Z945" s="67">
        <v>0</v>
      </c>
      <c r="AA945" s="69">
        <v>0</v>
      </c>
      <c r="AB945" s="67">
        <v>5.2733470670999996</v>
      </c>
      <c r="AC945" s="69">
        <v>29.2837655293356</v>
      </c>
    </row>
    <row r="946" spans="1:29" customFormat="1" x14ac:dyDescent="0.3">
      <c r="A946" s="58" t="s">
        <v>308</v>
      </c>
      <c r="B946" s="61">
        <v>5.9426859967999901</v>
      </c>
      <c r="C946" s="62">
        <v>32.177858123453099</v>
      </c>
      <c r="D946" s="61">
        <v>1.2079830352000001</v>
      </c>
      <c r="E946" s="62">
        <v>72.400219808308293</v>
      </c>
      <c r="F946" s="61">
        <v>4.7347029616</v>
      </c>
      <c r="G946" s="62">
        <v>28.183147916637498</v>
      </c>
      <c r="H946" s="107"/>
      <c r="I946" s="61"/>
      <c r="J946" s="62"/>
      <c r="K946" s="61">
        <v>0</v>
      </c>
      <c r="L946" s="62">
        <v>0</v>
      </c>
      <c r="M946" s="61">
        <v>1.2079830352000001</v>
      </c>
      <c r="N946" s="62">
        <v>52.837983043840602</v>
      </c>
      <c r="O946" s="61">
        <v>4.7347029616000098</v>
      </c>
      <c r="P946" s="62">
        <v>64.924580641391699</v>
      </c>
      <c r="Q946" s="61"/>
      <c r="R946" s="62"/>
      <c r="S946" s="61"/>
      <c r="T946" s="62"/>
      <c r="U946" s="61"/>
      <c r="V946" s="62"/>
      <c r="W946" s="107"/>
      <c r="X946" s="61"/>
      <c r="Y946" s="62"/>
      <c r="Z946" s="61">
        <v>0</v>
      </c>
      <c r="AA946" s="62">
        <v>0</v>
      </c>
      <c r="AB946" s="61">
        <v>5.9426859967999901</v>
      </c>
      <c r="AC946" s="62">
        <v>33.000714940702601</v>
      </c>
    </row>
    <row r="947" spans="1:29" customFormat="1" x14ac:dyDescent="0.3">
      <c r="A947" s="71" t="s">
        <v>1</v>
      </c>
    </row>
    <row r="948" spans="1:29" customFormat="1" x14ac:dyDescent="0.3">
      <c r="A948" s="71" t="s">
        <v>1</v>
      </c>
    </row>
    <row r="949" spans="1:29" customFormat="1" x14ac:dyDescent="0.3">
      <c r="A949" s="53" t="s">
        <v>434</v>
      </c>
    </row>
    <row r="950" spans="1:29" customFormat="1" x14ac:dyDescent="0.3">
      <c r="A950" s="54" t="s">
        <v>1</v>
      </c>
    </row>
    <row r="951" spans="1:29" customFormat="1" x14ac:dyDescent="0.3">
      <c r="A951" s="115" t="s">
        <v>1</v>
      </c>
      <c r="B951" s="114" t="s">
        <v>501</v>
      </c>
      <c r="C951" s="114" t="s">
        <v>1</v>
      </c>
      <c r="D951" s="114" t="s">
        <v>346</v>
      </c>
      <c r="E951" s="114" t="s">
        <v>1</v>
      </c>
      <c r="F951" s="114" t="s">
        <v>347</v>
      </c>
      <c r="G951" s="114" t="s">
        <v>1</v>
      </c>
      <c r="H951" s="104"/>
      <c r="I951" s="114" t="s">
        <v>350</v>
      </c>
      <c r="J951" s="114" t="s">
        <v>1</v>
      </c>
      <c r="K951" s="114" t="s">
        <v>351</v>
      </c>
      <c r="L951" s="114" t="s">
        <v>1</v>
      </c>
      <c r="M951" s="114" t="s">
        <v>352</v>
      </c>
      <c r="N951" s="114" t="s">
        <v>1</v>
      </c>
      <c r="O951" s="114" t="s">
        <v>353</v>
      </c>
      <c r="P951" s="114" t="s">
        <v>1</v>
      </c>
      <c r="Q951" s="114" t="s">
        <v>354</v>
      </c>
      <c r="R951" s="114" t="s">
        <v>1</v>
      </c>
      <c r="S951" s="114" t="s">
        <v>355</v>
      </c>
      <c r="T951" s="114" t="s">
        <v>1</v>
      </c>
      <c r="U951" s="114" t="s">
        <v>356</v>
      </c>
      <c r="V951" s="114" t="s">
        <v>1</v>
      </c>
      <c r="W951" s="104"/>
      <c r="X951" s="114" t="s">
        <v>358</v>
      </c>
      <c r="Y951" s="114" t="s">
        <v>1</v>
      </c>
      <c r="Z951" s="114" t="s">
        <v>359</v>
      </c>
      <c r="AA951" s="114" t="s">
        <v>1</v>
      </c>
      <c r="AB951" s="114" t="s">
        <v>360</v>
      </c>
      <c r="AC951" s="114" t="s">
        <v>1</v>
      </c>
    </row>
    <row r="952" spans="1:29" customFormat="1" x14ac:dyDescent="0.3">
      <c r="A952" s="116" t="s">
        <v>1</v>
      </c>
      <c r="B952" s="55" t="s">
        <v>14</v>
      </c>
      <c r="C952" s="55" t="s">
        <v>15</v>
      </c>
      <c r="D952" s="55" t="s">
        <v>14</v>
      </c>
      <c r="E952" s="55" t="s">
        <v>15</v>
      </c>
      <c r="F952" s="55" t="s">
        <v>14</v>
      </c>
      <c r="G952" s="55" t="s">
        <v>15</v>
      </c>
      <c r="H952" s="104"/>
      <c r="I952" s="55" t="s">
        <v>14</v>
      </c>
      <c r="J952" s="55" t="s">
        <v>15</v>
      </c>
      <c r="K952" s="55" t="s">
        <v>14</v>
      </c>
      <c r="L952" s="55" t="s">
        <v>15</v>
      </c>
      <c r="M952" s="55" t="s">
        <v>14</v>
      </c>
      <c r="N952" s="55" t="s">
        <v>15</v>
      </c>
      <c r="O952" s="55" t="s">
        <v>14</v>
      </c>
      <c r="P952" s="55" t="s">
        <v>15</v>
      </c>
      <c r="Q952" s="55" t="s">
        <v>14</v>
      </c>
      <c r="R952" s="55" t="s">
        <v>15</v>
      </c>
      <c r="S952" s="55" t="s">
        <v>14</v>
      </c>
      <c r="T952" s="55" t="s">
        <v>15</v>
      </c>
      <c r="U952" s="55" t="s">
        <v>14</v>
      </c>
      <c r="V952" s="55" t="s">
        <v>15</v>
      </c>
      <c r="W952" s="104"/>
      <c r="X952" s="55" t="s">
        <v>14</v>
      </c>
      <c r="Y952" s="55" t="s">
        <v>15</v>
      </c>
      <c r="Z952" s="55" t="s">
        <v>14</v>
      </c>
      <c r="AA952" s="55" t="s">
        <v>15</v>
      </c>
      <c r="AB952" s="55" t="s">
        <v>14</v>
      </c>
      <c r="AC952" s="55" t="s">
        <v>15</v>
      </c>
    </row>
    <row r="953" spans="1:29" customFormat="1" x14ac:dyDescent="0.3">
      <c r="A953" s="56" t="s">
        <v>16</v>
      </c>
      <c r="B953" s="57">
        <v>53.332530119200001</v>
      </c>
      <c r="C953" s="57">
        <v>53.332530119200001</v>
      </c>
      <c r="D953" s="57">
        <v>19.2858671746</v>
      </c>
      <c r="E953" s="57">
        <v>19.2858671746</v>
      </c>
      <c r="F953" s="57">
        <v>32.830463561000002</v>
      </c>
      <c r="G953" s="57">
        <v>32.830463561000002</v>
      </c>
      <c r="H953" s="105"/>
      <c r="I953" s="57">
        <v>15.7809603176</v>
      </c>
      <c r="J953" s="57">
        <v>15.7809603176</v>
      </c>
      <c r="K953" s="57">
        <v>7.9964856562</v>
      </c>
      <c r="L953" s="57">
        <v>7.9964856562</v>
      </c>
      <c r="M953" s="57">
        <v>4.4585011461999997</v>
      </c>
      <c r="N953" s="57">
        <v>4.4585011461999997</v>
      </c>
      <c r="O953" s="57">
        <v>7.0686183137</v>
      </c>
      <c r="P953" s="57">
        <v>7.0686183137</v>
      </c>
      <c r="Q953" s="57">
        <v>5.0657905383999999</v>
      </c>
      <c r="R953" s="57">
        <v>5.0657905383999999</v>
      </c>
      <c r="S953" s="57">
        <v>7.7449847074999996</v>
      </c>
      <c r="T953" s="57">
        <v>7.7449847074999996</v>
      </c>
      <c r="U953" s="57">
        <v>5.2171894396000003</v>
      </c>
      <c r="V953" s="57">
        <v>5.2171894396000003</v>
      </c>
      <c r="W953" s="105"/>
      <c r="X953" s="57">
        <v>18.265767447000002</v>
      </c>
      <c r="Y953" s="57">
        <v>18.265767447000002</v>
      </c>
      <c r="Z953" s="57">
        <v>13.3304500566</v>
      </c>
      <c r="AA953" s="57">
        <v>13.3304500566</v>
      </c>
      <c r="AB953" s="57">
        <v>21.736312615599999</v>
      </c>
      <c r="AC953" s="57">
        <v>21.736312615599999</v>
      </c>
    </row>
    <row r="954" spans="1:29" customFormat="1" x14ac:dyDescent="0.3">
      <c r="A954" s="58" t="s">
        <v>306</v>
      </c>
      <c r="B954" s="59">
        <v>41.7365274195</v>
      </c>
      <c r="C954" s="60">
        <v>0.78257167485242995</v>
      </c>
      <c r="D954" s="61">
        <v>15.9741312641</v>
      </c>
      <c r="E954" s="62">
        <v>82.828172150528701</v>
      </c>
      <c r="F954" s="61">
        <v>24.546196771799998</v>
      </c>
      <c r="G954" s="62">
        <v>74.766525078734901</v>
      </c>
      <c r="H954" s="107"/>
      <c r="I954" s="61">
        <v>15.7809603176</v>
      </c>
      <c r="J954" s="62">
        <v>100</v>
      </c>
      <c r="K954" s="61">
        <v>5.8718242212999998</v>
      </c>
      <c r="L954" s="62">
        <v>73.430060075795097</v>
      </c>
      <c r="M954" s="61">
        <v>2.4608064087000101</v>
      </c>
      <c r="N954" s="62">
        <v>55.193580264016703</v>
      </c>
      <c r="O954" s="61">
        <v>6.1935513573999996</v>
      </c>
      <c r="P954" s="62">
        <v>87.620395988788999</v>
      </c>
      <c r="Q954" s="61">
        <v>3.8711623940000002</v>
      </c>
      <c r="R954" s="62">
        <v>76.417735092984799</v>
      </c>
      <c r="S954" s="61">
        <v>4.9022236516</v>
      </c>
      <c r="T954" s="62">
        <v>63.295459406818999</v>
      </c>
      <c r="U954" s="61">
        <v>2.6559990688999999</v>
      </c>
      <c r="V954" s="62">
        <v>50.908618512875698</v>
      </c>
      <c r="W954" s="107"/>
      <c r="X954" s="61">
        <v>16.085930172099999</v>
      </c>
      <c r="Y954" s="62">
        <v>88.065996782095098</v>
      </c>
      <c r="Z954" s="61">
        <v>9.6951893331000303</v>
      </c>
      <c r="AA954" s="62">
        <v>72.729647475779302</v>
      </c>
      <c r="AB954" s="61">
        <v>15.9554079143</v>
      </c>
      <c r="AC954" s="62">
        <v>73.404391059635898</v>
      </c>
    </row>
    <row r="955" spans="1:29" customFormat="1" x14ac:dyDescent="0.3">
      <c r="A955" s="58" t="s">
        <v>307</v>
      </c>
      <c r="B955" s="65">
        <v>6.3255064560000003</v>
      </c>
      <c r="C955" s="66">
        <v>0.118605032273216</v>
      </c>
      <c r="D955" s="67">
        <v>1.2229957842000001</v>
      </c>
      <c r="E955" s="69">
        <v>6.3414093497995196</v>
      </c>
      <c r="F955" s="67">
        <v>5.1025106718000099</v>
      </c>
      <c r="G955" s="69">
        <v>15.5420000766038</v>
      </c>
      <c r="H955" s="107"/>
      <c r="I955" s="67">
        <v>0</v>
      </c>
      <c r="J955" s="69">
        <v>0</v>
      </c>
      <c r="K955" s="67">
        <v>2.1246614349000099</v>
      </c>
      <c r="L955" s="69">
        <v>26.569939924204899</v>
      </c>
      <c r="M955" s="67">
        <v>0.46049675449999999</v>
      </c>
      <c r="N955" s="69">
        <v>10.328510398443701</v>
      </c>
      <c r="O955" s="67">
        <v>0.87506695629999998</v>
      </c>
      <c r="P955" s="69">
        <v>12.379604011211001</v>
      </c>
      <c r="Q955" s="67">
        <v>0.49860807070000002</v>
      </c>
      <c r="R955" s="69">
        <v>9.8426507555024596</v>
      </c>
      <c r="S955" s="67">
        <v>1.1615318517</v>
      </c>
      <c r="T955" s="69">
        <v>14.997212978034799</v>
      </c>
      <c r="U955" s="67">
        <v>1.2051413878999999</v>
      </c>
      <c r="V955" s="69">
        <v>23.0994370024715</v>
      </c>
      <c r="W955" s="107"/>
      <c r="X955" s="67">
        <v>0.49860807070000002</v>
      </c>
      <c r="Y955" s="69">
        <v>2.7297406043669499</v>
      </c>
      <c r="Z955" s="67">
        <v>2.0980627405000001</v>
      </c>
      <c r="AA955" s="69">
        <v>15.738874018444999</v>
      </c>
      <c r="AB955" s="67">
        <v>3.7288356448000002</v>
      </c>
      <c r="AC955" s="69">
        <v>17.154867574566602</v>
      </c>
    </row>
    <row r="956" spans="1:29" customFormat="1" x14ac:dyDescent="0.3">
      <c r="A956" s="58" t="s">
        <v>308</v>
      </c>
      <c r="B956" s="59">
        <v>5.27049624370001</v>
      </c>
      <c r="C956" s="60">
        <v>9.8823292874353902E-2</v>
      </c>
      <c r="D956" s="61">
        <v>2.0887401262999998</v>
      </c>
      <c r="E956" s="62">
        <v>10.830418499671801</v>
      </c>
      <c r="F956" s="61">
        <v>3.1817561174000102</v>
      </c>
      <c r="G956" s="62">
        <v>9.6914748446612702</v>
      </c>
      <c r="H956" s="107"/>
      <c r="I956" s="61">
        <v>0</v>
      </c>
      <c r="J956" s="62">
        <v>0</v>
      </c>
      <c r="K956" s="61">
        <v>0</v>
      </c>
      <c r="L956" s="62">
        <v>0</v>
      </c>
      <c r="M956" s="61">
        <v>1.537197983</v>
      </c>
      <c r="N956" s="62">
        <v>34.4779093375396</v>
      </c>
      <c r="O956" s="61">
        <v>0</v>
      </c>
      <c r="P956" s="62">
        <v>0</v>
      </c>
      <c r="Q956" s="61">
        <v>0.69602007369999996</v>
      </c>
      <c r="R956" s="62">
        <v>13.739614151512701</v>
      </c>
      <c r="S956" s="61">
        <v>1.6812292042000001</v>
      </c>
      <c r="T956" s="62">
        <v>21.707327615146198</v>
      </c>
      <c r="U956" s="61">
        <v>1.3560489828</v>
      </c>
      <c r="V956" s="62">
        <v>25.991944484652802</v>
      </c>
      <c r="W956" s="107"/>
      <c r="X956" s="61">
        <v>1.6812292042000001</v>
      </c>
      <c r="Y956" s="62">
        <v>9.2042626135379209</v>
      </c>
      <c r="Z956" s="61">
        <v>1.537197983</v>
      </c>
      <c r="AA956" s="62">
        <v>11.5314785057757</v>
      </c>
      <c r="AB956" s="61">
        <v>2.0520690565000002</v>
      </c>
      <c r="AC956" s="62">
        <v>9.4407413657974608</v>
      </c>
    </row>
    <row r="957" spans="1:29" customFormat="1" x14ac:dyDescent="0.3">
      <c r="A957" s="71" t="s">
        <v>1</v>
      </c>
    </row>
    <row r="958" spans="1:29" customFormat="1" x14ac:dyDescent="0.3">
      <c r="A958" s="71" t="s">
        <v>1</v>
      </c>
    </row>
    <row r="959" spans="1:29" customFormat="1" x14ac:dyDescent="0.3">
      <c r="A959" s="53" t="s">
        <v>309</v>
      </c>
    </row>
    <row r="960" spans="1:29" customFormat="1" x14ac:dyDescent="0.3">
      <c r="A960" s="54" t="s">
        <v>1</v>
      </c>
    </row>
    <row r="961" spans="1:29" customFormat="1" x14ac:dyDescent="0.3">
      <c r="A961" s="115" t="s">
        <v>1</v>
      </c>
      <c r="B961" s="114" t="s">
        <v>501</v>
      </c>
      <c r="C961" s="114" t="s">
        <v>1</v>
      </c>
      <c r="D961" s="114" t="s">
        <v>346</v>
      </c>
      <c r="E961" s="114" t="s">
        <v>1</v>
      </c>
      <c r="F961" s="114" t="s">
        <v>347</v>
      </c>
      <c r="G961" s="114" t="s">
        <v>1</v>
      </c>
      <c r="H961" s="104"/>
      <c r="I961" s="114" t="s">
        <v>350</v>
      </c>
      <c r="J961" s="114" t="s">
        <v>1</v>
      </c>
      <c r="K961" s="114" t="s">
        <v>351</v>
      </c>
      <c r="L961" s="114" t="s">
        <v>1</v>
      </c>
      <c r="M961" s="114" t="s">
        <v>352</v>
      </c>
      <c r="N961" s="114" t="s">
        <v>1</v>
      </c>
      <c r="O961" s="114" t="s">
        <v>353</v>
      </c>
      <c r="P961" s="114" t="s">
        <v>1</v>
      </c>
      <c r="Q961" s="114" t="s">
        <v>354</v>
      </c>
      <c r="R961" s="114" t="s">
        <v>1</v>
      </c>
      <c r="S961" s="114" t="s">
        <v>355</v>
      </c>
      <c r="T961" s="114" t="s">
        <v>1</v>
      </c>
      <c r="U961" s="114" t="s">
        <v>356</v>
      </c>
      <c r="V961" s="114" t="s">
        <v>1</v>
      </c>
      <c r="W961" s="104"/>
      <c r="X961" s="114" t="s">
        <v>358</v>
      </c>
      <c r="Y961" s="114" t="s">
        <v>1</v>
      </c>
      <c r="Z961" s="114" t="s">
        <v>359</v>
      </c>
      <c r="AA961" s="114" t="s">
        <v>1</v>
      </c>
      <c r="AB961" s="114" t="s">
        <v>360</v>
      </c>
      <c r="AC961" s="114" t="s">
        <v>1</v>
      </c>
    </row>
    <row r="962" spans="1:29" customFormat="1" x14ac:dyDescent="0.3">
      <c r="A962" s="116" t="s">
        <v>1</v>
      </c>
      <c r="B962" s="55" t="s">
        <v>14</v>
      </c>
      <c r="C962" s="55" t="s">
        <v>15</v>
      </c>
      <c r="D962" s="55" t="s">
        <v>14</v>
      </c>
      <c r="E962" s="55" t="s">
        <v>15</v>
      </c>
      <c r="F962" s="55" t="s">
        <v>14</v>
      </c>
      <c r="G962" s="55" t="s">
        <v>15</v>
      </c>
      <c r="H962" s="104"/>
      <c r="I962" s="55" t="s">
        <v>14</v>
      </c>
      <c r="J962" s="55" t="s">
        <v>15</v>
      </c>
      <c r="K962" s="55" t="s">
        <v>14</v>
      </c>
      <c r="L962" s="55" t="s">
        <v>15</v>
      </c>
      <c r="M962" s="55" t="s">
        <v>14</v>
      </c>
      <c r="N962" s="55" t="s">
        <v>15</v>
      </c>
      <c r="O962" s="55" t="s">
        <v>14</v>
      </c>
      <c r="P962" s="55" t="s">
        <v>15</v>
      </c>
      <c r="Q962" s="55" t="s">
        <v>14</v>
      </c>
      <c r="R962" s="55" t="s">
        <v>15</v>
      </c>
      <c r="S962" s="55" t="s">
        <v>14</v>
      </c>
      <c r="T962" s="55" t="s">
        <v>15</v>
      </c>
      <c r="U962" s="55" t="s">
        <v>14</v>
      </c>
      <c r="V962" s="55" t="s">
        <v>15</v>
      </c>
      <c r="W962" s="104"/>
      <c r="X962" s="55" t="s">
        <v>14</v>
      </c>
      <c r="Y962" s="55" t="s">
        <v>15</v>
      </c>
      <c r="Z962" s="55" t="s">
        <v>14</v>
      </c>
      <c r="AA962" s="55" t="s">
        <v>15</v>
      </c>
      <c r="AB962" s="55" t="s">
        <v>14</v>
      </c>
      <c r="AC962" s="55" t="s">
        <v>15</v>
      </c>
    </row>
    <row r="963" spans="1:29" customFormat="1" x14ac:dyDescent="0.3">
      <c r="A963" s="56" t="s">
        <v>16</v>
      </c>
      <c r="B963" s="57">
        <v>171.4594898327</v>
      </c>
      <c r="C963" s="57">
        <v>171.4594898327</v>
      </c>
      <c r="D963" s="57">
        <v>70.063378768899994</v>
      </c>
      <c r="E963" s="57">
        <v>70.063378768899994</v>
      </c>
      <c r="F963" s="57">
        <v>99.658078951799993</v>
      </c>
      <c r="G963" s="57">
        <v>99.658078951799993</v>
      </c>
      <c r="H963" s="105"/>
      <c r="I963" s="57">
        <v>15.5074121225</v>
      </c>
      <c r="J963" s="57">
        <v>15.5074121225</v>
      </c>
      <c r="K963" s="57">
        <v>44.369914468700003</v>
      </c>
      <c r="L963" s="57">
        <v>44.369914468700003</v>
      </c>
      <c r="M963" s="57">
        <v>19.230728061600001</v>
      </c>
      <c r="N963" s="57">
        <v>19.230728061600001</v>
      </c>
      <c r="O963" s="57">
        <v>28.096482283</v>
      </c>
      <c r="P963" s="57">
        <v>28.096482283</v>
      </c>
      <c r="Q963" s="57">
        <v>16.173194648700001</v>
      </c>
      <c r="R963" s="57">
        <v>16.173194648700001</v>
      </c>
      <c r="S963" s="57">
        <v>35.235406704100001</v>
      </c>
      <c r="T963" s="57">
        <v>35.235406704100001</v>
      </c>
      <c r="U963" s="57">
        <v>12.846351544099999</v>
      </c>
      <c r="V963" s="57">
        <v>12.846351544099999</v>
      </c>
      <c r="W963" s="105"/>
      <c r="X963" s="57">
        <v>28.31574024</v>
      </c>
      <c r="Y963" s="57">
        <v>28.31574024</v>
      </c>
      <c r="Z963" s="57">
        <v>52.497746508600002</v>
      </c>
      <c r="AA963" s="57">
        <v>52.497746508600002</v>
      </c>
      <c r="AB963" s="57">
        <v>90.646003084100002</v>
      </c>
      <c r="AC963" s="57">
        <v>90.646003084100002</v>
      </c>
    </row>
    <row r="964" spans="1:29" customFormat="1" x14ac:dyDescent="0.3">
      <c r="A964" s="58" t="s">
        <v>310</v>
      </c>
      <c r="B964" s="59">
        <v>0.94907294190000202</v>
      </c>
      <c r="C964" s="60">
        <v>5.5352605027930999E-3</v>
      </c>
      <c r="D964" s="59">
        <v>0.59753246319999997</v>
      </c>
      <c r="E964" s="60">
        <v>8.5284562877123906E-3</v>
      </c>
      <c r="F964" s="59">
        <v>0.35154047869999999</v>
      </c>
      <c r="G964" s="60">
        <v>3.5274659355015599E-3</v>
      </c>
      <c r="H964" s="106"/>
      <c r="I964" s="61">
        <v>0</v>
      </c>
      <c r="J964" s="62">
        <v>0</v>
      </c>
      <c r="K964" s="61">
        <v>0</v>
      </c>
      <c r="L964" s="62">
        <v>0</v>
      </c>
      <c r="M964" s="61">
        <v>0</v>
      </c>
      <c r="N964" s="62">
        <v>0</v>
      </c>
      <c r="O964" s="59">
        <v>0.59753246319999798</v>
      </c>
      <c r="P964" s="60">
        <v>2.1267162813529202E-2</v>
      </c>
      <c r="Q964" s="59">
        <v>0.35154047869999999</v>
      </c>
      <c r="R964" s="60">
        <v>2.1735995042158E-2</v>
      </c>
      <c r="S964" s="61">
        <v>0</v>
      </c>
      <c r="T964" s="62">
        <v>0</v>
      </c>
      <c r="U964" s="61">
        <v>0</v>
      </c>
      <c r="V964" s="62">
        <v>0</v>
      </c>
      <c r="W964" s="107"/>
      <c r="X964" s="61">
        <v>0</v>
      </c>
      <c r="Y964" s="62">
        <v>0</v>
      </c>
      <c r="Z964" s="59">
        <v>0.59753246320000097</v>
      </c>
      <c r="AA964" s="60">
        <v>1.13820592870994E-2</v>
      </c>
      <c r="AB964" s="59">
        <v>0.35154047869999999</v>
      </c>
      <c r="AC964" s="60">
        <v>3.8781685539278099E-3</v>
      </c>
    </row>
    <row r="965" spans="1:29" customFormat="1" x14ac:dyDescent="0.3">
      <c r="A965" s="58" t="s">
        <v>311</v>
      </c>
      <c r="B965" s="65">
        <v>164.61837449890001</v>
      </c>
      <c r="C965" s="66">
        <v>0.96010069002027798</v>
      </c>
      <c r="D965" s="65">
        <v>65.458409593100001</v>
      </c>
      <c r="E965" s="66">
        <v>0.93427423488968198</v>
      </c>
      <c r="F965" s="65">
        <v>97.421932793799996</v>
      </c>
      <c r="G965" s="66">
        <v>0.97756181755137495</v>
      </c>
      <c r="H965" s="106"/>
      <c r="I965" s="67">
        <v>12.354074930099999</v>
      </c>
      <c r="J965" s="69">
        <v>79.665613014664402</v>
      </c>
      <c r="K965" s="67">
        <v>44.369914468699903</v>
      </c>
      <c r="L965" s="69">
        <v>100</v>
      </c>
      <c r="M965" s="67">
        <v>18.4603982157</v>
      </c>
      <c r="N965" s="69">
        <v>95.994276225879403</v>
      </c>
      <c r="O965" s="65">
        <v>26.6238828635</v>
      </c>
      <c r="P965" s="66">
        <v>0.94758776544809598</v>
      </c>
      <c r="Q965" s="65">
        <v>14.728345772699999</v>
      </c>
      <c r="R965" s="66">
        <v>0.91066397781120301</v>
      </c>
      <c r="S965" s="67">
        <v>35.2354067041001</v>
      </c>
      <c r="T965" s="69">
        <v>100</v>
      </c>
      <c r="U965" s="67">
        <v>12.846351544099999</v>
      </c>
      <c r="V965" s="69">
        <v>100</v>
      </c>
      <c r="W965" s="107"/>
      <c r="X965" s="67">
        <v>25.162403047600002</v>
      </c>
      <c r="Y965" s="69">
        <v>88.863659697141003</v>
      </c>
      <c r="Z965" s="65">
        <v>49.852468484500001</v>
      </c>
      <c r="AA965" s="66">
        <v>0.94961158906760601</v>
      </c>
      <c r="AB965" s="65">
        <v>89.603502966799994</v>
      </c>
      <c r="AC965" s="66">
        <v>0.98849921583047895</v>
      </c>
    </row>
    <row r="966" spans="1:29" customFormat="1" x14ac:dyDescent="0.3">
      <c r="A966" s="58" t="s">
        <v>312</v>
      </c>
      <c r="B966" s="73">
        <v>4.3488985066435797</v>
      </c>
      <c r="C966" s="73">
        <v>4.3488985066435797</v>
      </c>
      <c r="D966" s="73">
        <v>4.2747080347321704</v>
      </c>
      <c r="E966" s="73">
        <v>4.2747080347321704</v>
      </c>
      <c r="F966" s="73">
        <v>4.4071419727428696</v>
      </c>
      <c r="G966" s="73">
        <v>4.4071419727428696</v>
      </c>
      <c r="H966" s="108"/>
      <c r="I966" s="74">
        <v>3.7966561301466402</v>
      </c>
      <c r="J966" s="75">
        <v>3.7966561301466402</v>
      </c>
      <c r="K966" s="74">
        <v>4.52126470487599</v>
      </c>
      <c r="L966" s="74">
        <v>4.52126470487599</v>
      </c>
      <c r="M966" s="74">
        <v>4.4118771359424498</v>
      </c>
      <c r="N966" s="74">
        <v>4.4118771359424498</v>
      </c>
      <c r="O966" s="73">
        <v>4.2417129681607504</v>
      </c>
      <c r="P966" s="73">
        <v>4.2417129681607504</v>
      </c>
      <c r="Q966" s="73">
        <v>4.2724662460087401</v>
      </c>
      <c r="R966" s="73">
        <v>4.2724662460087401</v>
      </c>
      <c r="S966" s="74">
        <v>4.3668207368299203</v>
      </c>
      <c r="T966" s="74">
        <v>4.3668207368299203</v>
      </c>
      <c r="U966" s="74">
        <v>4.6074189969045198</v>
      </c>
      <c r="V966" s="76">
        <v>4.6074189969045198</v>
      </c>
      <c r="W966" s="109"/>
      <c r="X966" s="74">
        <v>4.1276206455409996</v>
      </c>
      <c r="Y966" s="74">
        <v>4.1276206455409996</v>
      </c>
      <c r="Z966" s="73">
        <v>4.2689603005128403</v>
      </c>
      <c r="AA966" s="73">
        <v>4.2689603005128403</v>
      </c>
      <c r="AB966" s="73">
        <v>4.4643169670465301</v>
      </c>
      <c r="AC966" s="73">
        <v>4.4643169670465301</v>
      </c>
    </row>
    <row r="967" spans="1:29" customFormat="1" x14ac:dyDescent="0.3">
      <c r="A967" s="71" t="s">
        <v>1</v>
      </c>
    </row>
    <row r="968" spans="1:29" customFormat="1" x14ac:dyDescent="0.3">
      <c r="A968" s="71" t="s">
        <v>1</v>
      </c>
    </row>
    <row r="969" spans="1:29" customFormat="1" x14ac:dyDescent="0.3">
      <c r="A969" s="53" t="s">
        <v>435</v>
      </c>
    </row>
    <row r="970" spans="1:29" customFormat="1" x14ac:dyDescent="0.3">
      <c r="A970" s="54" t="s">
        <v>1</v>
      </c>
    </row>
    <row r="971" spans="1:29" customFormat="1" x14ac:dyDescent="0.3">
      <c r="A971" s="115" t="s">
        <v>1</v>
      </c>
      <c r="B971" s="114" t="s">
        <v>501</v>
      </c>
      <c r="C971" s="114" t="s">
        <v>1</v>
      </c>
      <c r="D971" s="114" t="s">
        <v>346</v>
      </c>
      <c r="E971" s="114" t="s">
        <v>1</v>
      </c>
      <c r="F971" s="114" t="s">
        <v>347</v>
      </c>
      <c r="G971" s="114" t="s">
        <v>1</v>
      </c>
      <c r="H971" s="104"/>
      <c r="I971" s="114" t="s">
        <v>350</v>
      </c>
      <c r="J971" s="114" t="s">
        <v>1</v>
      </c>
      <c r="K971" s="114" t="s">
        <v>351</v>
      </c>
      <c r="L971" s="114" t="s">
        <v>1</v>
      </c>
      <c r="M971" s="114" t="s">
        <v>352</v>
      </c>
      <c r="N971" s="114" t="s">
        <v>1</v>
      </c>
      <c r="O971" s="114" t="s">
        <v>353</v>
      </c>
      <c r="P971" s="114" t="s">
        <v>1</v>
      </c>
      <c r="Q971" s="114" t="s">
        <v>354</v>
      </c>
      <c r="R971" s="114" t="s">
        <v>1</v>
      </c>
      <c r="S971" s="114" t="s">
        <v>355</v>
      </c>
      <c r="T971" s="114" t="s">
        <v>1</v>
      </c>
      <c r="U971" s="114" t="s">
        <v>356</v>
      </c>
      <c r="V971" s="114" t="s">
        <v>1</v>
      </c>
      <c r="W971" s="104"/>
      <c r="X971" s="114" t="s">
        <v>358</v>
      </c>
      <c r="Y971" s="114" t="s">
        <v>1</v>
      </c>
      <c r="Z971" s="114" t="s">
        <v>359</v>
      </c>
      <c r="AA971" s="114" t="s">
        <v>1</v>
      </c>
      <c r="AB971" s="114" t="s">
        <v>360</v>
      </c>
      <c r="AC971" s="114" t="s">
        <v>1</v>
      </c>
    </row>
    <row r="972" spans="1:29" customFormat="1" x14ac:dyDescent="0.3">
      <c r="A972" s="116" t="s">
        <v>1</v>
      </c>
      <c r="B972" s="55" t="s">
        <v>14</v>
      </c>
      <c r="C972" s="55" t="s">
        <v>15</v>
      </c>
      <c r="D972" s="55" t="s">
        <v>14</v>
      </c>
      <c r="E972" s="55" t="s">
        <v>15</v>
      </c>
      <c r="F972" s="55" t="s">
        <v>14</v>
      </c>
      <c r="G972" s="55" t="s">
        <v>15</v>
      </c>
      <c r="H972" s="104"/>
      <c r="I972" s="55" t="s">
        <v>14</v>
      </c>
      <c r="J972" s="55" t="s">
        <v>15</v>
      </c>
      <c r="K972" s="55" t="s">
        <v>14</v>
      </c>
      <c r="L972" s="55" t="s">
        <v>15</v>
      </c>
      <c r="M972" s="55" t="s">
        <v>14</v>
      </c>
      <c r="N972" s="55" t="s">
        <v>15</v>
      </c>
      <c r="O972" s="55" t="s">
        <v>14</v>
      </c>
      <c r="P972" s="55" t="s">
        <v>15</v>
      </c>
      <c r="Q972" s="55" t="s">
        <v>14</v>
      </c>
      <c r="R972" s="55" t="s">
        <v>15</v>
      </c>
      <c r="S972" s="55" t="s">
        <v>14</v>
      </c>
      <c r="T972" s="55" t="s">
        <v>15</v>
      </c>
      <c r="U972" s="55" t="s">
        <v>14</v>
      </c>
      <c r="V972" s="55" t="s">
        <v>15</v>
      </c>
      <c r="W972" s="104"/>
      <c r="X972" s="55" t="s">
        <v>14</v>
      </c>
      <c r="Y972" s="55" t="s">
        <v>15</v>
      </c>
      <c r="Z972" s="55" t="s">
        <v>14</v>
      </c>
      <c r="AA972" s="55" t="s">
        <v>15</v>
      </c>
      <c r="AB972" s="55" t="s">
        <v>14</v>
      </c>
      <c r="AC972" s="55" t="s">
        <v>15</v>
      </c>
    </row>
    <row r="973" spans="1:29" customFormat="1" x14ac:dyDescent="0.3">
      <c r="A973" s="56" t="s">
        <v>16</v>
      </c>
      <c r="B973" s="57">
        <v>136.97410194450001</v>
      </c>
      <c r="C973" s="57">
        <v>136.97410194450001</v>
      </c>
      <c r="D973" s="57">
        <v>48.885098905100001</v>
      </c>
      <c r="E973" s="57">
        <v>48.885098905100001</v>
      </c>
      <c r="F973" s="57">
        <v>88.089003039399998</v>
      </c>
      <c r="G973" s="57">
        <v>88.089003039399998</v>
      </c>
      <c r="H973" s="105"/>
      <c r="I973" s="57">
        <v>13.601708194</v>
      </c>
      <c r="J973" s="57">
        <v>13.601708194</v>
      </c>
      <c r="K973" s="57">
        <v>24.5488306114</v>
      </c>
      <c r="L973" s="57">
        <v>24.5488306114</v>
      </c>
      <c r="M973" s="57">
        <v>20.3557972423</v>
      </c>
      <c r="N973" s="57">
        <v>20.3557972423</v>
      </c>
      <c r="O973" s="57">
        <v>24.717164055000001</v>
      </c>
      <c r="P973" s="57">
        <v>24.717164055000001</v>
      </c>
      <c r="Q973" s="57">
        <v>11.0277568378</v>
      </c>
      <c r="R973" s="57">
        <v>11.0277568378</v>
      </c>
      <c r="S973" s="57">
        <v>29.719445318999998</v>
      </c>
      <c r="T973" s="57">
        <v>29.719445318999998</v>
      </c>
      <c r="U973" s="57">
        <v>13.003399685</v>
      </c>
      <c r="V973" s="57">
        <v>13.003399685</v>
      </c>
      <c r="W973" s="105"/>
      <c r="X973" s="57">
        <v>18.692067286</v>
      </c>
      <c r="Y973" s="57">
        <v>18.692067286</v>
      </c>
      <c r="Z973" s="57">
        <v>32.145207019099999</v>
      </c>
      <c r="AA973" s="57">
        <v>32.145207019099999</v>
      </c>
      <c r="AB973" s="57">
        <v>86.136827639399996</v>
      </c>
      <c r="AC973" s="57">
        <v>86.136827639399996</v>
      </c>
    </row>
    <row r="974" spans="1:29" customFormat="1" x14ac:dyDescent="0.3">
      <c r="A974" s="58" t="s">
        <v>310</v>
      </c>
      <c r="B974" s="59">
        <v>0</v>
      </c>
      <c r="C974" s="60">
        <v>0</v>
      </c>
      <c r="D974" s="59">
        <v>0</v>
      </c>
      <c r="E974" s="60">
        <v>0</v>
      </c>
      <c r="F974" s="59">
        <v>0</v>
      </c>
      <c r="G974" s="60">
        <v>0</v>
      </c>
      <c r="H974" s="106"/>
      <c r="I974" s="61">
        <v>0</v>
      </c>
      <c r="J974" s="62">
        <v>0</v>
      </c>
      <c r="K974" s="61">
        <v>0</v>
      </c>
      <c r="L974" s="62">
        <v>0</v>
      </c>
      <c r="M974" s="61">
        <v>0</v>
      </c>
      <c r="N974" s="62">
        <v>0</v>
      </c>
      <c r="O974" s="61">
        <v>0</v>
      </c>
      <c r="P974" s="62">
        <v>0</v>
      </c>
      <c r="Q974" s="61">
        <v>0</v>
      </c>
      <c r="R974" s="62">
        <v>0</v>
      </c>
      <c r="S974" s="61">
        <v>0</v>
      </c>
      <c r="T974" s="62">
        <v>0</v>
      </c>
      <c r="U974" s="61">
        <v>0</v>
      </c>
      <c r="V974" s="62">
        <v>0</v>
      </c>
      <c r="W974" s="107"/>
      <c r="X974" s="61">
        <v>0</v>
      </c>
      <c r="Y974" s="62">
        <v>0</v>
      </c>
      <c r="Z974" s="59">
        <v>0</v>
      </c>
      <c r="AA974" s="60">
        <v>0</v>
      </c>
      <c r="AB974" s="59">
        <v>0</v>
      </c>
      <c r="AC974" s="60">
        <v>0</v>
      </c>
    </row>
    <row r="975" spans="1:29" customFormat="1" x14ac:dyDescent="0.3">
      <c r="A975" s="58" t="s">
        <v>311</v>
      </c>
      <c r="B975" s="65">
        <v>132.7653483647</v>
      </c>
      <c r="C975" s="66">
        <v>0.96927336248201601</v>
      </c>
      <c r="D975" s="65">
        <v>48.885098905100001</v>
      </c>
      <c r="E975" s="66">
        <v>1</v>
      </c>
      <c r="F975" s="65">
        <v>83.880249459599895</v>
      </c>
      <c r="G975" s="66">
        <v>0.95222157778403405</v>
      </c>
      <c r="H975" s="106"/>
      <c r="I975" s="67">
        <v>9.7956293705000093</v>
      </c>
      <c r="J975" s="68">
        <v>72.017640952046406</v>
      </c>
      <c r="K975" s="67">
        <v>24.5488306114</v>
      </c>
      <c r="L975" s="69">
        <v>100</v>
      </c>
      <c r="M975" s="67">
        <v>20.3557972423</v>
      </c>
      <c r="N975" s="69">
        <v>100</v>
      </c>
      <c r="O975" s="67">
        <v>24.717164055000001</v>
      </c>
      <c r="P975" s="69">
        <v>100</v>
      </c>
      <c r="Q975" s="67">
        <v>11.0277568378</v>
      </c>
      <c r="R975" s="69">
        <v>100</v>
      </c>
      <c r="S975" s="67">
        <v>29.719445318999998</v>
      </c>
      <c r="T975" s="69">
        <v>100</v>
      </c>
      <c r="U975" s="67">
        <v>12.6007249287</v>
      </c>
      <c r="V975" s="69">
        <v>96.903311702673406</v>
      </c>
      <c r="W975" s="107"/>
      <c r="X975" s="67">
        <v>18.289392529699999</v>
      </c>
      <c r="Y975" s="69">
        <v>97.845745202289095</v>
      </c>
      <c r="Z975" s="65">
        <v>32.145207019100098</v>
      </c>
      <c r="AA975" s="66">
        <v>1</v>
      </c>
      <c r="AB975" s="65">
        <v>82.330748815899994</v>
      </c>
      <c r="AC975" s="66">
        <v>0.95581357094512898</v>
      </c>
    </row>
    <row r="976" spans="1:29" customFormat="1" x14ac:dyDescent="0.3">
      <c r="A976" s="58" t="s">
        <v>312</v>
      </c>
      <c r="B976" s="73">
        <v>4.6128754167712298</v>
      </c>
      <c r="C976" s="73">
        <v>4.6128754167712298</v>
      </c>
      <c r="D976" s="73">
        <v>4.7305735633517196</v>
      </c>
      <c r="E976" s="73">
        <v>4.7305735633517196</v>
      </c>
      <c r="F976" s="73">
        <v>4.5475586878038099</v>
      </c>
      <c r="G976" s="73">
        <v>4.5475586878038099</v>
      </c>
      <c r="H976" s="108"/>
      <c r="I976" s="74">
        <v>4.44035281904093</v>
      </c>
      <c r="J976" s="74">
        <v>4.44035281904093</v>
      </c>
      <c r="K976" s="74">
        <v>4.3762746142747204</v>
      </c>
      <c r="L976" s="74">
        <v>4.3762746142747204</v>
      </c>
      <c r="M976" s="74">
        <v>4.6601158109777696</v>
      </c>
      <c r="N976" s="74">
        <v>4.6601158109777696</v>
      </c>
      <c r="O976" s="74">
        <v>4.7533053594566201</v>
      </c>
      <c r="P976" s="74">
        <v>4.7533053594566201</v>
      </c>
      <c r="Q976" s="74">
        <v>4.6207494449583502</v>
      </c>
      <c r="R976" s="74">
        <v>4.6207494449583502</v>
      </c>
      <c r="S976" s="74">
        <v>4.68332826794438</v>
      </c>
      <c r="T976" s="74">
        <v>4.68332826794438</v>
      </c>
      <c r="U976" s="74">
        <v>4.7314272376532003</v>
      </c>
      <c r="V976" s="74">
        <v>4.7314272376532003</v>
      </c>
      <c r="W976" s="109"/>
      <c r="X976" s="74">
        <v>4.80490360476439</v>
      </c>
      <c r="Y976" s="74">
        <v>4.80490360476439</v>
      </c>
      <c r="Z976" s="73">
        <v>4.6542002210999804</v>
      </c>
      <c r="AA976" s="73">
        <v>4.6542002210999804</v>
      </c>
      <c r="AB976" s="73">
        <v>4.5557825525954501</v>
      </c>
      <c r="AC976" s="73">
        <v>4.5557825525954501</v>
      </c>
    </row>
    <row r="977" spans="1:29" customFormat="1" x14ac:dyDescent="0.3">
      <c r="A977" s="71" t="s">
        <v>1</v>
      </c>
    </row>
    <row r="978" spans="1:29" customFormat="1" x14ac:dyDescent="0.3">
      <c r="A978" s="71" t="s">
        <v>1</v>
      </c>
    </row>
    <row r="979" spans="1:29" customFormat="1" x14ac:dyDescent="0.3">
      <c r="A979" s="53" t="s">
        <v>436</v>
      </c>
    </row>
    <row r="980" spans="1:29" customFormat="1" x14ac:dyDescent="0.3">
      <c r="A980" s="54" t="s">
        <v>1</v>
      </c>
    </row>
    <row r="981" spans="1:29" customFormat="1" x14ac:dyDescent="0.3">
      <c r="A981" s="115" t="s">
        <v>1</v>
      </c>
      <c r="B981" s="114" t="s">
        <v>501</v>
      </c>
      <c r="C981" s="114" t="s">
        <v>1</v>
      </c>
      <c r="D981" s="114" t="s">
        <v>346</v>
      </c>
      <c r="E981" s="114" t="s">
        <v>1</v>
      </c>
      <c r="F981" s="114" t="s">
        <v>347</v>
      </c>
      <c r="G981" s="114" t="s">
        <v>1</v>
      </c>
      <c r="H981" s="104"/>
      <c r="I981" s="114" t="s">
        <v>350</v>
      </c>
      <c r="J981" s="114" t="s">
        <v>1</v>
      </c>
      <c r="K981" s="114" t="s">
        <v>351</v>
      </c>
      <c r="L981" s="114" t="s">
        <v>1</v>
      </c>
      <c r="M981" s="114" t="s">
        <v>352</v>
      </c>
      <c r="N981" s="114" t="s">
        <v>1</v>
      </c>
      <c r="O981" s="114" t="s">
        <v>353</v>
      </c>
      <c r="P981" s="114" t="s">
        <v>1</v>
      </c>
      <c r="Q981" s="114" t="s">
        <v>354</v>
      </c>
      <c r="R981" s="114" t="s">
        <v>1</v>
      </c>
      <c r="S981" s="114" t="s">
        <v>355</v>
      </c>
      <c r="T981" s="114" t="s">
        <v>1</v>
      </c>
      <c r="U981" s="114" t="s">
        <v>356</v>
      </c>
      <c r="V981" s="114" t="s">
        <v>1</v>
      </c>
      <c r="W981" s="104"/>
      <c r="X981" s="114" t="s">
        <v>358</v>
      </c>
      <c r="Y981" s="114" t="s">
        <v>1</v>
      </c>
      <c r="Z981" s="114" t="s">
        <v>359</v>
      </c>
      <c r="AA981" s="114" t="s">
        <v>1</v>
      </c>
      <c r="AB981" s="114" t="s">
        <v>360</v>
      </c>
      <c r="AC981" s="114" t="s">
        <v>1</v>
      </c>
    </row>
    <row r="982" spans="1:29" customFormat="1" x14ac:dyDescent="0.3">
      <c r="A982" s="116" t="s">
        <v>1</v>
      </c>
      <c r="B982" s="55" t="s">
        <v>14</v>
      </c>
      <c r="C982" s="55" t="s">
        <v>15</v>
      </c>
      <c r="D982" s="55" t="s">
        <v>14</v>
      </c>
      <c r="E982" s="55" t="s">
        <v>15</v>
      </c>
      <c r="F982" s="55" t="s">
        <v>14</v>
      </c>
      <c r="G982" s="55" t="s">
        <v>15</v>
      </c>
      <c r="H982" s="104"/>
      <c r="I982" s="55" t="s">
        <v>14</v>
      </c>
      <c r="J982" s="55" t="s">
        <v>15</v>
      </c>
      <c r="K982" s="55" t="s">
        <v>14</v>
      </c>
      <c r="L982" s="55" t="s">
        <v>15</v>
      </c>
      <c r="M982" s="55" t="s">
        <v>14</v>
      </c>
      <c r="N982" s="55" t="s">
        <v>15</v>
      </c>
      <c r="O982" s="55" t="s">
        <v>14</v>
      </c>
      <c r="P982" s="55" t="s">
        <v>15</v>
      </c>
      <c r="Q982" s="55" t="s">
        <v>14</v>
      </c>
      <c r="R982" s="55" t="s">
        <v>15</v>
      </c>
      <c r="S982" s="55" t="s">
        <v>14</v>
      </c>
      <c r="T982" s="55" t="s">
        <v>15</v>
      </c>
      <c r="U982" s="55" t="s">
        <v>14</v>
      </c>
      <c r="V982" s="55" t="s">
        <v>15</v>
      </c>
      <c r="W982" s="104"/>
      <c r="X982" s="55" t="s">
        <v>14</v>
      </c>
      <c r="Y982" s="55" t="s">
        <v>15</v>
      </c>
      <c r="Z982" s="55" t="s">
        <v>14</v>
      </c>
      <c r="AA982" s="55" t="s">
        <v>15</v>
      </c>
      <c r="AB982" s="55" t="s">
        <v>14</v>
      </c>
      <c r="AC982" s="55" t="s">
        <v>15</v>
      </c>
    </row>
    <row r="983" spans="1:29" customFormat="1" x14ac:dyDescent="0.3">
      <c r="A983" s="56" t="s">
        <v>16</v>
      </c>
      <c r="B983" s="57">
        <v>5.9530548709</v>
      </c>
      <c r="C983" s="57">
        <v>5.9530548709</v>
      </c>
      <c r="D983" s="57">
        <v>5.6085752758999998</v>
      </c>
      <c r="E983" s="57">
        <v>5.6085752758999998</v>
      </c>
      <c r="F983" s="57">
        <v>0.34447959500000003</v>
      </c>
      <c r="G983" s="57">
        <v>0.34447959500000003</v>
      </c>
      <c r="H983" s="105"/>
      <c r="I983" s="57">
        <v>5.6085752758999998</v>
      </c>
      <c r="J983" s="57">
        <v>5.6085752758999998</v>
      </c>
      <c r="K983" s="57">
        <v>0</v>
      </c>
      <c r="L983" s="57">
        <v>0</v>
      </c>
      <c r="M983" s="57">
        <v>0</v>
      </c>
      <c r="N983" s="57">
        <v>0</v>
      </c>
      <c r="O983" s="57">
        <v>0</v>
      </c>
      <c r="P983" s="57">
        <v>0</v>
      </c>
      <c r="Q983" s="57">
        <v>0.34447959500000003</v>
      </c>
      <c r="R983" s="57">
        <v>0.34447959500000003</v>
      </c>
      <c r="S983" s="57">
        <v>0</v>
      </c>
      <c r="T983" s="57">
        <v>0</v>
      </c>
      <c r="U983" s="57">
        <v>0</v>
      </c>
      <c r="V983" s="57">
        <v>0</v>
      </c>
      <c r="W983" s="105"/>
      <c r="X983" s="57">
        <v>0</v>
      </c>
      <c r="Y983" s="57">
        <v>0</v>
      </c>
      <c r="Z983" s="57">
        <v>5.6085752758999998</v>
      </c>
      <c r="AA983" s="57">
        <v>5.6085752758999998</v>
      </c>
      <c r="AB983" s="57">
        <v>0.34447959500000003</v>
      </c>
      <c r="AC983" s="57">
        <v>0.34447959500000003</v>
      </c>
    </row>
    <row r="984" spans="1:29" customFormat="1" x14ac:dyDescent="0.3">
      <c r="A984" s="58" t="s">
        <v>310</v>
      </c>
      <c r="B984" s="61">
        <v>0</v>
      </c>
      <c r="C984" s="62">
        <v>0</v>
      </c>
      <c r="D984" s="61">
        <v>0</v>
      </c>
      <c r="E984" s="62">
        <v>0</v>
      </c>
      <c r="F984" s="61">
        <v>0</v>
      </c>
      <c r="G984" s="62">
        <v>0</v>
      </c>
      <c r="H984" s="107"/>
      <c r="I984" s="61">
        <v>0</v>
      </c>
      <c r="J984" s="62">
        <v>0</v>
      </c>
      <c r="K984" s="61"/>
      <c r="L984" s="62"/>
      <c r="M984" s="61"/>
      <c r="N984" s="62"/>
      <c r="O984" s="61"/>
      <c r="P984" s="62"/>
      <c r="Q984" s="61">
        <v>0</v>
      </c>
      <c r="R984" s="62">
        <v>0</v>
      </c>
      <c r="S984" s="61"/>
      <c r="T984" s="62"/>
      <c r="U984" s="61"/>
      <c r="V984" s="62"/>
      <c r="W984" s="107"/>
      <c r="X984" s="61"/>
      <c r="Y984" s="62"/>
      <c r="Z984" s="61">
        <v>0</v>
      </c>
      <c r="AA984" s="62">
        <v>0</v>
      </c>
      <c r="AB984" s="61">
        <v>0</v>
      </c>
      <c r="AC984" s="62">
        <v>0</v>
      </c>
    </row>
    <row r="985" spans="1:29" customFormat="1" x14ac:dyDescent="0.3">
      <c r="A985" s="58" t="s">
        <v>311</v>
      </c>
      <c r="B985" s="67">
        <v>5.9530548709</v>
      </c>
      <c r="C985" s="69">
        <v>100</v>
      </c>
      <c r="D985" s="67">
        <v>5.6085752759000096</v>
      </c>
      <c r="E985" s="69">
        <v>100</v>
      </c>
      <c r="F985" s="67">
        <v>0.34447959500000003</v>
      </c>
      <c r="G985" s="69">
        <v>100</v>
      </c>
      <c r="H985" s="107"/>
      <c r="I985" s="67">
        <v>5.6085752759000096</v>
      </c>
      <c r="J985" s="69">
        <v>100</v>
      </c>
      <c r="K985" s="67"/>
      <c r="L985" s="69"/>
      <c r="M985" s="67"/>
      <c r="N985" s="69"/>
      <c r="O985" s="67"/>
      <c r="P985" s="69"/>
      <c r="Q985" s="67">
        <v>0.34447959500000003</v>
      </c>
      <c r="R985" s="69">
        <v>100</v>
      </c>
      <c r="S985" s="67"/>
      <c r="T985" s="69"/>
      <c r="U985" s="67"/>
      <c r="V985" s="69"/>
      <c r="W985" s="107"/>
      <c r="X985" s="67"/>
      <c r="Y985" s="69"/>
      <c r="Z985" s="67">
        <v>5.6085752759000096</v>
      </c>
      <c r="AA985" s="69">
        <v>100</v>
      </c>
      <c r="AB985" s="67">
        <v>0.34447959500000003</v>
      </c>
      <c r="AC985" s="69">
        <v>100</v>
      </c>
    </row>
    <row r="986" spans="1:29" customFormat="1" x14ac:dyDescent="0.3">
      <c r="A986" s="58" t="s">
        <v>312</v>
      </c>
      <c r="B986" s="74">
        <v>5</v>
      </c>
      <c r="C986" s="74">
        <v>5</v>
      </c>
      <c r="D986" s="74">
        <v>5</v>
      </c>
      <c r="E986" s="74">
        <v>5</v>
      </c>
      <c r="F986" s="74">
        <v>5</v>
      </c>
      <c r="G986" s="74">
        <v>5</v>
      </c>
      <c r="H986" s="109"/>
      <c r="I986" s="74">
        <v>5</v>
      </c>
      <c r="J986" s="74">
        <v>5</v>
      </c>
      <c r="K986" s="74"/>
      <c r="L986" s="74"/>
      <c r="M986" s="74"/>
      <c r="N986" s="74"/>
      <c r="O986" s="74"/>
      <c r="P986" s="74"/>
      <c r="Q986" s="74">
        <v>5</v>
      </c>
      <c r="R986" s="74">
        <v>5</v>
      </c>
      <c r="S986" s="74"/>
      <c r="T986" s="74"/>
      <c r="U986" s="74"/>
      <c r="V986" s="74"/>
      <c r="W986" s="109"/>
      <c r="X986" s="74"/>
      <c r="Y986" s="74"/>
      <c r="Z986" s="74">
        <v>5</v>
      </c>
      <c r="AA986" s="74">
        <v>5</v>
      </c>
      <c r="AB986" s="74">
        <v>5</v>
      </c>
      <c r="AC986" s="74">
        <v>5</v>
      </c>
    </row>
    <row r="987" spans="1:29" customFormat="1" x14ac:dyDescent="0.3">
      <c r="A987" s="71" t="s">
        <v>1</v>
      </c>
    </row>
    <row r="988" spans="1:29" customFormat="1" x14ac:dyDescent="0.3">
      <c r="A988" s="71" t="s">
        <v>1</v>
      </c>
    </row>
    <row r="989" spans="1:29" customFormat="1" x14ac:dyDescent="0.3">
      <c r="A989" s="53" t="s">
        <v>437</v>
      </c>
    </row>
    <row r="990" spans="1:29" customFormat="1" x14ac:dyDescent="0.3">
      <c r="A990" s="54" t="s">
        <v>1</v>
      </c>
    </row>
    <row r="991" spans="1:29" customFormat="1" x14ac:dyDescent="0.3">
      <c r="A991" s="115" t="s">
        <v>1</v>
      </c>
      <c r="B991" s="114" t="s">
        <v>501</v>
      </c>
      <c r="C991" s="114" t="s">
        <v>1</v>
      </c>
      <c r="D991" s="114" t="s">
        <v>346</v>
      </c>
      <c r="E991" s="114" t="s">
        <v>1</v>
      </c>
      <c r="F991" s="114" t="s">
        <v>347</v>
      </c>
      <c r="G991" s="114" t="s">
        <v>1</v>
      </c>
      <c r="H991" s="104"/>
      <c r="I991" s="114" t="s">
        <v>350</v>
      </c>
      <c r="J991" s="114" t="s">
        <v>1</v>
      </c>
      <c r="K991" s="114" t="s">
        <v>351</v>
      </c>
      <c r="L991" s="114" t="s">
        <v>1</v>
      </c>
      <c r="M991" s="114" t="s">
        <v>352</v>
      </c>
      <c r="N991" s="114" t="s">
        <v>1</v>
      </c>
      <c r="O991" s="114" t="s">
        <v>353</v>
      </c>
      <c r="P991" s="114" t="s">
        <v>1</v>
      </c>
      <c r="Q991" s="114" t="s">
        <v>354</v>
      </c>
      <c r="R991" s="114" t="s">
        <v>1</v>
      </c>
      <c r="S991" s="114" t="s">
        <v>355</v>
      </c>
      <c r="T991" s="114" t="s">
        <v>1</v>
      </c>
      <c r="U991" s="114" t="s">
        <v>356</v>
      </c>
      <c r="V991" s="114" t="s">
        <v>1</v>
      </c>
      <c r="W991" s="104"/>
      <c r="X991" s="114" t="s">
        <v>358</v>
      </c>
      <c r="Y991" s="114" t="s">
        <v>1</v>
      </c>
      <c r="Z991" s="114" t="s">
        <v>359</v>
      </c>
      <c r="AA991" s="114" t="s">
        <v>1</v>
      </c>
      <c r="AB991" s="114" t="s">
        <v>360</v>
      </c>
      <c r="AC991" s="114" t="s">
        <v>1</v>
      </c>
    </row>
    <row r="992" spans="1:29" customFormat="1" x14ac:dyDescent="0.3">
      <c r="A992" s="116" t="s">
        <v>1</v>
      </c>
      <c r="B992" s="55" t="s">
        <v>14</v>
      </c>
      <c r="C992" s="55" t="s">
        <v>15</v>
      </c>
      <c r="D992" s="55" t="s">
        <v>14</v>
      </c>
      <c r="E992" s="55" t="s">
        <v>15</v>
      </c>
      <c r="F992" s="55" t="s">
        <v>14</v>
      </c>
      <c r="G992" s="55" t="s">
        <v>15</v>
      </c>
      <c r="H992" s="104"/>
      <c r="I992" s="55" t="s">
        <v>14</v>
      </c>
      <c r="J992" s="55" t="s">
        <v>15</v>
      </c>
      <c r="K992" s="55" t="s">
        <v>14</v>
      </c>
      <c r="L992" s="55" t="s">
        <v>15</v>
      </c>
      <c r="M992" s="55" t="s">
        <v>14</v>
      </c>
      <c r="N992" s="55" t="s">
        <v>15</v>
      </c>
      <c r="O992" s="55" t="s">
        <v>14</v>
      </c>
      <c r="P992" s="55" t="s">
        <v>15</v>
      </c>
      <c r="Q992" s="55" t="s">
        <v>14</v>
      </c>
      <c r="R992" s="55" t="s">
        <v>15</v>
      </c>
      <c r="S992" s="55" t="s">
        <v>14</v>
      </c>
      <c r="T992" s="55" t="s">
        <v>15</v>
      </c>
      <c r="U992" s="55" t="s">
        <v>14</v>
      </c>
      <c r="V992" s="55" t="s">
        <v>15</v>
      </c>
      <c r="W992" s="104"/>
      <c r="X992" s="55" t="s">
        <v>14</v>
      </c>
      <c r="Y992" s="55" t="s">
        <v>15</v>
      </c>
      <c r="Z992" s="55" t="s">
        <v>14</v>
      </c>
      <c r="AA992" s="55" t="s">
        <v>15</v>
      </c>
      <c r="AB992" s="55" t="s">
        <v>14</v>
      </c>
      <c r="AC992" s="55" t="s">
        <v>15</v>
      </c>
    </row>
    <row r="993" spans="1:29" customFormat="1" x14ac:dyDescent="0.3">
      <c r="A993" s="56" t="s">
        <v>16</v>
      </c>
      <c r="B993" s="57">
        <v>32.266623574</v>
      </c>
      <c r="C993" s="57">
        <v>32.266623574</v>
      </c>
      <c r="D993" s="57">
        <v>11.6089525346</v>
      </c>
      <c r="E993" s="57">
        <v>11.6089525346</v>
      </c>
      <c r="F993" s="57">
        <v>20.6576710394</v>
      </c>
      <c r="G993" s="57">
        <v>20.6576710394</v>
      </c>
      <c r="H993" s="105"/>
      <c r="I993" s="57">
        <v>0</v>
      </c>
      <c r="J993" s="57">
        <v>0</v>
      </c>
      <c r="K993" s="57">
        <v>16.592747572</v>
      </c>
      <c r="L993" s="57">
        <v>16.592747572</v>
      </c>
      <c r="M993" s="57">
        <v>1.9873864847</v>
      </c>
      <c r="N993" s="57">
        <v>1.9873864847</v>
      </c>
      <c r="O993" s="57">
        <v>8.1142440579000006</v>
      </c>
      <c r="P993" s="57">
        <v>8.1142440579000006</v>
      </c>
      <c r="Q993" s="57">
        <v>1.9161639088</v>
      </c>
      <c r="R993" s="57">
        <v>1.9161639088</v>
      </c>
      <c r="S993" s="57">
        <v>3.6560815506000002</v>
      </c>
      <c r="T993" s="57">
        <v>3.6560815506000002</v>
      </c>
      <c r="U993" s="57">
        <v>0</v>
      </c>
      <c r="V993" s="57">
        <v>0</v>
      </c>
      <c r="W993" s="105"/>
      <c r="X993" s="57">
        <v>1.6812292042000001</v>
      </c>
      <c r="Y993" s="57">
        <v>1.6812292042000001</v>
      </c>
      <c r="Z993" s="57">
        <v>3.8700077329</v>
      </c>
      <c r="AA993" s="57">
        <v>3.8700077329</v>
      </c>
      <c r="AB993" s="57">
        <v>23.834979651499999</v>
      </c>
      <c r="AC993" s="57">
        <v>23.834979651499999</v>
      </c>
    </row>
    <row r="994" spans="1:29" customFormat="1" x14ac:dyDescent="0.3">
      <c r="A994" s="58" t="s">
        <v>310</v>
      </c>
      <c r="B994" s="61">
        <v>0</v>
      </c>
      <c r="C994" s="62">
        <v>0</v>
      </c>
      <c r="D994" s="61">
        <v>0</v>
      </c>
      <c r="E994" s="62">
        <v>0</v>
      </c>
      <c r="F994" s="61">
        <v>0</v>
      </c>
      <c r="G994" s="62">
        <v>0</v>
      </c>
      <c r="H994" s="107"/>
      <c r="I994" s="61"/>
      <c r="J994" s="62"/>
      <c r="K994" s="61">
        <v>0</v>
      </c>
      <c r="L994" s="62">
        <v>0</v>
      </c>
      <c r="M994" s="61">
        <v>0</v>
      </c>
      <c r="N994" s="62">
        <v>0</v>
      </c>
      <c r="O994" s="61">
        <v>0</v>
      </c>
      <c r="P994" s="62">
        <v>0</v>
      </c>
      <c r="Q994" s="61">
        <v>0</v>
      </c>
      <c r="R994" s="62">
        <v>0</v>
      </c>
      <c r="S994" s="61">
        <v>0</v>
      </c>
      <c r="T994" s="62">
        <v>0</v>
      </c>
      <c r="U994" s="61"/>
      <c r="V994" s="62"/>
      <c r="W994" s="107"/>
      <c r="X994" s="61">
        <v>0</v>
      </c>
      <c r="Y994" s="62">
        <v>0</v>
      </c>
      <c r="Z994" s="61">
        <v>0</v>
      </c>
      <c r="AA994" s="62">
        <v>0</v>
      </c>
      <c r="AB994" s="61">
        <v>0</v>
      </c>
      <c r="AC994" s="62">
        <v>0</v>
      </c>
    </row>
    <row r="995" spans="1:29" customFormat="1" x14ac:dyDescent="0.3">
      <c r="A995" s="58" t="s">
        <v>311</v>
      </c>
      <c r="B995" s="67">
        <v>27.820751091199998</v>
      </c>
      <c r="C995" s="69">
        <v>86.221451176619496</v>
      </c>
      <c r="D995" s="67">
        <v>8.9440900097999805</v>
      </c>
      <c r="E995" s="69">
        <v>77.044763368120499</v>
      </c>
      <c r="F995" s="67">
        <v>18.876661081400002</v>
      </c>
      <c r="G995" s="69">
        <v>91.378457161975803</v>
      </c>
      <c r="H995" s="107"/>
      <c r="I995" s="67"/>
      <c r="J995" s="69"/>
      <c r="K995" s="67">
        <v>12.1468750892</v>
      </c>
      <c r="L995" s="69">
        <v>73.205929497159701</v>
      </c>
      <c r="M995" s="67">
        <v>1.9873864847</v>
      </c>
      <c r="N995" s="69">
        <v>100</v>
      </c>
      <c r="O995" s="67">
        <v>8.1142440579000006</v>
      </c>
      <c r="P995" s="69">
        <v>100</v>
      </c>
      <c r="Q995" s="67">
        <v>1.9161639088</v>
      </c>
      <c r="R995" s="69">
        <v>100</v>
      </c>
      <c r="S995" s="67">
        <v>3.6560815506000002</v>
      </c>
      <c r="T995" s="69">
        <v>100</v>
      </c>
      <c r="U995" s="67"/>
      <c r="V995" s="69"/>
      <c r="W995" s="107"/>
      <c r="X995" s="67">
        <v>1.6812292042000001</v>
      </c>
      <c r="Y995" s="69">
        <v>100</v>
      </c>
      <c r="Z995" s="67">
        <v>3.8700077329</v>
      </c>
      <c r="AA995" s="69">
        <v>100</v>
      </c>
      <c r="AB995" s="67">
        <v>19.389107168700001</v>
      </c>
      <c r="AC995" s="69">
        <v>81.347278043427195</v>
      </c>
    </row>
    <row r="996" spans="1:29" customFormat="1" x14ac:dyDescent="0.3">
      <c r="A996" s="58" t="s">
        <v>312</v>
      </c>
      <c r="B996" s="74">
        <v>4.0761305785083604</v>
      </c>
      <c r="C996" s="74">
        <v>4.0761305785083604</v>
      </c>
      <c r="D996" s="74">
        <v>3.87450379478615</v>
      </c>
      <c r="E996" s="74">
        <v>3.87450379478615</v>
      </c>
      <c r="F996" s="74">
        <v>4.1894384028739804</v>
      </c>
      <c r="G996" s="74">
        <v>4.1894384028739804</v>
      </c>
      <c r="H996" s="109"/>
      <c r="I996" s="74"/>
      <c r="J996" s="74"/>
      <c r="K996" s="74">
        <v>3.7320592949716</v>
      </c>
      <c r="L996" s="74">
        <v>3.7320592949716</v>
      </c>
      <c r="M996" s="74">
        <v>4.76829028573699</v>
      </c>
      <c r="N996" s="74">
        <v>4.76829028573699</v>
      </c>
      <c r="O996" s="74">
        <v>4.4329107121667102</v>
      </c>
      <c r="P996" s="74">
        <v>4.4329107121667102</v>
      </c>
      <c r="Q996" s="74">
        <v>4.09471376272485</v>
      </c>
      <c r="R996" s="74">
        <v>4.09471376272485</v>
      </c>
      <c r="S996" s="74">
        <v>4.4598445578775703</v>
      </c>
      <c r="T996" s="74">
        <v>4.4598445578775703</v>
      </c>
      <c r="U996" s="74"/>
      <c r="V996" s="74"/>
      <c r="W996" s="109"/>
      <c r="X996" s="74">
        <v>5</v>
      </c>
      <c r="Y996" s="76">
        <v>5</v>
      </c>
      <c r="Z996" s="74">
        <v>4</v>
      </c>
      <c r="AA996" s="74">
        <v>4</v>
      </c>
      <c r="AB996" s="74">
        <v>4.0325256210131197</v>
      </c>
      <c r="AC996" s="74">
        <v>4.0325256210131197</v>
      </c>
    </row>
    <row r="997" spans="1:29" customFormat="1" x14ac:dyDescent="0.3">
      <c r="A997" s="71" t="s">
        <v>1</v>
      </c>
    </row>
    <row r="998" spans="1:29" customFormat="1" x14ac:dyDescent="0.3">
      <c r="A998" s="71" t="s">
        <v>1</v>
      </c>
    </row>
    <row r="999" spans="1:29" customFormat="1" x14ac:dyDescent="0.3">
      <c r="A999" s="53" t="s">
        <v>438</v>
      </c>
    </row>
    <row r="1000" spans="1:29" customFormat="1" x14ac:dyDescent="0.3">
      <c r="A1000" s="54" t="s">
        <v>1</v>
      </c>
    </row>
    <row r="1001" spans="1:29" customFormat="1" x14ac:dyDescent="0.3">
      <c r="A1001" s="115" t="s">
        <v>1</v>
      </c>
      <c r="B1001" s="114" t="s">
        <v>501</v>
      </c>
      <c r="C1001" s="114" t="s">
        <v>1</v>
      </c>
      <c r="D1001" s="114" t="s">
        <v>346</v>
      </c>
      <c r="E1001" s="114" t="s">
        <v>1</v>
      </c>
      <c r="F1001" s="114" t="s">
        <v>347</v>
      </c>
      <c r="G1001" s="114" t="s">
        <v>1</v>
      </c>
      <c r="H1001" s="104"/>
      <c r="I1001" s="114" t="s">
        <v>350</v>
      </c>
      <c r="J1001" s="114" t="s">
        <v>1</v>
      </c>
      <c r="K1001" s="114" t="s">
        <v>351</v>
      </c>
      <c r="L1001" s="114" t="s">
        <v>1</v>
      </c>
      <c r="M1001" s="114" t="s">
        <v>352</v>
      </c>
      <c r="N1001" s="114" t="s">
        <v>1</v>
      </c>
      <c r="O1001" s="114" t="s">
        <v>353</v>
      </c>
      <c r="P1001" s="114" t="s">
        <v>1</v>
      </c>
      <c r="Q1001" s="114" t="s">
        <v>354</v>
      </c>
      <c r="R1001" s="114" t="s">
        <v>1</v>
      </c>
      <c r="S1001" s="114" t="s">
        <v>355</v>
      </c>
      <c r="T1001" s="114" t="s">
        <v>1</v>
      </c>
      <c r="U1001" s="114" t="s">
        <v>356</v>
      </c>
      <c r="V1001" s="114" t="s">
        <v>1</v>
      </c>
      <c r="W1001" s="104"/>
      <c r="X1001" s="114" t="s">
        <v>358</v>
      </c>
      <c r="Y1001" s="114" t="s">
        <v>1</v>
      </c>
      <c r="Z1001" s="114" t="s">
        <v>359</v>
      </c>
      <c r="AA1001" s="114" t="s">
        <v>1</v>
      </c>
      <c r="AB1001" s="114" t="s">
        <v>360</v>
      </c>
      <c r="AC1001" s="114" t="s">
        <v>1</v>
      </c>
    </row>
    <row r="1002" spans="1:29" customFormat="1" x14ac:dyDescent="0.3">
      <c r="A1002" s="116" t="s">
        <v>1</v>
      </c>
      <c r="B1002" s="55" t="s">
        <v>14</v>
      </c>
      <c r="C1002" s="55" t="s">
        <v>15</v>
      </c>
      <c r="D1002" s="55" t="s">
        <v>14</v>
      </c>
      <c r="E1002" s="55" t="s">
        <v>15</v>
      </c>
      <c r="F1002" s="55" t="s">
        <v>14</v>
      </c>
      <c r="G1002" s="55" t="s">
        <v>15</v>
      </c>
      <c r="H1002" s="104"/>
      <c r="I1002" s="55" t="s">
        <v>14</v>
      </c>
      <c r="J1002" s="55" t="s">
        <v>15</v>
      </c>
      <c r="K1002" s="55" t="s">
        <v>14</v>
      </c>
      <c r="L1002" s="55" t="s">
        <v>15</v>
      </c>
      <c r="M1002" s="55" t="s">
        <v>14</v>
      </c>
      <c r="N1002" s="55" t="s">
        <v>15</v>
      </c>
      <c r="O1002" s="55" t="s">
        <v>14</v>
      </c>
      <c r="P1002" s="55" t="s">
        <v>15</v>
      </c>
      <c r="Q1002" s="55" t="s">
        <v>14</v>
      </c>
      <c r="R1002" s="55" t="s">
        <v>15</v>
      </c>
      <c r="S1002" s="55" t="s">
        <v>14</v>
      </c>
      <c r="T1002" s="55" t="s">
        <v>15</v>
      </c>
      <c r="U1002" s="55" t="s">
        <v>14</v>
      </c>
      <c r="V1002" s="55" t="s">
        <v>15</v>
      </c>
      <c r="W1002" s="104"/>
      <c r="X1002" s="55" t="s">
        <v>14</v>
      </c>
      <c r="Y1002" s="55" t="s">
        <v>15</v>
      </c>
      <c r="Z1002" s="55" t="s">
        <v>14</v>
      </c>
      <c r="AA1002" s="55" t="s">
        <v>15</v>
      </c>
      <c r="AB1002" s="55" t="s">
        <v>14</v>
      </c>
      <c r="AC1002" s="55" t="s">
        <v>15</v>
      </c>
    </row>
    <row r="1003" spans="1:29" customFormat="1" x14ac:dyDescent="0.3">
      <c r="A1003" s="56" t="s">
        <v>16</v>
      </c>
      <c r="B1003" s="57">
        <v>233.6237201429</v>
      </c>
      <c r="C1003" s="57">
        <v>233.6237201429</v>
      </c>
      <c r="D1003" s="57">
        <v>119.90234087970001</v>
      </c>
      <c r="E1003" s="57">
        <v>119.90234087970001</v>
      </c>
      <c r="F1003" s="57">
        <v>113.72137926320001</v>
      </c>
      <c r="G1003" s="57">
        <v>113.72137926320001</v>
      </c>
      <c r="H1003" s="105"/>
      <c r="I1003" s="57">
        <v>53.982880838500002</v>
      </c>
      <c r="J1003" s="57">
        <v>53.982880838500002</v>
      </c>
      <c r="K1003" s="57">
        <v>53.939421128500001</v>
      </c>
      <c r="L1003" s="57">
        <v>53.939421128500001</v>
      </c>
      <c r="M1003" s="57">
        <v>33.542732456000003</v>
      </c>
      <c r="N1003" s="57">
        <v>33.542732456000003</v>
      </c>
      <c r="O1003" s="57">
        <v>38.935106487399999</v>
      </c>
      <c r="P1003" s="57">
        <v>38.935106487399999</v>
      </c>
      <c r="Q1003" s="57">
        <v>19.185648461100001</v>
      </c>
      <c r="R1003" s="57">
        <v>19.185648461100001</v>
      </c>
      <c r="S1003" s="57">
        <v>22.872729121500001</v>
      </c>
      <c r="T1003" s="57">
        <v>22.872729121500001</v>
      </c>
      <c r="U1003" s="57">
        <v>11.1652016499</v>
      </c>
      <c r="V1003" s="57">
        <v>11.1652016499</v>
      </c>
      <c r="W1003" s="105"/>
      <c r="X1003" s="57">
        <v>54.116613884800003</v>
      </c>
      <c r="Y1003" s="57">
        <v>54.116613884800003</v>
      </c>
      <c r="Z1003" s="57">
        <v>62.741060126599997</v>
      </c>
      <c r="AA1003" s="57">
        <v>62.741060126599997</v>
      </c>
      <c r="AB1003" s="57">
        <v>116.7660461315</v>
      </c>
      <c r="AC1003" s="57">
        <v>116.7660461315</v>
      </c>
    </row>
    <row r="1004" spans="1:29" customFormat="1" x14ac:dyDescent="0.3">
      <c r="A1004" s="58" t="s">
        <v>310</v>
      </c>
      <c r="B1004" s="59">
        <v>0.59274980439999903</v>
      </c>
      <c r="C1004" s="60">
        <v>2.5371987229611502E-3</v>
      </c>
      <c r="D1004" s="59">
        <v>0</v>
      </c>
      <c r="E1004" s="60">
        <v>0</v>
      </c>
      <c r="F1004" s="59">
        <v>0.59274980440000002</v>
      </c>
      <c r="G1004" s="60">
        <v>5.21229876247036E-3</v>
      </c>
      <c r="H1004" s="106"/>
      <c r="I1004" s="61">
        <v>0</v>
      </c>
      <c r="J1004" s="62">
        <v>0</v>
      </c>
      <c r="K1004" s="61">
        <v>0</v>
      </c>
      <c r="L1004" s="62">
        <v>0</v>
      </c>
      <c r="M1004" s="59">
        <v>0</v>
      </c>
      <c r="N1004" s="60">
        <v>0</v>
      </c>
      <c r="O1004" s="59">
        <v>0</v>
      </c>
      <c r="P1004" s="60">
        <v>0</v>
      </c>
      <c r="Q1004" s="59">
        <v>0.59274980440000102</v>
      </c>
      <c r="R1004" s="64">
        <v>3.0895479274616899E-2</v>
      </c>
      <c r="S1004" s="61">
        <v>0</v>
      </c>
      <c r="T1004" s="62">
        <v>0</v>
      </c>
      <c r="U1004" s="61">
        <v>0</v>
      </c>
      <c r="V1004" s="62">
        <v>0</v>
      </c>
      <c r="W1004" s="107"/>
      <c r="X1004" s="61">
        <v>0</v>
      </c>
      <c r="Y1004" s="62">
        <v>0</v>
      </c>
      <c r="Z1004" s="59">
        <v>0.24120932569999901</v>
      </c>
      <c r="AA1004" s="60">
        <v>3.84452103954386E-3</v>
      </c>
      <c r="AB1004" s="59">
        <v>0.35154047869999999</v>
      </c>
      <c r="AC1004" s="60">
        <v>3.01063956815067E-3</v>
      </c>
    </row>
    <row r="1005" spans="1:29" customFormat="1" x14ac:dyDescent="0.3">
      <c r="A1005" s="58" t="s">
        <v>311</v>
      </c>
      <c r="B1005" s="65">
        <v>217.5075058967</v>
      </c>
      <c r="C1005" s="66">
        <v>0.93101636153922096</v>
      </c>
      <c r="D1005" s="65">
        <v>111.68349122470001</v>
      </c>
      <c r="E1005" s="66">
        <v>0.93145380152964596</v>
      </c>
      <c r="F1005" s="65">
        <v>105.824014672</v>
      </c>
      <c r="G1005" s="66">
        <v>0.93055514589809796</v>
      </c>
      <c r="H1005" s="106"/>
      <c r="I1005" s="67">
        <v>53.982880838500002</v>
      </c>
      <c r="J1005" s="69">
        <v>100</v>
      </c>
      <c r="K1005" s="67">
        <v>49.646548546499901</v>
      </c>
      <c r="L1005" s="69">
        <v>92.041307651832099</v>
      </c>
      <c r="M1005" s="65">
        <v>29.940666156499901</v>
      </c>
      <c r="N1005" s="66">
        <v>0.89261261573650696</v>
      </c>
      <c r="O1005" s="65">
        <v>36.613067590500002</v>
      </c>
      <c r="P1005" s="66">
        <v>0.940361306122241</v>
      </c>
      <c r="Q1005" s="65">
        <v>17.6532146881</v>
      </c>
      <c r="R1005" s="66">
        <v>0.92012603712055396</v>
      </c>
      <c r="S1005" s="67">
        <v>20.348808407100002</v>
      </c>
      <c r="T1005" s="69">
        <v>88.965371377447198</v>
      </c>
      <c r="U1005" s="67">
        <v>9.3223196695000308</v>
      </c>
      <c r="V1005" s="69">
        <v>83.494413820851094</v>
      </c>
      <c r="W1005" s="107"/>
      <c r="X1005" s="67">
        <v>54.116613884800003</v>
      </c>
      <c r="Y1005" s="69">
        <v>100</v>
      </c>
      <c r="Z1005" s="65">
        <v>59.180054726500103</v>
      </c>
      <c r="AA1005" s="66">
        <v>0.94324282387140801</v>
      </c>
      <c r="AB1005" s="65">
        <v>104.2108372854</v>
      </c>
      <c r="AC1005" s="66">
        <v>0.89247551611056097</v>
      </c>
    </row>
    <row r="1006" spans="1:29" customFormat="1" x14ac:dyDescent="0.3">
      <c r="A1006" s="58" t="s">
        <v>312</v>
      </c>
      <c r="B1006" s="73">
        <v>4.2713755113295901</v>
      </c>
      <c r="C1006" s="73">
        <v>4.2713755113295901</v>
      </c>
      <c r="D1006" s="73">
        <v>4.2473973906528002</v>
      </c>
      <c r="E1006" s="73">
        <v>4.2473973906528002</v>
      </c>
      <c r="F1006" s="73">
        <v>4.2966568860162999</v>
      </c>
      <c r="G1006" s="73">
        <v>4.2966568860162999</v>
      </c>
      <c r="H1006" s="108"/>
      <c r="I1006" s="74">
        <v>4.2933799649926199</v>
      </c>
      <c r="J1006" s="74">
        <v>4.2933799649926199</v>
      </c>
      <c r="K1006" s="74">
        <v>4.2744699268078996</v>
      </c>
      <c r="L1006" s="74">
        <v>4.2744699268078996</v>
      </c>
      <c r="M1006" s="73">
        <v>4.2763937153975604</v>
      </c>
      <c r="N1006" s="73">
        <v>4.2763937153975604</v>
      </c>
      <c r="O1006" s="73">
        <v>4.41540378964506</v>
      </c>
      <c r="P1006" s="73">
        <v>4.41540378964506</v>
      </c>
      <c r="Q1006" s="73">
        <v>4.34705155900257</v>
      </c>
      <c r="R1006" s="73">
        <v>4.34705155900257</v>
      </c>
      <c r="S1006" s="74">
        <v>3.9985803044128398</v>
      </c>
      <c r="T1006" s="75">
        <v>3.9985803044128398</v>
      </c>
      <c r="U1006" s="74">
        <v>4.0615110899681897</v>
      </c>
      <c r="V1006" s="74">
        <v>4.0615110899681897</v>
      </c>
      <c r="W1006" s="109"/>
      <c r="X1006" s="74">
        <v>4.2035351274166404</v>
      </c>
      <c r="Y1006" s="74">
        <v>4.2035351274166404</v>
      </c>
      <c r="Z1006" s="73">
        <v>4.4343020921182603</v>
      </c>
      <c r="AA1006" s="73">
        <v>4.4343020921182603</v>
      </c>
      <c r="AB1006" s="73">
        <v>4.2152727763607896</v>
      </c>
      <c r="AC1006" s="73">
        <v>4.2152727763607896</v>
      </c>
    </row>
    <row r="1007" spans="1:29" customFormat="1" x14ac:dyDescent="0.3">
      <c r="A1007" s="71" t="s">
        <v>1</v>
      </c>
    </row>
    <row r="1008" spans="1:29" customFormat="1" x14ac:dyDescent="0.3">
      <c r="A1008" s="71" t="s">
        <v>1</v>
      </c>
    </row>
    <row r="1009" spans="1:29" customFormat="1" x14ac:dyDescent="0.3">
      <c r="A1009" s="53" t="s">
        <v>439</v>
      </c>
    </row>
    <row r="1010" spans="1:29" customFormat="1" x14ac:dyDescent="0.3">
      <c r="A1010" s="54" t="s">
        <v>1</v>
      </c>
    </row>
    <row r="1011" spans="1:29" customFormat="1" x14ac:dyDescent="0.3">
      <c r="A1011" s="115" t="s">
        <v>1</v>
      </c>
      <c r="B1011" s="114" t="s">
        <v>501</v>
      </c>
      <c r="C1011" s="114" t="s">
        <v>1</v>
      </c>
      <c r="D1011" s="114" t="s">
        <v>346</v>
      </c>
      <c r="E1011" s="114" t="s">
        <v>1</v>
      </c>
      <c r="F1011" s="114" t="s">
        <v>347</v>
      </c>
      <c r="G1011" s="114" t="s">
        <v>1</v>
      </c>
      <c r="H1011" s="104"/>
      <c r="I1011" s="114" t="s">
        <v>350</v>
      </c>
      <c r="J1011" s="114" t="s">
        <v>1</v>
      </c>
      <c r="K1011" s="114" t="s">
        <v>351</v>
      </c>
      <c r="L1011" s="114" t="s">
        <v>1</v>
      </c>
      <c r="M1011" s="114" t="s">
        <v>352</v>
      </c>
      <c r="N1011" s="114" t="s">
        <v>1</v>
      </c>
      <c r="O1011" s="114" t="s">
        <v>353</v>
      </c>
      <c r="P1011" s="114" t="s">
        <v>1</v>
      </c>
      <c r="Q1011" s="114" t="s">
        <v>354</v>
      </c>
      <c r="R1011" s="114" t="s">
        <v>1</v>
      </c>
      <c r="S1011" s="114" t="s">
        <v>355</v>
      </c>
      <c r="T1011" s="114" t="s">
        <v>1</v>
      </c>
      <c r="U1011" s="114" t="s">
        <v>356</v>
      </c>
      <c r="V1011" s="114" t="s">
        <v>1</v>
      </c>
      <c r="W1011" s="104"/>
      <c r="X1011" s="114" t="s">
        <v>358</v>
      </c>
      <c r="Y1011" s="114" t="s">
        <v>1</v>
      </c>
      <c r="Z1011" s="114" t="s">
        <v>359</v>
      </c>
      <c r="AA1011" s="114" t="s">
        <v>1</v>
      </c>
      <c r="AB1011" s="114" t="s">
        <v>360</v>
      </c>
      <c r="AC1011" s="114" t="s">
        <v>1</v>
      </c>
    </row>
    <row r="1012" spans="1:29" customFormat="1" x14ac:dyDescent="0.3">
      <c r="A1012" s="116" t="s">
        <v>1</v>
      </c>
      <c r="B1012" s="55" t="s">
        <v>14</v>
      </c>
      <c r="C1012" s="55" t="s">
        <v>15</v>
      </c>
      <c r="D1012" s="55" t="s">
        <v>14</v>
      </c>
      <c r="E1012" s="55" t="s">
        <v>15</v>
      </c>
      <c r="F1012" s="55" t="s">
        <v>14</v>
      </c>
      <c r="G1012" s="55" t="s">
        <v>15</v>
      </c>
      <c r="H1012" s="104"/>
      <c r="I1012" s="55" t="s">
        <v>14</v>
      </c>
      <c r="J1012" s="55" t="s">
        <v>15</v>
      </c>
      <c r="K1012" s="55" t="s">
        <v>14</v>
      </c>
      <c r="L1012" s="55" t="s">
        <v>15</v>
      </c>
      <c r="M1012" s="55" t="s">
        <v>14</v>
      </c>
      <c r="N1012" s="55" t="s">
        <v>15</v>
      </c>
      <c r="O1012" s="55" t="s">
        <v>14</v>
      </c>
      <c r="P1012" s="55" t="s">
        <v>15</v>
      </c>
      <c r="Q1012" s="55" t="s">
        <v>14</v>
      </c>
      <c r="R1012" s="55" t="s">
        <v>15</v>
      </c>
      <c r="S1012" s="55" t="s">
        <v>14</v>
      </c>
      <c r="T1012" s="55" t="s">
        <v>15</v>
      </c>
      <c r="U1012" s="55" t="s">
        <v>14</v>
      </c>
      <c r="V1012" s="55" t="s">
        <v>15</v>
      </c>
      <c r="W1012" s="104"/>
      <c r="X1012" s="55" t="s">
        <v>14</v>
      </c>
      <c r="Y1012" s="55" t="s">
        <v>15</v>
      </c>
      <c r="Z1012" s="55" t="s">
        <v>14</v>
      </c>
      <c r="AA1012" s="55" t="s">
        <v>15</v>
      </c>
      <c r="AB1012" s="55" t="s">
        <v>14</v>
      </c>
      <c r="AC1012" s="55" t="s">
        <v>15</v>
      </c>
    </row>
    <row r="1013" spans="1:29" customFormat="1" x14ac:dyDescent="0.3">
      <c r="A1013" s="56" t="s">
        <v>16</v>
      </c>
      <c r="B1013" s="57">
        <v>329.81649019219998</v>
      </c>
      <c r="C1013" s="57">
        <v>329.81649019219998</v>
      </c>
      <c r="D1013" s="57">
        <v>143.18862142590001</v>
      </c>
      <c r="E1013" s="57">
        <v>143.18862142590001</v>
      </c>
      <c r="F1013" s="57">
        <v>183.40922895279999</v>
      </c>
      <c r="G1013" s="57">
        <v>183.40922895279999</v>
      </c>
      <c r="H1013" s="105"/>
      <c r="I1013" s="57">
        <v>44.860782688</v>
      </c>
      <c r="J1013" s="57">
        <v>44.860782688</v>
      </c>
      <c r="K1013" s="57">
        <v>63.544487305899999</v>
      </c>
      <c r="L1013" s="57">
        <v>63.544487305899999</v>
      </c>
      <c r="M1013" s="57">
        <v>42.135076382999998</v>
      </c>
      <c r="N1013" s="57">
        <v>42.135076382999998</v>
      </c>
      <c r="O1013" s="57">
        <v>67.590804092400006</v>
      </c>
      <c r="P1013" s="57">
        <v>67.590804092400006</v>
      </c>
      <c r="Q1013" s="57">
        <v>32.7288610194</v>
      </c>
      <c r="R1013" s="57">
        <v>32.7288610194</v>
      </c>
      <c r="S1013" s="57">
        <v>56.393189451200001</v>
      </c>
      <c r="T1013" s="57">
        <v>56.393189451200001</v>
      </c>
      <c r="U1013" s="57">
        <v>22.563289252299999</v>
      </c>
      <c r="V1013" s="57">
        <v>22.563289252299999</v>
      </c>
      <c r="W1013" s="105"/>
      <c r="X1013" s="57">
        <v>48.7284008341</v>
      </c>
      <c r="Y1013" s="57">
        <v>48.7284008341</v>
      </c>
      <c r="Z1013" s="57">
        <v>92.897452164300006</v>
      </c>
      <c r="AA1013" s="57">
        <v>92.897452164300006</v>
      </c>
      <c r="AB1013" s="57">
        <v>179.7893715143</v>
      </c>
      <c r="AC1013" s="57">
        <v>179.7893715143</v>
      </c>
    </row>
    <row r="1014" spans="1:29" customFormat="1" x14ac:dyDescent="0.3">
      <c r="A1014" s="58" t="s">
        <v>310</v>
      </c>
      <c r="B1014" s="59">
        <v>0</v>
      </c>
      <c r="C1014" s="60">
        <v>0</v>
      </c>
      <c r="D1014" s="59">
        <v>0</v>
      </c>
      <c r="E1014" s="60">
        <v>0</v>
      </c>
      <c r="F1014" s="59">
        <v>0</v>
      </c>
      <c r="G1014" s="60">
        <v>0</v>
      </c>
      <c r="H1014" s="106"/>
      <c r="I1014" s="61">
        <v>0</v>
      </c>
      <c r="J1014" s="62">
        <v>0</v>
      </c>
      <c r="K1014" s="61">
        <v>0</v>
      </c>
      <c r="L1014" s="62">
        <v>0</v>
      </c>
      <c r="M1014" s="59">
        <v>0</v>
      </c>
      <c r="N1014" s="60">
        <v>0</v>
      </c>
      <c r="O1014" s="59">
        <v>0</v>
      </c>
      <c r="P1014" s="60">
        <v>0</v>
      </c>
      <c r="Q1014" s="59">
        <v>0</v>
      </c>
      <c r="R1014" s="60">
        <v>0</v>
      </c>
      <c r="S1014" s="59">
        <v>0</v>
      </c>
      <c r="T1014" s="60">
        <v>0</v>
      </c>
      <c r="U1014" s="59">
        <v>0</v>
      </c>
      <c r="V1014" s="60">
        <v>0</v>
      </c>
      <c r="W1014" s="106"/>
      <c r="X1014" s="59">
        <v>0</v>
      </c>
      <c r="Y1014" s="60">
        <v>0</v>
      </c>
      <c r="Z1014" s="59">
        <v>0</v>
      </c>
      <c r="AA1014" s="60">
        <v>0</v>
      </c>
      <c r="AB1014" s="59">
        <v>0</v>
      </c>
      <c r="AC1014" s="60">
        <v>0</v>
      </c>
    </row>
    <row r="1015" spans="1:29" customFormat="1" x14ac:dyDescent="0.3">
      <c r="A1015" s="58" t="s">
        <v>311</v>
      </c>
      <c r="B1015" s="65">
        <v>322.24666203940001</v>
      </c>
      <c r="C1015" s="66">
        <v>0.97704836362672898</v>
      </c>
      <c r="D1015" s="65">
        <v>140.2459380178</v>
      </c>
      <c r="E1015" s="66">
        <v>0.97944890188343003</v>
      </c>
      <c r="F1015" s="65">
        <v>178.7820842081</v>
      </c>
      <c r="G1015" s="66">
        <v>0.97477147267277997</v>
      </c>
      <c r="H1015" s="106"/>
      <c r="I1015" s="67">
        <v>44.860782688</v>
      </c>
      <c r="J1015" s="69">
        <v>100</v>
      </c>
      <c r="K1015" s="67">
        <v>63.544487305900098</v>
      </c>
      <c r="L1015" s="69">
        <v>100</v>
      </c>
      <c r="M1015" s="65">
        <v>38.148234165900099</v>
      </c>
      <c r="N1015" s="63">
        <v>0.90537949472642798</v>
      </c>
      <c r="O1015" s="65">
        <v>66.719955307600102</v>
      </c>
      <c r="P1015" s="66">
        <v>0.98711586884497604</v>
      </c>
      <c r="Q1015" s="65">
        <v>31.580939015200101</v>
      </c>
      <c r="R1015" s="66">
        <v>0.96492630759379105</v>
      </c>
      <c r="S1015" s="65">
        <v>55.131229093999998</v>
      </c>
      <c r="T1015" s="66">
        <v>0.97762211413326705</v>
      </c>
      <c r="U1015" s="65">
        <v>22.261034462800001</v>
      </c>
      <c r="V1015" s="66">
        <v>0.98660413443624195</v>
      </c>
      <c r="W1015" s="106"/>
      <c r="X1015" s="65">
        <v>48.7284008341001</v>
      </c>
      <c r="Y1015" s="66">
        <v>1</v>
      </c>
      <c r="Z1015" s="65">
        <v>91.715450092599994</v>
      </c>
      <c r="AA1015" s="66">
        <v>0.98727627029415699</v>
      </c>
      <c r="AB1015" s="65">
        <v>173.4015454332</v>
      </c>
      <c r="AC1015" s="66">
        <v>0.96447050219210595</v>
      </c>
    </row>
    <row r="1016" spans="1:29" customFormat="1" x14ac:dyDescent="0.3">
      <c r="A1016" s="58" t="s">
        <v>312</v>
      </c>
      <c r="B1016" s="73">
        <v>4.4754248160867096</v>
      </c>
      <c r="C1016" s="73">
        <v>4.4754248160867096</v>
      </c>
      <c r="D1016" s="73">
        <v>4.4894853317766596</v>
      </c>
      <c r="E1016" s="73">
        <v>4.4894853317766596</v>
      </c>
      <c r="F1016" s="73">
        <v>4.4552101208487302</v>
      </c>
      <c r="G1016" s="73">
        <v>4.4552101208487302</v>
      </c>
      <c r="H1016" s="108"/>
      <c r="I1016" s="74">
        <v>4.48082237399906</v>
      </c>
      <c r="J1016" s="74">
        <v>4.48082237399906</v>
      </c>
      <c r="K1016" s="74">
        <v>4.5012757243183001</v>
      </c>
      <c r="L1016" s="74">
        <v>4.5012757243183001</v>
      </c>
      <c r="M1016" s="73">
        <v>4.3491051089238004</v>
      </c>
      <c r="N1016" s="73">
        <v>4.3491051089238004</v>
      </c>
      <c r="O1016" s="73">
        <v>4.5300641608793697</v>
      </c>
      <c r="P1016" s="73">
        <v>4.5300641608793697</v>
      </c>
      <c r="Q1016" s="73">
        <v>4.4366126696956201</v>
      </c>
      <c r="R1016" s="73">
        <v>4.4366126696956201</v>
      </c>
      <c r="S1016" s="73">
        <v>4.4675937346870302</v>
      </c>
      <c r="T1016" s="73">
        <v>4.4675937346870302</v>
      </c>
      <c r="U1016" s="73">
        <v>4.5394775961957397</v>
      </c>
      <c r="V1016" s="73">
        <v>4.5394775961957397</v>
      </c>
      <c r="W1016" s="108"/>
      <c r="X1016" s="73">
        <v>4.3599143720704001</v>
      </c>
      <c r="Y1016" s="73">
        <v>4.3599143720704001</v>
      </c>
      <c r="Z1016" s="73">
        <v>4.5666723719354101</v>
      </c>
      <c r="AA1016" s="73">
        <v>4.5666723719354101</v>
      </c>
      <c r="AB1016" s="73">
        <v>4.4350064478786697</v>
      </c>
      <c r="AC1016" s="73">
        <v>4.4350064478786697</v>
      </c>
    </row>
    <row r="1017" spans="1:29" customFormat="1" x14ac:dyDescent="0.3">
      <c r="A1017" s="71" t="s">
        <v>1</v>
      </c>
    </row>
    <row r="1018" spans="1:29" customFormat="1" x14ac:dyDescent="0.3">
      <c r="A1018" s="71" t="s">
        <v>1</v>
      </c>
    </row>
    <row r="1019" spans="1:29" customFormat="1" x14ac:dyDescent="0.3">
      <c r="A1019" s="53" t="s">
        <v>440</v>
      </c>
    </row>
    <row r="1020" spans="1:29" customFormat="1" x14ac:dyDescent="0.3">
      <c r="A1020" s="54" t="s">
        <v>1</v>
      </c>
    </row>
    <row r="1021" spans="1:29" customFormat="1" x14ac:dyDescent="0.3">
      <c r="A1021" s="115" t="s">
        <v>1</v>
      </c>
      <c r="B1021" s="114" t="s">
        <v>501</v>
      </c>
      <c r="C1021" s="114" t="s">
        <v>1</v>
      </c>
      <c r="D1021" s="114" t="s">
        <v>346</v>
      </c>
      <c r="E1021" s="114" t="s">
        <v>1</v>
      </c>
      <c r="F1021" s="114" t="s">
        <v>347</v>
      </c>
      <c r="G1021" s="114" t="s">
        <v>1</v>
      </c>
      <c r="H1021" s="104"/>
      <c r="I1021" s="114" t="s">
        <v>350</v>
      </c>
      <c r="J1021" s="114" t="s">
        <v>1</v>
      </c>
      <c r="K1021" s="114" t="s">
        <v>351</v>
      </c>
      <c r="L1021" s="114" t="s">
        <v>1</v>
      </c>
      <c r="M1021" s="114" t="s">
        <v>352</v>
      </c>
      <c r="N1021" s="114" t="s">
        <v>1</v>
      </c>
      <c r="O1021" s="114" t="s">
        <v>353</v>
      </c>
      <c r="P1021" s="114" t="s">
        <v>1</v>
      </c>
      <c r="Q1021" s="114" t="s">
        <v>354</v>
      </c>
      <c r="R1021" s="114" t="s">
        <v>1</v>
      </c>
      <c r="S1021" s="114" t="s">
        <v>355</v>
      </c>
      <c r="T1021" s="114" t="s">
        <v>1</v>
      </c>
      <c r="U1021" s="114" t="s">
        <v>356</v>
      </c>
      <c r="V1021" s="114" t="s">
        <v>1</v>
      </c>
      <c r="W1021" s="104"/>
      <c r="X1021" s="114" t="s">
        <v>358</v>
      </c>
      <c r="Y1021" s="114" t="s">
        <v>1</v>
      </c>
      <c r="Z1021" s="114" t="s">
        <v>359</v>
      </c>
      <c r="AA1021" s="114" t="s">
        <v>1</v>
      </c>
      <c r="AB1021" s="114" t="s">
        <v>360</v>
      </c>
      <c r="AC1021" s="114" t="s">
        <v>1</v>
      </c>
    </row>
    <row r="1022" spans="1:29" customFormat="1" x14ac:dyDescent="0.3">
      <c r="A1022" s="116" t="s">
        <v>1</v>
      </c>
      <c r="B1022" s="55" t="s">
        <v>14</v>
      </c>
      <c r="C1022" s="55" t="s">
        <v>15</v>
      </c>
      <c r="D1022" s="55" t="s">
        <v>14</v>
      </c>
      <c r="E1022" s="55" t="s">
        <v>15</v>
      </c>
      <c r="F1022" s="55" t="s">
        <v>14</v>
      </c>
      <c r="G1022" s="55" t="s">
        <v>15</v>
      </c>
      <c r="H1022" s="104"/>
      <c r="I1022" s="55" t="s">
        <v>14</v>
      </c>
      <c r="J1022" s="55" t="s">
        <v>15</v>
      </c>
      <c r="K1022" s="55" t="s">
        <v>14</v>
      </c>
      <c r="L1022" s="55" t="s">
        <v>15</v>
      </c>
      <c r="M1022" s="55" t="s">
        <v>14</v>
      </c>
      <c r="N1022" s="55" t="s">
        <v>15</v>
      </c>
      <c r="O1022" s="55" t="s">
        <v>14</v>
      </c>
      <c r="P1022" s="55" t="s">
        <v>15</v>
      </c>
      <c r="Q1022" s="55" t="s">
        <v>14</v>
      </c>
      <c r="R1022" s="55" t="s">
        <v>15</v>
      </c>
      <c r="S1022" s="55" t="s">
        <v>14</v>
      </c>
      <c r="T1022" s="55" t="s">
        <v>15</v>
      </c>
      <c r="U1022" s="55" t="s">
        <v>14</v>
      </c>
      <c r="V1022" s="55" t="s">
        <v>15</v>
      </c>
      <c r="W1022" s="104"/>
      <c r="X1022" s="55" t="s">
        <v>14</v>
      </c>
      <c r="Y1022" s="55" t="s">
        <v>15</v>
      </c>
      <c r="Z1022" s="55" t="s">
        <v>14</v>
      </c>
      <c r="AA1022" s="55" t="s">
        <v>15</v>
      </c>
      <c r="AB1022" s="55" t="s">
        <v>14</v>
      </c>
      <c r="AC1022" s="55" t="s">
        <v>15</v>
      </c>
    </row>
    <row r="1023" spans="1:29" customFormat="1" x14ac:dyDescent="0.3">
      <c r="A1023" s="56" t="s">
        <v>16</v>
      </c>
      <c r="B1023" s="57">
        <v>207.2184732101</v>
      </c>
      <c r="C1023" s="57">
        <v>207.2184732101</v>
      </c>
      <c r="D1023" s="57">
        <v>101.0329169737</v>
      </c>
      <c r="E1023" s="57">
        <v>101.0329169737</v>
      </c>
      <c r="F1023" s="57">
        <v>104.7049485349</v>
      </c>
      <c r="G1023" s="57">
        <v>104.7049485349</v>
      </c>
      <c r="H1023" s="105"/>
      <c r="I1023" s="57">
        <v>39.385708181399998</v>
      </c>
      <c r="J1023" s="57">
        <v>39.385708181399998</v>
      </c>
      <c r="K1023" s="57">
        <v>48.058855033199997</v>
      </c>
      <c r="L1023" s="57">
        <v>48.058855033199997</v>
      </c>
      <c r="M1023" s="57">
        <v>24.216996345399998</v>
      </c>
      <c r="N1023" s="57">
        <v>24.216996345399998</v>
      </c>
      <c r="O1023" s="57">
        <v>30.604257521499999</v>
      </c>
      <c r="P1023" s="57">
        <v>30.604257521499999</v>
      </c>
      <c r="Q1023" s="57">
        <v>22.159624454700001</v>
      </c>
      <c r="R1023" s="57">
        <v>22.159624454700001</v>
      </c>
      <c r="S1023" s="57">
        <v>28.851297133700001</v>
      </c>
      <c r="T1023" s="57">
        <v>28.851297133700001</v>
      </c>
      <c r="U1023" s="57">
        <v>13.941734540200001</v>
      </c>
      <c r="V1023" s="57">
        <v>13.941734540200001</v>
      </c>
      <c r="W1023" s="105"/>
      <c r="X1023" s="57">
        <v>41.176755354999997</v>
      </c>
      <c r="Y1023" s="57">
        <v>41.176755354999997</v>
      </c>
      <c r="Z1023" s="57">
        <v>58.059866575599997</v>
      </c>
      <c r="AA1023" s="57">
        <v>58.059866575599997</v>
      </c>
      <c r="AB1023" s="57">
        <v>107.98185127950001</v>
      </c>
      <c r="AC1023" s="57">
        <v>107.98185127950001</v>
      </c>
    </row>
    <row r="1024" spans="1:29" customFormat="1" x14ac:dyDescent="0.3">
      <c r="A1024" s="58" t="s">
        <v>310</v>
      </c>
      <c r="B1024" s="59">
        <v>2.6105256813</v>
      </c>
      <c r="C1024" s="60">
        <v>1.25979389813049E-2</v>
      </c>
      <c r="D1024" s="59">
        <v>0</v>
      </c>
      <c r="E1024" s="60">
        <v>0</v>
      </c>
      <c r="F1024" s="59">
        <v>2.6105256813</v>
      </c>
      <c r="G1024" s="60">
        <v>2.4932209201457799E-2</v>
      </c>
      <c r="H1024" s="106"/>
      <c r="I1024" s="61">
        <v>2.0052107423000001</v>
      </c>
      <c r="J1024" s="62">
        <v>5.0912141355045302</v>
      </c>
      <c r="K1024" s="61">
        <v>0</v>
      </c>
      <c r="L1024" s="62">
        <v>0</v>
      </c>
      <c r="M1024" s="61">
        <v>0.605314938999999</v>
      </c>
      <c r="N1024" s="62">
        <v>2.4995458989486901</v>
      </c>
      <c r="O1024" s="61">
        <v>0</v>
      </c>
      <c r="P1024" s="62">
        <v>0</v>
      </c>
      <c r="Q1024" s="59">
        <v>0</v>
      </c>
      <c r="R1024" s="60">
        <v>0</v>
      </c>
      <c r="S1024" s="61">
        <v>0</v>
      </c>
      <c r="T1024" s="62">
        <v>0</v>
      </c>
      <c r="U1024" s="61">
        <v>0</v>
      </c>
      <c r="V1024" s="62">
        <v>0</v>
      </c>
      <c r="W1024" s="107"/>
      <c r="X1024" s="61">
        <v>0</v>
      </c>
      <c r="Y1024" s="62">
        <v>0</v>
      </c>
      <c r="Z1024" s="59">
        <v>0</v>
      </c>
      <c r="AA1024" s="60">
        <v>0</v>
      </c>
      <c r="AB1024" s="59">
        <v>2.6105256813</v>
      </c>
      <c r="AC1024" s="60">
        <v>2.4175596643022199E-2</v>
      </c>
    </row>
    <row r="1025" spans="1:29" customFormat="1" x14ac:dyDescent="0.3">
      <c r="A1025" s="58" t="s">
        <v>311</v>
      </c>
      <c r="B1025" s="65">
        <v>197.87147644090001</v>
      </c>
      <c r="C1025" s="66">
        <v>0.95489303330730102</v>
      </c>
      <c r="D1025" s="65">
        <v>96.350197147599999</v>
      </c>
      <c r="E1025" s="66">
        <v>0.95365154282025799</v>
      </c>
      <c r="F1025" s="65">
        <v>100.04067159180001</v>
      </c>
      <c r="G1025" s="66">
        <v>0.95545313752247996</v>
      </c>
      <c r="H1025" s="106"/>
      <c r="I1025" s="67">
        <v>37.380497439099898</v>
      </c>
      <c r="J1025" s="69">
        <v>94.908785864495499</v>
      </c>
      <c r="K1025" s="67">
        <v>45.393992508399897</v>
      </c>
      <c r="L1025" s="69">
        <v>94.455002053296795</v>
      </c>
      <c r="M1025" s="67">
        <v>21.9798485689</v>
      </c>
      <c r="N1025" s="69">
        <v>90.762075756249004</v>
      </c>
      <c r="O1025" s="67">
        <v>29.7291905652</v>
      </c>
      <c r="P1025" s="69">
        <v>97.140701891933602</v>
      </c>
      <c r="Q1025" s="65">
        <v>20.897170474900001</v>
      </c>
      <c r="R1025" s="66">
        <v>0.94302908957772402</v>
      </c>
      <c r="S1025" s="67">
        <v>28.851297133700001</v>
      </c>
      <c r="T1025" s="69">
        <v>100</v>
      </c>
      <c r="U1025" s="67">
        <v>13.6394797507</v>
      </c>
      <c r="V1025" s="69">
        <v>97.832014455385902</v>
      </c>
      <c r="W1025" s="107"/>
      <c r="X1025" s="67">
        <v>41.176755354999997</v>
      </c>
      <c r="Y1025" s="69">
        <v>100</v>
      </c>
      <c r="Z1025" s="65">
        <v>56.253330340400097</v>
      </c>
      <c r="AA1025" s="66">
        <v>0.96888493994646596</v>
      </c>
      <c r="AB1025" s="65">
        <v>100.4413907455</v>
      </c>
      <c r="AC1025" s="66">
        <v>0.93016918635260004</v>
      </c>
    </row>
    <row r="1026" spans="1:29" customFormat="1" x14ac:dyDescent="0.3">
      <c r="A1026" s="58" t="s">
        <v>312</v>
      </c>
      <c r="B1026" s="73">
        <v>4.2910270141481597</v>
      </c>
      <c r="C1026" s="73">
        <v>4.2910270141481597</v>
      </c>
      <c r="D1026" s="73">
        <v>4.34418908742615</v>
      </c>
      <c r="E1026" s="73">
        <v>4.34418908742615</v>
      </c>
      <c r="F1026" s="73">
        <v>4.2446114894642601</v>
      </c>
      <c r="G1026" s="73">
        <v>4.2446114894642601</v>
      </c>
      <c r="H1026" s="108"/>
      <c r="I1026" s="74">
        <v>4.1833173483372796</v>
      </c>
      <c r="J1026" s="74">
        <v>4.1833173483372796</v>
      </c>
      <c r="K1026" s="74">
        <v>4.3107774219169901</v>
      </c>
      <c r="L1026" s="74">
        <v>4.3107774219169901</v>
      </c>
      <c r="M1026" s="74">
        <v>4.2225663822502897</v>
      </c>
      <c r="N1026" s="74">
        <v>4.2225663822502897</v>
      </c>
      <c r="O1026" s="74">
        <v>4.2917074556580301</v>
      </c>
      <c r="P1026" s="74">
        <v>4.2917074556580301</v>
      </c>
      <c r="Q1026" s="73">
        <v>4.26258665793255</v>
      </c>
      <c r="R1026" s="73">
        <v>4.26258665793255</v>
      </c>
      <c r="S1026" s="74">
        <v>4.3561988114772197</v>
      </c>
      <c r="T1026" s="74">
        <v>4.3561988114772197</v>
      </c>
      <c r="U1026" s="74">
        <v>4.5547733926663598</v>
      </c>
      <c r="V1026" s="76">
        <v>4.5547733926663598</v>
      </c>
      <c r="W1026" s="109"/>
      <c r="X1026" s="74">
        <v>4.2118103851482998</v>
      </c>
      <c r="Y1026" s="74">
        <v>4.2118103851482998</v>
      </c>
      <c r="Z1026" s="73">
        <v>4.3239641174374404</v>
      </c>
      <c r="AA1026" s="73">
        <v>4.3239641174374404</v>
      </c>
      <c r="AB1026" s="73">
        <v>4.3037023168530002</v>
      </c>
      <c r="AC1026" s="73">
        <v>4.3037023168530002</v>
      </c>
    </row>
    <row r="1027" spans="1:29" customFormat="1" x14ac:dyDescent="0.3">
      <c r="A1027" s="71" t="s">
        <v>1</v>
      </c>
    </row>
    <row r="1028" spans="1:29" customFormat="1" x14ac:dyDescent="0.3">
      <c r="A1028" s="71" t="s">
        <v>1</v>
      </c>
    </row>
    <row r="1029" spans="1:29" customFormat="1" x14ac:dyDescent="0.3">
      <c r="A1029" s="53" t="s">
        <v>441</v>
      </c>
    </row>
    <row r="1030" spans="1:29" customFormat="1" x14ac:dyDescent="0.3">
      <c r="A1030" s="54" t="s">
        <v>1</v>
      </c>
    </row>
    <row r="1031" spans="1:29" customFormat="1" x14ac:dyDescent="0.3">
      <c r="A1031" s="115" t="s">
        <v>1</v>
      </c>
      <c r="B1031" s="114" t="s">
        <v>501</v>
      </c>
      <c r="C1031" s="114" t="s">
        <v>1</v>
      </c>
      <c r="D1031" s="114" t="s">
        <v>346</v>
      </c>
      <c r="E1031" s="114" t="s">
        <v>1</v>
      </c>
      <c r="F1031" s="114" t="s">
        <v>347</v>
      </c>
      <c r="G1031" s="114" t="s">
        <v>1</v>
      </c>
      <c r="H1031" s="104"/>
      <c r="I1031" s="114" t="s">
        <v>350</v>
      </c>
      <c r="J1031" s="114" t="s">
        <v>1</v>
      </c>
      <c r="K1031" s="114" t="s">
        <v>351</v>
      </c>
      <c r="L1031" s="114" t="s">
        <v>1</v>
      </c>
      <c r="M1031" s="114" t="s">
        <v>352</v>
      </c>
      <c r="N1031" s="114" t="s">
        <v>1</v>
      </c>
      <c r="O1031" s="114" t="s">
        <v>353</v>
      </c>
      <c r="P1031" s="114" t="s">
        <v>1</v>
      </c>
      <c r="Q1031" s="114" t="s">
        <v>354</v>
      </c>
      <c r="R1031" s="114" t="s">
        <v>1</v>
      </c>
      <c r="S1031" s="114" t="s">
        <v>355</v>
      </c>
      <c r="T1031" s="114" t="s">
        <v>1</v>
      </c>
      <c r="U1031" s="114" t="s">
        <v>356</v>
      </c>
      <c r="V1031" s="114" t="s">
        <v>1</v>
      </c>
      <c r="W1031" s="104"/>
      <c r="X1031" s="114" t="s">
        <v>358</v>
      </c>
      <c r="Y1031" s="114" t="s">
        <v>1</v>
      </c>
      <c r="Z1031" s="114" t="s">
        <v>359</v>
      </c>
      <c r="AA1031" s="114" t="s">
        <v>1</v>
      </c>
      <c r="AB1031" s="114" t="s">
        <v>360</v>
      </c>
      <c r="AC1031" s="114" t="s">
        <v>1</v>
      </c>
    </row>
    <row r="1032" spans="1:29" customFormat="1" x14ac:dyDescent="0.3">
      <c r="A1032" s="116" t="s">
        <v>1</v>
      </c>
      <c r="B1032" s="55" t="s">
        <v>14</v>
      </c>
      <c r="C1032" s="55" t="s">
        <v>15</v>
      </c>
      <c r="D1032" s="55" t="s">
        <v>14</v>
      </c>
      <c r="E1032" s="55" t="s">
        <v>15</v>
      </c>
      <c r="F1032" s="55" t="s">
        <v>14</v>
      </c>
      <c r="G1032" s="55" t="s">
        <v>15</v>
      </c>
      <c r="H1032" s="104"/>
      <c r="I1032" s="55" t="s">
        <v>14</v>
      </c>
      <c r="J1032" s="55" t="s">
        <v>15</v>
      </c>
      <c r="K1032" s="55" t="s">
        <v>14</v>
      </c>
      <c r="L1032" s="55" t="s">
        <v>15</v>
      </c>
      <c r="M1032" s="55" t="s">
        <v>14</v>
      </c>
      <c r="N1032" s="55" t="s">
        <v>15</v>
      </c>
      <c r="O1032" s="55" t="s">
        <v>14</v>
      </c>
      <c r="P1032" s="55" t="s">
        <v>15</v>
      </c>
      <c r="Q1032" s="55" t="s">
        <v>14</v>
      </c>
      <c r="R1032" s="55" t="s">
        <v>15</v>
      </c>
      <c r="S1032" s="55" t="s">
        <v>14</v>
      </c>
      <c r="T1032" s="55" t="s">
        <v>15</v>
      </c>
      <c r="U1032" s="55" t="s">
        <v>14</v>
      </c>
      <c r="V1032" s="55" t="s">
        <v>15</v>
      </c>
      <c r="W1032" s="104"/>
      <c r="X1032" s="55" t="s">
        <v>14</v>
      </c>
      <c r="Y1032" s="55" t="s">
        <v>15</v>
      </c>
      <c r="Z1032" s="55" t="s">
        <v>14</v>
      </c>
      <c r="AA1032" s="55" t="s">
        <v>15</v>
      </c>
      <c r="AB1032" s="55" t="s">
        <v>14</v>
      </c>
      <c r="AC1032" s="55" t="s">
        <v>15</v>
      </c>
    </row>
    <row r="1033" spans="1:29" customFormat="1" x14ac:dyDescent="0.3">
      <c r="A1033" s="56" t="s">
        <v>16</v>
      </c>
      <c r="B1033" s="57">
        <v>80.946048677199997</v>
      </c>
      <c r="C1033" s="57">
        <v>80.946048677199997</v>
      </c>
      <c r="D1033" s="57">
        <v>44.937844588899999</v>
      </c>
      <c r="E1033" s="57">
        <v>44.937844588899999</v>
      </c>
      <c r="F1033" s="57">
        <v>36.008204088299998</v>
      </c>
      <c r="G1033" s="57">
        <v>36.008204088299998</v>
      </c>
      <c r="H1033" s="105"/>
      <c r="I1033" s="57">
        <v>27.189985964600002</v>
      </c>
      <c r="J1033" s="57">
        <v>27.189985964600002</v>
      </c>
      <c r="K1033" s="57">
        <v>19.514804228100001</v>
      </c>
      <c r="L1033" s="57">
        <v>19.514804228100001</v>
      </c>
      <c r="M1033" s="57">
        <v>10.1661557051</v>
      </c>
      <c r="N1033" s="57">
        <v>10.1661557051</v>
      </c>
      <c r="O1033" s="57">
        <v>14.8264168533</v>
      </c>
      <c r="P1033" s="57">
        <v>14.8264168533</v>
      </c>
      <c r="Q1033" s="57">
        <v>3.8341087688000002</v>
      </c>
      <c r="R1033" s="57">
        <v>3.8341087688000002</v>
      </c>
      <c r="S1033" s="57">
        <v>1.6772355564000001</v>
      </c>
      <c r="T1033" s="57">
        <v>1.6772355564000001</v>
      </c>
      <c r="U1033" s="57">
        <v>3.7373416008999998</v>
      </c>
      <c r="V1033" s="57">
        <v>3.7373416008999998</v>
      </c>
      <c r="W1033" s="105"/>
      <c r="X1033" s="57">
        <v>16.321906992700001</v>
      </c>
      <c r="Y1033" s="57">
        <v>16.321906992700001</v>
      </c>
      <c r="Z1033" s="57">
        <v>26.365767755899999</v>
      </c>
      <c r="AA1033" s="57">
        <v>26.365767755899999</v>
      </c>
      <c r="AB1033" s="57">
        <v>38.258373928600001</v>
      </c>
      <c r="AC1033" s="57">
        <v>38.258373928600001</v>
      </c>
    </row>
    <row r="1034" spans="1:29" customFormat="1" x14ac:dyDescent="0.3">
      <c r="A1034" s="58" t="s">
        <v>310</v>
      </c>
      <c r="B1034" s="59">
        <v>0</v>
      </c>
      <c r="C1034" s="60">
        <v>0</v>
      </c>
      <c r="D1034" s="61">
        <v>0</v>
      </c>
      <c r="E1034" s="62">
        <v>0</v>
      </c>
      <c r="F1034" s="59">
        <v>0</v>
      </c>
      <c r="G1034" s="60">
        <v>0</v>
      </c>
      <c r="H1034" s="106"/>
      <c r="I1034" s="61">
        <v>0</v>
      </c>
      <c r="J1034" s="62">
        <v>0</v>
      </c>
      <c r="K1034" s="61">
        <v>0</v>
      </c>
      <c r="L1034" s="62">
        <v>0</v>
      </c>
      <c r="M1034" s="61">
        <v>0</v>
      </c>
      <c r="N1034" s="62">
        <v>0</v>
      </c>
      <c r="O1034" s="61">
        <v>0</v>
      </c>
      <c r="P1034" s="62">
        <v>0</v>
      </c>
      <c r="Q1034" s="61">
        <v>0</v>
      </c>
      <c r="R1034" s="62">
        <v>0</v>
      </c>
      <c r="S1034" s="61">
        <v>0</v>
      </c>
      <c r="T1034" s="62">
        <v>0</v>
      </c>
      <c r="U1034" s="61">
        <v>0</v>
      </c>
      <c r="V1034" s="62">
        <v>0</v>
      </c>
      <c r="W1034" s="107"/>
      <c r="X1034" s="61">
        <v>0</v>
      </c>
      <c r="Y1034" s="62">
        <v>0</v>
      </c>
      <c r="Z1034" s="61">
        <v>0</v>
      </c>
      <c r="AA1034" s="62">
        <v>0</v>
      </c>
      <c r="AB1034" s="59">
        <v>0</v>
      </c>
      <c r="AC1034" s="60">
        <v>0</v>
      </c>
    </row>
    <row r="1035" spans="1:29" customFormat="1" x14ac:dyDescent="0.3">
      <c r="A1035" s="58" t="s">
        <v>311</v>
      </c>
      <c r="B1035" s="65">
        <v>73.796406059199995</v>
      </c>
      <c r="C1035" s="66">
        <v>0.91167397624914803</v>
      </c>
      <c r="D1035" s="67">
        <v>40.330853969100097</v>
      </c>
      <c r="E1035" s="69">
        <v>89.748082797593796</v>
      </c>
      <c r="F1035" s="65">
        <v>33.465552090100097</v>
      </c>
      <c r="G1035" s="66">
        <v>0.92938686994872399</v>
      </c>
      <c r="H1035" s="106"/>
      <c r="I1035" s="67">
        <v>22.5829953448</v>
      </c>
      <c r="J1035" s="69">
        <v>83.056296440174407</v>
      </c>
      <c r="K1035" s="67">
        <v>19.514804228100001</v>
      </c>
      <c r="L1035" s="69">
        <v>100</v>
      </c>
      <c r="M1035" s="67">
        <v>9.6587468934</v>
      </c>
      <c r="N1035" s="69">
        <v>95.008842807262397</v>
      </c>
      <c r="O1035" s="67">
        <v>12.791173666800001</v>
      </c>
      <c r="P1035" s="69">
        <v>86.272858731561897</v>
      </c>
      <c r="Q1035" s="67">
        <v>3.8341087688000099</v>
      </c>
      <c r="R1035" s="69">
        <v>100</v>
      </c>
      <c r="S1035" s="67">
        <v>1.6772355564000001</v>
      </c>
      <c r="T1035" s="69">
        <v>100</v>
      </c>
      <c r="U1035" s="67">
        <v>3.73734160090001</v>
      </c>
      <c r="V1035" s="69">
        <v>100</v>
      </c>
      <c r="W1035" s="107"/>
      <c r="X1035" s="67">
        <v>15.1617307625</v>
      </c>
      <c r="Y1035" s="69">
        <v>92.891907601734999</v>
      </c>
      <c r="Z1035" s="67">
        <v>20.883710179800001</v>
      </c>
      <c r="AA1035" s="69">
        <v>79.207669479401901</v>
      </c>
      <c r="AB1035" s="65">
        <v>37.750965116900097</v>
      </c>
      <c r="AC1035" s="66">
        <v>0.98673731370164997</v>
      </c>
    </row>
    <row r="1036" spans="1:29" customFormat="1" x14ac:dyDescent="0.3">
      <c r="A1036" s="58" t="s">
        <v>312</v>
      </c>
      <c r="B1036" s="73">
        <v>4.4401860724529296</v>
      </c>
      <c r="C1036" s="73">
        <v>4.4401860724529296</v>
      </c>
      <c r="D1036" s="74">
        <v>4.4995091808107004</v>
      </c>
      <c r="E1036" s="74">
        <v>4.4995091808107004</v>
      </c>
      <c r="F1036" s="73">
        <v>4.3661514825196202</v>
      </c>
      <c r="G1036" s="73">
        <v>4.3661514825196202</v>
      </c>
      <c r="H1036" s="108"/>
      <c r="I1036" s="74">
        <v>4.4916888932052297</v>
      </c>
      <c r="J1036" s="74">
        <v>4.4916888932052297</v>
      </c>
      <c r="K1036" s="74">
        <v>4.5000811392433899</v>
      </c>
      <c r="L1036" s="74">
        <v>4.5000811392433899</v>
      </c>
      <c r="M1036" s="74">
        <v>4.35831659191218</v>
      </c>
      <c r="N1036" s="74">
        <v>4.35831659191218</v>
      </c>
      <c r="O1036" s="74">
        <v>4.3231174164736696</v>
      </c>
      <c r="P1036" s="74">
        <v>4.3231174164736696</v>
      </c>
      <c r="Q1036" s="74">
        <v>4.5347583576878296</v>
      </c>
      <c r="R1036" s="74">
        <v>4.5347583576878296</v>
      </c>
      <c r="S1036" s="74">
        <v>4</v>
      </c>
      <c r="T1036" s="75">
        <v>4</v>
      </c>
      <c r="U1036" s="74">
        <v>4.54039109748856</v>
      </c>
      <c r="V1036" s="74">
        <v>4.54039109748856</v>
      </c>
      <c r="W1036" s="109"/>
      <c r="X1036" s="74">
        <v>4.8578381520346996</v>
      </c>
      <c r="Y1036" s="74">
        <v>4.8578381520346996</v>
      </c>
      <c r="Z1036" s="74">
        <v>4.1629292955119297</v>
      </c>
      <c r="AA1036" s="74">
        <v>4.1629292955119297</v>
      </c>
      <c r="AB1036" s="73">
        <v>4.4530776133285199</v>
      </c>
      <c r="AC1036" s="73">
        <v>4.4530776133285199</v>
      </c>
    </row>
    <row r="1037" spans="1:29" customFormat="1" x14ac:dyDescent="0.3">
      <c r="A1037" s="71" t="s">
        <v>1</v>
      </c>
    </row>
    <row r="1038" spans="1:29" customFormat="1" x14ac:dyDescent="0.3">
      <c r="A1038" s="71" t="s">
        <v>1</v>
      </c>
    </row>
    <row r="1039" spans="1:29" customFormat="1" x14ac:dyDescent="0.3">
      <c r="A1039" s="53" t="s">
        <v>442</v>
      </c>
    </row>
    <row r="1040" spans="1:29" customFormat="1" x14ac:dyDescent="0.3">
      <c r="A1040" s="54" t="s">
        <v>1</v>
      </c>
    </row>
    <row r="1041" spans="1:29" customFormat="1" x14ac:dyDescent="0.3">
      <c r="A1041" s="115" t="s">
        <v>1</v>
      </c>
      <c r="B1041" s="114" t="s">
        <v>501</v>
      </c>
      <c r="C1041" s="114" t="s">
        <v>1</v>
      </c>
      <c r="D1041" s="114" t="s">
        <v>346</v>
      </c>
      <c r="E1041" s="114" t="s">
        <v>1</v>
      </c>
      <c r="F1041" s="114" t="s">
        <v>347</v>
      </c>
      <c r="G1041" s="114" t="s">
        <v>1</v>
      </c>
      <c r="H1041" s="104"/>
      <c r="I1041" s="114" t="s">
        <v>350</v>
      </c>
      <c r="J1041" s="114" t="s">
        <v>1</v>
      </c>
      <c r="K1041" s="114" t="s">
        <v>351</v>
      </c>
      <c r="L1041" s="114" t="s">
        <v>1</v>
      </c>
      <c r="M1041" s="114" t="s">
        <v>352</v>
      </c>
      <c r="N1041" s="114" t="s">
        <v>1</v>
      </c>
      <c r="O1041" s="114" t="s">
        <v>353</v>
      </c>
      <c r="P1041" s="114" t="s">
        <v>1</v>
      </c>
      <c r="Q1041" s="114" t="s">
        <v>354</v>
      </c>
      <c r="R1041" s="114" t="s">
        <v>1</v>
      </c>
      <c r="S1041" s="114" t="s">
        <v>355</v>
      </c>
      <c r="T1041" s="114" t="s">
        <v>1</v>
      </c>
      <c r="U1041" s="114" t="s">
        <v>356</v>
      </c>
      <c r="V1041" s="114" t="s">
        <v>1</v>
      </c>
      <c r="W1041" s="104"/>
      <c r="X1041" s="114" t="s">
        <v>358</v>
      </c>
      <c r="Y1041" s="114" t="s">
        <v>1</v>
      </c>
      <c r="Z1041" s="114" t="s">
        <v>359</v>
      </c>
      <c r="AA1041" s="114" t="s">
        <v>1</v>
      </c>
      <c r="AB1041" s="114" t="s">
        <v>360</v>
      </c>
      <c r="AC1041" s="114" t="s">
        <v>1</v>
      </c>
    </row>
    <row r="1042" spans="1:29" customFormat="1" x14ac:dyDescent="0.3">
      <c r="A1042" s="116" t="s">
        <v>1</v>
      </c>
      <c r="B1042" s="55" t="s">
        <v>14</v>
      </c>
      <c r="C1042" s="55" t="s">
        <v>15</v>
      </c>
      <c r="D1042" s="55" t="s">
        <v>14</v>
      </c>
      <c r="E1042" s="55" t="s">
        <v>15</v>
      </c>
      <c r="F1042" s="55" t="s">
        <v>14</v>
      </c>
      <c r="G1042" s="55" t="s">
        <v>15</v>
      </c>
      <c r="H1042" s="104"/>
      <c r="I1042" s="55" t="s">
        <v>14</v>
      </c>
      <c r="J1042" s="55" t="s">
        <v>15</v>
      </c>
      <c r="K1042" s="55" t="s">
        <v>14</v>
      </c>
      <c r="L1042" s="55" t="s">
        <v>15</v>
      </c>
      <c r="M1042" s="55" t="s">
        <v>14</v>
      </c>
      <c r="N1042" s="55" t="s">
        <v>15</v>
      </c>
      <c r="O1042" s="55" t="s">
        <v>14</v>
      </c>
      <c r="P1042" s="55" t="s">
        <v>15</v>
      </c>
      <c r="Q1042" s="55" t="s">
        <v>14</v>
      </c>
      <c r="R1042" s="55" t="s">
        <v>15</v>
      </c>
      <c r="S1042" s="55" t="s">
        <v>14</v>
      </c>
      <c r="T1042" s="55" t="s">
        <v>15</v>
      </c>
      <c r="U1042" s="55" t="s">
        <v>14</v>
      </c>
      <c r="V1042" s="55" t="s">
        <v>15</v>
      </c>
      <c r="W1042" s="104"/>
      <c r="X1042" s="55" t="s">
        <v>14</v>
      </c>
      <c r="Y1042" s="55" t="s">
        <v>15</v>
      </c>
      <c r="Z1042" s="55" t="s">
        <v>14</v>
      </c>
      <c r="AA1042" s="55" t="s">
        <v>15</v>
      </c>
      <c r="AB1042" s="55" t="s">
        <v>14</v>
      </c>
      <c r="AC1042" s="55" t="s">
        <v>15</v>
      </c>
    </row>
    <row r="1043" spans="1:29" customFormat="1" x14ac:dyDescent="0.3">
      <c r="A1043" s="56" t="s">
        <v>16</v>
      </c>
      <c r="B1043" s="57">
        <v>128.75348190970001</v>
      </c>
      <c r="C1043" s="57">
        <v>128.75348190970001</v>
      </c>
      <c r="D1043" s="57">
        <v>60.993384152499999</v>
      </c>
      <c r="E1043" s="57">
        <v>60.993384152499999</v>
      </c>
      <c r="F1043" s="57">
        <v>66.022065645200001</v>
      </c>
      <c r="G1043" s="57">
        <v>66.022065645200001</v>
      </c>
      <c r="H1043" s="105"/>
      <c r="I1043" s="57">
        <v>0</v>
      </c>
      <c r="J1043" s="57">
        <v>0</v>
      </c>
      <c r="K1043" s="57">
        <v>22.460256130600001</v>
      </c>
      <c r="L1043" s="57">
        <v>22.460256130600001</v>
      </c>
      <c r="M1043" s="57">
        <v>6.6919849433999996</v>
      </c>
      <c r="N1043" s="57">
        <v>6.6919849433999996</v>
      </c>
      <c r="O1043" s="57">
        <v>14.397572539700001</v>
      </c>
      <c r="P1043" s="57">
        <v>14.397572539700001</v>
      </c>
      <c r="Q1043" s="57">
        <v>17.7308677786</v>
      </c>
      <c r="R1043" s="57">
        <v>17.7308677786</v>
      </c>
      <c r="S1043" s="57">
        <v>55.070615048299999</v>
      </c>
      <c r="T1043" s="57">
        <v>55.070615048299999</v>
      </c>
      <c r="U1043" s="57">
        <v>12.402185469100001</v>
      </c>
      <c r="V1043" s="57">
        <v>12.402185469100001</v>
      </c>
      <c r="W1043" s="105"/>
      <c r="X1043" s="57">
        <v>19.747139296499999</v>
      </c>
      <c r="Y1043" s="57">
        <v>19.747139296499999</v>
      </c>
      <c r="Z1043" s="57">
        <v>35.425110711800002</v>
      </c>
      <c r="AA1043" s="57">
        <v>35.425110711800002</v>
      </c>
      <c r="AB1043" s="57">
        <v>68.060373207300003</v>
      </c>
      <c r="AC1043" s="57">
        <v>68.060373207300003</v>
      </c>
    </row>
    <row r="1044" spans="1:29" customFormat="1" x14ac:dyDescent="0.3">
      <c r="A1044" s="58" t="s">
        <v>310</v>
      </c>
      <c r="B1044" s="59">
        <v>0.3819354136</v>
      </c>
      <c r="C1044" s="60">
        <v>2.9664084258930298E-3</v>
      </c>
      <c r="D1044" s="59">
        <v>0.3819354136</v>
      </c>
      <c r="E1044" s="60">
        <v>6.2619154340585199E-3</v>
      </c>
      <c r="F1044" s="59">
        <v>0</v>
      </c>
      <c r="G1044" s="60">
        <v>0</v>
      </c>
      <c r="H1044" s="106"/>
      <c r="I1044" s="61"/>
      <c r="J1044" s="62"/>
      <c r="K1044" s="61">
        <v>0</v>
      </c>
      <c r="L1044" s="62">
        <v>0</v>
      </c>
      <c r="M1044" s="61">
        <v>0</v>
      </c>
      <c r="N1044" s="62">
        <v>0</v>
      </c>
      <c r="O1044" s="61">
        <v>0</v>
      </c>
      <c r="P1044" s="62">
        <v>0</v>
      </c>
      <c r="Q1044" s="59">
        <v>0.3819354136</v>
      </c>
      <c r="R1044" s="60">
        <v>2.1540706206211201E-2</v>
      </c>
      <c r="S1044" s="59">
        <v>0</v>
      </c>
      <c r="T1044" s="60">
        <v>0</v>
      </c>
      <c r="U1044" s="61">
        <v>0</v>
      </c>
      <c r="V1044" s="62">
        <v>0</v>
      </c>
      <c r="W1044" s="107"/>
      <c r="X1044" s="61">
        <v>0</v>
      </c>
      <c r="Y1044" s="62">
        <v>0</v>
      </c>
      <c r="Z1044" s="59">
        <v>0</v>
      </c>
      <c r="AA1044" s="60">
        <v>0</v>
      </c>
      <c r="AB1044" s="59">
        <v>0.3819354136</v>
      </c>
      <c r="AC1044" s="60">
        <v>5.6117149466208696E-3</v>
      </c>
    </row>
    <row r="1045" spans="1:29" customFormat="1" x14ac:dyDescent="0.3">
      <c r="A1045" s="58" t="s">
        <v>311</v>
      </c>
      <c r="B1045" s="65">
        <v>125.79249874670001</v>
      </c>
      <c r="C1045" s="66">
        <v>0.97700269445857302</v>
      </c>
      <c r="D1045" s="65">
        <v>59.651770856600002</v>
      </c>
      <c r="E1045" s="66">
        <v>0.97800395379692995</v>
      </c>
      <c r="F1045" s="65">
        <v>64.402695778099996</v>
      </c>
      <c r="G1045" s="66">
        <v>0.97547229322083895</v>
      </c>
      <c r="H1045" s="106"/>
      <c r="I1045" s="67"/>
      <c r="J1045" s="69"/>
      <c r="K1045" s="67">
        <v>22.460256130600001</v>
      </c>
      <c r="L1045" s="69">
        <v>100</v>
      </c>
      <c r="M1045" s="67">
        <v>6.6919849433999996</v>
      </c>
      <c r="N1045" s="69">
        <v>100</v>
      </c>
      <c r="O1045" s="67">
        <v>14.397572539700001</v>
      </c>
      <c r="P1045" s="69">
        <v>100</v>
      </c>
      <c r="Q1045" s="65">
        <v>16.693915496999999</v>
      </c>
      <c r="R1045" s="66">
        <v>0.94151711610801503</v>
      </c>
      <c r="S1045" s="65">
        <v>53.909083196600101</v>
      </c>
      <c r="T1045" s="66">
        <v>0.97890831887965502</v>
      </c>
      <c r="U1045" s="67">
        <v>11.6396864394</v>
      </c>
      <c r="V1045" s="69">
        <v>93.851897864293605</v>
      </c>
      <c r="W1045" s="107"/>
      <c r="X1045" s="67">
        <v>19.747139296499999</v>
      </c>
      <c r="Y1045" s="69">
        <v>100</v>
      </c>
      <c r="Z1045" s="65">
        <v>34.2047736667</v>
      </c>
      <c r="AA1045" s="66">
        <v>0.96555163779083097</v>
      </c>
      <c r="AB1045" s="65">
        <v>66.319727089400004</v>
      </c>
      <c r="AC1045" s="66">
        <v>0.97442496953993596</v>
      </c>
    </row>
    <row r="1046" spans="1:29" customFormat="1" x14ac:dyDescent="0.3">
      <c r="A1046" s="58" t="s">
        <v>312</v>
      </c>
      <c r="B1046" s="73">
        <v>4.6573092437193404</v>
      </c>
      <c r="C1046" s="73">
        <v>4.6573092437193404</v>
      </c>
      <c r="D1046" s="73">
        <v>4.6074877407844497</v>
      </c>
      <c r="E1046" s="73">
        <v>4.6074877407844497</v>
      </c>
      <c r="F1046" s="73">
        <v>4.6949773661624903</v>
      </c>
      <c r="G1046" s="73">
        <v>4.6949773661624903</v>
      </c>
      <c r="H1046" s="108"/>
      <c r="I1046" s="74"/>
      <c r="J1046" s="74"/>
      <c r="K1046" s="74">
        <v>4.8262439702375897</v>
      </c>
      <c r="L1046" s="74">
        <v>4.8262439702375897</v>
      </c>
      <c r="M1046" s="74">
        <v>4.4768436444028703</v>
      </c>
      <c r="N1046" s="74">
        <v>4.4768436444028703</v>
      </c>
      <c r="O1046" s="74">
        <v>4.7168196556636399</v>
      </c>
      <c r="P1046" s="74">
        <v>4.7168196556636399</v>
      </c>
      <c r="Q1046" s="73">
        <v>4.4364500685093402</v>
      </c>
      <c r="R1046" s="73">
        <v>4.4364500685093402</v>
      </c>
      <c r="S1046" s="73">
        <v>4.6525717974354004</v>
      </c>
      <c r="T1046" s="73">
        <v>4.6525717974354004</v>
      </c>
      <c r="U1046" s="74">
        <v>4.7160058818765904</v>
      </c>
      <c r="V1046" s="74">
        <v>4.7160058818765904</v>
      </c>
      <c r="W1046" s="109"/>
      <c r="X1046" s="74">
        <v>4.61511080930355</v>
      </c>
      <c r="Y1046" s="74">
        <v>4.61511080930355</v>
      </c>
      <c r="Z1046" s="73">
        <v>4.7042988293128802</v>
      </c>
      <c r="AA1046" s="73">
        <v>4.7042988293128802</v>
      </c>
      <c r="AB1046" s="73">
        <v>4.69912758446727</v>
      </c>
      <c r="AC1046" s="73">
        <v>4.69912758446727</v>
      </c>
    </row>
    <row r="1047" spans="1:29" customFormat="1" x14ac:dyDescent="0.3">
      <c r="A1047" s="71" t="s">
        <v>1</v>
      </c>
    </row>
    <row r="1048" spans="1:29" customFormat="1" x14ac:dyDescent="0.3">
      <c r="A1048" s="71" t="s">
        <v>1</v>
      </c>
    </row>
    <row r="1049" spans="1:29" customFormat="1" x14ac:dyDescent="0.3">
      <c r="A1049" s="53" t="s">
        <v>443</v>
      </c>
    </row>
    <row r="1050" spans="1:29" customFormat="1" x14ac:dyDescent="0.3">
      <c r="A1050" s="54" t="s">
        <v>1</v>
      </c>
    </row>
    <row r="1051" spans="1:29" customFormat="1" x14ac:dyDescent="0.3">
      <c r="A1051" s="115" t="s">
        <v>1</v>
      </c>
      <c r="B1051" s="114" t="s">
        <v>501</v>
      </c>
      <c r="C1051" s="114" t="s">
        <v>1</v>
      </c>
      <c r="D1051" s="114" t="s">
        <v>346</v>
      </c>
      <c r="E1051" s="114" t="s">
        <v>1</v>
      </c>
      <c r="F1051" s="114" t="s">
        <v>347</v>
      </c>
      <c r="G1051" s="114" t="s">
        <v>1</v>
      </c>
      <c r="H1051" s="104"/>
      <c r="I1051" s="114" t="s">
        <v>350</v>
      </c>
      <c r="J1051" s="114" t="s">
        <v>1</v>
      </c>
      <c r="K1051" s="114" t="s">
        <v>351</v>
      </c>
      <c r="L1051" s="114" t="s">
        <v>1</v>
      </c>
      <c r="M1051" s="114" t="s">
        <v>352</v>
      </c>
      <c r="N1051" s="114" t="s">
        <v>1</v>
      </c>
      <c r="O1051" s="114" t="s">
        <v>353</v>
      </c>
      <c r="P1051" s="114" t="s">
        <v>1</v>
      </c>
      <c r="Q1051" s="114" t="s">
        <v>354</v>
      </c>
      <c r="R1051" s="114" t="s">
        <v>1</v>
      </c>
      <c r="S1051" s="114" t="s">
        <v>355</v>
      </c>
      <c r="T1051" s="114" t="s">
        <v>1</v>
      </c>
      <c r="U1051" s="114" t="s">
        <v>356</v>
      </c>
      <c r="V1051" s="114" t="s">
        <v>1</v>
      </c>
      <c r="W1051" s="104"/>
      <c r="X1051" s="114" t="s">
        <v>358</v>
      </c>
      <c r="Y1051" s="114" t="s">
        <v>1</v>
      </c>
      <c r="Z1051" s="114" t="s">
        <v>359</v>
      </c>
      <c r="AA1051" s="114" t="s">
        <v>1</v>
      </c>
      <c r="AB1051" s="114" t="s">
        <v>360</v>
      </c>
      <c r="AC1051" s="114" t="s">
        <v>1</v>
      </c>
    </row>
    <row r="1052" spans="1:29" customFormat="1" x14ac:dyDescent="0.3">
      <c r="A1052" s="116" t="s">
        <v>1</v>
      </c>
      <c r="B1052" s="55" t="s">
        <v>14</v>
      </c>
      <c r="C1052" s="55" t="s">
        <v>15</v>
      </c>
      <c r="D1052" s="55" t="s">
        <v>14</v>
      </c>
      <c r="E1052" s="55" t="s">
        <v>15</v>
      </c>
      <c r="F1052" s="55" t="s">
        <v>14</v>
      </c>
      <c r="G1052" s="55" t="s">
        <v>15</v>
      </c>
      <c r="H1052" s="104"/>
      <c r="I1052" s="55" t="s">
        <v>14</v>
      </c>
      <c r="J1052" s="55" t="s">
        <v>15</v>
      </c>
      <c r="K1052" s="55" t="s">
        <v>14</v>
      </c>
      <c r="L1052" s="55" t="s">
        <v>15</v>
      </c>
      <c r="M1052" s="55" t="s">
        <v>14</v>
      </c>
      <c r="N1052" s="55" t="s">
        <v>15</v>
      </c>
      <c r="O1052" s="55" t="s">
        <v>14</v>
      </c>
      <c r="P1052" s="55" t="s">
        <v>15</v>
      </c>
      <c r="Q1052" s="55" t="s">
        <v>14</v>
      </c>
      <c r="R1052" s="55" t="s">
        <v>15</v>
      </c>
      <c r="S1052" s="55" t="s">
        <v>14</v>
      </c>
      <c r="T1052" s="55" t="s">
        <v>15</v>
      </c>
      <c r="U1052" s="55" t="s">
        <v>14</v>
      </c>
      <c r="V1052" s="55" t="s">
        <v>15</v>
      </c>
      <c r="W1052" s="104"/>
      <c r="X1052" s="55" t="s">
        <v>14</v>
      </c>
      <c r="Y1052" s="55" t="s">
        <v>15</v>
      </c>
      <c r="Z1052" s="55" t="s">
        <v>14</v>
      </c>
      <c r="AA1052" s="55" t="s">
        <v>15</v>
      </c>
      <c r="AB1052" s="55" t="s">
        <v>14</v>
      </c>
      <c r="AC1052" s="55" t="s">
        <v>15</v>
      </c>
    </row>
    <row r="1053" spans="1:29" customFormat="1" x14ac:dyDescent="0.3">
      <c r="A1053" s="56" t="s">
        <v>16</v>
      </c>
      <c r="B1053" s="57">
        <v>27.618588282200001</v>
      </c>
      <c r="C1053" s="57">
        <v>27.618588282200001</v>
      </c>
      <c r="D1053" s="57">
        <v>13.081132245499999</v>
      </c>
      <c r="E1053" s="57">
        <v>13.081132245499999</v>
      </c>
      <c r="F1053" s="57">
        <v>14.5374560367</v>
      </c>
      <c r="G1053" s="57">
        <v>14.5374560367</v>
      </c>
      <c r="H1053" s="105"/>
      <c r="I1053" s="57">
        <v>0</v>
      </c>
      <c r="J1053" s="57">
        <v>0</v>
      </c>
      <c r="K1053" s="57">
        <v>9.7137848653999992</v>
      </c>
      <c r="L1053" s="57">
        <v>9.7137848653999992</v>
      </c>
      <c r="M1053" s="57">
        <v>2.4186129132</v>
      </c>
      <c r="N1053" s="57">
        <v>2.4186129132</v>
      </c>
      <c r="O1053" s="57">
        <v>2.7359477137999999</v>
      </c>
      <c r="P1053" s="57">
        <v>2.7359477137999999</v>
      </c>
      <c r="Q1053" s="57">
        <v>2.2372339953</v>
      </c>
      <c r="R1053" s="57">
        <v>2.2372339953</v>
      </c>
      <c r="S1053" s="57">
        <v>7.8113532658000002</v>
      </c>
      <c r="T1053" s="57">
        <v>7.8113532658000002</v>
      </c>
      <c r="U1053" s="57">
        <v>2.7016555286999999</v>
      </c>
      <c r="V1053" s="57">
        <v>2.7016555286999999</v>
      </c>
      <c r="W1053" s="105"/>
      <c r="X1053" s="57">
        <v>2.0151508953000001</v>
      </c>
      <c r="Y1053" s="57">
        <v>2.0151508953000001</v>
      </c>
      <c r="Z1053" s="57">
        <v>5.3343578201000001</v>
      </c>
      <c r="AA1053" s="57">
        <v>5.3343578201000001</v>
      </c>
      <c r="AB1053" s="57">
        <v>20.269079566799999</v>
      </c>
      <c r="AC1053" s="57">
        <v>20.269079566799999</v>
      </c>
    </row>
    <row r="1054" spans="1:29" customFormat="1" x14ac:dyDescent="0.3">
      <c r="A1054" s="58" t="s">
        <v>310</v>
      </c>
      <c r="B1054" s="61">
        <v>0</v>
      </c>
      <c r="C1054" s="62">
        <v>0</v>
      </c>
      <c r="D1054" s="61">
        <v>0</v>
      </c>
      <c r="E1054" s="62">
        <v>0</v>
      </c>
      <c r="F1054" s="61">
        <v>0</v>
      </c>
      <c r="G1054" s="62">
        <v>0</v>
      </c>
      <c r="H1054" s="107"/>
      <c r="I1054" s="61"/>
      <c r="J1054" s="62"/>
      <c r="K1054" s="61">
        <v>0</v>
      </c>
      <c r="L1054" s="62">
        <v>0</v>
      </c>
      <c r="M1054" s="61">
        <v>0</v>
      </c>
      <c r="N1054" s="62">
        <v>0</v>
      </c>
      <c r="O1054" s="61">
        <v>0</v>
      </c>
      <c r="P1054" s="62">
        <v>0</v>
      </c>
      <c r="Q1054" s="61">
        <v>0</v>
      </c>
      <c r="R1054" s="62">
        <v>0</v>
      </c>
      <c r="S1054" s="61">
        <v>0</v>
      </c>
      <c r="T1054" s="62">
        <v>0</v>
      </c>
      <c r="U1054" s="61">
        <v>0</v>
      </c>
      <c r="V1054" s="62">
        <v>0</v>
      </c>
      <c r="W1054" s="107"/>
      <c r="X1054" s="61">
        <v>0</v>
      </c>
      <c r="Y1054" s="62">
        <v>0</v>
      </c>
      <c r="Z1054" s="61">
        <v>0</v>
      </c>
      <c r="AA1054" s="62">
        <v>0</v>
      </c>
      <c r="AB1054" s="61">
        <v>0</v>
      </c>
      <c r="AC1054" s="62">
        <v>0</v>
      </c>
    </row>
    <row r="1055" spans="1:29" customFormat="1" x14ac:dyDescent="0.3">
      <c r="A1055" s="58" t="s">
        <v>311</v>
      </c>
      <c r="B1055" s="67">
        <v>27.618588282200001</v>
      </c>
      <c r="C1055" s="69">
        <v>100</v>
      </c>
      <c r="D1055" s="67">
        <v>13.081132245499999</v>
      </c>
      <c r="E1055" s="69">
        <v>100</v>
      </c>
      <c r="F1055" s="67">
        <v>14.5374560367</v>
      </c>
      <c r="G1055" s="69">
        <v>100</v>
      </c>
      <c r="H1055" s="107"/>
      <c r="I1055" s="67"/>
      <c r="J1055" s="69"/>
      <c r="K1055" s="67">
        <v>9.7137848653999992</v>
      </c>
      <c r="L1055" s="69">
        <v>100</v>
      </c>
      <c r="M1055" s="67">
        <v>2.4186129132</v>
      </c>
      <c r="N1055" s="69">
        <v>100</v>
      </c>
      <c r="O1055" s="67">
        <v>2.7359477137999999</v>
      </c>
      <c r="P1055" s="69">
        <v>100</v>
      </c>
      <c r="Q1055" s="67">
        <v>2.2372339953</v>
      </c>
      <c r="R1055" s="69">
        <v>100</v>
      </c>
      <c r="S1055" s="67">
        <v>7.8113532658000002</v>
      </c>
      <c r="T1055" s="69">
        <v>100</v>
      </c>
      <c r="U1055" s="67">
        <v>2.7016555286999999</v>
      </c>
      <c r="V1055" s="69">
        <v>100</v>
      </c>
      <c r="W1055" s="107"/>
      <c r="X1055" s="67">
        <v>2.0151508953000001</v>
      </c>
      <c r="Y1055" s="69">
        <v>100</v>
      </c>
      <c r="Z1055" s="67">
        <v>5.3343578201000001</v>
      </c>
      <c r="AA1055" s="69">
        <v>100</v>
      </c>
      <c r="AB1055" s="67">
        <v>20.269079566799999</v>
      </c>
      <c r="AC1055" s="69">
        <v>100</v>
      </c>
    </row>
    <row r="1056" spans="1:29" customFormat="1" x14ac:dyDescent="0.3">
      <c r="A1056" s="58" t="s">
        <v>312</v>
      </c>
      <c r="B1056" s="74">
        <v>4.5750315921192701</v>
      </c>
      <c r="C1056" s="74">
        <v>4.5750315921192701</v>
      </c>
      <c r="D1056" s="74">
        <v>4.5520765630425002</v>
      </c>
      <c r="E1056" s="74">
        <v>4.5520765630425002</v>
      </c>
      <c r="F1056" s="74">
        <v>4.5956870472617997</v>
      </c>
      <c r="G1056" s="74">
        <v>4.5956870472617997</v>
      </c>
      <c r="H1056" s="109"/>
      <c r="I1056" s="74"/>
      <c r="J1056" s="74"/>
      <c r="K1056" s="74">
        <v>4.5207197912851598</v>
      </c>
      <c r="L1056" s="74">
        <v>4.5207197912851598</v>
      </c>
      <c r="M1056" s="74">
        <v>5</v>
      </c>
      <c r="N1056" s="76">
        <v>5</v>
      </c>
      <c r="O1056" s="74">
        <v>4.2870836968989696</v>
      </c>
      <c r="P1056" s="74">
        <v>4.2870836968989696</v>
      </c>
      <c r="Q1056" s="74">
        <v>4.4537643624371404</v>
      </c>
      <c r="R1056" s="74">
        <v>4.4537643624371404</v>
      </c>
      <c r="S1056" s="74">
        <v>4.6721595634379796</v>
      </c>
      <c r="T1056" s="74">
        <v>4.6721595634379796</v>
      </c>
      <c r="U1056" s="74">
        <v>4.5010590706400597</v>
      </c>
      <c r="V1056" s="74">
        <v>4.5010590706400597</v>
      </c>
      <c r="W1056" s="109"/>
      <c r="X1056" s="74">
        <v>4.3870583368814602</v>
      </c>
      <c r="Y1056" s="74">
        <v>4.3870583368814602</v>
      </c>
      <c r="Z1056" s="74">
        <v>4.2893992010028104</v>
      </c>
      <c r="AA1056" s="74">
        <v>4.2893992010028104</v>
      </c>
      <c r="AB1056" s="74">
        <v>4.6688917916680897</v>
      </c>
      <c r="AC1056" s="74">
        <v>4.6688917916680897</v>
      </c>
    </row>
    <row r="1057" spans="1:29" customFormat="1" x14ac:dyDescent="0.3">
      <c r="A1057" s="71" t="s">
        <v>1</v>
      </c>
    </row>
    <row r="1058" spans="1:29" customFormat="1" x14ac:dyDescent="0.3">
      <c r="A1058" s="71" t="s">
        <v>1</v>
      </c>
    </row>
    <row r="1059" spans="1:29" customFormat="1" x14ac:dyDescent="0.3">
      <c r="A1059" s="53" t="s">
        <v>444</v>
      </c>
    </row>
    <row r="1060" spans="1:29" customFormat="1" x14ac:dyDescent="0.3">
      <c r="A1060" s="54" t="s">
        <v>1</v>
      </c>
    </row>
    <row r="1061" spans="1:29" customFormat="1" x14ac:dyDescent="0.3">
      <c r="A1061" s="115" t="s">
        <v>1</v>
      </c>
      <c r="B1061" s="114" t="s">
        <v>501</v>
      </c>
      <c r="C1061" s="114" t="s">
        <v>1</v>
      </c>
      <c r="D1061" s="114" t="s">
        <v>346</v>
      </c>
      <c r="E1061" s="114" t="s">
        <v>1</v>
      </c>
      <c r="F1061" s="114" t="s">
        <v>347</v>
      </c>
      <c r="G1061" s="114" t="s">
        <v>1</v>
      </c>
      <c r="H1061" s="104"/>
      <c r="I1061" s="114" t="s">
        <v>350</v>
      </c>
      <c r="J1061" s="114" t="s">
        <v>1</v>
      </c>
      <c r="K1061" s="114" t="s">
        <v>351</v>
      </c>
      <c r="L1061" s="114" t="s">
        <v>1</v>
      </c>
      <c r="M1061" s="114" t="s">
        <v>352</v>
      </c>
      <c r="N1061" s="114" t="s">
        <v>1</v>
      </c>
      <c r="O1061" s="114" t="s">
        <v>353</v>
      </c>
      <c r="P1061" s="114" t="s">
        <v>1</v>
      </c>
      <c r="Q1061" s="114" t="s">
        <v>354</v>
      </c>
      <c r="R1061" s="114" t="s">
        <v>1</v>
      </c>
      <c r="S1061" s="114" t="s">
        <v>355</v>
      </c>
      <c r="T1061" s="114" t="s">
        <v>1</v>
      </c>
      <c r="U1061" s="114" t="s">
        <v>356</v>
      </c>
      <c r="V1061" s="114" t="s">
        <v>1</v>
      </c>
      <c r="W1061" s="104"/>
      <c r="X1061" s="114" t="s">
        <v>358</v>
      </c>
      <c r="Y1061" s="114" t="s">
        <v>1</v>
      </c>
      <c r="Z1061" s="114" t="s">
        <v>359</v>
      </c>
      <c r="AA1061" s="114" t="s">
        <v>1</v>
      </c>
      <c r="AB1061" s="114" t="s">
        <v>360</v>
      </c>
      <c r="AC1061" s="114" t="s">
        <v>1</v>
      </c>
    </row>
    <row r="1062" spans="1:29" customFormat="1" x14ac:dyDescent="0.3">
      <c r="A1062" s="116" t="s">
        <v>1</v>
      </c>
      <c r="B1062" s="55" t="s">
        <v>14</v>
      </c>
      <c r="C1062" s="55" t="s">
        <v>15</v>
      </c>
      <c r="D1062" s="55" t="s">
        <v>14</v>
      </c>
      <c r="E1062" s="55" t="s">
        <v>15</v>
      </c>
      <c r="F1062" s="55" t="s">
        <v>14</v>
      </c>
      <c r="G1062" s="55" t="s">
        <v>15</v>
      </c>
      <c r="H1062" s="104"/>
      <c r="I1062" s="55" t="s">
        <v>14</v>
      </c>
      <c r="J1062" s="55" t="s">
        <v>15</v>
      </c>
      <c r="K1062" s="55" t="s">
        <v>14</v>
      </c>
      <c r="L1062" s="55" t="s">
        <v>15</v>
      </c>
      <c r="M1062" s="55" t="s">
        <v>14</v>
      </c>
      <c r="N1062" s="55" t="s">
        <v>15</v>
      </c>
      <c r="O1062" s="55" t="s">
        <v>14</v>
      </c>
      <c r="P1062" s="55" t="s">
        <v>15</v>
      </c>
      <c r="Q1062" s="55" t="s">
        <v>14</v>
      </c>
      <c r="R1062" s="55" t="s">
        <v>15</v>
      </c>
      <c r="S1062" s="55" t="s">
        <v>14</v>
      </c>
      <c r="T1062" s="55" t="s">
        <v>15</v>
      </c>
      <c r="U1062" s="55" t="s">
        <v>14</v>
      </c>
      <c r="V1062" s="55" t="s">
        <v>15</v>
      </c>
      <c r="W1062" s="104"/>
      <c r="X1062" s="55" t="s">
        <v>14</v>
      </c>
      <c r="Y1062" s="55" t="s">
        <v>15</v>
      </c>
      <c r="Z1062" s="55" t="s">
        <v>14</v>
      </c>
      <c r="AA1062" s="55" t="s">
        <v>15</v>
      </c>
      <c r="AB1062" s="55" t="s">
        <v>14</v>
      </c>
      <c r="AC1062" s="55" t="s">
        <v>15</v>
      </c>
    </row>
    <row r="1063" spans="1:29" customFormat="1" x14ac:dyDescent="0.3">
      <c r="A1063" s="56" t="s">
        <v>16</v>
      </c>
      <c r="B1063" s="57">
        <v>194.68751575620001</v>
      </c>
      <c r="C1063" s="57">
        <v>194.68751575620001</v>
      </c>
      <c r="D1063" s="57">
        <v>68.202132449199993</v>
      </c>
      <c r="E1063" s="57">
        <v>68.202132449199993</v>
      </c>
      <c r="F1063" s="57">
        <v>123.2667434935</v>
      </c>
      <c r="G1063" s="57">
        <v>123.2667434935</v>
      </c>
      <c r="H1063" s="105"/>
      <c r="I1063" s="57">
        <v>22.084738208099999</v>
      </c>
      <c r="J1063" s="57">
        <v>22.084738208099999</v>
      </c>
      <c r="K1063" s="57">
        <v>47.3244955455</v>
      </c>
      <c r="L1063" s="57">
        <v>47.3244955455</v>
      </c>
      <c r="M1063" s="57">
        <v>25.824097130199998</v>
      </c>
      <c r="N1063" s="57">
        <v>25.824097130199998</v>
      </c>
      <c r="O1063" s="57">
        <v>37.442456948699999</v>
      </c>
      <c r="P1063" s="57">
        <v>37.442456948699999</v>
      </c>
      <c r="Q1063" s="57">
        <v>18.782984218199999</v>
      </c>
      <c r="R1063" s="57">
        <v>18.782984218199999</v>
      </c>
      <c r="S1063" s="57">
        <v>29.782223236499998</v>
      </c>
      <c r="T1063" s="57">
        <v>29.782223236499998</v>
      </c>
      <c r="U1063" s="57">
        <v>13.446520468999999</v>
      </c>
      <c r="V1063" s="57">
        <v>13.446520468999999</v>
      </c>
      <c r="W1063" s="105"/>
      <c r="X1063" s="57">
        <v>30.648644016599999</v>
      </c>
      <c r="Y1063" s="57">
        <v>30.648644016599999</v>
      </c>
      <c r="Z1063" s="57">
        <v>40.683800513900003</v>
      </c>
      <c r="AA1063" s="57">
        <v>40.683800513900003</v>
      </c>
      <c r="AB1063" s="57">
        <v>117.8342125316</v>
      </c>
      <c r="AC1063" s="57">
        <v>117.8342125316</v>
      </c>
    </row>
    <row r="1064" spans="1:29" customFormat="1" x14ac:dyDescent="0.3">
      <c r="A1064" s="58" t="s">
        <v>310</v>
      </c>
      <c r="B1064" s="59">
        <v>0.52596668879999797</v>
      </c>
      <c r="C1064" s="60">
        <v>2.7015943305715002E-3</v>
      </c>
      <c r="D1064" s="59">
        <v>0</v>
      </c>
      <c r="E1064" s="60">
        <v>0</v>
      </c>
      <c r="F1064" s="59">
        <v>0.52596668879999997</v>
      </c>
      <c r="G1064" s="60">
        <v>4.2668985477639001E-3</v>
      </c>
      <c r="H1064" s="106"/>
      <c r="I1064" s="61">
        <v>0</v>
      </c>
      <c r="J1064" s="62">
        <v>0</v>
      </c>
      <c r="K1064" s="61">
        <v>0</v>
      </c>
      <c r="L1064" s="62">
        <v>0</v>
      </c>
      <c r="M1064" s="59">
        <v>0</v>
      </c>
      <c r="N1064" s="60">
        <v>0</v>
      </c>
      <c r="O1064" s="59">
        <v>0</v>
      </c>
      <c r="P1064" s="60">
        <v>0</v>
      </c>
      <c r="Q1064" s="59">
        <v>0.52596668879999997</v>
      </c>
      <c r="R1064" s="60">
        <v>2.8002296263996099E-2</v>
      </c>
      <c r="S1064" s="61">
        <v>0</v>
      </c>
      <c r="T1064" s="62">
        <v>0</v>
      </c>
      <c r="U1064" s="61">
        <v>0</v>
      </c>
      <c r="V1064" s="62">
        <v>0</v>
      </c>
      <c r="W1064" s="107"/>
      <c r="X1064" s="61">
        <v>0</v>
      </c>
      <c r="Y1064" s="62">
        <v>0</v>
      </c>
      <c r="Z1064" s="59">
        <v>0</v>
      </c>
      <c r="AA1064" s="60">
        <v>0</v>
      </c>
      <c r="AB1064" s="59">
        <v>0.52596668879999997</v>
      </c>
      <c r="AC1064" s="60">
        <v>4.4636161052033097E-3</v>
      </c>
    </row>
    <row r="1065" spans="1:29" customFormat="1" x14ac:dyDescent="0.3">
      <c r="A1065" s="58" t="s">
        <v>311</v>
      </c>
      <c r="B1065" s="65">
        <v>188.8214864004</v>
      </c>
      <c r="C1065" s="66">
        <v>0.96986951457562498</v>
      </c>
      <c r="D1065" s="65">
        <v>65.207374138299897</v>
      </c>
      <c r="E1065" s="66">
        <v>0.95608996077753705</v>
      </c>
      <c r="F1065" s="65">
        <v>120.3954724486</v>
      </c>
      <c r="G1065" s="66">
        <v>0.97670684757684501</v>
      </c>
      <c r="H1065" s="106"/>
      <c r="I1065" s="67">
        <v>22.084738208099999</v>
      </c>
      <c r="J1065" s="69">
        <v>100</v>
      </c>
      <c r="K1065" s="67">
        <v>47.3244955455</v>
      </c>
      <c r="L1065" s="69">
        <v>100</v>
      </c>
      <c r="M1065" s="65">
        <v>25.824097130199998</v>
      </c>
      <c r="N1065" s="66">
        <v>1</v>
      </c>
      <c r="O1065" s="65">
        <v>36.6409114836</v>
      </c>
      <c r="P1065" s="66">
        <v>0.97859260501525902</v>
      </c>
      <c r="Q1065" s="65">
        <v>16.939494774900002</v>
      </c>
      <c r="R1065" s="63">
        <v>0.90185321874924795</v>
      </c>
      <c r="S1065" s="67">
        <v>26.561228789099999</v>
      </c>
      <c r="T1065" s="69">
        <v>89.184842173056893</v>
      </c>
      <c r="U1065" s="67">
        <v>13.446520468999999</v>
      </c>
      <c r="V1065" s="69">
        <v>100</v>
      </c>
      <c r="W1065" s="107"/>
      <c r="X1065" s="67">
        <v>30.648644016599999</v>
      </c>
      <c r="Y1065" s="69">
        <v>100</v>
      </c>
      <c r="Z1065" s="65">
        <v>36.965382406099998</v>
      </c>
      <c r="AA1065" s="66">
        <v>0.90860199733479696</v>
      </c>
      <c r="AB1065" s="65">
        <v>115.6866012836</v>
      </c>
      <c r="AC1065" s="66">
        <v>0.98177429795761495</v>
      </c>
    </row>
    <row r="1066" spans="1:29" customFormat="1" x14ac:dyDescent="0.3">
      <c r="A1066" s="58" t="s">
        <v>312</v>
      </c>
      <c r="B1066" s="73">
        <v>4.5977014184069196</v>
      </c>
      <c r="C1066" s="73">
        <v>4.5977014184069196</v>
      </c>
      <c r="D1066" s="73">
        <v>4.5833295057369803</v>
      </c>
      <c r="E1066" s="73">
        <v>4.5833295057369803</v>
      </c>
      <c r="F1066" s="73">
        <v>4.5951487498505097</v>
      </c>
      <c r="G1066" s="73">
        <v>4.5951487498505097</v>
      </c>
      <c r="H1066" s="108"/>
      <c r="I1066" s="74">
        <v>4.5343436721596202</v>
      </c>
      <c r="J1066" s="74">
        <v>4.5343436721596202</v>
      </c>
      <c r="K1066" s="74">
        <v>4.5502492663416501</v>
      </c>
      <c r="L1066" s="74">
        <v>4.5502492663416501</v>
      </c>
      <c r="M1066" s="73">
        <v>4.7104807711996797</v>
      </c>
      <c r="N1066" s="73">
        <v>4.7104807711996797</v>
      </c>
      <c r="O1066" s="73">
        <v>4.6191052382208797</v>
      </c>
      <c r="P1066" s="73">
        <v>4.6191052382208797</v>
      </c>
      <c r="Q1066" s="73">
        <v>4.5085726571044002</v>
      </c>
      <c r="R1066" s="73">
        <v>4.5085726571044002</v>
      </c>
      <c r="S1066" s="74">
        <v>4.4922005647326797</v>
      </c>
      <c r="T1066" s="74">
        <v>4.4922005647326797</v>
      </c>
      <c r="U1066" s="74">
        <v>4.9507448647977803</v>
      </c>
      <c r="V1066" s="76">
        <v>4.9507448647977803</v>
      </c>
      <c r="W1066" s="109"/>
      <c r="X1066" s="74">
        <v>4.5769912142156102</v>
      </c>
      <c r="Y1066" s="74">
        <v>4.5769912142156102</v>
      </c>
      <c r="Z1066" s="73">
        <v>4.5563864503137097</v>
      </c>
      <c r="AA1066" s="73">
        <v>4.5563864503137097</v>
      </c>
      <c r="AB1066" s="73">
        <v>4.5985038676452898</v>
      </c>
      <c r="AC1066" s="73">
        <v>4.5985038676452898</v>
      </c>
    </row>
    <row r="1067" spans="1:29" customFormat="1" x14ac:dyDescent="0.3">
      <c r="A1067" s="71" t="s">
        <v>1</v>
      </c>
    </row>
    <row r="1068" spans="1:29" customFormat="1" x14ac:dyDescent="0.3">
      <c r="A1068" s="71" t="s">
        <v>1</v>
      </c>
    </row>
    <row r="1069" spans="1:29" customFormat="1" x14ac:dyDescent="0.3">
      <c r="A1069" s="53" t="s">
        <v>445</v>
      </c>
    </row>
    <row r="1070" spans="1:29" customFormat="1" x14ac:dyDescent="0.3">
      <c r="A1070" s="54" t="s">
        <v>1</v>
      </c>
    </row>
    <row r="1071" spans="1:29" customFormat="1" x14ac:dyDescent="0.3">
      <c r="A1071" s="115" t="s">
        <v>1</v>
      </c>
      <c r="B1071" s="114" t="s">
        <v>501</v>
      </c>
      <c r="C1071" s="114" t="s">
        <v>1</v>
      </c>
      <c r="D1071" s="114" t="s">
        <v>346</v>
      </c>
      <c r="E1071" s="114" t="s">
        <v>1</v>
      </c>
      <c r="F1071" s="114" t="s">
        <v>347</v>
      </c>
      <c r="G1071" s="114" t="s">
        <v>1</v>
      </c>
      <c r="H1071" s="104"/>
      <c r="I1071" s="114" t="s">
        <v>350</v>
      </c>
      <c r="J1071" s="114" t="s">
        <v>1</v>
      </c>
      <c r="K1071" s="114" t="s">
        <v>351</v>
      </c>
      <c r="L1071" s="114" t="s">
        <v>1</v>
      </c>
      <c r="M1071" s="114" t="s">
        <v>352</v>
      </c>
      <c r="N1071" s="114" t="s">
        <v>1</v>
      </c>
      <c r="O1071" s="114" t="s">
        <v>353</v>
      </c>
      <c r="P1071" s="114" t="s">
        <v>1</v>
      </c>
      <c r="Q1071" s="114" t="s">
        <v>354</v>
      </c>
      <c r="R1071" s="114" t="s">
        <v>1</v>
      </c>
      <c r="S1071" s="114" t="s">
        <v>355</v>
      </c>
      <c r="T1071" s="114" t="s">
        <v>1</v>
      </c>
      <c r="U1071" s="114" t="s">
        <v>356</v>
      </c>
      <c r="V1071" s="114" t="s">
        <v>1</v>
      </c>
      <c r="W1071" s="104"/>
      <c r="X1071" s="114" t="s">
        <v>358</v>
      </c>
      <c r="Y1071" s="114" t="s">
        <v>1</v>
      </c>
      <c r="Z1071" s="114" t="s">
        <v>359</v>
      </c>
      <c r="AA1071" s="114" t="s">
        <v>1</v>
      </c>
      <c r="AB1071" s="114" t="s">
        <v>360</v>
      </c>
      <c r="AC1071" s="114" t="s">
        <v>1</v>
      </c>
    </row>
    <row r="1072" spans="1:29" customFormat="1" x14ac:dyDescent="0.3">
      <c r="A1072" s="116" t="s">
        <v>1</v>
      </c>
      <c r="B1072" s="55" t="s">
        <v>14</v>
      </c>
      <c r="C1072" s="55" t="s">
        <v>15</v>
      </c>
      <c r="D1072" s="55" t="s">
        <v>14</v>
      </c>
      <c r="E1072" s="55" t="s">
        <v>15</v>
      </c>
      <c r="F1072" s="55" t="s">
        <v>14</v>
      </c>
      <c r="G1072" s="55" t="s">
        <v>15</v>
      </c>
      <c r="H1072" s="104"/>
      <c r="I1072" s="55" t="s">
        <v>14</v>
      </c>
      <c r="J1072" s="55" t="s">
        <v>15</v>
      </c>
      <c r="K1072" s="55" t="s">
        <v>14</v>
      </c>
      <c r="L1072" s="55" t="s">
        <v>15</v>
      </c>
      <c r="M1072" s="55" t="s">
        <v>14</v>
      </c>
      <c r="N1072" s="55" t="s">
        <v>15</v>
      </c>
      <c r="O1072" s="55" t="s">
        <v>14</v>
      </c>
      <c r="P1072" s="55" t="s">
        <v>15</v>
      </c>
      <c r="Q1072" s="55" t="s">
        <v>14</v>
      </c>
      <c r="R1072" s="55" t="s">
        <v>15</v>
      </c>
      <c r="S1072" s="55" t="s">
        <v>14</v>
      </c>
      <c r="T1072" s="55" t="s">
        <v>15</v>
      </c>
      <c r="U1072" s="55" t="s">
        <v>14</v>
      </c>
      <c r="V1072" s="55" t="s">
        <v>15</v>
      </c>
      <c r="W1072" s="104"/>
      <c r="X1072" s="55" t="s">
        <v>14</v>
      </c>
      <c r="Y1072" s="55" t="s">
        <v>15</v>
      </c>
      <c r="Z1072" s="55" t="s">
        <v>14</v>
      </c>
      <c r="AA1072" s="55" t="s">
        <v>15</v>
      </c>
      <c r="AB1072" s="55" t="s">
        <v>14</v>
      </c>
      <c r="AC1072" s="55" t="s">
        <v>15</v>
      </c>
    </row>
    <row r="1073" spans="1:29" customFormat="1" x14ac:dyDescent="0.3">
      <c r="A1073" s="56" t="s">
        <v>16</v>
      </c>
      <c r="B1073" s="57">
        <v>111.6798713093</v>
      </c>
      <c r="C1073" s="57">
        <v>111.6798713093</v>
      </c>
      <c r="D1073" s="57">
        <v>65.730262270699995</v>
      </c>
      <c r="E1073" s="57">
        <v>65.730262270699995</v>
      </c>
      <c r="F1073" s="57">
        <v>44.211576926600003</v>
      </c>
      <c r="G1073" s="57">
        <v>44.211576926600003</v>
      </c>
      <c r="H1073" s="105"/>
      <c r="I1073" s="57">
        <v>6.6122013621000004</v>
      </c>
      <c r="J1073" s="57">
        <v>6.6122013621000004</v>
      </c>
      <c r="K1073" s="57">
        <v>27.879208930299999</v>
      </c>
      <c r="L1073" s="57">
        <v>27.879208930299999</v>
      </c>
      <c r="M1073" s="57">
        <v>14.2550275162</v>
      </c>
      <c r="N1073" s="57">
        <v>14.2550275162</v>
      </c>
      <c r="O1073" s="57">
        <v>27.680382848099999</v>
      </c>
      <c r="P1073" s="57">
        <v>27.680382848099999</v>
      </c>
      <c r="Q1073" s="57">
        <v>10.6937648418</v>
      </c>
      <c r="R1073" s="57">
        <v>10.6937648418</v>
      </c>
      <c r="S1073" s="57">
        <v>16.156362464099999</v>
      </c>
      <c r="T1073" s="57">
        <v>16.156362464099999</v>
      </c>
      <c r="U1073" s="57">
        <v>8.4029233466999997</v>
      </c>
      <c r="V1073" s="57">
        <v>8.4029233466999997</v>
      </c>
      <c r="W1073" s="105"/>
      <c r="X1073" s="57">
        <v>2.6472277514</v>
      </c>
      <c r="Y1073" s="57">
        <v>2.6472277514</v>
      </c>
      <c r="Z1073" s="57">
        <v>21.790762460100002</v>
      </c>
      <c r="AA1073" s="57">
        <v>21.790762460100002</v>
      </c>
      <c r="AB1073" s="57">
        <v>84.361474112400003</v>
      </c>
      <c r="AC1073" s="57">
        <v>84.361474112400003</v>
      </c>
    </row>
    <row r="1074" spans="1:29" customFormat="1" x14ac:dyDescent="0.3">
      <c r="A1074" s="58" t="s">
        <v>310</v>
      </c>
      <c r="B1074" s="59">
        <v>0.2412093257</v>
      </c>
      <c r="C1074" s="60">
        <v>2.1598281129100302E-3</v>
      </c>
      <c r="D1074" s="59">
        <v>0</v>
      </c>
      <c r="E1074" s="60">
        <v>0</v>
      </c>
      <c r="F1074" s="59">
        <v>0.241209325700001</v>
      </c>
      <c r="G1074" s="60">
        <v>5.4557955736447804E-3</v>
      </c>
      <c r="H1074" s="106"/>
      <c r="I1074" s="61">
        <v>0</v>
      </c>
      <c r="J1074" s="62">
        <v>0</v>
      </c>
      <c r="K1074" s="61">
        <v>0</v>
      </c>
      <c r="L1074" s="62">
        <v>0</v>
      </c>
      <c r="M1074" s="61">
        <v>0</v>
      </c>
      <c r="N1074" s="62">
        <v>0</v>
      </c>
      <c r="O1074" s="61">
        <v>0</v>
      </c>
      <c r="P1074" s="62">
        <v>0</v>
      </c>
      <c r="Q1074" s="59">
        <v>0.2412093257</v>
      </c>
      <c r="R1074" s="60">
        <v>2.2556071623826598E-2</v>
      </c>
      <c r="S1074" s="61">
        <v>0</v>
      </c>
      <c r="T1074" s="62">
        <v>0</v>
      </c>
      <c r="U1074" s="61">
        <v>0</v>
      </c>
      <c r="V1074" s="62">
        <v>0</v>
      </c>
      <c r="W1074" s="107"/>
      <c r="X1074" s="61">
        <v>0</v>
      </c>
      <c r="Y1074" s="62">
        <v>0</v>
      </c>
      <c r="Z1074" s="61">
        <v>0.2412093257</v>
      </c>
      <c r="AA1074" s="62">
        <v>1.10693384933945</v>
      </c>
      <c r="AB1074" s="59">
        <v>0</v>
      </c>
      <c r="AC1074" s="60">
        <v>0</v>
      </c>
    </row>
    <row r="1075" spans="1:29" customFormat="1" x14ac:dyDescent="0.3">
      <c r="A1075" s="58" t="s">
        <v>311</v>
      </c>
      <c r="B1075" s="65">
        <v>106.1834213034</v>
      </c>
      <c r="C1075" s="66">
        <v>0.95078387948104404</v>
      </c>
      <c r="D1075" s="65">
        <v>63.336862516399997</v>
      </c>
      <c r="E1075" s="66">
        <v>0.963587552040441</v>
      </c>
      <c r="F1075" s="65">
        <v>41.108526675</v>
      </c>
      <c r="G1075" s="66">
        <v>0.929813626490824</v>
      </c>
      <c r="H1075" s="106"/>
      <c r="I1075" s="67">
        <v>6.6122013621000004</v>
      </c>
      <c r="J1075" s="69">
        <v>100</v>
      </c>
      <c r="K1075" s="67">
        <v>27.879208930299999</v>
      </c>
      <c r="L1075" s="69">
        <v>100</v>
      </c>
      <c r="M1075" s="67">
        <v>12.623194678699999</v>
      </c>
      <c r="N1075" s="69">
        <v>88.552580234268106</v>
      </c>
      <c r="O1075" s="67">
        <v>26.237665753600002</v>
      </c>
      <c r="P1075" s="69">
        <v>94.787943857506903</v>
      </c>
      <c r="Q1075" s="65">
        <v>8.7999163623999905</v>
      </c>
      <c r="R1075" s="63">
        <v>0.82290161534156003</v>
      </c>
      <c r="S1075" s="67">
        <v>16.156362464099999</v>
      </c>
      <c r="T1075" s="69">
        <v>100</v>
      </c>
      <c r="U1075" s="67">
        <v>7.8748717521999998</v>
      </c>
      <c r="V1075" s="69">
        <v>93.715858485042901</v>
      </c>
      <c r="W1075" s="107"/>
      <c r="X1075" s="67">
        <v>2.6472277514</v>
      </c>
      <c r="Y1075" s="69">
        <v>100</v>
      </c>
      <c r="Z1075" s="67">
        <v>20.1610572371</v>
      </c>
      <c r="AA1075" s="69">
        <v>92.5211188640871</v>
      </c>
      <c r="AB1075" s="65">
        <v>80.494729329500004</v>
      </c>
      <c r="AC1075" s="66">
        <v>0.954164565951656</v>
      </c>
    </row>
    <row r="1076" spans="1:29" customFormat="1" x14ac:dyDescent="0.3">
      <c r="A1076" s="58" t="s">
        <v>312</v>
      </c>
      <c r="B1076" s="73">
        <v>4.3284809067437298</v>
      </c>
      <c r="C1076" s="73">
        <v>4.3284809067437298</v>
      </c>
      <c r="D1076" s="73">
        <v>4.3696054656912802</v>
      </c>
      <c r="E1076" s="73">
        <v>4.3696054656912802</v>
      </c>
      <c r="F1076" s="73">
        <v>4.28080755858974</v>
      </c>
      <c r="G1076" s="73">
        <v>4.28080755858974</v>
      </c>
      <c r="H1076" s="108"/>
      <c r="I1076" s="74">
        <v>4.3032591768595401</v>
      </c>
      <c r="J1076" s="74">
        <v>4.3032591768595401</v>
      </c>
      <c r="K1076" s="74">
        <v>4.3372359250653503</v>
      </c>
      <c r="L1076" s="74">
        <v>4.3372359250653503</v>
      </c>
      <c r="M1076" s="74">
        <v>4.3170813360469902</v>
      </c>
      <c r="N1076" s="74">
        <v>4.3170813360469902</v>
      </c>
      <c r="O1076" s="74">
        <v>4.3010578197321401</v>
      </c>
      <c r="P1076" s="74">
        <v>4.3010578197321401</v>
      </c>
      <c r="Q1076" s="73">
        <v>4.2802083727601099</v>
      </c>
      <c r="R1076" s="73">
        <v>4.2802083727601099</v>
      </c>
      <c r="S1076" s="74">
        <v>4.2630594641859396</v>
      </c>
      <c r="T1076" s="74">
        <v>4.2630594641859396</v>
      </c>
      <c r="U1076" s="74">
        <v>4.6337161113647101</v>
      </c>
      <c r="V1076" s="74">
        <v>4.6337161113647101</v>
      </c>
      <c r="W1076" s="109"/>
      <c r="X1076" s="74">
        <v>4.8478881327505601</v>
      </c>
      <c r="Y1076" s="74">
        <v>4.8478881327505601</v>
      </c>
      <c r="Z1076" s="74">
        <v>4.2558370381810997</v>
      </c>
      <c r="AA1076" s="74">
        <v>4.2558370381810997</v>
      </c>
      <c r="AB1076" s="73">
        <v>4.3424491805181198</v>
      </c>
      <c r="AC1076" s="73">
        <v>4.3424491805181198</v>
      </c>
    </row>
    <row r="1077" spans="1:29" customFormat="1" x14ac:dyDescent="0.3">
      <c r="A1077" s="71" t="s">
        <v>1</v>
      </c>
    </row>
    <row r="1078" spans="1:29" customFormat="1" x14ac:dyDescent="0.3">
      <c r="A1078" s="71" t="s">
        <v>1</v>
      </c>
    </row>
    <row r="1079" spans="1:29" customFormat="1" x14ac:dyDescent="0.3">
      <c r="A1079" s="53" t="s">
        <v>446</v>
      </c>
    </row>
    <row r="1080" spans="1:29" customFormat="1" x14ac:dyDescent="0.3">
      <c r="A1080" s="54" t="s">
        <v>1</v>
      </c>
    </row>
    <row r="1081" spans="1:29" customFormat="1" x14ac:dyDescent="0.3">
      <c r="A1081" s="115" t="s">
        <v>1</v>
      </c>
      <c r="B1081" s="114" t="s">
        <v>501</v>
      </c>
      <c r="C1081" s="114" t="s">
        <v>1</v>
      </c>
      <c r="D1081" s="114" t="s">
        <v>346</v>
      </c>
      <c r="E1081" s="114" t="s">
        <v>1</v>
      </c>
      <c r="F1081" s="114" t="s">
        <v>347</v>
      </c>
      <c r="G1081" s="114" t="s">
        <v>1</v>
      </c>
      <c r="H1081" s="104"/>
      <c r="I1081" s="114" t="s">
        <v>350</v>
      </c>
      <c r="J1081" s="114" t="s">
        <v>1</v>
      </c>
      <c r="K1081" s="114" t="s">
        <v>351</v>
      </c>
      <c r="L1081" s="114" t="s">
        <v>1</v>
      </c>
      <c r="M1081" s="114" t="s">
        <v>352</v>
      </c>
      <c r="N1081" s="114" t="s">
        <v>1</v>
      </c>
      <c r="O1081" s="114" t="s">
        <v>353</v>
      </c>
      <c r="P1081" s="114" t="s">
        <v>1</v>
      </c>
      <c r="Q1081" s="114" t="s">
        <v>354</v>
      </c>
      <c r="R1081" s="114" t="s">
        <v>1</v>
      </c>
      <c r="S1081" s="114" t="s">
        <v>355</v>
      </c>
      <c r="T1081" s="114" t="s">
        <v>1</v>
      </c>
      <c r="U1081" s="114" t="s">
        <v>356</v>
      </c>
      <c r="V1081" s="114" t="s">
        <v>1</v>
      </c>
      <c r="W1081" s="104"/>
      <c r="X1081" s="114" t="s">
        <v>358</v>
      </c>
      <c r="Y1081" s="114" t="s">
        <v>1</v>
      </c>
      <c r="Z1081" s="114" t="s">
        <v>359</v>
      </c>
      <c r="AA1081" s="114" t="s">
        <v>1</v>
      </c>
      <c r="AB1081" s="114" t="s">
        <v>360</v>
      </c>
      <c r="AC1081" s="114" t="s">
        <v>1</v>
      </c>
    </row>
    <row r="1082" spans="1:29" customFormat="1" x14ac:dyDescent="0.3">
      <c r="A1082" s="116" t="s">
        <v>1</v>
      </c>
      <c r="B1082" s="55" t="s">
        <v>14</v>
      </c>
      <c r="C1082" s="55" t="s">
        <v>15</v>
      </c>
      <c r="D1082" s="55" t="s">
        <v>14</v>
      </c>
      <c r="E1082" s="55" t="s">
        <v>15</v>
      </c>
      <c r="F1082" s="55" t="s">
        <v>14</v>
      </c>
      <c r="G1082" s="55" t="s">
        <v>15</v>
      </c>
      <c r="H1082" s="104"/>
      <c r="I1082" s="55" t="s">
        <v>14</v>
      </c>
      <c r="J1082" s="55" t="s">
        <v>15</v>
      </c>
      <c r="K1082" s="55" t="s">
        <v>14</v>
      </c>
      <c r="L1082" s="55" t="s">
        <v>15</v>
      </c>
      <c r="M1082" s="55" t="s">
        <v>14</v>
      </c>
      <c r="N1082" s="55" t="s">
        <v>15</v>
      </c>
      <c r="O1082" s="55" t="s">
        <v>14</v>
      </c>
      <c r="P1082" s="55" t="s">
        <v>15</v>
      </c>
      <c r="Q1082" s="55" t="s">
        <v>14</v>
      </c>
      <c r="R1082" s="55" t="s">
        <v>15</v>
      </c>
      <c r="S1082" s="55" t="s">
        <v>14</v>
      </c>
      <c r="T1082" s="55" t="s">
        <v>15</v>
      </c>
      <c r="U1082" s="55" t="s">
        <v>14</v>
      </c>
      <c r="V1082" s="55" t="s">
        <v>15</v>
      </c>
      <c r="W1082" s="104"/>
      <c r="X1082" s="55" t="s">
        <v>14</v>
      </c>
      <c r="Y1082" s="55" t="s">
        <v>15</v>
      </c>
      <c r="Z1082" s="55" t="s">
        <v>14</v>
      </c>
      <c r="AA1082" s="55" t="s">
        <v>15</v>
      </c>
      <c r="AB1082" s="55" t="s">
        <v>14</v>
      </c>
      <c r="AC1082" s="55" t="s">
        <v>15</v>
      </c>
    </row>
    <row r="1083" spans="1:29" customFormat="1" x14ac:dyDescent="0.3">
      <c r="A1083" s="56" t="s">
        <v>16</v>
      </c>
      <c r="B1083" s="57">
        <v>50.259154202300003</v>
      </c>
      <c r="C1083" s="57">
        <v>50.259154202300003</v>
      </c>
      <c r="D1083" s="57">
        <v>13.8825857003</v>
      </c>
      <c r="E1083" s="57">
        <v>13.8825857003</v>
      </c>
      <c r="F1083" s="57">
        <v>36.376568501999998</v>
      </c>
      <c r="G1083" s="57">
        <v>36.376568501999998</v>
      </c>
      <c r="H1083" s="105"/>
      <c r="I1083" s="57">
        <v>6.9594160158999996</v>
      </c>
      <c r="J1083" s="57">
        <v>6.9594160158999996</v>
      </c>
      <c r="K1083" s="57">
        <v>10.3452029197</v>
      </c>
      <c r="L1083" s="57">
        <v>10.3452029197</v>
      </c>
      <c r="M1083" s="57">
        <v>6.3211737247000004</v>
      </c>
      <c r="N1083" s="57">
        <v>6.3211737247000004</v>
      </c>
      <c r="O1083" s="57">
        <v>16.735709117900001</v>
      </c>
      <c r="P1083" s="57">
        <v>16.735709117900001</v>
      </c>
      <c r="Q1083" s="57">
        <v>3.0670995834000001</v>
      </c>
      <c r="R1083" s="57">
        <v>3.0670995834000001</v>
      </c>
      <c r="S1083" s="57">
        <v>4.4869484524000001</v>
      </c>
      <c r="T1083" s="57">
        <v>4.4869484524000001</v>
      </c>
      <c r="U1083" s="57">
        <v>2.3436043883000002</v>
      </c>
      <c r="V1083" s="57">
        <v>2.3436043883000002</v>
      </c>
      <c r="W1083" s="105"/>
      <c r="X1083" s="57">
        <v>8.0963108284</v>
      </c>
      <c r="Y1083" s="57">
        <v>8.0963108284</v>
      </c>
      <c r="Z1083" s="57">
        <v>12.951649017399999</v>
      </c>
      <c r="AA1083" s="57">
        <v>12.951649017399999</v>
      </c>
      <c r="AB1083" s="57">
        <v>29.211194356499998</v>
      </c>
      <c r="AC1083" s="57">
        <v>29.211194356499998</v>
      </c>
    </row>
    <row r="1084" spans="1:29" customFormat="1" x14ac:dyDescent="0.3">
      <c r="A1084" s="58" t="s">
        <v>310</v>
      </c>
      <c r="B1084" s="59">
        <v>0</v>
      </c>
      <c r="C1084" s="60">
        <v>0</v>
      </c>
      <c r="D1084" s="61">
        <v>0</v>
      </c>
      <c r="E1084" s="62">
        <v>0</v>
      </c>
      <c r="F1084" s="59">
        <v>0</v>
      </c>
      <c r="G1084" s="60">
        <v>0</v>
      </c>
      <c r="H1084" s="106"/>
      <c r="I1084" s="61">
        <v>0</v>
      </c>
      <c r="J1084" s="62">
        <v>0</v>
      </c>
      <c r="K1084" s="61">
        <v>0</v>
      </c>
      <c r="L1084" s="62">
        <v>0</v>
      </c>
      <c r="M1084" s="61">
        <v>0</v>
      </c>
      <c r="N1084" s="62">
        <v>0</v>
      </c>
      <c r="O1084" s="61">
        <v>0</v>
      </c>
      <c r="P1084" s="62">
        <v>0</v>
      </c>
      <c r="Q1084" s="61">
        <v>0</v>
      </c>
      <c r="R1084" s="62">
        <v>0</v>
      </c>
      <c r="S1084" s="61">
        <v>0</v>
      </c>
      <c r="T1084" s="62">
        <v>0</v>
      </c>
      <c r="U1084" s="61">
        <v>0</v>
      </c>
      <c r="V1084" s="62">
        <v>0</v>
      </c>
      <c r="W1084" s="107"/>
      <c r="X1084" s="61">
        <v>0</v>
      </c>
      <c r="Y1084" s="62">
        <v>0</v>
      </c>
      <c r="Z1084" s="61">
        <v>0</v>
      </c>
      <c r="AA1084" s="62">
        <v>0</v>
      </c>
      <c r="AB1084" s="61">
        <v>0</v>
      </c>
      <c r="AC1084" s="62">
        <v>0</v>
      </c>
    </row>
    <row r="1085" spans="1:29" customFormat="1" x14ac:dyDescent="0.3">
      <c r="A1085" s="58" t="s">
        <v>311</v>
      </c>
      <c r="B1085" s="65">
        <v>43.159933520799903</v>
      </c>
      <c r="C1085" s="66">
        <v>0.85874770886663399</v>
      </c>
      <c r="D1085" s="67">
        <v>11.701293960199999</v>
      </c>
      <c r="E1085" s="69">
        <v>84.287568705209793</v>
      </c>
      <c r="F1085" s="65">
        <v>31.458639560599899</v>
      </c>
      <c r="G1085" s="66">
        <v>0.86480503401167097</v>
      </c>
      <c r="H1085" s="106"/>
      <c r="I1085" s="67">
        <v>3.1533371924</v>
      </c>
      <c r="J1085" s="69">
        <v>45.310370657475403</v>
      </c>
      <c r="K1085" s="67">
        <v>10.3452029197</v>
      </c>
      <c r="L1085" s="69">
        <v>100</v>
      </c>
      <c r="M1085" s="67">
        <v>5.2093236068</v>
      </c>
      <c r="N1085" s="69">
        <v>82.410701456353905</v>
      </c>
      <c r="O1085" s="67">
        <v>14.5544173778</v>
      </c>
      <c r="P1085" s="69">
        <v>86.966242513339594</v>
      </c>
      <c r="Q1085" s="67">
        <v>3.0670995834000001</v>
      </c>
      <c r="R1085" s="69">
        <v>100</v>
      </c>
      <c r="S1085" s="67">
        <v>4.4869484524000098</v>
      </c>
      <c r="T1085" s="69">
        <v>100</v>
      </c>
      <c r="U1085" s="67">
        <v>2.3436043883000002</v>
      </c>
      <c r="V1085" s="69">
        <v>100</v>
      </c>
      <c r="W1085" s="107"/>
      <c r="X1085" s="67">
        <v>8.0963108284</v>
      </c>
      <c r="Y1085" s="69">
        <v>100</v>
      </c>
      <c r="Z1085" s="67">
        <v>11.219943668200001</v>
      </c>
      <c r="AA1085" s="69">
        <v>86.629460488980797</v>
      </c>
      <c r="AB1085" s="67">
        <v>23.8436790242</v>
      </c>
      <c r="AC1085" s="69">
        <v>81.625142516277705</v>
      </c>
    </row>
    <row r="1086" spans="1:29" customFormat="1" x14ac:dyDescent="0.3">
      <c r="A1086" s="58" t="s">
        <v>312</v>
      </c>
      <c r="B1086" s="73">
        <v>4.0616965697320602</v>
      </c>
      <c r="C1086" s="73">
        <v>4.0616965697320602</v>
      </c>
      <c r="D1086" s="74">
        <v>4.0281154461264403</v>
      </c>
      <c r="E1086" s="74">
        <v>4.0281154461264403</v>
      </c>
      <c r="F1086" s="73">
        <v>4.07409727790162</v>
      </c>
      <c r="G1086" s="73">
        <v>4.07409727790162</v>
      </c>
      <c r="H1086" s="108"/>
      <c r="I1086" s="74">
        <v>3.4531037065747499</v>
      </c>
      <c r="J1086" s="74">
        <v>3.4531037065747499</v>
      </c>
      <c r="K1086" s="74">
        <v>4.3177875612801699</v>
      </c>
      <c r="L1086" s="74">
        <v>4.3177875612801699</v>
      </c>
      <c r="M1086" s="74">
        <v>4.0452046752620401</v>
      </c>
      <c r="N1086" s="74">
        <v>4.0452046752620401</v>
      </c>
      <c r="O1086" s="74">
        <v>3.9786748430291401</v>
      </c>
      <c r="P1086" s="74">
        <v>3.9786748430291401</v>
      </c>
      <c r="Q1086" s="74">
        <v>4</v>
      </c>
      <c r="R1086" s="74">
        <v>4</v>
      </c>
      <c r="S1086" s="74">
        <v>4.6253067709523696</v>
      </c>
      <c r="T1086" s="74">
        <v>4.6253067709523696</v>
      </c>
      <c r="U1086" s="74">
        <v>4.3615882290674097</v>
      </c>
      <c r="V1086" s="74">
        <v>4.3615882290674097</v>
      </c>
      <c r="W1086" s="109"/>
      <c r="X1086" s="74">
        <v>4.1786461800263996</v>
      </c>
      <c r="Y1086" s="74">
        <v>4.1786461800263996</v>
      </c>
      <c r="Z1086" s="74">
        <v>3.98548860782534</v>
      </c>
      <c r="AA1086" s="74">
        <v>3.98548860782534</v>
      </c>
      <c r="AB1086" s="74">
        <v>4.0630928191626303</v>
      </c>
      <c r="AC1086" s="74">
        <v>4.0630928191626303</v>
      </c>
    </row>
    <row r="1087" spans="1:29" customFormat="1" x14ac:dyDescent="0.3">
      <c r="A1087" s="71" t="s">
        <v>1</v>
      </c>
    </row>
    <row r="1088" spans="1:29" customFormat="1" x14ac:dyDescent="0.3">
      <c r="A1088" s="71" t="s">
        <v>1</v>
      </c>
    </row>
    <row r="1089" spans="1:29" customFormat="1" x14ac:dyDescent="0.3">
      <c r="A1089" s="53" t="s">
        <v>447</v>
      </c>
    </row>
    <row r="1090" spans="1:29" customFormat="1" x14ac:dyDescent="0.3">
      <c r="A1090" s="54" t="s">
        <v>1</v>
      </c>
    </row>
    <row r="1091" spans="1:29" customFormat="1" x14ac:dyDescent="0.3">
      <c r="A1091" s="115" t="s">
        <v>1</v>
      </c>
      <c r="B1091" s="114" t="s">
        <v>501</v>
      </c>
      <c r="C1091" s="114" t="s">
        <v>1</v>
      </c>
      <c r="D1091" s="114" t="s">
        <v>346</v>
      </c>
      <c r="E1091" s="114" t="s">
        <v>1</v>
      </c>
      <c r="F1091" s="114" t="s">
        <v>347</v>
      </c>
      <c r="G1091" s="114" t="s">
        <v>1</v>
      </c>
      <c r="H1091" s="104"/>
      <c r="I1091" s="114" t="s">
        <v>350</v>
      </c>
      <c r="J1091" s="114" t="s">
        <v>1</v>
      </c>
      <c r="K1091" s="114" t="s">
        <v>351</v>
      </c>
      <c r="L1091" s="114" t="s">
        <v>1</v>
      </c>
      <c r="M1091" s="114" t="s">
        <v>352</v>
      </c>
      <c r="N1091" s="114" t="s">
        <v>1</v>
      </c>
      <c r="O1091" s="114" t="s">
        <v>353</v>
      </c>
      <c r="P1091" s="114" t="s">
        <v>1</v>
      </c>
      <c r="Q1091" s="114" t="s">
        <v>354</v>
      </c>
      <c r="R1091" s="114" t="s">
        <v>1</v>
      </c>
      <c r="S1091" s="114" t="s">
        <v>355</v>
      </c>
      <c r="T1091" s="114" t="s">
        <v>1</v>
      </c>
      <c r="U1091" s="114" t="s">
        <v>356</v>
      </c>
      <c r="V1091" s="114" t="s">
        <v>1</v>
      </c>
      <c r="W1091" s="104"/>
      <c r="X1091" s="114" t="s">
        <v>358</v>
      </c>
      <c r="Y1091" s="114" t="s">
        <v>1</v>
      </c>
      <c r="Z1091" s="114" t="s">
        <v>359</v>
      </c>
      <c r="AA1091" s="114" t="s">
        <v>1</v>
      </c>
      <c r="AB1091" s="114" t="s">
        <v>360</v>
      </c>
      <c r="AC1091" s="114" t="s">
        <v>1</v>
      </c>
    </row>
    <row r="1092" spans="1:29" customFormat="1" x14ac:dyDescent="0.3">
      <c r="A1092" s="116" t="s">
        <v>1</v>
      </c>
      <c r="B1092" s="55" t="s">
        <v>14</v>
      </c>
      <c r="C1092" s="55" t="s">
        <v>15</v>
      </c>
      <c r="D1092" s="55" t="s">
        <v>14</v>
      </c>
      <c r="E1092" s="55" t="s">
        <v>15</v>
      </c>
      <c r="F1092" s="55" t="s">
        <v>14</v>
      </c>
      <c r="G1092" s="55" t="s">
        <v>15</v>
      </c>
      <c r="H1092" s="104"/>
      <c r="I1092" s="55" t="s">
        <v>14</v>
      </c>
      <c r="J1092" s="55" t="s">
        <v>15</v>
      </c>
      <c r="K1092" s="55" t="s">
        <v>14</v>
      </c>
      <c r="L1092" s="55" t="s">
        <v>15</v>
      </c>
      <c r="M1092" s="55" t="s">
        <v>14</v>
      </c>
      <c r="N1092" s="55" t="s">
        <v>15</v>
      </c>
      <c r="O1092" s="55" t="s">
        <v>14</v>
      </c>
      <c r="P1092" s="55" t="s">
        <v>15</v>
      </c>
      <c r="Q1092" s="55" t="s">
        <v>14</v>
      </c>
      <c r="R1092" s="55" t="s">
        <v>15</v>
      </c>
      <c r="S1092" s="55" t="s">
        <v>14</v>
      </c>
      <c r="T1092" s="55" t="s">
        <v>15</v>
      </c>
      <c r="U1092" s="55" t="s">
        <v>14</v>
      </c>
      <c r="V1092" s="55" t="s">
        <v>15</v>
      </c>
      <c r="W1092" s="104"/>
      <c r="X1092" s="55" t="s">
        <v>14</v>
      </c>
      <c r="Y1092" s="55" t="s">
        <v>15</v>
      </c>
      <c r="Z1092" s="55" t="s">
        <v>14</v>
      </c>
      <c r="AA1092" s="55" t="s">
        <v>15</v>
      </c>
      <c r="AB1092" s="55" t="s">
        <v>14</v>
      </c>
      <c r="AC1092" s="55" t="s">
        <v>15</v>
      </c>
    </row>
    <row r="1093" spans="1:29" customFormat="1" x14ac:dyDescent="0.3">
      <c r="A1093" s="56" t="s">
        <v>16</v>
      </c>
      <c r="B1093" s="57">
        <v>13.891970219399999</v>
      </c>
      <c r="C1093" s="57">
        <v>13.891970219399999</v>
      </c>
      <c r="D1093" s="57">
        <v>3.9403105554</v>
      </c>
      <c r="E1093" s="57">
        <v>3.9403105554</v>
      </c>
      <c r="F1093" s="57">
        <v>9.9516596639999992</v>
      </c>
      <c r="G1093" s="57">
        <v>9.9516596639999992</v>
      </c>
      <c r="H1093" s="105"/>
      <c r="I1093" s="57">
        <v>0</v>
      </c>
      <c r="J1093" s="57">
        <v>0</v>
      </c>
      <c r="K1093" s="57">
        <v>3.7410096068000001</v>
      </c>
      <c r="L1093" s="57">
        <v>3.7410096068000001</v>
      </c>
      <c r="M1093" s="57">
        <v>5.3883796360999998</v>
      </c>
      <c r="N1093" s="57">
        <v>5.3883796360999998</v>
      </c>
      <c r="O1093" s="57">
        <v>2.7202140147999998</v>
      </c>
      <c r="P1093" s="57">
        <v>2.7202140147999998</v>
      </c>
      <c r="Q1093" s="57">
        <v>0.49860807070000002</v>
      </c>
      <c r="R1093" s="57">
        <v>0.49860807070000002</v>
      </c>
      <c r="S1093" s="57">
        <v>1.543758891</v>
      </c>
      <c r="T1093" s="57">
        <v>1.543758891</v>
      </c>
      <c r="U1093" s="57">
        <v>0</v>
      </c>
      <c r="V1093" s="57">
        <v>0</v>
      </c>
      <c r="W1093" s="105"/>
      <c r="X1093" s="57">
        <v>0.49860807070000002</v>
      </c>
      <c r="Y1093" s="57">
        <v>0.49860807070000002</v>
      </c>
      <c r="Z1093" s="57">
        <v>4.2254183041999998</v>
      </c>
      <c r="AA1093" s="57">
        <v>4.2254183041999998</v>
      </c>
      <c r="AB1093" s="57">
        <v>9.1679438444999999</v>
      </c>
      <c r="AC1093" s="57">
        <v>9.1679438444999999</v>
      </c>
    </row>
    <row r="1094" spans="1:29" customFormat="1" x14ac:dyDescent="0.3">
      <c r="A1094" s="58" t="s">
        <v>310</v>
      </c>
      <c r="B1094" s="61">
        <v>0</v>
      </c>
      <c r="C1094" s="62">
        <v>0</v>
      </c>
      <c r="D1094" s="61">
        <v>0</v>
      </c>
      <c r="E1094" s="62">
        <v>0</v>
      </c>
      <c r="F1094" s="61">
        <v>0</v>
      </c>
      <c r="G1094" s="62">
        <v>0</v>
      </c>
      <c r="H1094" s="107"/>
      <c r="I1094" s="61"/>
      <c r="J1094" s="62"/>
      <c r="K1094" s="61">
        <v>0</v>
      </c>
      <c r="L1094" s="62">
        <v>0</v>
      </c>
      <c r="M1094" s="61">
        <v>0</v>
      </c>
      <c r="N1094" s="62">
        <v>0</v>
      </c>
      <c r="O1094" s="61">
        <v>0</v>
      </c>
      <c r="P1094" s="62">
        <v>0</v>
      </c>
      <c r="Q1094" s="61">
        <v>0</v>
      </c>
      <c r="R1094" s="62">
        <v>0</v>
      </c>
      <c r="S1094" s="61">
        <v>0</v>
      </c>
      <c r="T1094" s="62">
        <v>0</v>
      </c>
      <c r="U1094" s="61"/>
      <c r="V1094" s="62"/>
      <c r="W1094" s="107"/>
      <c r="X1094" s="61">
        <v>0</v>
      </c>
      <c r="Y1094" s="62">
        <v>0</v>
      </c>
      <c r="Z1094" s="61">
        <v>0</v>
      </c>
      <c r="AA1094" s="62">
        <v>0</v>
      </c>
      <c r="AB1094" s="61">
        <v>0</v>
      </c>
      <c r="AC1094" s="62">
        <v>0</v>
      </c>
    </row>
    <row r="1095" spans="1:29" customFormat="1" x14ac:dyDescent="0.3">
      <c r="A1095" s="58" t="s">
        <v>311</v>
      </c>
      <c r="B1095" s="67">
        <v>12.421365144299999</v>
      </c>
      <c r="C1095" s="69">
        <v>89.413992026513895</v>
      </c>
      <c r="D1095" s="67">
        <v>2.4697054803</v>
      </c>
      <c r="E1095" s="69">
        <v>62.677939862262697</v>
      </c>
      <c r="F1095" s="67">
        <v>9.9516596639999992</v>
      </c>
      <c r="G1095" s="69">
        <v>100</v>
      </c>
      <c r="H1095" s="107"/>
      <c r="I1095" s="67"/>
      <c r="J1095" s="69"/>
      <c r="K1095" s="67">
        <v>3.7410096068000001</v>
      </c>
      <c r="L1095" s="69">
        <v>100</v>
      </c>
      <c r="M1095" s="67">
        <v>3.9177745609999999</v>
      </c>
      <c r="N1095" s="69">
        <v>72.707842163764198</v>
      </c>
      <c r="O1095" s="67">
        <v>2.7202140147999998</v>
      </c>
      <c r="P1095" s="69">
        <v>100</v>
      </c>
      <c r="Q1095" s="67">
        <v>0.49860807070000002</v>
      </c>
      <c r="R1095" s="69">
        <v>100</v>
      </c>
      <c r="S1095" s="67">
        <v>1.543758891</v>
      </c>
      <c r="T1095" s="69">
        <v>100</v>
      </c>
      <c r="U1095" s="67"/>
      <c r="V1095" s="69"/>
      <c r="W1095" s="107"/>
      <c r="X1095" s="67">
        <v>0.49860807070000002</v>
      </c>
      <c r="Y1095" s="69">
        <v>100</v>
      </c>
      <c r="Z1095" s="67">
        <v>4.2254183041999998</v>
      </c>
      <c r="AA1095" s="69">
        <v>100</v>
      </c>
      <c r="AB1095" s="67">
        <v>7.6973387693999999</v>
      </c>
      <c r="AC1095" s="69">
        <v>83.959270475001404</v>
      </c>
    </row>
    <row r="1096" spans="1:29" customFormat="1" x14ac:dyDescent="0.3">
      <c r="A1096" s="58" t="s">
        <v>312</v>
      </c>
      <c r="B1096" s="74">
        <v>4.5917651395350498</v>
      </c>
      <c r="C1096" s="74">
        <v>4.5917651395350498</v>
      </c>
      <c r="D1096" s="74">
        <v>4.2535587972452502</v>
      </c>
      <c r="E1096" s="74">
        <v>4.2535587972452502</v>
      </c>
      <c r="F1096" s="74">
        <v>4.7256762724939598</v>
      </c>
      <c r="G1096" s="74">
        <v>4.7256762724939598</v>
      </c>
      <c r="H1096" s="109"/>
      <c r="I1096" s="74"/>
      <c r="J1096" s="74"/>
      <c r="K1096" s="74">
        <v>4.4320620211618804</v>
      </c>
      <c r="L1096" s="74">
        <v>4.4320620211618804</v>
      </c>
      <c r="M1096" s="74">
        <v>4.3418197438354804</v>
      </c>
      <c r="N1096" s="74">
        <v>4.3418197438354804</v>
      </c>
      <c r="O1096" s="74">
        <v>5</v>
      </c>
      <c r="P1096" s="74">
        <v>5</v>
      </c>
      <c r="Q1096" s="74">
        <v>5</v>
      </c>
      <c r="R1096" s="74">
        <v>5</v>
      </c>
      <c r="S1096" s="74">
        <v>5</v>
      </c>
      <c r="T1096" s="74">
        <v>5</v>
      </c>
      <c r="U1096" s="74"/>
      <c r="V1096" s="74"/>
      <c r="W1096" s="109"/>
      <c r="X1096" s="74">
        <v>5</v>
      </c>
      <c r="Y1096" s="74">
        <v>5</v>
      </c>
      <c r="Z1096" s="74">
        <v>5</v>
      </c>
      <c r="AA1096" s="74">
        <v>5</v>
      </c>
      <c r="AB1096" s="74">
        <v>4.38141129349279</v>
      </c>
      <c r="AC1096" s="74">
        <v>4.38141129349279</v>
      </c>
    </row>
    <row r="1097" spans="1:29" customFormat="1" x14ac:dyDescent="0.3">
      <c r="A1097" s="71" t="s">
        <v>1</v>
      </c>
    </row>
    <row r="1098" spans="1:29" customFormat="1" x14ac:dyDescent="0.3">
      <c r="A1098" s="71" t="s">
        <v>1</v>
      </c>
    </row>
    <row r="1099" spans="1:29" customFormat="1" x14ac:dyDescent="0.3">
      <c r="A1099" s="53" t="s">
        <v>448</v>
      </c>
    </row>
    <row r="1100" spans="1:29" customFormat="1" x14ac:dyDescent="0.3">
      <c r="A1100" s="54" t="s">
        <v>1</v>
      </c>
    </row>
    <row r="1101" spans="1:29" customFormat="1" x14ac:dyDescent="0.3">
      <c r="A1101" s="115" t="s">
        <v>1</v>
      </c>
      <c r="B1101" s="114" t="s">
        <v>501</v>
      </c>
      <c r="C1101" s="114" t="s">
        <v>1</v>
      </c>
      <c r="D1101" s="114" t="s">
        <v>346</v>
      </c>
      <c r="E1101" s="114" t="s">
        <v>1</v>
      </c>
      <c r="F1101" s="114" t="s">
        <v>347</v>
      </c>
      <c r="G1101" s="114" t="s">
        <v>1</v>
      </c>
      <c r="H1101" s="104"/>
      <c r="I1101" s="114" t="s">
        <v>350</v>
      </c>
      <c r="J1101" s="114" t="s">
        <v>1</v>
      </c>
      <c r="K1101" s="114" t="s">
        <v>351</v>
      </c>
      <c r="L1101" s="114" t="s">
        <v>1</v>
      </c>
      <c r="M1101" s="114" t="s">
        <v>352</v>
      </c>
      <c r="N1101" s="114" t="s">
        <v>1</v>
      </c>
      <c r="O1101" s="114" t="s">
        <v>353</v>
      </c>
      <c r="P1101" s="114" t="s">
        <v>1</v>
      </c>
      <c r="Q1101" s="114" t="s">
        <v>354</v>
      </c>
      <c r="R1101" s="114" t="s">
        <v>1</v>
      </c>
      <c r="S1101" s="114" t="s">
        <v>355</v>
      </c>
      <c r="T1101" s="114" t="s">
        <v>1</v>
      </c>
      <c r="U1101" s="114" t="s">
        <v>356</v>
      </c>
      <c r="V1101" s="114" t="s">
        <v>1</v>
      </c>
      <c r="W1101" s="104"/>
      <c r="X1101" s="114" t="s">
        <v>358</v>
      </c>
      <c r="Y1101" s="114" t="s">
        <v>1</v>
      </c>
      <c r="Z1101" s="114" t="s">
        <v>359</v>
      </c>
      <c r="AA1101" s="114" t="s">
        <v>1</v>
      </c>
      <c r="AB1101" s="114" t="s">
        <v>360</v>
      </c>
      <c r="AC1101" s="114" t="s">
        <v>1</v>
      </c>
    </row>
    <row r="1102" spans="1:29" customFormat="1" x14ac:dyDescent="0.3">
      <c r="A1102" s="116" t="s">
        <v>1</v>
      </c>
      <c r="B1102" s="55" t="s">
        <v>14</v>
      </c>
      <c r="C1102" s="55" t="s">
        <v>15</v>
      </c>
      <c r="D1102" s="55" t="s">
        <v>14</v>
      </c>
      <c r="E1102" s="55" t="s">
        <v>15</v>
      </c>
      <c r="F1102" s="55" t="s">
        <v>14</v>
      </c>
      <c r="G1102" s="55" t="s">
        <v>15</v>
      </c>
      <c r="H1102" s="104"/>
      <c r="I1102" s="55" t="s">
        <v>14</v>
      </c>
      <c r="J1102" s="55" t="s">
        <v>15</v>
      </c>
      <c r="K1102" s="55" t="s">
        <v>14</v>
      </c>
      <c r="L1102" s="55" t="s">
        <v>15</v>
      </c>
      <c r="M1102" s="55" t="s">
        <v>14</v>
      </c>
      <c r="N1102" s="55" t="s">
        <v>15</v>
      </c>
      <c r="O1102" s="55" t="s">
        <v>14</v>
      </c>
      <c r="P1102" s="55" t="s">
        <v>15</v>
      </c>
      <c r="Q1102" s="55" t="s">
        <v>14</v>
      </c>
      <c r="R1102" s="55" t="s">
        <v>15</v>
      </c>
      <c r="S1102" s="55" t="s">
        <v>14</v>
      </c>
      <c r="T1102" s="55" t="s">
        <v>15</v>
      </c>
      <c r="U1102" s="55" t="s">
        <v>14</v>
      </c>
      <c r="V1102" s="55" t="s">
        <v>15</v>
      </c>
      <c r="W1102" s="104"/>
      <c r="X1102" s="55" t="s">
        <v>14</v>
      </c>
      <c r="Y1102" s="55" t="s">
        <v>15</v>
      </c>
      <c r="Z1102" s="55" t="s">
        <v>14</v>
      </c>
      <c r="AA1102" s="55" t="s">
        <v>15</v>
      </c>
      <c r="AB1102" s="55" t="s">
        <v>14</v>
      </c>
      <c r="AC1102" s="55" t="s">
        <v>15</v>
      </c>
    </row>
    <row r="1103" spans="1:29" customFormat="1" x14ac:dyDescent="0.3">
      <c r="A1103" s="56" t="s">
        <v>16</v>
      </c>
      <c r="B1103" s="57">
        <v>14.178598617</v>
      </c>
      <c r="C1103" s="57">
        <v>14.178598617</v>
      </c>
      <c r="D1103" s="57">
        <v>6.4284406196999999</v>
      </c>
      <c r="E1103" s="57">
        <v>6.4284406196999999</v>
      </c>
      <c r="F1103" s="57">
        <v>7.7501579972999997</v>
      </c>
      <c r="G1103" s="57">
        <v>7.7501579972999997</v>
      </c>
      <c r="H1103" s="105"/>
      <c r="I1103" s="57">
        <v>0</v>
      </c>
      <c r="J1103" s="57">
        <v>0</v>
      </c>
      <c r="K1103" s="57">
        <v>3.4750449375999999</v>
      </c>
      <c r="L1103" s="57">
        <v>3.4750449375999999</v>
      </c>
      <c r="M1103" s="57">
        <v>1.8609811532</v>
      </c>
      <c r="N1103" s="57">
        <v>1.8609811532</v>
      </c>
      <c r="O1103" s="57">
        <v>3.9094425418999998</v>
      </c>
      <c r="P1103" s="57">
        <v>3.9094425418999998</v>
      </c>
      <c r="Q1103" s="57">
        <v>1.5544979297999999</v>
      </c>
      <c r="R1103" s="57">
        <v>1.5544979297999999</v>
      </c>
      <c r="S1103" s="57">
        <v>0.96232940990000004</v>
      </c>
      <c r="T1103" s="57">
        <v>0.96232940990000004</v>
      </c>
      <c r="U1103" s="57">
        <v>2.4163026446</v>
      </c>
      <c r="V1103" s="57">
        <v>2.4163026446</v>
      </c>
      <c r="W1103" s="105"/>
      <c r="X1103" s="57">
        <v>1.4711575737</v>
      </c>
      <c r="Y1103" s="57">
        <v>1.4711575737</v>
      </c>
      <c r="Z1103" s="57">
        <v>0.81204482010000001</v>
      </c>
      <c r="AA1103" s="57">
        <v>0.81204482010000001</v>
      </c>
      <c r="AB1103" s="57">
        <v>11.895396223200001</v>
      </c>
      <c r="AC1103" s="57">
        <v>11.895396223200001</v>
      </c>
    </row>
    <row r="1104" spans="1:29" customFormat="1" x14ac:dyDescent="0.3">
      <c r="A1104" s="58" t="s">
        <v>310</v>
      </c>
      <c r="B1104" s="61">
        <v>0</v>
      </c>
      <c r="C1104" s="62">
        <v>0</v>
      </c>
      <c r="D1104" s="61">
        <v>0</v>
      </c>
      <c r="E1104" s="62">
        <v>0</v>
      </c>
      <c r="F1104" s="61">
        <v>0</v>
      </c>
      <c r="G1104" s="62">
        <v>0</v>
      </c>
      <c r="H1104" s="107"/>
      <c r="I1104" s="61"/>
      <c r="J1104" s="62"/>
      <c r="K1104" s="61">
        <v>0</v>
      </c>
      <c r="L1104" s="62">
        <v>0</v>
      </c>
      <c r="M1104" s="61">
        <v>0</v>
      </c>
      <c r="N1104" s="62">
        <v>0</v>
      </c>
      <c r="O1104" s="61">
        <v>0</v>
      </c>
      <c r="P1104" s="62">
        <v>0</v>
      </c>
      <c r="Q1104" s="61">
        <v>0</v>
      </c>
      <c r="R1104" s="62">
        <v>0</v>
      </c>
      <c r="S1104" s="61">
        <v>0</v>
      </c>
      <c r="T1104" s="62">
        <v>0</v>
      </c>
      <c r="U1104" s="61">
        <v>0</v>
      </c>
      <c r="V1104" s="62">
        <v>0</v>
      </c>
      <c r="W1104" s="107"/>
      <c r="X1104" s="61">
        <v>0</v>
      </c>
      <c r="Y1104" s="62">
        <v>0</v>
      </c>
      <c r="Z1104" s="61">
        <v>0</v>
      </c>
      <c r="AA1104" s="62">
        <v>0</v>
      </c>
      <c r="AB1104" s="61">
        <v>0</v>
      </c>
      <c r="AC1104" s="62">
        <v>0</v>
      </c>
    </row>
    <row r="1105" spans="1:29" customFormat="1" x14ac:dyDescent="0.3">
      <c r="A1105" s="58" t="s">
        <v>311</v>
      </c>
      <c r="B1105" s="67">
        <v>14.178598617</v>
      </c>
      <c r="C1105" s="69">
        <v>100</v>
      </c>
      <c r="D1105" s="67">
        <v>6.4284406196999999</v>
      </c>
      <c r="E1105" s="69">
        <v>100</v>
      </c>
      <c r="F1105" s="67">
        <v>7.7501579972999899</v>
      </c>
      <c r="G1105" s="69">
        <v>100</v>
      </c>
      <c r="H1105" s="107"/>
      <c r="I1105" s="67"/>
      <c r="J1105" s="69"/>
      <c r="K1105" s="67">
        <v>3.4750449375999999</v>
      </c>
      <c r="L1105" s="69">
        <v>100</v>
      </c>
      <c r="M1105" s="67">
        <v>1.8609811532</v>
      </c>
      <c r="N1105" s="69">
        <v>100</v>
      </c>
      <c r="O1105" s="67">
        <v>3.9094425418999901</v>
      </c>
      <c r="P1105" s="69">
        <v>100</v>
      </c>
      <c r="Q1105" s="67">
        <v>1.5544979297999999</v>
      </c>
      <c r="R1105" s="69">
        <v>100</v>
      </c>
      <c r="S1105" s="67">
        <v>0.96232940990000004</v>
      </c>
      <c r="T1105" s="69">
        <v>100</v>
      </c>
      <c r="U1105" s="67">
        <v>2.4163026446</v>
      </c>
      <c r="V1105" s="69">
        <v>100</v>
      </c>
      <c r="W1105" s="107"/>
      <c r="X1105" s="67">
        <v>1.4711575737</v>
      </c>
      <c r="Y1105" s="69">
        <v>100</v>
      </c>
      <c r="Z1105" s="67">
        <v>0.81204482010000001</v>
      </c>
      <c r="AA1105" s="69">
        <v>100</v>
      </c>
      <c r="AB1105" s="67">
        <v>11.895396223200001</v>
      </c>
      <c r="AC1105" s="69">
        <v>100</v>
      </c>
    </row>
    <row r="1106" spans="1:29" customFormat="1" x14ac:dyDescent="0.3">
      <c r="A1106" s="58" t="s">
        <v>312</v>
      </c>
      <c r="B1106" s="74">
        <v>4.4503669495265701</v>
      </c>
      <c r="C1106" s="74">
        <v>4.4503669495265701</v>
      </c>
      <c r="D1106" s="74">
        <v>4.7830898682291796</v>
      </c>
      <c r="E1106" s="74">
        <v>4.7830898682291796</v>
      </c>
      <c r="F1106" s="74">
        <v>4.17438683061311</v>
      </c>
      <c r="G1106" s="74">
        <v>4.17438683061311</v>
      </c>
      <c r="H1106" s="109"/>
      <c r="I1106" s="74"/>
      <c r="J1106" s="74"/>
      <c r="K1106" s="74">
        <v>4.67788455119286</v>
      </c>
      <c r="L1106" s="74">
        <v>4.67788455119286</v>
      </c>
      <c r="M1106" s="74">
        <v>4</v>
      </c>
      <c r="N1106" s="75">
        <v>4</v>
      </c>
      <c r="O1106" s="74">
        <v>4.3457079814870898</v>
      </c>
      <c r="P1106" s="74">
        <v>4.3457079814870898</v>
      </c>
      <c r="Q1106" s="74">
        <v>4.1685848467702504</v>
      </c>
      <c r="R1106" s="74">
        <v>4.1685848467702504</v>
      </c>
      <c r="S1106" s="74">
        <v>4</v>
      </c>
      <c r="T1106" s="75">
        <v>4</v>
      </c>
      <c r="U1106" s="74">
        <v>5</v>
      </c>
      <c r="V1106" s="76">
        <v>5</v>
      </c>
      <c r="W1106" s="109"/>
      <c r="X1106" s="74">
        <v>4</v>
      </c>
      <c r="Y1106" s="75">
        <v>4</v>
      </c>
      <c r="Z1106" s="74">
        <v>5</v>
      </c>
      <c r="AA1106" s="76">
        <v>5</v>
      </c>
      <c r="AB1106" s="74">
        <v>4.4685449129243597</v>
      </c>
      <c r="AC1106" s="74">
        <v>4.4685449129243597</v>
      </c>
    </row>
    <row r="1107" spans="1:29" customFormat="1" x14ac:dyDescent="0.3">
      <c r="A1107" s="71" t="s">
        <v>1</v>
      </c>
    </row>
    <row r="1108" spans="1:29" customFormat="1" x14ac:dyDescent="0.3">
      <c r="A1108" s="71" t="s">
        <v>1</v>
      </c>
    </row>
    <row r="1109" spans="1:29" customFormat="1" x14ac:dyDescent="0.3">
      <c r="A1109" s="53" t="s">
        <v>449</v>
      </c>
    </row>
    <row r="1110" spans="1:29" customFormat="1" x14ac:dyDescent="0.3">
      <c r="A1110" s="54" t="s">
        <v>1</v>
      </c>
    </row>
    <row r="1111" spans="1:29" customFormat="1" x14ac:dyDescent="0.3">
      <c r="A1111" s="115" t="s">
        <v>1</v>
      </c>
      <c r="B1111" s="114" t="s">
        <v>501</v>
      </c>
      <c r="C1111" s="114" t="s">
        <v>1</v>
      </c>
      <c r="D1111" s="114" t="s">
        <v>346</v>
      </c>
      <c r="E1111" s="114" t="s">
        <v>1</v>
      </c>
      <c r="F1111" s="114" t="s">
        <v>347</v>
      </c>
      <c r="G1111" s="114" t="s">
        <v>1</v>
      </c>
      <c r="H1111" s="104"/>
      <c r="I1111" s="114" t="s">
        <v>350</v>
      </c>
      <c r="J1111" s="114" t="s">
        <v>1</v>
      </c>
      <c r="K1111" s="114" t="s">
        <v>351</v>
      </c>
      <c r="L1111" s="114" t="s">
        <v>1</v>
      </c>
      <c r="M1111" s="114" t="s">
        <v>352</v>
      </c>
      <c r="N1111" s="114" t="s">
        <v>1</v>
      </c>
      <c r="O1111" s="114" t="s">
        <v>353</v>
      </c>
      <c r="P1111" s="114" t="s">
        <v>1</v>
      </c>
      <c r="Q1111" s="114" t="s">
        <v>354</v>
      </c>
      <c r="R1111" s="114" t="s">
        <v>1</v>
      </c>
      <c r="S1111" s="114" t="s">
        <v>355</v>
      </c>
      <c r="T1111" s="114" t="s">
        <v>1</v>
      </c>
      <c r="U1111" s="114" t="s">
        <v>356</v>
      </c>
      <c r="V1111" s="114" t="s">
        <v>1</v>
      </c>
      <c r="W1111" s="104"/>
      <c r="X1111" s="114" t="s">
        <v>358</v>
      </c>
      <c r="Y1111" s="114" t="s">
        <v>1</v>
      </c>
      <c r="Z1111" s="114" t="s">
        <v>359</v>
      </c>
      <c r="AA1111" s="114" t="s">
        <v>1</v>
      </c>
      <c r="AB1111" s="114" t="s">
        <v>360</v>
      </c>
      <c r="AC1111" s="114" t="s">
        <v>1</v>
      </c>
    </row>
    <row r="1112" spans="1:29" customFormat="1" x14ac:dyDescent="0.3">
      <c r="A1112" s="116" t="s">
        <v>1</v>
      </c>
      <c r="B1112" s="55" t="s">
        <v>14</v>
      </c>
      <c r="C1112" s="55" t="s">
        <v>15</v>
      </c>
      <c r="D1112" s="55" t="s">
        <v>14</v>
      </c>
      <c r="E1112" s="55" t="s">
        <v>15</v>
      </c>
      <c r="F1112" s="55" t="s">
        <v>14</v>
      </c>
      <c r="G1112" s="55" t="s">
        <v>15</v>
      </c>
      <c r="H1112" s="104"/>
      <c r="I1112" s="55" t="s">
        <v>14</v>
      </c>
      <c r="J1112" s="55" t="s">
        <v>15</v>
      </c>
      <c r="K1112" s="55" t="s">
        <v>14</v>
      </c>
      <c r="L1112" s="55" t="s">
        <v>15</v>
      </c>
      <c r="M1112" s="55" t="s">
        <v>14</v>
      </c>
      <c r="N1112" s="55" t="s">
        <v>15</v>
      </c>
      <c r="O1112" s="55" t="s">
        <v>14</v>
      </c>
      <c r="P1112" s="55" t="s">
        <v>15</v>
      </c>
      <c r="Q1112" s="55" t="s">
        <v>14</v>
      </c>
      <c r="R1112" s="55" t="s">
        <v>15</v>
      </c>
      <c r="S1112" s="55" t="s">
        <v>14</v>
      </c>
      <c r="T1112" s="55" t="s">
        <v>15</v>
      </c>
      <c r="U1112" s="55" t="s">
        <v>14</v>
      </c>
      <c r="V1112" s="55" t="s">
        <v>15</v>
      </c>
      <c r="W1112" s="104"/>
      <c r="X1112" s="55" t="s">
        <v>14</v>
      </c>
      <c r="Y1112" s="55" t="s">
        <v>15</v>
      </c>
      <c r="Z1112" s="55" t="s">
        <v>14</v>
      </c>
      <c r="AA1112" s="55" t="s">
        <v>15</v>
      </c>
      <c r="AB1112" s="55" t="s">
        <v>14</v>
      </c>
      <c r="AC1112" s="55" t="s">
        <v>15</v>
      </c>
    </row>
    <row r="1113" spans="1:29" customFormat="1" x14ac:dyDescent="0.3">
      <c r="A1113" s="56" t="s">
        <v>16</v>
      </c>
      <c r="B1113" s="57">
        <v>14.0116818018</v>
      </c>
      <c r="C1113" s="57">
        <v>14.0116818018</v>
      </c>
      <c r="D1113" s="57">
        <v>10.062723780600001</v>
      </c>
      <c r="E1113" s="57">
        <v>10.062723780600001</v>
      </c>
      <c r="F1113" s="57">
        <v>3.9489580212000002</v>
      </c>
      <c r="G1113" s="57">
        <v>3.9489580212000002</v>
      </c>
      <c r="H1113" s="105"/>
      <c r="I1113" s="57">
        <v>6.3636026962000001</v>
      </c>
      <c r="J1113" s="57">
        <v>6.3636026962000001</v>
      </c>
      <c r="K1113" s="57">
        <v>2.8238269801000002</v>
      </c>
      <c r="L1113" s="57">
        <v>2.8238269801000002</v>
      </c>
      <c r="M1113" s="57">
        <v>3.1470165690999998</v>
      </c>
      <c r="N1113" s="57">
        <v>3.1470165690999998</v>
      </c>
      <c r="O1113" s="57">
        <v>0</v>
      </c>
      <c r="P1113" s="57">
        <v>0</v>
      </c>
      <c r="Q1113" s="57">
        <v>0</v>
      </c>
      <c r="R1113" s="57">
        <v>0</v>
      </c>
      <c r="S1113" s="57">
        <v>1.6772355564000001</v>
      </c>
      <c r="T1113" s="57">
        <v>1.6772355564000001</v>
      </c>
      <c r="U1113" s="57">
        <v>0</v>
      </c>
      <c r="V1113" s="57">
        <v>0</v>
      </c>
      <c r="W1113" s="105"/>
      <c r="X1113" s="57">
        <v>6.3636026962000001</v>
      </c>
      <c r="Y1113" s="57">
        <v>6.3636026962000001</v>
      </c>
      <c r="Z1113" s="57">
        <v>4.5010625365000001</v>
      </c>
      <c r="AA1113" s="57">
        <v>4.5010625365000001</v>
      </c>
      <c r="AB1113" s="57">
        <v>3.1470165690999998</v>
      </c>
      <c r="AC1113" s="57">
        <v>3.1470165690999998</v>
      </c>
    </row>
    <row r="1114" spans="1:29" customFormat="1" x14ac:dyDescent="0.3">
      <c r="A1114" s="58" t="s">
        <v>310</v>
      </c>
      <c r="B1114" s="61">
        <v>0</v>
      </c>
      <c r="C1114" s="62">
        <v>0</v>
      </c>
      <c r="D1114" s="61">
        <v>0</v>
      </c>
      <c r="E1114" s="62">
        <v>0</v>
      </c>
      <c r="F1114" s="61">
        <v>0</v>
      </c>
      <c r="G1114" s="62">
        <v>0</v>
      </c>
      <c r="H1114" s="107"/>
      <c r="I1114" s="61">
        <v>0</v>
      </c>
      <c r="J1114" s="62">
        <v>0</v>
      </c>
      <c r="K1114" s="61">
        <v>0</v>
      </c>
      <c r="L1114" s="62">
        <v>0</v>
      </c>
      <c r="M1114" s="61">
        <v>0</v>
      </c>
      <c r="N1114" s="62">
        <v>0</v>
      </c>
      <c r="O1114" s="61"/>
      <c r="P1114" s="62"/>
      <c r="Q1114" s="61"/>
      <c r="R1114" s="62"/>
      <c r="S1114" s="61">
        <v>0</v>
      </c>
      <c r="T1114" s="62">
        <v>0</v>
      </c>
      <c r="U1114" s="61"/>
      <c r="V1114" s="62"/>
      <c r="W1114" s="107"/>
      <c r="X1114" s="61">
        <v>0</v>
      </c>
      <c r="Y1114" s="62">
        <v>0</v>
      </c>
      <c r="Z1114" s="61">
        <v>0</v>
      </c>
      <c r="AA1114" s="62">
        <v>0</v>
      </c>
      <c r="AB1114" s="61">
        <v>0</v>
      </c>
      <c r="AC1114" s="62">
        <v>0</v>
      </c>
    </row>
    <row r="1115" spans="1:29" customFormat="1" x14ac:dyDescent="0.3">
      <c r="A1115" s="58" t="s">
        <v>311</v>
      </c>
      <c r="B1115" s="67">
        <v>13.5042729901</v>
      </c>
      <c r="C1115" s="69">
        <v>96.378673032420593</v>
      </c>
      <c r="D1115" s="67">
        <v>10.062723780600001</v>
      </c>
      <c r="E1115" s="69">
        <v>100</v>
      </c>
      <c r="F1115" s="67">
        <v>3.44154920949999</v>
      </c>
      <c r="G1115" s="69">
        <v>87.150817785958395</v>
      </c>
      <c r="H1115" s="107"/>
      <c r="I1115" s="67">
        <v>6.3636026962000001</v>
      </c>
      <c r="J1115" s="69">
        <v>100</v>
      </c>
      <c r="K1115" s="67">
        <v>2.8238269801000002</v>
      </c>
      <c r="L1115" s="69">
        <v>100</v>
      </c>
      <c r="M1115" s="67">
        <v>2.6396077573999999</v>
      </c>
      <c r="N1115" s="69">
        <v>83.876512863575101</v>
      </c>
      <c r="O1115" s="67"/>
      <c r="P1115" s="69"/>
      <c r="Q1115" s="67"/>
      <c r="R1115" s="69"/>
      <c r="S1115" s="67">
        <v>1.6772355564000001</v>
      </c>
      <c r="T1115" s="69">
        <v>100</v>
      </c>
      <c r="U1115" s="67"/>
      <c r="V1115" s="69"/>
      <c r="W1115" s="107"/>
      <c r="X1115" s="67">
        <v>6.3636026962000001</v>
      </c>
      <c r="Y1115" s="69">
        <v>100</v>
      </c>
      <c r="Z1115" s="67">
        <v>4.5010625365000001</v>
      </c>
      <c r="AA1115" s="69">
        <v>100</v>
      </c>
      <c r="AB1115" s="67">
        <v>2.6396077573999999</v>
      </c>
      <c r="AC1115" s="69">
        <v>83.876512863575101</v>
      </c>
    </row>
    <row r="1116" spans="1:29" customFormat="1" x14ac:dyDescent="0.3">
      <c r="A1116" s="58" t="s">
        <v>312</v>
      </c>
      <c r="B1116" s="74">
        <v>4.5817397073099997</v>
      </c>
      <c r="C1116" s="74">
        <v>4.5817397073099997</v>
      </c>
      <c r="D1116" s="74">
        <v>4.79907174517718</v>
      </c>
      <c r="E1116" s="74">
        <v>4.79907174517718</v>
      </c>
      <c r="F1116" s="74">
        <v>4.0279348165029303</v>
      </c>
      <c r="G1116" s="74">
        <v>4.0279348165029303</v>
      </c>
      <c r="H1116" s="109"/>
      <c r="I1116" s="74">
        <v>5</v>
      </c>
      <c r="J1116" s="74">
        <v>5</v>
      </c>
      <c r="K1116" s="74">
        <v>4</v>
      </c>
      <c r="L1116" s="75">
        <v>4</v>
      </c>
      <c r="M1116" s="74">
        <v>4.0350533323475801</v>
      </c>
      <c r="N1116" s="74">
        <v>4.0350533323475801</v>
      </c>
      <c r="O1116" s="74"/>
      <c r="P1116" s="74"/>
      <c r="Q1116" s="74"/>
      <c r="R1116" s="74"/>
      <c r="S1116" s="74">
        <v>5</v>
      </c>
      <c r="T1116" s="74">
        <v>5</v>
      </c>
      <c r="U1116" s="74"/>
      <c r="V1116" s="74"/>
      <c r="W1116" s="109"/>
      <c r="X1116" s="74">
        <v>5</v>
      </c>
      <c r="Y1116" s="74">
        <v>5</v>
      </c>
      <c r="Z1116" s="74">
        <v>4.3726310271850197</v>
      </c>
      <c r="AA1116" s="74">
        <v>4.3726310271850197</v>
      </c>
      <c r="AB1116" s="74">
        <v>4.0350533323475801</v>
      </c>
      <c r="AC1116" s="74">
        <v>4.0350533323475801</v>
      </c>
    </row>
    <row r="1117" spans="1:29" customFormat="1" x14ac:dyDescent="0.3">
      <c r="A1117" s="71" t="s">
        <v>1</v>
      </c>
    </row>
    <row r="1118" spans="1:29" customFormat="1" x14ac:dyDescent="0.3">
      <c r="A1118" s="71" t="s">
        <v>1</v>
      </c>
    </row>
    <row r="1119" spans="1:29" customFormat="1" x14ac:dyDescent="0.3">
      <c r="A1119" s="53" t="s">
        <v>450</v>
      </c>
    </row>
    <row r="1120" spans="1:29" customFormat="1" x14ac:dyDescent="0.3">
      <c r="A1120" s="54" t="s">
        <v>1</v>
      </c>
    </row>
    <row r="1121" spans="1:29" customFormat="1" x14ac:dyDescent="0.3">
      <c r="A1121" s="115" t="s">
        <v>1</v>
      </c>
      <c r="B1121" s="114" t="s">
        <v>501</v>
      </c>
      <c r="C1121" s="114" t="s">
        <v>1</v>
      </c>
      <c r="D1121" s="114" t="s">
        <v>346</v>
      </c>
      <c r="E1121" s="114" t="s">
        <v>1</v>
      </c>
      <c r="F1121" s="114" t="s">
        <v>347</v>
      </c>
      <c r="G1121" s="114" t="s">
        <v>1</v>
      </c>
      <c r="H1121" s="104"/>
      <c r="I1121" s="114" t="s">
        <v>350</v>
      </c>
      <c r="J1121" s="114" t="s">
        <v>1</v>
      </c>
      <c r="K1121" s="114" t="s">
        <v>351</v>
      </c>
      <c r="L1121" s="114" t="s">
        <v>1</v>
      </c>
      <c r="M1121" s="114" t="s">
        <v>352</v>
      </c>
      <c r="N1121" s="114" t="s">
        <v>1</v>
      </c>
      <c r="O1121" s="114" t="s">
        <v>353</v>
      </c>
      <c r="P1121" s="114" t="s">
        <v>1</v>
      </c>
      <c r="Q1121" s="114" t="s">
        <v>354</v>
      </c>
      <c r="R1121" s="114" t="s">
        <v>1</v>
      </c>
      <c r="S1121" s="114" t="s">
        <v>355</v>
      </c>
      <c r="T1121" s="114" t="s">
        <v>1</v>
      </c>
      <c r="U1121" s="114" t="s">
        <v>356</v>
      </c>
      <c r="V1121" s="114" t="s">
        <v>1</v>
      </c>
      <c r="W1121" s="104"/>
      <c r="X1121" s="114" t="s">
        <v>358</v>
      </c>
      <c r="Y1121" s="114" t="s">
        <v>1</v>
      </c>
      <c r="Z1121" s="114" t="s">
        <v>359</v>
      </c>
      <c r="AA1121" s="114" t="s">
        <v>1</v>
      </c>
      <c r="AB1121" s="114" t="s">
        <v>360</v>
      </c>
      <c r="AC1121" s="114" t="s">
        <v>1</v>
      </c>
    </row>
    <row r="1122" spans="1:29" customFormat="1" x14ac:dyDescent="0.3">
      <c r="A1122" s="116" t="s">
        <v>1</v>
      </c>
      <c r="B1122" s="55" t="s">
        <v>14</v>
      </c>
      <c r="C1122" s="55" t="s">
        <v>15</v>
      </c>
      <c r="D1122" s="55" t="s">
        <v>14</v>
      </c>
      <c r="E1122" s="55" t="s">
        <v>15</v>
      </c>
      <c r="F1122" s="55" t="s">
        <v>14</v>
      </c>
      <c r="G1122" s="55" t="s">
        <v>15</v>
      </c>
      <c r="H1122" s="104"/>
      <c r="I1122" s="55" t="s">
        <v>14</v>
      </c>
      <c r="J1122" s="55" t="s">
        <v>15</v>
      </c>
      <c r="K1122" s="55" t="s">
        <v>14</v>
      </c>
      <c r="L1122" s="55" t="s">
        <v>15</v>
      </c>
      <c r="M1122" s="55" t="s">
        <v>14</v>
      </c>
      <c r="N1122" s="55" t="s">
        <v>15</v>
      </c>
      <c r="O1122" s="55" t="s">
        <v>14</v>
      </c>
      <c r="P1122" s="55" t="s">
        <v>15</v>
      </c>
      <c r="Q1122" s="55" t="s">
        <v>14</v>
      </c>
      <c r="R1122" s="55" t="s">
        <v>15</v>
      </c>
      <c r="S1122" s="55" t="s">
        <v>14</v>
      </c>
      <c r="T1122" s="55" t="s">
        <v>15</v>
      </c>
      <c r="U1122" s="55" t="s">
        <v>14</v>
      </c>
      <c r="V1122" s="55" t="s">
        <v>15</v>
      </c>
      <c r="W1122" s="104"/>
      <c r="X1122" s="55" t="s">
        <v>14</v>
      </c>
      <c r="Y1122" s="55" t="s">
        <v>15</v>
      </c>
      <c r="Z1122" s="55" t="s">
        <v>14</v>
      </c>
      <c r="AA1122" s="55" t="s">
        <v>15</v>
      </c>
      <c r="AB1122" s="55" t="s">
        <v>14</v>
      </c>
      <c r="AC1122" s="55" t="s">
        <v>15</v>
      </c>
    </row>
    <row r="1123" spans="1:29" customFormat="1" x14ac:dyDescent="0.3">
      <c r="A1123" s="56" t="s">
        <v>16</v>
      </c>
      <c r="B1123" s="57">
        <v>31.708933859799998</v>
      </c>
      <c r="C1123" s="57">
        <v>31.708933859799998</v>
      </c>
      <c r="D1123" s="57">
        <v>13.4516049975</v>
      </c>
      <c r="E1123" s="57">
        <v>13.4516049975</v>
      </c>
      <c r="F1123" s="57">
        <v>18.2573288623</v>
      </c>
      <c r="G1123" s="57">
        <v>18.2573288623</v>
      </c>
      <c r="H1123" s="105"/>
      <c r="I1123" s="57">
        <v>2.6650684675999998</v>
      </c>
      <c r="J1123" s="57">
        <v>2.6650684675999998</v>
      </c>
      <c r="K1123" s="57">
        <v>5.2766161549000001</v>
      </c>
      <c r="L1123" s="57">
        <v>5.2766161549000001</v>
      </c>
      <c r="M1123" s="57">
        <v>1.9913857315000001</v>
      </c>
      <c r="N1123" s="57">
        <v>1.9913857315000001</v>
      </c>
      <c r="O1123" s="57">
        <v>8.3359443328000005</v>
      </c>
      <c r="P1123" s="57">
        <v>8.3359443328000005</v>
      </c>
      <c r="Q1123" s="57">
        <v>2.8137751973</v>
      </c>
      <c r="R1123" s="57">
        <v>2.8137751973</v>
      </c>
      <c r="S1123" s="57">
        <v>8.0210503556999999</v>
      </c>
      <c r="T1123" s="57">
        <v>8.0210503556999999</v>
      </c>
      <c r="U1123" s="57">
        <v>2.6050936199999999</v>
      </c>
      <c r="V1123" s="57">
        <v>2.6050936199999999</v>
      </c>
      <c r="W1123" s="105"/>
      <c r="X1123" s="57">
        <v>2.1955647060999999</v>
      </c>
      <c r="Y1123" s="57">
        <v>2.1955647060999999</v>
      </c>
      <c r="Z1123" s="57">
        <v>13.3452366414</v>
      </c>
      <c r="AA1123" s="57">
        <v>13.3452366414</v>
      </c>
      <c r="AB1123" s="57">
        <v>16.168132512300001</v>
      </c>
      <c r="AC1123" s="57">
        <v>16.168132512300001</v>
      </c>
    </row>
    <row r="1124" spans="1:29" customFormat="1" x14ac:dyDescent="0.3">
      <c r="A1124" s="58" t="s">
        <v>310</v>
      </c>
      <c r="B1124" s="61">
        <v>0</v>
      </c>
      <c r="C1124" s="62">
        <v>0</v>
      </c>
      <c r="D1124" s="61">
        <v>0</v>
      </c>
      <c r="E1124" s="62">
        <v>0</v>
      </c>
      <c r="F1124" s="61">
        <v>0</v>
      </c>
      <c r="G1124" s="62">
        <v>0</v>
      </c>
      <c r="H1124" s="107"/>
      <c r="I1124" s="61">
        <v>0</v>
      </c>
      <c r="J1124" s="62">
        <v>0</v>
      </c>
      <c r="K1124" s="61">
        <v>0</v>
      </c>
      <c r="L1124" s="62">
        <v>0</v>
      </c>
      <c r="M1124" s="61">
        <v>0</v>
      </c>
      <c r="N1124" s="62">
        <v>0</v>
      </c>
      <c r="O1124" s="61">
        <v>0</v>
      </c>
      <c r="P1124" s="62">
        <v>0</v>
      </c>
      <c r="Q1124" s="61">
        <v>0</v>
      </c>
      <c r="R1124" s="62">
        <v>0</v>
      </c>
      <c r="S1124" s="61">
        <v>0</v>
      </c>
      <c r="T1124" s="62">
        <v>0</v>
      </c>
      <c r="U1124" s="61">
        <v>0</v>
      </c>
      <c r="V1124" s="62">
        <v>0</v>
      </c>
      <c r="W1124" s="107"/>
      <c r="X1124" s="61">
        <v>0</v>
      </c>
      <c r="Y1124" s="62">
        <v>0</v>
      </c>
      <c r="Z1124" s="61">
        <v>0</v>
      </c>
      <c r="AA1124" s="62">
        <v>0</v>
      </c>
      <c r="AB1124" s="61">
        <v>0</v>
      </c>
      <c r="AC1124" s="62">
        <v>0</v>
      </c>
    </row>
    <row r="1125" spans="1:29" customFormat="1" x14ac:dyDescent="0.3">
      <c r="A1125" s="58" t="s">
        <v>311</v>
      </c>
      <c r="B1125" s="67">
        <v>31.111401396600002</v>
      </c>
      <c r="C1125" s="69">
        <v>98.115570628006694</v>
      </c>
      <c r="D1125" s="67">
        <v>12.8540725343</v>
      </c>
      <c r="E1125" s="69">
        <v>95.557909533389903</v>
      </c>
      <c r="F1125" s="67">
        <v>18.2573288623</v>
      </c>
      <c r="G1125" s="69">
        <v>100</v>
      </c>
      <c r="H1125" s="107"/>
      <c r="I1125" s="67">
        <v>2.6650684675999998</v>
      </c>
      <c r="J1125" s="69">
        <v>100</v>
      </c>
      <c r="K1125" s="67">
        <v>5.2766161549000099</v>
      </c>
      <c r="L1125" s="69">
        <v>100</v>
      </c>
      <c r="M1125" s="67">
        <v>1.9913857315000001</v>
      </c>
      <c r="N1125" s="69">
        <v>100</v>
      </c>
      <c r="O1125" s="67">
        <v>7.7384118696000002</v>
      </c>
      <c r="P1125" s="69">
        <v>92.831856363905302</v>
      </c>
      <c r="Q1125" s="67">
        <v>2.8137751973</v>
      </c>
      <c r="R1125" s="69">
        <v>100</v>
      </c>
      <c r="S1125" s="67">
        <v>8.0210503556999999</v>
      </c>
      <c r="T1125" s="69">
        <v>100</v>
      </c>
      <c r="U1125" s="67">
        <v>2.6050936199999999</v>
      </c>
      <c r="V1125" s="69">
        <v>100</v>
      </c>
      <c r="W1125" s="107"/>
      <c r="X1125" s="67">
        <v>2.1955647060999999</v>
      </c>
      <c r="Y1125" s="69">
        <v>100</v>
      </c>
      <c r="Z1125" s="67">
        <v>12.747704178199999</v>
      </c>
      <c r="AA1125" s="69">
        <v>95.522503802245694</v>
      </c>
      <c r="AB1125" s="67">
        <v>16.168132512300001</v>
      </c>
      <c r="AC1125" s="69">
        <v>100</v>
      </c>
    </row>
    <row r="1126" spans="1:29" customFormat="1" x14ac:dyDescent="0.3">
      <c r="A1126" s="58" t="s">
        <v>312</v>
      </c>
      <c r="B1126" s="74">
        <v>4.4580657418291301</v>
      </c>
      <c r="C1126" s="74">
        <v>4.4580657418291301</v>
      </c>
      <c r="D1126" s="74">
        <v>4.5842943183256404</v>
      </c>
      <c r="E1126" s="74">
        <v>4.5842943183256404</v>
      </c>
      <c r="F1126" s="74">
        <v>4.36506325700595</v>
      </c>
      <c r="G1126" s="74">
        <v>4.36506325700595</v>
      </c>
      <c r="H1126" s="109"/>
      <c r="I1126" s="74">
        <v>5</v>
      </c>
      <c r="J1126" s="76">
        <v>5</v>
      </c>
      <c r="K1126" s="74">
        <v>4</v>
      </c>
      <c r="L1126" s="75">
        <v>4</v>
      </c>
      <c r="M1126" s="74">
        <v>4.1601431053539697</v>
      </c>
      <c r="N1126" s="74">
        <v>4.1601431053539697</v>
      </c>
      <c r="O1126" s="74">
        <v>4.2745475673577698</v>
      </c>
      <c r="P1126" s="74">
        <v>4.2745475673577698</v>
      </c>
      <c r="Q1126" s="74">
        <v>4.49445708677617</v>
      </c>
      <c r="R1126" s="74">
        <v>4.49445708677617</v>
      </c>
      <c r="S1126" s="74">
        <v>4.6552512414617997</v>
      </c>
      <c r="T1126" s="74">
        <v>4.6552512414617997</v>
      </c>
      <c r="U1126" s="74">
        <v>5</v>
      </c>
      <c r="V1126" s="76">
        <v>5</v>
      </c>
      <c r="W1126" s="109"/>
      <c r="X1126" s="74">
        <v>4.4715818545558497</v>
      </c>
      <c r="Y1126" s="74">
        <v>4.4715818545558497</v>
      </c>
      <c r="Z1126" s="74">
        <v>4.5072737127417302</v>
      </c>
      <c r="AA1126" s="74">
        <v>4.5072737127417302</v>
      </c>
      <c r="AB1126" s="74">
        <v>4.4156138683046997</v>
      </c>
      <c r="AC1126" s="74">
        <v>4.4156138683046997</v>
      </c>
    </row>
    <row r="1127" spans="1:29" customFormat="1" x14ac:dyDescent="0.3">
      <c r="A1127" s="71" t="s">
        <v>1</v>
      </c>
    </row>
    <row r="1128" spans="1:29" customFormat="1" x14ac:dyDescent="0.3">
      <c r="A1128" s="71" t="s">
        <v>1</v>
      </c>
    </row>
    <row r="1129" spans="1:29" customFormat="1" x14ac:dyDescent="0.3">
      <c r="A1129" s="53" t="s">
        <v>451</v>
      </c>
    </row>
    <row r="1130" spans="1:29" customFormat="1" x14ac:dyDescent="0.3">
      <c r="A1130" s="54" t="s">
        <v>1</v>
      </c>
    </row>
    <row r="1131" spans="1:29" customFormat="1" x14ac:dyDescent="0.3">
      <c r="A1131" s="115" t="s">
        <v>1</v>
      </c>
      <c r="B1131" s="114" t="s">
        <v>501</v>
      </c>
      <c r="C1131" s="114" t="s">
        <v>1</v>
      </c>
      <c r="D1131" s="114" t="s">
        <v>346</v>
      </c>
      <c r="E1131" s="114" t="s">
        <v>1</v>
      </c>
      <c r="F1131" s="114" t="s">
        <v>347</v>
      </c>
      <c r="G1131" s="114" t="s">
        <v>1</v>
      </c>
      <c r="H1131" s="104"/>
      <c r="I1131" s="114" t="s">
        <v>350</v>
      </c>
      <c r="J1131" s="114" t="s">
        <v>1</v>
      </c>
      <c r="K1131" s="114" t="s">
        <v>351</v>
      </c>
      <c r="L1131" s="114" t="s">
        <v>1</v>
      </c>
      <c r="M1131" s="114" t="s">
        <v>352</v>
      </c>
      <c r="N1131" s="114" t="s">
        <v>1</v>
      </c>
      <c r="O1131" s="114" t="s">
        <v>353</v>
      </c>
      <c r="P1131" s="114" t="s">
        <v>1</v>
      </c>
      <c r="Q1131" s="114" t="s">
        <v>354</v>
      </c>
      <c r="R1131" s="114" t="s">
        <v>1</v>
      </c>
      <c r="S1131" s="114" t="s">
        <v>355</v>
      </c>
      <c r="T1131" s="114" t="s">
        <v>1</v>
      </c>
      <c r="U1131" s="114" t="s">
        <v>356</v>
      </c>
      <c r="V1131" s="114" t="s">
        <v>1</v>
      </c>
      <c r="W1131" s="104"/>
      <c r="X1131" s="114" t="s">
        <v>358</v>
      </c>
      <c r="Y1131" s="114" t="s">
        <v>1</v>
      </c>
      <c r="Z1131" s="114" t="s">
        <v>359</v>
      </c>
      <c r="AA1131" s="114" t="s">
        <v>1</v>
      </c>
      <c r="AB1131" s="114" t="s">
        <v>360</v>
      </c>
      <c r="AC1131" s="114" t="s">
        <v>1</v>
      </c>
    </row>
    <row r="1132" spans="1:29" customFormat="1" x14ac:dyDescent="0.3">
      <c r="A1132" s="116" t="s">
        <v>1</v>
      </c>
      <c r="B1132" s="55" t="s">
        <v>14</v>
      </c>
      <c r="C1132" s="55" t="s">
        <v>15</v>
      </c>
      <c r="D1132" s="55" t="s">
        <v>14</v>
      </c>
      <c r="E1132" s="55" t="s">
        <v>15</v>
      </c>
      <c r="F1132" s="55" t="s">
        <v>14</v>
      </c>
      <c r="G1132" s="55" t="s">
        <v>15</v>
      </c>
      <c r="H1132" s="104"/>
      <c r="I1132" s="55" t="s">
        <v>14</v>
      </c>
      <c r="J1132" s="55" t="s">
        <v>15</v>
      </c>
      <c r="K1132" s="55" t="s">
        <v>14</v>
      </c>
      <c r="L1132" s="55" t="s">
        <v>15</v>
      </c>
      <c r="M1132" s="55" t="s">
        <v>14</v>
      </c>
      <c r="N1132" s="55" t="s">
        <v>15</v>
      </c>
      <c r="O1132" s="55" t="s">
        <v>14</v>
      </c>
      <c r="P1132" s="55" t="s">
        <v>15</v>
      </c>
      <c r="Q1132" s="55" t="s">
        <v>14</v>
      </c>
      <c r="R1132" s="55" t="s">
        <v>15</v>
      </c>
      <c r="S1132" s="55" t="s">
        <v>14</v>
      </c>
      <c r="T1132" s="55" t="s">
        <v>15</v>
      </c>
      <c r="U1132" s="55" t="s">
        <v>14</v>
      </c>
      <c r="V1132" s="55" t="s">
        <v>15</v>
      </c>
      <c r="W1132" s="104"/>
      <c r="X1132" s="55" t="s">
        <v>14</v>
      </c>
      <c r="Y1132" s="55" t="s">
        <v>15</v>
      </c>
      <c r="Z1132" s="55" t="s">
        <v>14</v>
      </c>
      <c r="AA1132" s="55" t="s">
        <v>15</v>
      </c>
      <c r="AB1132" s="55" t="s">
        <v>14</v>
      </c>
      <c r="AC1132" s="55" t="s">
        <v>15</v>
      </c>
    </row>
    <row r="1133" spans="1:29" customFormat="1" x14ac:dyDescent="0.3">
      <c r="A1133" s="56" t="s">
        <v>16</v>
      </c>
      <c r="B1133" s="57">
        <v>18.749986829699999</v>
      </c>
      <c r="C1133" s="57">
        <v>18.749986829699999</v>
      </c>
      <c r="D1133" s="57">
        <v>6.5773431858000002</v>
      </c>
      <c r="E1133" s="57">
        <v>6.5773431858000002</v>
      </c>
      <c r="F1133" s="57">
        <v>12.172643643900001</v>
      </c>
      <c r="G1133" s="57">
        <v>12.172643643900001</v>
      </c>
      <c r="H1133" s="105"/>
      <c r="I1133" s="57">
        <v>3.1533371924</v>
      </c>
      <c r="J1133" s="57">
        <v>3.1533371924</v>
      </c>
      <c r="K1133" s="57">
        <v>5.6866813508999998</v>
      </c>
      <c r="L1133" s="57">
        <v>5.6866813508999998</v>
      </c>
      <c r="M1133" s="57">
        <v>2.5883623925000001</v>
      </c>
      <c r="N1133" s="57">
        <v>2.5883623925000001</v>
      </c>
      <c r="O1133" s="57">
        <v>3.2980746140999999</v>
      </c>
      <c r="P1133" s="57">
        <v>3.2980746140999999</v>
      </c>
      <c r="Q1133" s="57">
        <v>2.3423020756000001</v>
      </c>
      <c r="R1133" s="57">
        <v>2.3423020756000001</v>
      </c>
      <c r="S1133" s="57">
        <v>1.6812292042000001</v>
      </c>
      <c r="T1133" s="57">
        <v>1.6812292042000001</v>
      </c>
      <c r="U1133" s="57">
        <v>0</v>
      </c>
      <c r="V1133" s="57">
        <v>0</v>
      </c>
      <c r="W1133" s="105"/>
      <c r="X1133" s="57">
        <v>4.8345663965999996</v>
      </c>
      <c r="Y1133" s="57">
        <v>4.8345663965999996</v>
      </c>
      <c r="Z1133" s="57">
        <v>2.4588158564000002</v>
      </c>
      <c r="AA1133" s="57">
        <v>2.4588158564000002</v>
      </c>
      <c r="AB1133" s="57">
        <v>11.4566045767</v>
      </c>
      <c r="AC1133" s="57">
        <v>11.4566045767</v>
      </c>
    </row>
    <row r="1134" spans="1:29" customFormat="1" x14ac:dyDescent="0.3">
      <c r="A1134" s="58" t="s">
        <v>310</v>
      </c>
      <c r="B1134" s="61">
        <v>0</v>
      </c>
      <c r="C1134" s="62">
        <v>0</v>
      </c>
      <c r="D1134" s="61">
        <v>0</v>
      </c>
      <c r="E1134" s="62">
        <v>0</v>
      </c>
      <c r="F1134" s="61">
        <v>0</v>
      </c>
      <c r="G1134" s="62">
        <v>0</v>
      </c>
      <c r="H1134" s="107"/>
      <c r="I1134" s="61">
        <v>0</v>
      </c>
      <c r="J1134" s="62">
        <v>0</v>
      </c>
      <c r="K1134" s="61">
        <v>0</v>
      </c>
      <c r="L1134" s="62">
        <v>0</v>
      </c>
      <c r="M1134" s="61">
        <v>0</v>
      </c>
      <c r="N1134" s="62">
        <v>0</v>
      </c>
      <c r="O1134" s="61">
        <v>0</v>
      </c>
      <c r="P1134" s="62">
        <v>0</v>
      </c>
      <c r="Q1134" s="61">
        <v>0</v>
      </c>
      <c r="R1134" s="62">
        <v>0</v>
      </c>
      <c r="S1134" s="61">
        <v>0</v>
      </c>
      <c r="T1134" s="62">
        <v>0</v>
      </c>
      <c r="U1134" s="61"/>
      <c r="V1134" s="62"/>
      <c r="W1134" s="107"/>
      <c r="X1134" s="61">
        <v>0</v>
      </c>
      <c r="Y1134" s="62">
        <v>0</v>
      </c>
      <c r="Z1134" s="61">
        <v>0</v>
      </c>
      <c r="AA1134" s="62">
        <v>0</v>
      </c>
      <c r="AB1134" s="61">
        <v>0</v>
      </c>
      <c r="AC1134" s="62">
        <v>0</v>
      </c>
    </row>
    <row r="1135" spans="1:29" customFormat="1" x14ac:dyDescent="0.3">
      <c r="A1135" s="58" t="s">
        <v>311</v>
      </c>
      <c r="B1135" s="67">
        <v>18.242578018</v>
      </c>
      <c r="C1135" s="69">
        <v>97.293817770067605</v>
      </c>
      <c r="D1135" s="67">
        <v>6.5773431858000002</v>
      </c>
      <c r="E1135" s="69">
        <v>100</v>
      </c>
      <c r="F1135" s="67">
        <v>11.665234832199999</v>
      </c>
      <c r="G1135" s="69">
        <v>95.831564395181502</v>
      </c>
      <c r="H1135" s="107"/>
      <c r="I1135" s="67">
        <v>3.1533371924</v>
      </c>
      <c r="J1135" s="69">
        <v>100</v>
      </c>
      <c r="K1135" s="67">
        <v>5.6866813508999901</v>
      </c>
      <c r="L1135" s="69">
        <v>100</v>
      </c>
      <c r="M1135" s="67">
        <v>2.0809535808000001</v>
      </c>
      <c r="N1135" s="69">
        <v>80.396531290585102</v>
      </c>
      <c r="O1135" s="67">
        <v>3.2980746141000101</v>
      </c>
      <c r="P1135" s="69">
        <v>100</v>
      </c>
      <c r="Q1135" s="67">
        <v>2.3423020756000001</v>
      </c>
      <c r="R1135" s="69">
        <v>100</v>
      </c>
      <c r="S1135" s="67">
        <v>1.6812292042000001</v>
      </c>
      <c r="T1135" s="69">
        <v>100</v>
      </c>
      <c r="U1135" s="67"/>
      <c r="V1135" s="69"/>
      <c r="W1135" s="107"/>
      <c r="X1135" s="67">
        <v>4.8345663965999996</v>
      </c>
      <c r="Y1135" s="69">
        <v>100</v>
      </c>
      <c r="Z1135" s="67">
        <v>2.4588158564000002</v>
      </c>
      <c r="AA1135" s="69">
        <v>100</v>
      </c>
      <c r="AB1135" s="67">
        <v>10.949195765000001</v>
      </c>
      <c r="AC1135" s="69">
        <v>95.571036703737306</v>
      </c>
    </row>
    <row r="1136" spans="1:29" customFormat="1" x14ac:dyDescent="0.3">
      <c r="A1136" s="58" t="s">
        <v>312</v>
      </c>
      <c r="B1136" s="74">
        <v>4.3011495974896299</v>
      </c>
      <c r="C1136" s="74">
        <v>4.3011495974896299</v>
      </c>
      <c r="D1136" s="74">
        <v>4.1589389216540997</v>
      </c>
      <c r="E1136" s="74">
        <v>4.1589389216540997</v>
      </c>
      <c r="F1136" s="74">
        <v>4.3779914444226504</v>
      </c>
      <c r="G1136" s="74">
        <v>4.3779914444226504</v>
      </c>
      <c r="H1136" s="109"/>
      <c r="I1136" s="74">
        <v>4</v>
      </c>
      <c r="J1136" s="75">
        <v>4</v>
      </c>
      <c r="K1136" s="74">
        <v>4.3736206240154001</v>
      </c>
      <c r="L1136" s="74">
        <v>4.3736206240154001</v>
      </c>
      <c r="M1136" s="74">
        <v>4.6079306258116999</v>
      </c>
      <c r="N1136" s="74">
        <v>4.6079306258116999</v>
      </c>
      <c r="O1136" s="74">
        <v>4.1996330580530801</v>
      </c>
      <c r="P1136" s="74">
        <v>4.1996330580530801</v>
      </c>
      <c r="Q1136" s="74">
        <v>4.5507146474562097</v>
      </c>
      <c r="R1136" s="74">
        <v>4.5507146474562097</v>
      </c>
      <c r="S1136" s="74">
        <v>4</v>
      </c>
      <c r="T1136" s="75">
        <v>4</v>
      </c>
      <c r="U1136" s="74"/>
      <c r="V1136" s="74"/>
      <c r="W1136" s="109"/>
      <c r="X1136" s="74">
        <v>4</v>
      </c>
      <c r="Y1136" s="75">
        <v>4</v>
      </c>
      <c r="Z1136" s="74">
        <v>4.6995980873567902</v>
      </c>
      <c r="AA1136" s="74">
        <v>4.6995980873567902</v>
      </c>
      <c r="AB1136" s="74">
        <v>4.3427165605754903</v>
      </c>
      <c r="AC1136" s="74">
        <v>4.3427165605754903</v>
      </c>
    </row>
    <row r="1137" spans="1:29" customFormat="1" x14ac:dyDescent="0.3">
      <c r="A1137" s="71" t="s">
        <v>1</v>
      </c>
    </row>
    <row r="1138" spans="1:29" customFormat="1" x14ac:dyDescent="0.3">
      <c r="A1138" s="71" t="s">
        <v>1</v>
      </c>
    </row>
    <row r="1139" spans="1:29" customFormat="1" x14ac:dyDescent="0.3">
      <c r="A1139" s="53" t="s">
        <v>452</v>
      </c>
    </row>
    <row r="1140" spans="1:29" customFormat="1" x14ac:dyDescent="0.3">
      <c r="A1140" s="54" t="s">
        <v>1</v>
      </c>
    </row>
    <row r="1141" spans="1:29" customFormat="1" x14ac:dyDescent="0.3">
      <c r="A1141" s="115" t="s">
        <v>1</v>
      </c>
      <c r="B1141" s="114" t="s">
        <v>501</v>
      </c>
      <c r="C1141" s="114" t="s">
        <v>1</v>
      </c>
      <c r="D1141" s="114" t="s">
        <v>346</v>
      </c>
      <c r="E1141" s="114" t="s">
        <v>1</v>
      </c>
      <c r="F1141" s="114" t="s">
        <v>347</v>
      </c>
      <c r="G1141" s="114" t="s">
        <v>1</v>
      </c>
      <c r="H1141" s="104"/>
      <c r="I1141" s="114" t="s">
        <v>350</v>
      </c>
      <c r="J1141" s="114" t="s">
        <v>1</v>
      </c>
      <c r="K1141" s="114" t="s">
        <v>351</v>
      </c>
      <c r="L1141" s="114" t="s">
        <v>1</v>
      </c>
      <c r="M1141" s="114" t="s">
        <v>352</v>
      </c>
      <c r="N1141" s="114" t="s">
        <v>1</v>
      </c>
      <c r="O1141" s="114" t="s">
        <v>353</v>
      </c>
      <c r="P1141" s="114" t="s">
        <v>1</v>
      </c>
      <c r="Q1141" s="114" t="s">
        <v>354</v>
      </c>
      <c r="R1141" s="114" t="s">
        <v>1</v>
      </c>
      <c r="S1141" s="114" t="s">
        <v>355</v>
      </c>
      <c r="T1141" s="114" t="s">
        <v>1</v>
      </c>
      <c r="U1141" s="114" t="s">
        <v>356</v>
      </c>
      <c r="V1141" s="114" t="s">
        <v>1</v>
      </c>
      <c r="W1141" s="104"/>
      <c r="X1141" s="114" t="s">
        <v>358</v>
      </c>
      <c r="Y1141" s="114" t="s">
        <v>1</v>
      </c>
      <c r="Z1141" s="114" t="s">
        <v>359</v>
      </c>
      <c r="AA1141" s="114" t="s">
        <v>1</v>
      </c>
      <c r="AB1141" s="114" t="s">
        <v>360</v>
      </c>
      <c r="AC1141" s="114" t="s">
        <v>1</v>
      </c>
    </row>
    <row r="1142" spans="1:29" customFormat="1" x14ac:dyDescent="0.3">
      <c r="A1142" s="116" t="s">
        <v>1</v>
      </c>
      <c r="B1142" s="55" t="s">
        <v>14</v>
      </c>
      <c r="C1142" s="55" t="s">
        <v>15</v>
      </c>
      <c r="D1142" s="55" t="s">
        <v>14</v>
      </c>
      <c r="E1142" s="55" t="s">
        <v>15</v>
      </c>
      <c r="F1142" s="55" t="s">
        <v>14</v>
      </c>
      <c r="G1142" s="55" t="s">
        <v>15</v>
      </c>
      <c r="H1142" s="104"/>
      <c r="I1142" s="55" t="s">
        <v>14</v>
      </c>
      <c r="J1142" s="55" t="s">
        <v>15</v>
      </c>
      <c r="K1142" s="55" t="s">
        <v>14</v>
      </c>
      <c r="L1142" s="55" t="s">
        <v>15</v>
      </c>
      <c r="M1142" s="55" t="s">
        <v>14</v>
      </c>
      <c r="N1142" s="55" t="s">
        <v>15</v>
      </c>
      <c r="O1142" s="55" t="s">
        <v>14</v>
      </c>
      <c r="P1142" s="55" t="s">
        <v>15</v>
      </c>
      <c r="Q1142" s="55" t="s">
        <v>14</v>
      </c>
      <c r="R1142" s="55" t="s">
        <v>15</v>
      </c>
      <c r="S1142" s="55" t="s">
        <v>14</v>
      </c>
      <c r="T1142" s="55" t="s">
        <v>15</v>
      </c>
      <c r="U1142" s="55" t="s">
        <v>14</v>
      </c>
      <c r="V1142" s="55" t="s">
        <v>15</v>
      </c>
      <c r="W1142" s="104"/>
      <c r="X1142" s="55" t="s">
        <v>14</v>
      </c>
      <c r="Y1142" s="55" t="s">
        <v>15</v>
      </c>
      <c r="Z1142" s="55" t="s">
        <v>14</v>
      </c>
      <c r="AA1142" s="55" t="s">
        <v>15</v>
      </c>
      <c r="AB1142" s="55" t="s">
        <v>14</v>
      </c>
      <c r="AC1142" s="55" t="s">
        <v>15</v>
      </c>
    </row>
    <row r="1143" spans="1:29" customFormat="1" x14ac:dyDescent="0.3">
      <c r="A1143" s="56" t="s">
        <v>16</v>
      </c>
      <c r="B1143" s="57">
        <v>22.820088336600001</v>
      </c>
      <c r="C1143" s="57">
        <v>22.820088336600001</v>
      </c>
      <c r="D1143" s="57">
        <v>12.5131027553</v>
      </c>
      <c r="E1143" s="57">
        <v>12.5131027553</v>
      </c>
      <c r="F1143" s="57">
        <v>9.0907861977</v>
      </c>
      <c r="G1143" s="57">
        <v>9.0907861977</v>
      </c>
      <c r="H1143" s="105"/>
      <c r="I1143" s="57">
        <v>2.6650684675999998</v>
      </c>
      <c r="J1143" s="57">
        <v>2.6650684675999998</v>
      </c>
      <c r="K1143" s="57">
        <v>9.5089039845999999</v>
      </c>
      <c r="L1143" s="57">
        <v>9.5089039845999999</v>
      </c>
      <c r="M1143" s="57">
        <v>3.0989480941999998</v>
      </c>
      <c r="N1143" s="57">
        <v>3.0989480941999998</v>
      </c>
      <c r="O1143" s="57">
        <v>3.477657974</v>
      </c>
      <c r="P1143" s="57">
        <v>3.477657974</v>
      </c>
      <c r="Q1143" s="57">
        <v>1.0802710473999999</v>
      </c>
      <c r="R1143" s="57">
        <v>1.0802710473999999</v>
      </c>
      <c r="S1143" s="57">
        <v>1.6969624030999999</v>
      </c>
      <c r="T1143" s="57">
        <v>1.6969624030999999</v>
      </c>
      <c r="U1143" s="57">
        <v>1.2922763657</v>
      </c>
      <c r="V1143" s="57">
        <v>1.2922763657</v>
      </c>
      <c r="W1143" s="105"/>
      <c r="X1143" s="57">
        <v>1.3849755993999999</v>
      </c>
      <c r="Y1143" s="57">
        <v>1.3849755993999999</v>
      </c>
      <c r="Z1143" s="57">
        <v>9.9079656412000006</v>
      </c>
      <c r="AA1143" s="57">
        <v>9.9079656412000006</v>
      </c>
      <c r="AB1143" s="57">
        <v>11.527147096</v>
      </c>
      <c r="AC1143" s="57">
        <v>11.527147096</v>
      </c>
    </row>
    <row r="1144" spans="1:29" customFormat="1" x14ac:dyDescent="0.3">
      <c r="A1144" s="58" t="s">
        <v>310</v>
      </c>
      <c r="B1144" s="61">
        <v>0</v>
      </c>
      <c r="C1144" s="62">
        <v>0</v>
      </c>
      <c r="D1144" s="61">
        <v>0</v>
      </c>
      <c r="E1144" s="62">
        <v>0</v>
      </c>
      <c r="F1144" s="61">
        <v>0</v>
      </c>
      <c r="G1144" s="62">
        <v>0</v>
      </c>
      <c r="H1144" s="107"/>
      <c r="I1144" s="61">
        <v>0</v>
      </c>
      <c r="J1144" s="62">
        <v>0</v>
      </c>
      <c r="K1144" s="61">
        <v>0</v>
      </c>
      <c r="L1144" s="62">
        <v>0</v>
      </c>
      <c r="M1144" s="61">
        <v>0</v>
      </c>
      <c r="N1144" s="62">
        <v>0</v>
      </c>
      <c r="O1144" s="61">
        <v>0</v>
      </c>
      <c r="P1144" s="62">
        <v>0</v>
      </c>
      <c r="Q1144" s="61">
        <v>0</v>
      </c>
      <c r="R1144" s="62">
        <v>0</v>
      </c>
      <c r="S1144" s="61">
        <v>0</v>
      </c>
      <c r="T1144" s="62">
        <v>0</v>
      </c>
      <c r="U1144" s="61">
        <v>0</v>
      </c>
      <c r="V1144" s="62">
        <v>0</v>
      </c>
      <c r="W1144" s="107"/>
      <c r="X1144" s="61">
        <v>0</v>
      </c>
      <c r="Y1144" s="62">
        <v>0</v>
      </c>
      <c r="Z1144" s="61">
        <v>0</v>
      </c>
      <c r="AA1144" s="62">
        <v>0</v>
      </c>
      <c r="AB1144" s="61">
        <v>0</v>
      </c>
      <c r="AC1144" s="62">
        <v>0</v>
      </c>
    </row>
    <row r="1145" spans="1:29" customFormat="1" x14ac:dyDescent="0.3">
      <c r="A1145" s="58" t="s">
        <v>311</v>
      </c>
      <c r="B1145" s="67">
        <v>22.820088336600001</v>
      </c>
      <c r="C1145" s="69">
        <v>100</v>
      </c>
      <c r="D1145" s="67">
        <v>12.5131027553</v>
      </c>
      <c r="E1145" s="69">
        <v>100</v>
      </c>
      <c r="F1145" s="67">
        <v>9.0907861977</v>
      </c>
      <c r="G1145" s="69">
        <v>100</v>
      </c>
      <c r="H1145" s="107"/>
      <c r="I1145" s="67">
        <v>2.6650684675999998</v>
      </c>
      <c r="J1145" s="69">
        <v>100</v>
      </c>
      <c r="K1145" s="67">
        <v>9.5089039845999999</v>
      </c>
      <c r="L1145" s="69">
        <v>100</v>
      </c>
      <c r="M1145" s="67">
        <v>3.0989480941999998</v>
      </c>
      <c r="N1145" s="69">
        <v>100</v>
      </c>
      <c r="O1145" s="67">
        <v>3.477657974</v>
      </c>
      <c r="P1145" s="69">
        <v>100</v>
      </c>
      <c r="Q1145" s="67">
        <v>1.0802710473999999</v>
      </c>
      <c r="R1145" s="69">
        <v>100</v>
      </c>
      <c r="S1145" s="67">
        <v>1.6969624030999999</v>
      </c>
      <c r="T1145" s="69">
        <v>100</v>
      </c>
      <c r="U1145" s="67">
        <v>1.2922763657</v>
      </c>
      <c r="V1145" s="69">
        <v>100</v>
      </c>
      <c r="W1145" s="107"/>
      <c r="X1145" s="67">
        <v>1.3849755993999999</v>
      </c>
      <c r="Y1145" s="69">
        <v>100</v>
      </c>
      <c r="Z1145" s="67">
        <v>9.9079656412000094</v>
      </c>
      <c r="AA1145" s="69">
        <v>100</v>
      </c>
      <c r="AB1145" s="67">
        <v>11.527147096</v>
      </c>
      <c r="AC1145" s="69">
        <v>100</v>
      </c>
    </row>
    <row r="1146" spans="1:29" customFormat="1" x14ac:dyDescent="0.3">
      <c r="A1146" s="58" t="s">
        <v>312</v>
      </c>
      <c r="B1146" s="74">
        <v>4.4525536138059802</v>
      </c>
      <c r="C1146" s="74">
        <v>4.4525536138059802</v>
      </c>
      <c r="D1146" s="74">
        <v>4.2108310895938699</v>
      </c>
      <c r="E1146" s="74">
        <v>4.2108310895938699</v>
      </c>
      <c r="F1146" s="74">
        <v>4.8458192931591997</v>
      </c>
      <c r="G1146" s="76">
        <v>4.8458192931591997</v>
      </c>
      <c r="H1146" s="109"/>
      <c r="I1146" s="74">
        <v>5</v>
      </c>
      <c r="J1146" s="76">
        <v>5</v>
      </c>
      <c r="K1146" s="74">
        <v>4</v>
      </c>
      <c r="L1146" s="75">
        <v>4</v>
      </c>
      <c r="M1146" s="74">
        <v>4.6101957830591402</v>
      </c>
      <c r="N1146" s="74">
        <v>4.6101957830591402</v>
      </c>
      <c r="O1146" s="74">
        <v>5</v>
      </c>
      <c r="P1146" s="76">
        <v>5</v>
      </c>
      <c r="Q1146" s="74">
        <v>4.6535461800066003</v>
      </c>
      <c r="R1146" s="74">
        <v>4.6535461800066003</v>
      </c>
      <c r="S1146" s="74">
        <v>4.5207197913081396</v>
      </c>
      <c r="T1146" s="74">
        <v>4.5207197913081396</v>
      </c>
      <c r="U1146" s="74">
        <v>4.5447542316682998</v>
      </c>
      <c r="V1146" s="74">
        <v>4.5447542316682998</v>
      </c>
      <c r="W1146" s="109"/>
      <c r="X1146" s="74">
        <v>5</v>
      </c>
      <c r="Y1146" s="76">
        <v>5</v>
      </c>
      <c r="Z1146" s="74">
        <v>4.5425407980773898</v>
      </c>
      <c r="AA1146" s="74">
        <v>4.5425407980773898</v>
      </c>
      <c r="AB1146" s="74">
        <v>4.3094314862727598</v>
      </c>
      <c r="AC1146" s="74">
        <v>4.3094314862727598</v>
      </c>
    </row>
    <row r="1147" spans="1:29" customFormat="1" x14ac:dyDescent="0.3">
      <c r="A1147" s="71" t="s">
        <v>1</v>
      </c>
    </row>
    <row r="1148" spans="1:29" customFormat="1" x14ac:dyDescent="0.3">
      <c r="A1148" s="71" t="s">
        <v>1</v>
      </c>
    </row>
    <row r="1149" spans="1:29" customFormat="1" x14ac:dyDescent="0.3">
      <c r="A1149" s="53" t="s">
        <v>453</v>
      </c>
    </row>
    <row r="1150" spans="1:29" customFormat="1" x14ac:dyDescent="0.3">
      <c r="A1150" s="54" t="s">
        <v>1</v>
      </c>
    </row>
    <row r="1151" spans="1:29" customFormat="1" x14ac:dyDescent="0.3">
      <c r="A1151" s="115" t="s">
        <v>1</v>
      </c>
      <c r="B1151" s="114" t="s">
        <v>501</v>
      </c>
      <c r="C1151" s="114" t="s">
        <v>1</v>
      </c>
      <c r="D1151" s="114" t="s">
        <v>346</v>
      </c>
      <c r="E1151" s="114" t="s">
        <v>1</v>
      </c>
      <c r="F1151" s="114" t="s">
        <v>347</v>
      </c>
      <c r="G1151" s="114" t="s">
        <v>1</v>
      </c>
      <c r="H1151" s="104"/>
      <c r="I1151" s="114" t="s">
        <v>350</v>
      </c>
      <c r="J1151" s="114" t="s">
        <v>1</v>
      </c>
      <c r="K1151" s="114" t="s">
        <v>351</v>
      </c>
      <c r="L1151" s="114" t="s">
        <v>1</v>
      </c>
      <c r="M1151" s="114" t="s">
        <v>352</v>
      </c>
      <c r="N1151" s="114" t="s">
        <v>1</v>
      </c>
      <c r="O1151" s="114" t="s">
        <v>353</v>
      </c>
      <c r="P1151" s="114" t="s">
        <v>1</v>
      </c>
      <c r="Q1151" s="114" t="s">
        <v>354</v>
      </c>
      <c r="R1151" s="114" t="s">
        <v>1</v>
      </c>
      <c r="S1151" s="114" t="s">
        <v>355</v>
      </c>
      <c r="T1151" s="114" t="s">
        <v>1</v>
      </c>
      <c r="U1151" s="114" t="s">
        <v>356</v>
      </c>
      <c r="V1151" s="114" t="s">
        <v>1</v>
      </c>
      <c r="W1151" s="104"/>
      <c r="X1151" s="114" t="s">
        <v>358</v>
      </c>
      <c r="Y1151" s="114" t="s">
        <v>1</v>
      </c>
      <c r="Z1151" s="114" t="s">
        <v>359</v>
      </c>
      <c r="AA1151" s="114" t="s">
        <v>1</v>
      </c>
      <c r="AB1151" s="114" t="s">
        <v>360</v>
      </c>
      <c r="AC1151" s="114" t="s">
        <v>1</v>
      </c>
    </row>
    <row r="1152" spans="1:29" customFormat="1" x14ac:dyDescent="0.3">
      <c r="A1152" s="116" t="s">
        <v>1</v>
      </c>
      <c r="B1152" s="55" t="s">
        <v>14</v>
      </c>
      <c r="C1152" s="55" t="s">
        <v>15</v>
      </c>
      <c r="D1152" s="55" t="s">
        <v>14</v>
      </c>
      <c r="E1152" s="55" t="s">
        <v>15</v>
      </c>
      <c r="F1152" s="55" t="s">
        <v>14</v>
      </c>
      <c r="G1152" s="55" t="s">
        <v>15</v>
      </c>
      <c r="H1152" s="104"/>
      <c r="I1152" s="55" t="s">
        <v>14</v>
      </c>
      <c r="J1152" s="55" t="s">
        <v>15</v>
      </c>
      <c r="K1152" s="55" t="s">
        <v>14</v>
      </c>
      <c r="L1152" s="55" t="s">
        <v>15</v>
      </c>
      <c r="M1152" s="55" t="s">
        <v>14</v>
      </c>
      <c r="N1152" s="55" t="s">
        <v>15</v>
      </c>
      <c r="O1152" s="55" t="s">
        <v>14</v>
      </c>
      <c r="P1152" s="55" t="s">
        <v>15</v>
      </c>
      <c r="Q1152" s="55" t="s">
        <v>14</v>
      </c>
      <c r="R1152" s="55" t="s">
        <v>15</v>
      </c>
      <c r="S1152" s="55" t="s">
        <v>14</v>
      </c>
      <c r="T1152" s="55" t="s">
        <v>15</v>
      </c>
      <c r="U1152" s="55" t="s">
        <v>14</v>
      </c>
      <c r="V1152" s="55" t="s">
        <v>15</v>
      </c>
      <c r="W1152" s="104"/>
      <c r="X1152" s="55" t="s">
        <v>14</v>
      </c>
      <c r="Y1152" s="55" t="s">
        <v>15</v>
      </c>
      <c r="Z1152" s="55" t="s">
        <v>14</v>
      </c>
      <c r="AA1152" s="55" t="s">
        <v>15</v>
      </c>
      <c r="AB1152" s="55" t="s">
        <v>14</v>
      </c>
      <c r="AC1152" s="55" t="s">
        <v>15</v>
      </c>
    </row>
    <row r="1153" spans="1:29" customFormat="1" x14ac:dyDescent="0.3">
      <c r="A1153" s="56" t="s">
        <v>16</v>
      </c>
      <c r="B1153" s="57">
        <v>25.017248031800001</v>
      </c>
      <c r="C1153" s="57">
        <v>25.017248031800001</v>
      </c>
      <c r="D1153" s="57">
        <v>14.845161636</v>
      </c>
      <c r="E1153" s="57">
        <v>14.845161636</v>
      </c>
      <c r="F1153" s="57">
        <v>10.172086395799999</v>
      </c>
      <c r="G1153" s="57">
        <v>10.172086395799999</v>
      </c>
      <c r="H1153" s="105"/>
      <c r="I1153" s="57">
        <v>3.1533371924</v>
      </c>
      <c r="J1153" s="57">
        <v>3.1533371924</v>
      </c>
      <c r="K1153" s="57">
        <v>1.1193656596999999</v>
      </c>
      <c r="L1153" s="57">
        <v>1.1193656596999999</v>
      </c>
      <c r="M1153" s="57">
        <v>6.3323207377999999</v>
      </c>
      <c r="N1153" s="57">
        <v>6.3323207377999999</v>
      </c>
      <c r="O1153" s="57">
        <v>6.6995959735000001</v>
      </c>
      <c r="P1153" s="57">
        <v>6.6995959735000001</v>
      </c>
      <c r="Q1153" s="57">
        <v>3.8965149290999999</v>
      </c>
      <c r="R1153" s="57">
        <v>3.8965149290999999</v>
      </c>
      <c r="S1153" s="57">
        <v>0.66485655769999996</v>
      </c>
      <c r="T1153" s="57">
        <v>0.66485655769999996</v>
      </c>
      <c r="U1153" s="57">
        <v>3.1512569816</v>
      </c>
      <c r="V1153" s="57">
        <v>3.1512569816</v>
      </c>
      <c r="W1153" s="105"/>
      <c r="X1153" s="57">
        <v>3.5712983434000001</v>
      </c>
      <c r="Y1153" s="57">
        <v>3.5712983434000001</v>
      </c>
      <c r="Z1153" s="57">
        <v>3.3295443801000002</v>
      </c>
      <c r="AA1153" s="57">
        <v>3.3295443801000002</v>
      </c>
      <c r="AB1153" s="57">
        <v>18.116405308299999</v>
      </c>
      <c r="AC1153" s="57">
        <v>18.116405308299999</v>
      </c>
    </row>
    <row r="1154" spans="1:29" customFormat="1" x14ac:dyDescent="0.3">
      <c r="A1154" s="58" t="s">
        <v>310</v>
      </c>
      <c r="B1154" s="61">
        <v>0</v>
      </c>
      <c r="C1154" s="62">
        <v>0</v>
      </c>
      <c r="D1154" s="61">
        <v>0</v>
      </c>
      <c r="E1154" s="62">
        <v>0</v>
      </c>
      <c r="F1154" s="61">
        <v>0</v>
      </c>
      <c r="G1154" s="62">
        <v>0</v>
      </c>
      <c r="H1154" s="107"/>
      <c r="I1154" s="61">
        <v>0</v>
      </c>
      <c r="J1154" s="62">
        <v>0</v>
      </c>
      <c r="K1154" s="61">
        <v>0</v>
      </c>
      <c r="L1154" s="62">
        <v>0</v>
      </c>
      <c r="M1154" s="61">
        <v>0</v>
      </c>
      <c r="N1154" s="62">
        <v>0</v>
      </c>
      <c r="O1154" s="61">
        <v>0</v>
      </c>
      <c r="P1154" s="62">
        <v>0</v>
      </c>
      <c r="Q1154" s="61">
        <v>0</v>
      </c>
      <c r="R1154" s="62">
        <v>0</v>
      </c>
      <c r="S1154" s="61">
        <v>0</v>
      </c>
      <c r="T1154" s="62">
        <v>0</v>
      </c>
      <c r="U1154" s="61">
        <v>0</v>
      </c>
      <c r="V1154" s="62">
        <v>0</v>
      </c>
      <c r="W1154" s="107"/>
      <c r="X1154" s="61">
        <v>0</v>
      </c>
      <c r="Y1154" s="62">
        <v>0</v>
      </c>
      <c r="Z1154" s="61">
        <v>0</v>
      </c>
      <c r="AA1154" s="62">
        <v>0</v>
      </c>
      <c r="AB1154" s="61">
        <v>0</v>
      </c>
      <c r="AC1154" s="62">
        <v>0</v>
      </c>
    </row>
    <row r="1155" spans="1:29" customFormat="1" x14ac:dyDescent="0.3">
      <c r="A1155" s="58" t="s">
        <v>311</v>
      </c>
      <c r="B1155" s="67">
        <v>23.690862934199998</v>
      </c>
      <c r="C1155" s="69">
        <v>94.698117491124506</v>
      </c>
      <c r="D1155" s="67">
        <v>14.845161636</v>
      </c>
      <c r="E1155" s="69">
        <v>100</v>
      </c>
      <c r="F1155" s="67">
        <v>8.8457012981999998</v>
      </c>
      <c r="G1155" s="69">
        <v>86.960540384835397</v>
      </c>
      <c r="H1155" s="107"/>
      <c r="I1155" s="67">
        <v>3.1533371924</v>
      </c>
      <c r="J1155" s="69">
        <v>100</v>
      </c>
      <c r="K1155" s="67">
        <v>1.1193656596999999</v>
      </c>
      <c r="L1155" s="69">
        <v>100</v>
      </c>
      <c r="M1155" s="67">
        <v>5.0059356401999997</v>
      </c>
      <c r="N1155" s="69">
        <v>79.053728442997098</v>
      </c>
      <c r="O1155" s="67">
        <v>6.6995959735000001</v>
      </c>
      <c r="P1155" s="69">
        <v>100</v>
      </c>
      <c r="Q1155" s="67">
        <v>3.8965149291000101</v>
      </c>
      <c r="R1155" s="69">
        <v>100</v>
      </c>
      <c r="S1155" s="67">
        <v>0.66485655769999896</v>
      </c>
      <c r="T1155" s="69">
        <v>100</v>
      </c>
      <c r="U1155" s="67">
        <v>3.1512569816</v>
      </c>
      <c r="V1155" s="69">
        <v>100</v>
      </c>
      <c r="W1155" s="107"/>
      <c r="X1155" s="67">
        <v>3.5712983434000001</v>
      </c>
      <c r="Y1155" s="69">
        <v>100</v>
      </c>
      <c r="Z1155" s="67">
        <v>3.3295443801000002</v>
      </c>
      <c r="AA1155" s="69">
        <v>100</v>
      </c>
      <c r="AB1155" s="67">
        <v>16.7900202107</v>
      </c>
      <c r="AC1155" s="69">
        <v>92.678541493039404</v>
      </c>
    </row>
    <row r="1156" spans="1:29" customFormat="1" x14ac:dyDescent="0.3">
      <c r="A1156" s="58" t="s">
        <v>312</v>
      </c>
      <c r="B1156" s="74">
        <v>4.7778904000114002</v>
      </c>
      <c r="C1156" s="74">
        <v>4.7778904000114002</v>
      </c>
      <c r="D1156" s="74">
        <v>4.8757258997014796</v>
      </c>
      <c r="E1156" s="74">
        <v>4.8757258997014796</v>
      </c>
      <c r="F1156" s="74">
        <v>4.6136994831268696</v>
      </c>
      <c r="G1156" s="74">
        <v>4.6136994831268696</v>
      </c>
      <c r="H1156" s="109"/>
      <c r="I1156" s="74">
        <v>5</v>
      </c>
      <c r="J1156" s="76">
        <v>5</v>
      </c>
      <c r="K1156" s="74">
        <v>5</v>
      </c>
      <c r="L1156" s="76">
        <v>5</v>
      </c>
      <c r="M1156" s="74">
        <v>4.7062277302787603</v>
      </c>
      <c r="N1156" s="74">
        <v>4.7062277302787603</v>
      </c>
      <c r="O1156" s="74">
        <v>4.5413724348821001</v>
      </c>
      <c r="P1156" s="74">
        <v>4.5413724348821001</v>
      </c>
      <c r="Q1156" s="74">
        <v>4.8155419293707098</v>
      </c>
      <c r="R1156" s="74">
        <v>4.8155419293707098</v>
      </c>
      <c r="S1156" s="74">
        <v>5</v>
      </c>
      <c r="T1156" s="76">
        <v>5</v>
      </c>
      <c r="U1156" s="74">
        <v>5</v>
      </c>
      <c r="V1156" s="76">
        <v>5</v>
      </c>
      <c r="W1156" s="109"/>
      <c r="X1156" s="74">
        <v>5</v>
      </c>
      <c r="Y1156" s="76">
        <v>5</v>
      </c>
      <c r="Z1156" s="74">
        <v>4.8348182327626796</v>
      </c>
      <c r="AA1156" s="74">
        <v>4.8348182327626796</v>
      </c>
      <c r="AB1156" s="74">
        <v>4.7193578086405701</v>
      </c>
      <c r="AC1156" s="74">
        <v>4.7193578086405701</v>
      </c>
    </row>
    <row r="1157" spans="1:29" customFormat="1" x14ac:dyDescent="0.3">
      <c r="A1157" s="71" t="s">
        <v>1</v>
      </c>
    </row>
    <row r="1158" spans="1:29" customFormat="1" x14ac:dyDescent="0.3">
      <c r="A1158" s="71" t="s">
        <v>1</v>
      </c>
    </row>
    <row r="1159" spans="1:29" customFormat="1" x14ac:dyDescent="0.3">
      <c r="A1159" s="53" t="s">
        <v>454</v>
      </c>
    </row>
    <row r="1160" spans="1:29" customFormat="1" x14ac:dyDescent="0.3">
      <c r="A1160" s="54" t="s">
        <v>1</v>
      </c>
    </row>
    <row r="1161" spans="1:29" customFormat="1" x14ac:dyDescent="0.3">
      <c r="A1161" s="115" t="s">
        <v>1</v>
      </c>
      <c r="B1161" s="114" t="s">
        <v>501</v>
      </c>
      <c r="C1161" s="114" t="s">
        <v>1</v>
      </c>
      <c r="D1161" s="114" t="s">
        <v>346</v>
      </c>
      <c r="E1161" s="114" t="s">
        <v>1</v>
      </c>
      <c r="F1161" s="114" t="s">
        <v>347</v>
      </c>
      <c r="G1161" s="114" t="s">
        <v>1</v>
      </c>
      <c r="H1161" s="104"/>
      <c r="I1161" s="114" t="s">
        <v>350</v>
      </c>
      <c r="J1161" s="114" t="s">
        <v>1</v>
      </c>
      <c r="K1161" s="114" t="s">
        <v>351</v>
      </c>
      <c r="L1161" s="114" t="s">
        <v>1</v>
      </c>
      <c r="M1161" s="114" t="s">
        <v>352</v>
      </c>
      <c r="N1161" s="114" t="s">
        <v>1</v>
      </c>
      <c r="O1161" s="114" t="s">
        <v>353</v>
      </c>
      <c r="P1161" s="114" t="s">
        <v>1</v>
      </c>
      <c r="Q1161" s="114" t="s">
        <v>354</v>
      </c>
      <c r="R1161" s="114" t="s">
        <v>1</v>
      </c>
      <c r="S1161" s="114" t="s">
        <v>355</v>
      </c>
      <c r="T1161" s="114" t="s">
        <v>1</v>
      </c>
      <c r="U1161" s="114" t="s">
        <v>356</v>
      </c>
      <c r="V1161" s="114" t="s">
        <v>1</v>
      </c>
      <c r="W1161" s="104"/>
      <c r="X1161" s="114" t="s">
        <v>358</v>
      </c>
      <c r="Y1161" s="114" t="s">
        <v>1</v>
      </c>
      <c r="Z1161" s="114" t="s">
        <v>359</v>
      </c>
      <c r="AA1161" s="114" t="s">
        <v>1</v>
      </c>
      <c r="AB1161" s="114" t="s">
        <v>360</v>
      </c>
      <c r="AC1161" s="114" t="s">
        <v>1</v>
      </c>
    </row>
    <row r="1162" spans="1:29" customFormat="1" x14ac:dyDescent="0.3">
      <c r="A1162" s="116" t="s">
        <v>1</v>
      </c>
      <c r="B1162" s="55" t="s">
        <v>14</v>
      </c>
      <c r="C1162" s="55" t="s">
        <v>15</v>
      </c>
      <c r="D1162" s="55" t="s">
        <v>14</v>
      </c>
      <c r="E1162" s="55" t="s">
        <v>15</v>
      </c>
      <c r="F1162" s="55" t="s">
        <v>14</v>
      </c>
      <c r="G1162" s="55" t="s">
        <v>15</v>
      </c>
      <c r="H1162" s="104"/>
      <c r="I1162" s="55" t="s">
        <v>14</v>
      </c>
      <c r="J1162" s="55" t="s">
        <v>15</v>
      </c>
      <c r="K1162" s="55" t="s">
        <v>14</v>
      </c>
      <c r="L1162" s="55" t="s">
        <v>15</v>
      </c>
      <c r="M1162" s="55" t="s">
        <v>14</v>
      </c>
      <c r="N1162" s="55" t="s">
        <v>15</v>
      </c>
      <c r="O1162" s="55" t="s">
        <v>14</v>
      </c>
      <c r="P1162" s="55" t="s">
        <v>15</v>
      </c>
      <c r="Q1162" s="55" t="s">
        <v>14</v>
      </c>
      <c r="R1162" s="55" t="s">
        <v>15</v>
      </c>
      <c r="S1162" s="55" t="s">
        <v>14</v>
      </c>
      <c r="T1162" s="55" t="s">
        <v>15</v>
      </c>
      <c r="U1162" s="55" t="s">
        <v>14</v>
      </c>
      <c r="V1162" s="55" t="s">
        <v>15</v>
      </c>
      <c r="W1162" s="104"/>
      <c r="X1162" s="55" t="s">
        <v>14</v>
      </c>
      <c r="Y1162" s="55" t="s">
        <v>15</v>
      </c>
      <c r="Z1162" s="55" t="s">
        <v>14</v>
      </c>
      <c r="AA1162" s="55" t="s">
        <v>15</v>
      </c>
      <c r="AB1162" s="55" t="s">
        <v>14</v>
      </c>
      <c r="AC1162" s="55" t="s">
        <v>15</v>
      </c>
    </row>
    <row r="1163" spans="1:29" customFormat="1" x14ac:dyDescent="0.3">
      <c r="A1163" s="56" t="s">
        <v>16</v>
      </c>
      <c r="B1163" s="57">
        <v>40.258035584799998</v>
      </c>
      <c r="C1163" s="57">
        <v>40.258035584799998</v>
      </c>
      <c r="D1163" s="57">
        <v>19.180145269200001</v>
      </c>
      <c r="E1163" s="57">
        <v>19.180145269200001</v>
      </c>
      <c r="F1163" s="57">
        <v>21.077890315600001</v>
      </c>
      <c r="G1163" s="57">
        <v>21.077890315600001</v>
      </c>
      <c r="H1163" s="105"/>
      <c r="I1163" s="57">
        <v>0</v>
      </c>
      <c r="J1163" s="57">
        <v>0</v>
      </c>
      <c r="K1163" s="57">
        <v>6.7781865596999999</v>
      </c>
      <c r="L1163" s="57">
        <v>6.7781865596999999</v>
      </c>
      <c r="M1163" s="57">
        <v>1.6468869707</v>
      </c>
      <c r="N1163" s="57">
        <v>1.6468869707</v>
      </c>
      <c r="O1163" s="57">
        <v>14.072291507199999</v>
      </c>
      <c r="P1163" s="57">
        <v>14.072291507199999</v>
      </c>
      <c r="Q1163" s="57">
        <v>4.9082102903999996</v>
      </c>
      <c r="R1163" s="57">
        <v>4.9082102903999996</v>
      </c>
      <c r="S1163" s="57">
        <v>7.9905724182000002</v>
      </c>
      <c r="T1163" s="57">
        <v>7.9905724182000002</v>
      </c>
      <c r="U1163" s="57">
        <v>4.8618878386000004</v>
      </c>
      <c r="V1163" s="57">
        <v>4.8618878386000004</v>
      </c>
      <c r="W1163" s="105"/>
      <c r="X1163" s="57">
        <v>9.7013060856000006</v>
      </c>
      <c r="Y1163" s="57">
        <v>9.7013060856000006</v>
      </c>
      <c r="Z1163" s="57">
        <v>11.293731835899999</v>
      </c>
      <c r="AA1163" s="57">
        <v>11.293731835899999</v>
      </c>
      <c r="AB1163" s="57">
        <v>16.382590677900001</v>
      </c>
      <c r="AC1163" s="57">
        <v>16.382590677900001</v>
      </c>
    </row>
    <row r="1164" spans="1:29" customFormat="1" x14ac:dyDescent="0.3">
      <c r="A1164" s="58" t="s">
        <v>310</v>
      </c>
      <c r="B1164" s="59">
        <v>0</v>
      </c>
      <c r="C1164" s="60">
        <v>0</v>
      </c>
      <c r="D1164" s="61">
        <v>0</v>
      </c>
      <c r="E1164" s="62">
        <v>0</v>
      </c>
      <c r="F1164" s="61">
        <v>0</v>
      </c>
      <c r="G1164" s="62">
        <v>0</v>
      </c>
      <c r="H1164" s="107"/>
      <c r="I1164" s="61"/>
      <c r="J1164" s="62"/>
      <c r="K1164" s="61">
        <v>0</v>
      </c>
      <c r="L1164" s="62">
        <v>0</v>
      </c>
      <c r="M1164" s="61">
        <v>0</v>
      </c>
      <c r="N1164" s="62">
        <v>0</v>
      </c>
      <c r="O1164" s="61">
        <v>0</v>
      </c>
      <c r="P1164" s="62">
        <v>0</v>
      </c>
      <c r="Q1164" s="61">
        <v>0</v>
      </c>
      <c r="R1164" s="62">
        <v>0</v>
      </c>
      <c r="S1164" s="61">
        <v>0</v>
      </c>
      <c r="T1164" s="62">
        <v>0</v>
      </c>
      <c r="U1164" s="61">
        <v>0</v>
      </c>
      <c r="V1164" s="62">
        <v>0</v>
      </c>
      <c r="W1164" s="107"/>
      <c r="X1164" s="61">
        <v>0</v>
      </c>
      <c r="Y1164" s="62">
        <v>0</v>
      </c>
      <c r="Z1164" s="61">
        <v>0</v>
      </c>
      <c r="AA1164" s="62">
        <v>0</v>
      </c>
      <c r="AB1164" s="61">
        <v>0</v>
      </c>
      <c r="AC1164" s="62">
        <v>0</v>
      </c>
    </row>
    <row r="1165" spans="1:29" customFormat="1" x14ac:dyDescent="0.3">
      <c r="A1165" s="58" t="s">
        <v>311</v>
      </c>
      <c r="B1165" s="65">
        <v>32.224509090300003</v>
      </c>
      <c r="C1165" s="66">
        <v>0.80044911834860699</v>
      </c>
      <c r="D1165" s="67">
        <v>14.018306881399999</v>
      </c>
      <c r="E1165" s="69">
        <v>73.087594930320904</v>
      </c>
      <c r="F1165" s="67">
        <v>18.206202208899999</v>
      </c>
      <c r="G1165" s="69">
        <v>86.375827638809596</v>
      </c>
      <c r="H1165" s="107"/>
      <c r="I1165" s="67"/>
      <c r="J1165" s="69"/>
      <c r="K1165" s="67">
        <v>1.6163481718999899</v>
      </c>
      <c r="L1165" s="69">
        <v>23.8463216918529</v>
      </c>
      <c r="M1165" s="67">
        <v>1.6468869707</v>
      </c>
      <c r="N1165" s="69">
        <v>100</v>
      </c>
      <c r="O1165" s="67">
        <v>12.3621352522</v>
      </c>
      <c r="P1165" s="69">
        <v>87.8473505603191</v>
      </c>
      <c r="Q1165" s="67">
        <v>4.9082102903999898</v>
      </c>
      <c r="R1165" s="69">
        <v>100</v>
      </c>
      <c r="S1165" s="67">
        <v>6.8290405664999998</v>
      </c>
      <c r="T1165" s="69">
        <v>85.463721609550802</v>
      </c>
      <c r="U1165" s="67">
        <v>4.8618878386000004</v>
      </c>
      <c r="V1165" s="69">
        <v>100</v>
      </c>
      <c r="W1165" s="107"/>
      <c r="X1165" s="67">
        <v>8.5411298553999995</v>
      </c>
      <c r="Y1165" s="69">
        <v>88.041030558533805</v>
      </c>
      <c r="Z1165" s="67">
        <v>10.743751811099999</v>
      </c>
      <c r="AA1165" s="69">
        <v>95.130218843591194</v>
      </c>
      <c r="AB1165" s="67">
        <v>10.059220438400001</v>
      </c>
      <c r="AC1165" s="69">
        <v>61.401890800884203</v>
      </c>
    </row>
    <row r="1166" spans="1:29" customFormat="1" x14ac:dyDescent="0.3">
      <c r="A1166" s="58" t="s">
        <v>312</v>
      </c>
      <c r="B1166" s="73">
        <v>4.0995162901915796</v>
      </c>
      <c r="C1166" s="73">
        <v>4.0995162901915796</v>
      </c>
      <c r="D1166" s="74">
        <v>4.0241545218452499</v>
      </c>
      <c r="E1166" s="74">
        <v>4.0241545218452499</v>
      </c>
      <c r="F1166" s="74">
        <v>4.1680928717651504</v>
      </c>
      <c r="G1166" s="74">
        <v>4.1680928717651504</v>
      </c>
      <c r="H1166" s="109"/>
      <c r="I1166" s="74"/>
      <c r="J1166" s="74"/>
      <c r="K1166" s="74">
        <v>3.4769264338370598</v>
      </c>
      <c r="L1166" s="74">
        <v>3.4769264338370598</v>
      </c>
      <c r="M1166" s="74">
        <v>4.7426357668493502</v>
      </c>
      <c r="N1166" s="74">
        <v>4.7426357668493502</v>
      </c>
      <c r="O1166" s="74">
        <v>4.1776529408249496</v>
      </c>
      <c r="P1166" s="74">
        <v>4.1776529408249496</v>
      </c>
      <c r="Q1166" s="74">
        <v>4.6042674861549804</v>
      </c>
      <c r="R1166" s="76">
        <v>4.6042674861549804</v>
      </c>
      <c r="S1166" s="74">
        <v>4.0125683743596703</v>
      </c>
      <c r="T1166" s="74">
        <v>4.0125683743596703</v>
      </c>
      <c r="U1166" s="74">
        <v>4.15683188403613</v>
      </c>
      <c r="V1166" s="74">
        <v>4.15683188403613</v>
      </c>
      <c r="W1166" s="109"/>
      <c r="X1166" s="74">
        <v>4.12551890015175</v>
      </c>
      <c r="Y1166" s="74">
        <v>4.12551890015175</v>
      </c>
      <c r="Z1166" s="74">
        <v>4.2678810587376503</v>
      </c>
      <c r="AA1166" s="74">
        <v>4.2678810587376503</v>
      </c>
      <c r="AB1166" s="74">
        <v>3.9855490646104399</v>
      </c>
      <c r="AC1166" s="74">
        <v>3.9855490646104399</v>
      </c>
    </row>
    <row r="1167" spans="1:29" customFormat="1" x14ac:dyDescent="0.3">
      <c r="A1167" s="71" t="s">
        <v>1</v>
      </c>
    </row>
    <row r="1168" spans="1:29" customFormat="1" x14ac:dyDescent="0.3">
      <c r="A1168" s="71" t="s">
        <v>1</v>
      </c>
    </row>
    <row r="1169" spans="1:29" customFormat="1" x14ac:dyDescent="0.3">
      <c r="A1169" s="53" t="s">
        <v>455</v>
      </c>
    </row>
    <row r="1170" spans="1:29" customFormat="1" x14ac:dyDescent="0.3">
      <c r="A1170" s="54" t="s">
        <v>1</v>
      </c>
    </row>
    <row r="1171" spans="1:29" customFormat="1" x14ac:dyDescent="0.3">
      <c r="A1171" s="115" t="s">
        <v>1</v>
      </c>
      <c r="B1171" s="114" t="s">
        <v>501</v>
      </c>
      <c r="C1171" s="114" t="s">
        <v>1</v>
      </c>
      <c r="D1171" s="114" t="s">
        <v>346</v>
      </c>
      <c r="E1171" s="114" t="s">
        <v>1</v>
      </c>
      <c r="F1171" s="114" t="s">
        <v>347</v>
      </c>
      <c r="G1171" s="114" t="s">
        <v>1</v>
      </c>
      <c r="H1171" s="104"/>
      <c r="I1171" s="114" t="s">
        <v>350</v>
      </c>
      <c r="J1171" s="114" t="s">
        <v>1</v>
      </c>
      <c r="K1171" s="114" t="s">
        <v>351</v>
      </c>
      <c r="L1171" s="114" t="s">
        <v>1</v>
      </c>
      <c r="M1171" s="114" t="s">
        <v>352</v>
      </c>
      <c r="N1171" s="114" t="s">
        <v>1</v>
      </c>
      <c r="O1171" s="114" t="s">
        <v>353</v>
      </c>
      <c r="P1171" s="114" t="s">
        <v>1</v>
      </c>
      <c r="Q1171" s="114" t="s">
        <v>354</v>
      </c>
      <c r="R1171" s="114" t="s">
        <v>1</v>
      </c>
      <c r="S1171" s="114" t="s">
        <v>355</v>
      </c>
      <c r="T1171" s="114" t="s">
        <v>1</v>
      </c>
      <c r="U1171" s="114" t="s">
        <v>356</v>
      </c>
      <c r="V1171" s="114" t="s">
        <v>1</v>
      </c>
      <c r="W1171" s="104"/>
      <c r="X1171" s="114" t="s">
        <v>358</v>
      </c>
      <c r="Y1171" s="114" t="s">
        <v>1</v>
      </c>
      <c r="Z1171" s="114" t="s">
        <v>359</v>
      </c>
      <c r="AA1171" s="114" t="s">
        <v>1</v>
      </c>
      <c r="AB1171" s="114" t="s">
        <v>360</v>
      </c>
      <c r="AC1171" s="114" t="s">
        <v>1</v>
      </c>
    </row>
    <row r="1172" spans="1:29" customFormat="1" x14ac:dyDescent="0.3">
      <c r="A1172" s="116" t="s">
        <v>1</v>
      </c>
      <c r="B1172" s="55" t="s">
        <v>14</v>
      </c>
      <c r="C1172" s="55" t="s">
        <v>15</v>
      </c>
      <c r="D1172" s="55" t="s">
        <v>14</v>
      </c>
      <c r="E1172" s="55" t="s">
        <v>15</v>
      </c>
      <c r="F1172" s="55" t="s">
        <v>14</v>
      </c>
      <c r="G1172" s="55" t="s">
        <v>15</v>
      </c>
      <c r="H1172" s="104"/>
      <c r="I1172" s="55" t="s">
        <v>14</v>
      </c>
      <c r="J1172" s="55" t="s">
        <v>15</v>
      </c>
      <c r="K1172" s="55" t="s">
        <v>14</v>
      </c>
      <c r="L1172" s="55" t="s">
        <v>15</v>
      </c>
      <c r="M1172" s="55" t="s">
        <v>14</v>
      </c>
      <c r="N1172" s="55" t="s">
        <v>15</v>
      </c>
      <c r="O1172" s="55" t="s">
        <v>14</v>
      </c>
      <c r="P1172" s="55" t="s">
        <v>15</v>
      </c>
      <c r="Q1172" s="55" t="s">
        <v>14</v>
      </c>
      <c r="R1172" s="55" t="s">
        <v>15</v>
      </c>
      <c r="S1172" s="55" t="s">
        <v>14</v>
      </c>
      <c r="T1172" s="55" t="s">
        <v>15</v>
      </c>
      <c r="U1172" s="55" t="s">
        <v>14</v>
      </c>
      <c r="V1172" s="55" t="s">
        <v>15</v>
      </c>
      <c r="W1172" s="104"/>
      <c r="X1172" s="55" t="s">
        <v>14</v>
      </c>
      <c r="Y1172" s="55" t="s">
        <v>15</v>
      </c>
      <c r="Z1172" s="55" t="s">
        <v>14</v>
      </c>
      <c r="AA1172" s="55" t="s">
        <v>15</v>
      </c>
      <c r="AB1172" s="55" t="s">
        <v>14</v>
      </c>
      <c r="AC1172" s="55" t="s">
        <v>15</v>
      </c>
    </row>
    <row r="1173" spans="1:29" customFormat="1" x14ac:dyDescent="0.3">
      <c r="A1173" s="56" t="s">
        <v>16</v>
      </c>
      <c r="B1173" s="57">
        <v>80.068307963099997</v>
      </c>
      <c r="C1173" s="57">
        <v>80.068307963099997</v>
      </c>
      <c r="D1173" s="57">
        <v>36.544366276399998</v>
      </c>
      <c r="E1173" s="57">
        <v>36.544366276399998</v>
      </c>
      <c r="F1173" s="57">
        <v>43.523941686699999</v>
      </c>
      <c r="G1173" s="57">
        <v>43.523941686699999</v>
      </c>
      <c r="H1173" s="105"/>
      <c r="I1173" s="57">
        <v>0</v>
      </c>
      <c r="J1173" s="57">
        <v>0</v>
      </c>
      <c r="K1173" s="57">
        <v>11.2775781489</v>
      </c>
      <c r="L1173" s="57">
        <v>11.2775781489</v>
      </c>
      <c r="M1173" s="57">
        <v>11.554480700499999</v>
      </c>
      <c r="N1173" s="57">
        <v>11.554480700499999</v>
      </c>
      <c r="O1173" s="57">
        <v>15.7880854821</v>
      </c>
      <c r="P1173" s="57">
        <v>15.7880854821</v>
      </c>
      <c r="Q1173" s="57">
        <v>10.6034383566</v>
      </c>
      <c r="R1173" s="57">
        <v>10.6034383566</v>
      </c>
      <c r="S1173" s="57">
        <v>22.908273233199999</v>
      </c>
      <c r="T1173" s="57">
        <v>22.908273233199999</v>
      </c>
      <c r="U1173" s="57">
        <v>7.9364520418</v>
      </c>
      <c r="V1173" s="57">
        <v>7.9364520418</v>
      </c>
      <c r="W1173" s="105"/>
      <c r="X1173" s="57">
        <v>10.230919888100001</v>
      </c>
      <c r="Y1173" s="57">
        <v>10.230919888100001</v>
      </c>
      <c r="Z1173" s="57">
        <v>14.0630277302</v>
      </c>
      <c r="AA1173" s="57">
        <v>14.0630277302</v>
      </c>
      <c r="AB1173" s="57">
        <v>52.893953359400001</v>
      </c>
      <c r="AC1173" s="57">
        <v>52.893953359400001</v>
      </c>
    </row>
    <row r="1174" spans="1:29" customFormat="1" x14ac:dyDescent="0.3">
      <c r="A1174" s="58" t="s">
        <v>310</v>
      </c>
      <c r="B1174" s="59">
        <v>0</v>
      </c>
      <c r="C1174" s="60">
        <v>0</v>
      </c>
      <c r="D1174" s="59">
        <v>0</v>
      </c>
      <c r="E1174" s="60">
        <v>0</v>
      </c>
      <c r="F1174" s="59">
        <v>0</v>
      </c>
      <c r="G1174" s="60">
        <v>0</v>
      </c>
      <c r="H1174" s="106"/>
      <c r="I1174" s="61"/>
      <c r="J1174" s="62"/>
      <c r="K1174" s="61">
        <v>0</v>
      </c>
      <c r="L1174" s="62">
        <v>0</v>
      </c>
      <c r="M1174" s="61">
        <v>0</v>
      </c>
      <c r="N1174" s="62">
        <v>0</v>
      </c>
      <c r="O1174" s="61">
        <v>0</v>
      </c>
      <c r="P1174" s="62">
        <v>0</v>
      </c>
      <c r="Q1174" s="61">
        <v>0</v>
      </c>
      <c r="R1174" s="62">
        <v>0</v>
      </c>
      <c r="S1174" s="61">
        <v>0</v>
      </c>
      <c r="T1174" s="62">
        <v>0</v>
      </c>
      <c r="U1174" s="61">
        <v>0</v>
      </c>
      <c r="V1174" s="62">
        <v>0</v>
      </c>
      <c r="W1174" s="107"/>
      <c r="X1174" s="61">
        <v>0</v>
      </c>
      <c r="Y1174" s="62">
        <v>0</v>
      </c>
      <c r="Z1174" s="61">
        <v>0</v>
      </c>
      <c r="AA1174" s="62">
        <v>0</v>
      </c>
      <c r="AB1174" s="59">
        <v>0</v>
      </c>
      <c r="AC1174" s="60">
        <v>0</v>
      </c>
    </row>
    <row r="1175" spans="1:29" customFormat="1" x14ac:dyDescent="0.3">
      <c r="A1175" s="58" t="s">
        <v>311</v>
      </c>
      <c r="B1175" s="65">
        <v>78.147942885000006</v>
      </c>
      <c r="C1175" s="66">
        <v>0.97601591532338905</v>
      </c>
      <c r="D1175" s="65">
        <v>35.282405919200102</v>
      </c>
      <c r="E1175" s="66">
        <v>0.96546771812499699</v>
      </c>
      <c r="F1175" s="65">
        <v>42.865536965799897</v>
      </c>
      <c r="G1175" s="66">
        <v>0.98487258517072196</v>
      </c>
      <c r="H1175" s="106"/>
      <c r="I1175" s="67"/>
      <c r="J1175" s="69"/>
      <c r="K1175" s="67">
        <v>11.2775781489</v>
      </c>
      <c r="L1175" s="69">
        <v>100</v>
      </c>
      <c r="M1175" s="67">
        <v>11.554480700499999</v>
      </c>
      <c r="N1175" s="69">
        <v>100</v>
      </c>
      <c r="O1175" s="67">
        <v>15.129680761199999</v>
      </c>
      <c r="P1175" s="69">
        <v>95.829736786981101</v>
      </c>
      <c r="Q1175" s="67">
        <v>10.6034383566</v>
      </c>
      <c r="R1175" s="69">
        <v>100</v>
      </c>
      <c r="S1175" s="67">
        <v>21.646312876</v>
      </c>
      <c r="T1175" s="69">
        <v>94.491246265689298</v>
      </c>
      <c r="U1175" s="67">
        <v>7.9364520418</v>
      </c>
      <c r="V1175" s="69">
        <v>100</v>
      </c>
      <c r="W1175" s="107"/>
      <c r="X1175" s="67">
        <v>10.230919888100001</v>
      </c>
      <c r="Y1175" s="69">
        <v>100</v>
      </c>
      <c r="Z1175" s="67">
        <v>14.0630277302</v>
      </c>
      <c r="AA1175" s="69">
        <v>100</v>
      </c>
      <c r="AB1175" s="65">
        <v>50.973588281300003</v>
      </c>
      <c r="AC1175" s="66">
        <v>0.96369405279556897</v>
      </c>
    </row>
    <row r="1176" spans="1:29" customFormat="1" x14ac:dyDescent="0.3">
      <c r="A1176" s="58" t="s">
        <v>312</v>
      </c>
      <c r="B1176" s="73">
        <v>4.56266396268874</v>
      </c>
      <c r="C1176" s="73">
        <v>4.56266396268874</v>
      </c>
      <c r="D1176" s="73">
        <v>4.4569368384801802</v>
      </c>
      <c r="E1176" s="73">
        <v>4.4569368384801802</v>
      </c>
      <c r="F1176" s="73">
        <v>4.6514365003472102</v>
      </c>
      <c r="G1176" s="73">
        <v>4.6514365003472102</v>
      </c>
      <c r="H1176" s="108"/>
      <c r="I1176" s="74"/>
      <c r="J1176" s="74"/>
      <c r="K1176" s="74">
        <v>4.7637025884799602</v>
      </c>
      <c r="L1176" s="74">
        <v>4.7637025884799602</v>
      </c>
      <c r="M1176" s="74">
        <v>4.71935198655361</v>
      </c>
      <c r="N1176" s="74">
        <v>4.71935198655361</v>
      </c>
      <c r="O1176" s="74">
        <v>4.4320244917367102</v>
      </c>
      <c r="P1176" s="74">
        <v>4.4320244917367102</v>
      </c>
      <c r="Q1176" s="74">
        <v>4.5282093127663501</v>
      </c>
      <c r="R1176" s="74">
        <v>4.5282093127663501</v>
      </c>
      <c r="S1176" s="74">
        <v>4.5593334515859603</v>
      </c>
      <c r="T1176" s="74">
        <v>4.5593334515859603</v>
      </c>
      <c r="U1176" s="74">
        <v>4.3644020185427896</v>
      </c>
      <c r="V1176" s="74">
        <v>4.3644020185427896</v>
      </c>
      <c r="W1176" s="109"/>
      <c r="X1176" s="74">
        <v>4.69187650647459</v>
      </c>
      <c r="Y1176" s="74">
        <v>4.69187650647459</v>
      </c>
      <c r="Z1176" s="74">
        <v>4.4841077655332997</v>
      </c>
      <c r="AA1176" s="74">
        <v>4.4841077655332997</v>
      </c>
      <c r="AB1176" s="73">
        <v>4.5891977328909901</v>
      </c>
      <c r="AC1176" s="73">
        <v>4.5891977328909901</v>
      </c>
    </row>
    <row r="1177" spans="1:29" customFormat="1" x14ac:dyDescent="0.3">
      <c r="A1177" s="71" t="s">
        <v>1</v>
      </c>
    </row>
    <row r="1178" spans="1:29" customFormat="1" x14ac:dyDescent="0.3">
      <c r="A1178" s="71" t="s">
        <v>1</v>
      </c>
    </row>
    <row r="1179" spans="1:29" customFormat="1" x14ac:dyDescent="0.3">
      <c r="A1179" s="53" t="s">
        <v>456</v>
      </c>
    </row>
    <row r="1180" spans="1:29" customFormat="1" x14ac:dyDescent="0.3">
      <c r="A1180" s="54" t="s">
        <v>1</v>
      </c>
    </row>
    <row r="1181" spans="1:29" customFormat="1" x14ac:dyDescent="0.3">
      <c r="A1181" s="115" t="s">
        <v>1</v>
      </c>
      <c r="B1181" s="114" t="s">
        <v>501</v>
      </c>
      <c r="C1181" s="114" t="s">
        <v>1</v>
      </c>
      <c r="D1181" s="114" t="s">
        <v>346</v>
      </c>
      <c r="E1181" s="114" t="s">
        <v>1</v>
      </c>
      <c r="F1181" s="114" t="s">
        <v>347</v>
      </c>
      <c r="G1181" s="114" t="s">
        <v>1</v>
      </c>
      <c r="H1181" s="104"/>
      <c r="I1181" s="114" t="s">
        <v>350</v>
      </c>
      <c r="J1181" s="114" t="s">
        <v>1</v>
      </c>
      <c r="K1181" s="114" t="s">
        <v>351</v>
      </c>
      <c r="L1181" s="114" t="s">
        <v>1</v>
      </c>
      <c r="M1181" s="114" t="s">
        <v>352</v>
      </c>
      <c r="N1181" s="114" t="s">
        <v>1</v>
      </c>
      <c r="O1181" s="114" t="s">
        <v>353</v>
      </c>
      <c r="P1181" s="114" t="s">
        <v>1</v>
      </c>
      <c r="Q1181" s="114" t="s">
        <v>354</v>
      </c>
      <c r="R1181" s="114" t="s">
        <v>1</v>
      </c>
      <c r="S1181" s="114" t="s">
        <v>355</v>
      </c>
      <c r="T1181" s="114" t="s">
        <v>1</v>
      </c>
      <c r="U1181" s="114" t="s">
        <v>356</v>
      </c>
      <c r="V1181" s="114" t="s">
        <v>1</v>
      </c>
      <c r="W1181" s="104"/>
      <c r="X1181" s="114" t="s">
        <v>358</v>
      </c>
      <c r="Y1181" s="114" t="s">
        <v>1</v>
      </c>
      <c r="Z1181" s="114" t="s">
        <v>359</v>
      </c>
      <c r="AA1181" s="114" t="s">
        <v>1</v>
      </c>
      <c r="AB1181" s="114" t="s">
        <v>360</v>
      </c>
      <c r="AC1181" s="114" t="s">
        <v>1</v>
      </c>
    </row>
    <row r="1182" spans="1:29" customFormat="1" x14ac:dyDescent="0.3">
      <c r="A1182" s="116" t="s">
        <v>1</v>
      </c>
      <c r="B1182" s="55" t="s">
        <v>14</v>
      </c>
      <c r="C1182" s="55" t="s">
        <v>15</v>
      </c>
      <c r="D1182" s="55" t="s">
        <v>14</v>
      </c>
      <c r="E1182" s="55" t="s">
        <v>15</v>
      </c>
      <c r="F1182" s="55" t="s">
        <v>14</v>
      </c>
      <c r="G1182" s="55" t="s">
        <v>15</v>
      </c>
      <c r="H1182" s="104"/>
      <c r="I1182" s="55" t="s">
        <v>14</v>
      </c>
      <c r="J1182" s="55" t="s">
        <v>15</v>
      </c>
      <c r="K1182" s="55" t="s">
        <v>14</v>
      </c>
      <c r="L1182" s="55" t="s">
        <v>15</v>
      </c>
      <c r="M1182" s="55" t="s">
        <v>14</v>
      </c>
      <c r="N1182" s="55" t="s">
        <v>15</v>
      </c>
      <c r="O1182" s="55" t="s">
        <v>14</v>
      </c>
      <c r="P1182" s="55" t="s">
        <v>15</v>
      </c>
      <c r="Q1182" s="55" t="s">
        <v>14</v>
      </c>
      <c r="R1182" s="55" t="s">
        <v>15</v>
      </c>
      <c r="S1182" s="55" t="s">
        <v>14</v>
      </c>
      <c r="T1182" s="55" t="s">
        <v>15</v>
      </c>
      <c r="U1182" s="55" t="s">
        <v>14</v>
      </c>
      <c r="V1182" s="55" t="s">
        <v>15</v>
      </c>
      <c r="W1182" s="104"/>
      <c r="X1182" s="55" t="s">
        <v>14</v>
      </c>
      <c r="Y1182" s="55" t="s">
        <v>15</v>
      </c>
      <c r="Z1182" s="55" t="s">
        <v>14</v>
      </c>
      <c r="AA1182" s="55" t="s">
        <v>15</v>
      </c>
      <c r="AB1182" s="55" t="s">
        <v>14</v>
      </c>
      <c r="AC1182" s="55" t="s">
        <v>15</v>
      </c>
    </row>
    <row r="1183" spans="1:29" customFormat="1" x14ac:dyDescent="0.3">
      <c r="A1183" s="56" t="s">
        <v>16</v>
      </c>
      <c r="B1183" s="57">
        <v>72.205213690600004</v>
      </c>
      <c r="C1183" s="57">
        <v>72.205213690600004</v>
      </c>
      <c r="D1183" s="57">
        <v>40.855932202299996</v>
      </c>
      <c r="E1183" s="57">
        <v>40.855932202299996</v>
      </c>
      <c r="F1183" s="57">
        <v>31.349281488300001</v>
      </c>
      <c r="G1183" s="57">
        <v>31.349281488300001</v>
      </c>
      <c r="H1183" s="105"/>
      <c r="I1183" s="57">
        <v>0</v>
      </c>
      <c r="J1183" s="57">
        <v>0</v>
      </c>
      <c r="K1183" s="57">
        <v>10.199568750599999</v>
      </c>
      <c r="L1183" s="57">
        <v>10.199568750599999</v>
      </c>
      <c r="M1183" s="57">
        <v>12.215063905899999</v>
      </c>
      <c r="N1183" s="57">
        <v>12.215063905899999</v>
      </c>
      <c r="O1183" s="57">
        <v>12.543216038400001</v>
      </c>
      <c r="P1183" s="57">
        <v>12.543216038400001</v>
      </c>
      <c r="Q1183" s="57">
        <v>13.516500264299999</v>
      </c>
      <c r="R1183" s="57">
        <v>13.516500264299999</v>
      </c>
      <c r="S1183" s="57">
        <v>13.038567647900001</v>
      </c>
      <c r="T1183" s="57">
        <v>13.038567647900001</v>
      </c>
      <c r="U1183" s="57">
        <v>10.6922970835</v>
      </c>
      <c r="V1183" s="57">
        <v>10.6922970835</v>
      </c>
      <c r="W1183" s="105"/>
      <c r="X1183" s="57">
        <v>5.6625716100999997</v>
      </c>
      <c r="Y1183" s="57">
        <v>5.6625716100999997</v>
      </c>
      <c r="Z1183" s="57">
        <v>13.817740039</v>
      </c>
      <c r="AA1183" s="57">
        <v>13.817740039</v>
      </c>
      <c r="AB1183" s="57">
        <v>52.724902041500002</v>
      </c>
      <c r="AC1183" s="57">
        <v>52.724902041500002</v>
      </c>
    </row>
    <row r="1184" spans="1:29" customFormat="1" x14ac:dyDescent="0.3">
      <c r="A1184" s="58" t="s">
        <v>310</v>
      </c>
      <c r="B1184" s="59">
        <v>0</v>
      </c>
      <c r="C1184" s="60">
        <v>0</v>
      </c>
      <c r="D1184" s="59">
        <v>0</v>
      </c>
      <c r="E1184" s="60">
        <v>0</v>
      </c>
      <c r="F1184" s="59">
        <v>0</v>
      </c>
      <c r="G1184" s="60">
        <v>0</v>
      </c>
      <c r="H1184" s="106"/>
      <c r="I1184" s="61"/>
      <c r="J1184" s="62"/>
      <c r="K1184" s="61">
        <v>0</v>
      </c>
      <c r="L1184" s="62">
        <v>0</v>
      </c>
      <c r="M1184" s="61">
        <v>0</v>
      </c>
      <c r="N1184" s="62">
        <v>0</v>
      </c>
      <c r="O1184" s="61">
        <v>0</v>
      </c>
      <c r="P1184" s="62">
        <v>0</v>
      </c>
      <c r="Q1184" s="59">
        <v>0</v>
      </c>
      <c r="R1184" s="60">
        <v>0</v>
      </c>
      <c r="S1184" s="61">
        <v>0</v>
      </c>
      <c r="T1184" s="62">
        <v>0</v>
      </c>
      <c r="U1184" s="61">
        <v>0</v>
      </c>
      <c r="V1184" s="62">
        <v>0</v>
      </c>
      <c r="W1184" s="107"/>
      <c r="X1184" s="61">
        <v>0</v>
      </c>
      <c r="Y1184" s="62">
        <v>0</v>
      </c>
      <c r="Z1184" s="61">
        <v>0</v>
      </c>
      <c r="AA1184" s="62">
        <v>0</v>
      </c>
      <c r="AB1184" s="59">
        <v>0</v>
      </c>
      <c r="AC1184" s="60">
        <v>0</v>
      </c>
    </row>
    <row r="1185" spans="1:29" customFormat="1" x14ac:dyDescent="0.3">
      <c r="A1185" s="58" t="s">
        <v>311</v>
      </c>
      <c r="B1185" s="65">
        <v>67.291137604400006</v>
      </c>
      <c r="C1185" s="66">
        <v>0.93194291886931002</v>
      </c>
      <c r="D1185" s="65">
        <v>38.143308170000097</v>
      </c>
      <c r="E1185" s="66">
        <v>0.933605136730981</v>
      </c>
      <c r="F1185" s="65">
        <v>29.147829434399998</v>
      </c>
      <c r="G1185" s="66">
        <v>0.92977663444307002</v>
      </c>
      <c r="H1185" s="106"/>
      <c r="I1185" s="67"/>
      <c r="J1185" s="69"/>
      <c r="K1185" s="67">
        <v>10.199568750599999</v>
      </c>
      <c r="L1185" s="69">
        <v>100</v>
      </c>
      <c r="M1185" s="67">
        <v>10.8886788083</v>
      </c>
      <c r="N1185" s="69">
        <v>89.141398622078896</v>
      </c>
      <c r="O1185" s="67">
        <v>10.6327606062</v>
      </c>
      <c r="P1185" s="69">
        <v>84.769014371184397</v>
      </c>
      <c r="Q1185" s="65">
        <v>13.516500264299999</v>
      </c>
      <c r="R1185" s="66">
        <v>1</v>
      </c>
      <c r="S1185" s="67">
        <v>11.3613320915</v>
      </c>
      <c r="T1185" s="69">
        <v>87.136351156868599</v>
      </c>
      <c r="U1185" s="67">
        <v>10.6922970835</v>
      </c>
      <c r="V1185" s="69">
        <v>100</v>
      </c>
      <c r="W1185" s="107"/>
      <c r="X1185" s="67">
        <v>4.6271831342000098</v>
      </c>
      <c r="Y1185" s="69">
        <v>81.715225039216506</v>
      </c>
      <c r="Z1185" s="67">
        <v>11.2654375263</v>
      </c>
      <c r="AA1185" s="69">
        <v>81.528799170513906</v>
      </c>
      <c r="AB1185" s="65">
        <v>51.398516943900098</v>
      </c>
      <c r="AC1185" s="66">
        <v>0.97484328948480603</v>
      </c>
    </row>
    <row r="1186" spans="1:29" customFormat="1" x14ac:dyDescent="0.3">
      <c r="A1186" s="58" t="s">
        <v>312</v>
      </c>
      <c r="B1186" s="73">
        <v>4.4556378338145297</v>
      </c>
      <c r="C1186" s="73">
        <v>4.4556378338145297</v>
      </c>
      <c r="D1186" s="73">
        <v>4.5138709278212996</v>
      </c>
      <c r="E1186" s="73">
        <v>4.5138709278212996</v>
      </c>
      <c r="F1186" s="73">
        <v>4.3797455891530701</v>
      </c>
      <c r="G1186" s="73">
        <v>4.3797455891530701</v>
      </c>
      <c r="H1186" s="108"/>
      <c r="I1186" s="74"/>
      <c r="J1186" s="74"/>
      <c r="K1186" s="74">
        <v>4.5490140327914004</v>
      </c>
      <c r="L1186" s="74">
        <v>4.5490140327914004</v>
      </c>
      <c r="M1186" s="74">
        <v>4.3375115825803201</v>
      </c>
      <c r="N1186" s="74">
        <v>4.3375115825803201</v>
      </c>
      <c r="O1186" s="74">
        <v>4.1703894201819596</v>
      </c>
      <c r="P1186" s="74">
        <v>4.1703894201819596</v>
      </c>
      <c r="Q1186" s="73">
        <v>4.5274697245655098</v>
      </c>
      <c r="R1186" s="73">
        <v>4.5274697245655098</v>
      </c>
      <c r="S1186" s="74">
        <v>4.4681020858209797</v>
      </c>
      <c r="T1186" s="74">
        <v>4.4681020858209797</v>
      </c>
      <c r="U1186" s="74">
        <v>4.7301367031643098</v>
      </c>
      <c r="V1186" s="74">
        <v>4.7301367031643098</v>
      </c>
      <c r="W1186" s="109"/>
      <c r="X1186" s="74">
        <v>4.4139574711106597</v>
      </c>
      <c r="Y1186" s="74">
        <v>4.4139574711106597</v>
      </c>
      <c r="Z1186" s="74">
        <v>4.1913614149012002</v>
      </c>
      <c r="AA1186" s="74">
        <v>4.1913614149012002</v>
      </c>
      <c r="AB1186" s="73">
        <v>4.5293737867133599</v>
      </c>
      <c r="AC1186" s="73">
        <v>4.5293737867133599</v>
      </c>
    </row>
    <row r="1187" spans="1:29" customFormat="1" x14ac:dyDescent="0.3">
      <c r="A1187" s="71" t="s">
        <v>1</v>
      </c>
    </row>
    <row r="1188" spans="1:29" customFormat="1" x14ac:dyDescent="0.3">
      <c r="A1188" s="71" t="s">
        <v>1</v>
      </c>
    </row>
    <row r="1189" spans="1:29" customFormat="1" x14ac:dyDescent="0.3">
      <c r="A1189" s="53" t="s">
        <v>457</v>
      </c>
    </row>
    <row r="1190" spans="1:29" customFormat="1" x14ac:dyDescent="0.3">
      <c r="A1190" s="54" t="s">
        <v>1</v>
      </c>
    </row>
    <row r="1191" spans="1:29" customFormat="1" x14ac:dyDescent="0.3">
      <c r="A1191" s="115" t="s">
        <v>1</v>
      </c>
      <c r="B1191" s="114" t="s">
        <v>501</v>
      </c>
      <c r="C1191" s="114" t="s">
        <v>1</v>
      </c>
      <c r="D1191" s="114" t="s">
        <v>346</v>
      </c>
      <c r="E1191" s="114" t="s">
        <v>1</v>
      </c>
      <c r="F1191" s="114" t="s">
        <v>347</v>
      </c>
      <c r="G1191" s="114" t="s">
        <v>1</v>
      </c>
      <c r="H1191" s="104"/>
      <c r="I1191" s="114" t="s">
        <v>350</v>
      </c>
      <c r="J1191" s="114" t="s">
        <v>1</v>
      </c>
      <c r="K1191" s="114" t="s">
        <v>351</v>
      </c>
      <c r="L1191" s="114" t="s">
        <v>1</v>
      </c>
      <c r="M1191" s="114" t="s">
        <v>352</v>
      </c>
      <c r="N1191" s="114" t="s">
        <v>1</v>
      </c>
      <c r="O1191" s="114" t="s">
        <v>353</v>
      </c>
      <c r="P1191" s="114" t="s">
        <v>1</v>
      </c>
      <c r="Q1191" s="114" t="s">
        <v>354</v>
      </c>
      <c r="R1191" s="114" t="s">
        <v>1</v>
      </c>
      <c r="S1191" s="114" t="s">
        <v>355</v>
      </c>
      <c r="T1191" s="114" t="s">
        <v>1</v>
      </c>
      <c r="U1191" s="114" t="s">
        <v>356</v>
      </c>
      <c r="V1191" s="114" t="s">
        <v>1</v>
      </c>
      <c r="W1191" s="104"/>
      <c r="X1191" s="114" t="s">
        <v>358</v>
      </c>
      <c r="Y1191" s="114" t="s">
        <v>1</v>
      </c>
      <c r="Z1191" s="114" t="s">
        <v>359</v>
      </c>
      <c r="AA1191" s="114" t="s">
        <v>1</v>
      </c>
      <c r="AB1191" s="114" t="s">
        <v>360</v>
      </c>
      <c r="AC1191" s="114" t="s">
        <v>1</v>
      </c>
    </row>
    <row r="1192" spans="1:29" customFormat="1" x14ac:dyDescent="0.3">
      <c r="A1192" s="116" t="s">
        <v>1</v>
      </c>
      <c r="B1192" s="55" t="s">
        <v>14</v>
      </c>
      <c r="C1192" s="55" t="s">
        <v>15</v>
      </c>
      <c r="D1192" s="55" t="s">
        <v>14</v>
      </c>
      <c r="E1192" s="55" t="s">
        <v>15</v>
      </c>
      <c r="F1192" s="55" t="s">
        <v>14</v>
      </c>
      <c r="G1192" s="55" t="s">
        <v>15</v>
      </c>
      <c r="H1192" s="104"/>
      <c r="I1192" s="55" t="s">
        <v>14</v>
      </c>
      <c r="J1192" s="55" t="s">
        <v>15</v>
      </c>
      <c r="K1192" s="55" t="s">
        <v>14</v>
      </c>
      <c r="L1192" s="55" t="s">
        <v>15</v>
      </c>
      <c r="M1192" s="55" t="s">
        <v>14</v>
      </c>
      <c r="N1192" s="55" t="s">
        <v>15</v>
      </c>
      <c r="O1192" s="55" t="s">
        <v>14</v>
      </c>
      <c r="P1192" s="55" t="s">
        <v>15</v>
      </c>
      <c r="Q1192" s="55" t="s">
        <v>14</v>
      </c>
      <c r="R1192" s="55" t="s">
        <v>15</v>
      </c>
      <c r="S1192" s="55" t="s">
        <v>14</v>
      </c>
      <c r="T1192" s="55" t="s">
        <v>15</v>
      </c>
      <c r="U1192" s="55" t="s">
        <v>14</v>
      </c>
      <c r="V1192" s="55" t="s">
        <v>15</v>
      </c>
      <c r="W1192" s="104"/>
      <c r="X1192" s="55" t="s">
        <v>14</v>
      </c>
      <c r="Y1192" s="55" t="s">
        <v>15</v>
      </c>
      <c r="Z1192" s="55" t="s">
        <v>14</v>
      </c>
      <c r="AA1192" s="55" t="s">
        <v>15</v>
      </c>
      <c r="AB1192" s="55" t="s">
        <v>14</v>
      </c>
      <c r="AC1192" s="55" t="s">
        <v>15</v>
      </c>
    </row>
    <row r="1193" spans="1:29" customFormat="1" x14ac:dyDescent="0.3">
      <c r="A1193" s="56" t="s">
        <v>16</v>
      </c>
      <c r="B1193" s="57">
        <v>8.3496854737999993</v>
      </c>
      <c r="C1193" s="57">
        <v>8.3496854737999993</v>
      </c>
      <c r="D1193" s="57">
        <v>4.7678206932</v>
      </c>
      <c r="E1193" s="57">
        <v>4.7678206932</v>
      </c>
      <c r="F1193" s="57">
        <v>3.5818647806000001</v>
      </c>
      <c r="G1193" s="57">
        <v>3.5818647806000001</v>
      </c>
      <c r="H1193" s="105"/>
      <c r="I1193" s="57">
        <v>0</v>
      </c>
      <c r="J1193" s="57">
        <v>0</v>
      </c>
      <c r="K1193" s="57">
        <v>2.1246614349000001</v>
      </c>
      <c r="L1193" s="57">
        <v>2.1246614349000001</v>
      </c>
      <c r="M1193" s="57">
        <v>2.5833288257999998</v>
      </c>
      <c r="N1193" s="57">
        <v>2.5833288257999998</v>
      </c>
      <c r="O1193" s="57">
        <v>0</v>
      </c>
      <c r="P1193" s="57">
        <v>0</v>
      </c>
      <c r="Q1193" s="57">
        <v>0.34447959500000003</v>
      </c>
      <c r="R1193" s="57">
        <v>0.34447959500000003</v>
      </c>
      <c r="S1193" s="57">
        <v>1.2619603572</v>
      </c>
      <c r="T1193" s="57">
        <v>1.2619603572</v>
      </c>
      <c r="U1193" s="57">
        <v>2.0352552609000001</v>
      </c>
      <c r="V1193" s="57">
        <v>2.0352552609000001</v>
      </c>
      <c r="W1193" s="105"/>
      <c r="X1193" s="57">
        <v>0</v>
      </c>
      <c r="Y1193" s="57">
        <v>0</v>
      </c>
      <c r="Z1193" s="57">
        <v>0.77812816119999995</v>
      </c>
      <c r="AA1193" s="57">
        <v>0.77812816119999995</v>
      </c>
      <c r="AB1193" s="57">
        <v>7.5715573126000004</v>
      </c>
      <c r="AC1193" s="57">
        <v>7.5715573126000004</v>
      </c>
    </row>
    <row r="1194" spans="1:29" customFormat="1" x14ac:dyDescent="0.3">
      <c r="A1194" s="58" t="s">
        <v>310</v>
      </c>
      <c r="B1194" s="61">
        <v>0</v>
      </c>
      <c r="C1194" s="62">
        <v>0</v>
      </c>
      <c r="D1194" s="61">
        <v>0</v>
      </c>
      <c r="E1194" s="62">
        <v>0</v>
      </c>
      <c r="F1194" s="61">
        <v>0</v>
      </c>
      <c r="G1194" s="62">
        <v>0</v>
      </c>
      <c r="H1194" s="107"/>
      <c r="I1194" s="61"/>
      <c r="J1194" s="62"/>
      <c r="K1194" s="61">
        <v>0</v>
      </c>
      <c r="L1194" s="62">
        <v>0</v>
      </c>
      <c r="M1194" s="61">
        <v>0</v>
      </c>
      <c r="N1194" s="62">
        <v>0</v>
      </c>
      <c r="O1194" s="61"/>
      <c r="P1194" s="62"/>
      <c r="Q1194" s="61">
        <v>0</v>
      </c>
      <c r="R1194" s="62">
        <v>0</v>
      </c>
      <c r="S1194" s="61">
        <v>0</v>
      </c>
      <c r="T1194" s="62">
        <v>0</v>
      </c>
      <c r="U1194" s="61">
        <v>0</v>
      </c>
      <c r="V1194" s="62">
        <v>0</v>
      </c>
      <c r="W1194" s="107"/>
      <c r="X1194" s="61"/>
      <c r="Y1194" s="62"/>
      <c r="Z1194" s="61">
        <v>0</v>
      </c>
      <c r="AA1194" s="62">
        <v>0</v>
      </c>
      <c r="AB1194" s="61">
        <v>0</v>
      </c>
      <c r="AC1194" s="62">
        <v>0</v>
      </c>
    </row>
    <row r="1195" spans="1:29" customFormat="1" x14ac:dyDescent="0.3">
      <c r="A1195" s="58" t="s">
        <v>311</v>
      </c>
      <c r="B1195" s="67">
        <v>8.3496854737999993</v>
      </c>
      <c r="C1195" s="69">
        <v>100</v>
      </c>
      <c r="D1195" s="67">
        <v>4.7678206931999902</v>
      </c>
      <c r="E1195" s="69">
        <v>100</v>
      </c>
      <c r="F1195" s="67">
        <v>3.5818647806000001</v>
      </c>
      <c r="G1195" s="69">
        <v>100</v>
      </c>
      <c r="H1195" s="107"/>
      <c r="I1195" s="67"/>
      <c r="J1195" s="69"/>
      <c r="K1195" s="67">
        <v>2.1246614349000001</v>
      </c>
      <c r="L1195" s="69">
        <v>100</v>
      </c>
      <c r="M1195" s="67">
        <v>2.5833288257999998</v>
      </c>
      <c r="N1195" s="69">
        <v>100</v>
      </c>
      <c r="O1195" s="67"/>
      <c r="P1195" s="69"/>
      <c r="Q1195" s="67">
        <v>0.34447959500000003</v>
      </c>
      <c r="R1195" s="69">
        <v>100</v>
      </c>
      <c r="S1195" s="67">
        <v>1.2619603572</v>
      </c>
      <c r="T1195" s="69">
        <v>100</v>
      </c>
      <c r="U1195" s="67">
        <v>2.0352552609000001</v>
      </c>
      <c r="V1195" s="69">
        <v>100</v>
      </c>
      <c r="W1195" s="107"/>
      <c r="X1195" s="67"/>
      <c r="Y1195" s="69"/>
      <c r="Z1195" s="67">
        <v>0.77812816119999995</v>
      </c>
      <c r="AA1195" s="69">
        <v>100</v>
      </c>
      <c r="AB1195" s="67">
        <v>7.5715573126000004</v>
      </c>
      <c r="AC1195" s="69">
        <v>100</v>
      </c>
    </row>
    <row r="1196" spans="1:29" customFormat="1" x14ac:dyDescent="0.3">
      <c r="A1196" s="58" t="s">
        <v>312</v>
      </c>
      <c r="B1196" s="74">
        <v>4.4809179171359297</v>
      </c>
      <c r="C1196" s="74">
        <v>4.4809179171359297</v>
      </c>
      <c r="D1196" s="74">
        <v>4.1632041578891101</v>
      </c>
      <c r="E1196" s="74">
        <v>4.1632041578891101</v>
      </c>
      <c r="F1196" s="74">
        <v>4.9038267449777102</v>
      </c>
      <c r="G1196" s="74">
        <v>4.9038267449777102</v>
      </c>
      <c r="H1196" s="109"/>
      <c r="I1196" s="74"/>
      <c r="J1196" s="74"/>
      <c r="K1196" s="74">
        <v>5</v>
      </c>
      <c r="L1196" s="76">
        <v>5</v>
      </c>
      <c r="M1196" s="74">
        <v>4.4307325260288604</v>
      </c>
      <c r="N1196" s="74">
        <v>4.4307325260288604</v>
      </c>
      <c r="O1196" s="74"/>
      <c r="P1196" s="74"/>
      <c r="Q1196" s="74">
        <v>4</v>
      </c>
      <c r="R1196" s="75">
        <v>4</v>
      </c>
      <c r="S1196" s="74">
        <v>4</v>
      </c>
      <c r="T1196" s="75">
        <v>4</v>
      </c>
      <c r="U1196" s="74">
        <v>4.3823246037727497</v>
      </c>
      <c r="V1196" s="74">
        <v>4.3823246037727497</v>
      </c>
      <c r="W1196" s="109"/>
      <c r="X1196" s="74"/>
      <c r="Y1196" s="74"/>
      <c r="Z1196" s="74">
        <v>5</v>
      </c>
      <c r="AA1196" s="76">
        <v>5</v>
      </c>
      <c r="AB1196" s="74">
        <v>4.4275719052159301</v>
      </c>
      <c r="AC1196" s="74">
        <v>4.4275719052159301</v>
      </c>
    </row>
    <row r="1197" spans="1:29" customFormat="1" x14ac:dyDescent="0.3">
      <c r="A1197" s="71" t="s">
        <v>1</v>
      </c>
    </row>
    <row r="1198" spans="1:29" customFormat="1" x14ac:dyDescent="0.3">
      <c r="A1198" s="71" t="s">
        <v>1</v>
      </c>
    </row>
    <row r="1199" spans="1:29" customFormat="1" x14ac:dyDescent="0.3">
      <c r="A1199" s="53" t="s">
        <v>458</v>
      </c>
    </row>
    <row r="1200" spans="1:29" customFormat="1" x14ac:dyDescent="0.3">
      <c r="A1200" s="54" t="s">
        <v>1</v>
      </c>
    </row>
    <row r="1201" spans="1:29" customFormat="1" x14ac:dyDescent="0.3">
      <c r="A1201" s="115" t="s">
        <v>1</v>
      </c>
      <c r="B1201" s="114" t="s">
        <v>501</v>
      </c>
      <c r="C1201" s="114" t="s">
        <v>1</v>
      </c>
      <c r="D1201" s="114" t="s">
        <v>346</v>
      </c>
      <c r="E1201" s="114" t="s">
        <v>1</v>
      </c>
      <c r="F1201" s="114" t="s">
        <v>347</v>
      </c>
      <c r="G1201" s="114" t="s">
        <v>1</v>
      </c>
      <c r="H1201" s="104"/>
      <c r="I1201" s="114" t="s">
        <v>350</v>
      </c>
      <c r="J1201" s="114" t="s">
        <v>1</v>
      </c>
      <c r="K1201" s="114" t="s">
        <v>351</v>
      </c>
      <c r="L1201" s="114" t="s">
        <v>1</v>
      </c>
      <c r="M1201" s="114" t="s">
        <v>352</v>
      </c>
      <c r="N1201" s="114" t="s">
        <v>1</v>
      </c>
      <c r="O1201" s="114" t="s">
        <v>353</v>
      </c>
      <c r="P1201" s="114" t="s">
        <v>1</v>
      </c>
      <c r="Q1201" s="114" t="s">
        <v>354</v>
      </c>
      <c r="R1201" s="114" t="s">
        <v>1</v>
      </c>
      <c r="S1201" s="114" t="s">
        <v>355</v>
      </c>
      <c r="T1201" s="114" t="s">
        <v>1</v>
      </c>
      <c r="U1201" s="114" t="s">
        <v>356</v>
      </c>
      <c r="V1201" s="114" t="s">
        <v>1</v>
      </c>
      <c r="W1201" s="104"/>
      <c r="X1201" s="114" t="s">
        <v>358</v>
      </c>
      <c r="Y1201" s="114" t="s">
        <v>1</v>
      </c>
      <c r="Z1201" s="114" t="s">
        <v>359</v>
      </c>
      <c r="AA1201" s="114" t="s">
        <v>1</v>
      </c>
      <c r="AB1201" s="114" t="s">
        <v>360</v>
      </c>
      <c r="AC1201" s="114" t="s">
        <v>1</v>
      </c>
    </row>
    <row r="1202" spans="1:29" customFormat="1" x14ac:dyDescent="0.3">
      <c r="A1202" s="116" t="s">
        <v>1</v>
      </c>
      <c r="B1202" s="55" t="s">
        <v>14</v>
      </c>
      <c r="C1202" s="55" t="s">
        <v>15</v>
      </c>
      <c r="D1202" s="55" t="s">
        <v>14</v>
      </c>
      <c r="E1202" s="55" t="s">
        <v>15</v>
      </c>
      <c r="F1202" s="55" t="s">
        <v>14</v>
      </c>
      <c r="G1202" s="55" t="s">
        <v>15</v>
      </c>
      <c r="H1202" s="104"/>
      <c r="I1202" s="55" t="s">
        <v>14</v>
      </c>
      <c r="J1202" s="55" t="s">
        <v>15</v>
      </c>
      <c r="K1202" s="55" t="s">
        <v>14</v>
      </c>
      <c r="L1202" s="55" t="s">
        <v>15</v>
      </c>
      <c r="M1202" s="55" t="s">
        <v>14</v>
      </c>
      <c r="N1202" s="55" t="s">
        <v>15</v>
      </c>
      <c r="O1202" s="55" t="s">
        <v>14</v>
      </c>
      <c r="P1202" s="55" t="s">
        <v>15</v>
      </c>
      <c r="Q1202" s="55" t="s">
        <v>14</v>
      </c>
      <c r="R1202" s="55" t="s">
        <v>15</v>
      </c>
      <c r="S1202" s="55" t="s">
        <v>14</v>
      </c>
      <c r="T1202" s="55" t="s">
        <v>15</v>
      </c>
      <c r="U1202" s="55" t="s">
        <v>14</v>
      </c>
      <c r="V1202" s="55" t="s">
        <v>15</v>
      </c>
      <c r="W1202" s="104"/>
      <c r="X1202" s="55" t="s">
        <v>14</v>
      </c>
      <c r="Y1202" s="55" t="s">
        <v>15</v>
      </c>
      <c r="Z1202" s="55" t="s">
        <v>14</v>
      </c>
      <c r="AA1202" s="55" t="s">
        <v>15</v>
      </c>
      <c r="AB1202" s="55" t="s">
        <v>14</v>
      </c>
      <c r="AC1202" s="55" t="s">
        <v>15</v>
      </c>
    </row>
    <row r="1203" spans="1:29" customFormat="1" x14ac:dyDescent="0.3">
      <c r="A1203" s="56" t="s">
        <v>16</v>
      </c>
      <c r="B1203" s="57">
        <v>47.017584216099998</v>
      </c>
      <c r="C1203" s="57">
        <v>47.017584216099998</v>
      </c>
      <c r="D1203" s="57">
        <v>28.228731510999999</v>
      </c>
      <c r="E1203" s="57">
        <v>28.228731510999999</v>
      </c>
      <c r="F1203" s="57">
        <v>18.788852705099998</v>
      </c>
      <c r="G1203" s="57">
        <v>18.788852705099998</v>
      </c>
      <c r="H1203" s="105"/>
      <c r="I1203" s="57">
        <v>10.9136650046</v>
      </c>
      <c r="J1203" s="57">
        <v>10.9136650046</v>
      </c>
      <c r="K1203" s="57">
        <v>4.1873467048000004</v>
      </c>
      <c r="L1203" s="57">
        <v>4.1873467048000004</v>
      </c>
      <c r="M1203" s="57">
        <v>8.3322382069999996</v>
      </c>
      <c r="N1203" s="57">
        <v>8.3322382069999996</v>
      </c>
      <c r="O1203" s="57">
        <v>9.2920373261999991</v>
      </c>
      <c r="P1203" s="57">
        <v>9.2920373261999991</v>
      </c>
      <c r="Q1203" s="57">
        <v>4.3694627844999996</v>
      </c>
      <c r="R1203" s="57">
        <v>4.3694627844999996</v>
      </c>
      <c r="S1203" s="57">
        <v>5.7162330622999997</v>
      </c>
      <c r="T1203" s="57">
        <v>5.7162330622999997</v>
      </c>
      <c r="U1203" s="57">
        <v>4.2066011266999999</v>
      </c>
      <c r="V1203" s="57">
        <v>4.2066011266999999</v>
      </c>
      <c r="W1203" s="105"/>
      <c r="X1203" s="57">
        <v>9.3687918617000001</v>
      </c>
      <c r="Y1203" s="57">
        <v>9.3687918617000001</v>
      </c>
      <c r="Z1203" s="57">
        <v>16.719174174900001</v>
      </c>
      <c r="AA1203" s="57">
        <v>16.719174174900001</v>
      </c>
      <c r="AB1203" s="57">
        <v>20.9296181795</v>
      </c>
      <c r="AC1203" s="57">
        <v>20.9296181795</v>
      </c>
    </row>
    <row r="1204" spans="1:29" customFormat="1" x14ac:dyDescent="0.3">
      <c r="A1204" s="58" t="s">
        <v>310</v>
      </c>
      <c r="B1204" s="59">
        <v>0</v>
      </c>
      <c r="C1204" s="60">
        <v>0</v>
      </c>
      <c r="D1204" s="61">
        <v>0</v>
      </c>
      <c r="E1204" s="62">
        <v>0</v>
      </c>
      <c r="F1204" s="61">
        <v>0</v>
      </c>
      <c r="G1204" s="62">
        <v>0</v>
      </c>
      <c r="H1204" s="107"/>
      <c r="I1204" s="61">
        <v>0</v>
      </c>
      <c r="J1204" s="62">
        <v>0</v>
      </c>
      <c r="K1204" s="61">
        <v>0</v>
      </c>
      <c r="L1204" s="62">
        <v>0</v>
      </c>
      <c r="M1204" s="61">
        <v>0</v>
      </c>
      <c r="N1204" s="62">
        <v>0</v>
      </c>
      <c r="O1204" s="61">
        <v>0</v>
      </c>
      <c r="P1204" s="62">
        <v>0</v>
      </c>
      <c r="Q1204" s="61">
        <v>0</v>
      </c>
      <c r="R1204" s="62">
        <v>0</v>
      </c>
      <c r="S1204" s="61">
        <v>0</v>
      </c>
      <c r="T1204" s="62">
        <v>0</v>
      </c>
      <c r="U1204" s="61">
        <v>0</v>
      </c>
      <c r="V1204" s="62">
        <v>0</v>
      </c>
      <c r="W1204" s="107"/>
      <c r="X1204" s="61">
        <v>0</v>
      </c>
      <c r="Y1204" s="62">
        <v>0</v>
      </c>
      <c r="Z1204" s="61">
        <v>0</v>
      </c>
      <c r="AA1204" s="62">
        <v>0</v>
      </c>
      <c r="AB1204" s="61">
        <v>0</v>
      </c>
      <c r="AC1204" s="62">
        <v>0</v>
      </c>
    </row>
    <row r="1205" spans="1:29" customFormat="1" x14ac:dyDescent="0.3">
      <c r="A1205" s="58" t="s">
        <v>311</v>
      </c>
      <c r="B1205" s="65">
        <v>45.336355011900103</v>
      </c>
      <c r="C1205" s="66">
        <v>0.96424254388586195</v>
      </c>
      <c r="D1205" s="67">
        <v>28.228731510999999</v>
      </c>
      <c r="E1205" s="69">
        <v>100</v>
      </c>
      <c r="F1205" s="67">
        <v>17.107623500900001</v>
      </c>
      <c r="G1205" s="69">
        <v>91.051985820594297</v>
      </c>
      <c r="H1205" s="107"/>
      <c r="I1205" s="67">
        <v>10.9136650046</v>
      </c>
      <c r="J1205" s="69">
        <v>100</v>
      </c>
      <c r="K1205" s="67">
        <v>4.1873467048000004</v>
      </c>
      <c r="L1205" s="69">
        <v>100</v>
      </c>
      <c r="M1205" s="67">
        <v>8.3322382069999996</v>
      </c>
      <c r="N1205" s="69">
        <v>100</v>
      </c>
      <c r="O1205" s="67">
        <v>9.2920373261999991</v>
      </c>
      <c r="P1205" s="69">
        <v>100</v>
      </c>
      <c r="Q1205" s="67">
        <v>4.3694627844999996</v>
      </c>
      <c r="R1205" s="69">
        <v>100</v>
      </c>
      <c r="S1205" s="67">
        <v>4.0350038580999996</v>
      </c>
      <c r="T1205" s="68">
        <v>70.588511947000001</v>
      </c>
      <c r="U1205" s="67">
        <v>4.2066011266999999</v>
      </c>
      <c r="V1205" s="69">
        <v>100</v>
      </c>
      <c r="W1205" s="107"/>
      <c r="X1205" s="67">
        <v>7.6875626575</v>
      </c>
      <c r="Y1205" s="69">
        <v>82.055005287576805</v>
      </c>
      <c r="Z1205" s="67">
        <v>16.719174174900001</v>
      </c>
      <c r="AA1205" s="69">
        <v>100</v>
      </c>
      <c r="AB1205" s="67">
        <v>20.9296181795</v>
      </c>
      <c r="AC1205" s="69">
        <v>100</v>
      </c>
    </row>
    <row r="1206" spans="1:29" customFormat="1" x14ac:dyDescent="0.3">
      <c r="A1206" s="58" t="s">
        <v>312</v>
      </c>
      <c r="B1206" s="73">
        <v>4.5828877322075501</v>
      </c>
      <c r="C1206" s="73">
        <v>4.5828877322075501</v>
      </c>
      <c r="D1206" s="74">
        <v>4.5612299317001401</v>
      </c>
      <c r="E1206" s="74">
        <v>4.5612299317001401</v>
      </c>
      <c r="F1206" s="74">
        <v>4.61542682574553</v>
      </c>
      <c r="G1206" s="74">
        <v>4.61542682574553</v>
      </c>
      <c r="H1206" s="109"/>
      <c r="I1206" s="74">
        <v>4</v>
      </c>
      <c r="J1206" s="75">
        <v>4</v>
      </c>
      <c r="K1206" s="74">
        <v>4.7326790116479103</v>
      </c>
      <c r="L1206" s="74">
        <v>4.7326790116479103</v>
      </c>
      <c r="M1206" s="74">
        <v>4.9190634522986301</v>
      </c>
      <c r="N1206" s="76">
        <v>4.9190634522986301</v>
      </c>
      <c r="O1206" s="74">
        <v>4.9154710687627796</v>
      </c>
      <c r="P1206" s="76">
        <v>4.9154710687627796</v>
      </c>
      <c r="Q1206" s="74">
        <v>4.6681253869596802</v>
      </c>
      <c r="R1206" s="74">
        <v>4.6681253869596802</v>
      </c>
      <c r="S1206" s="74">
        <v>4.41177023894</v>
      </c>
      <c r="T1206" s="74">
        <v>4.41177023894</v>
      </c>
      <c r="U1206" s="74">
        <v>4.6894928431865202</v>
      </c>
      <c r="V1206" s="74">
        <v>4.6894928431865202</v>
      </c>
      <c r="W1206" s="109"/>
      <c r="X1206" s="74">
        <v>3.9679424053886998</v>
      </c>
      <c r="Y1206" s="75">
        <v>3.9679424053886998</v>
      </c>
      <c r="Z1206" s="74">
        <v>4.5939519180204602</v>
      </c>
      <c r="AA1206" s="74">
        <v>4.5939519180204602</v>
      </c>
      <c r="AB1206" s="74">
        <v>4.8493192875162503</v>
      </c>
      <c r="AC1206" s="76">
        <v>4.8493192875162503</v>
      </c>
    </row>
    <row r="1207" spans="1:29" customFormat="1" x14ac:dyDescent="0.3">
      <c r="A1207" s="71" t="s">
        <v>1</v>
      </c>
    </row>
    <row r="1208" spans="1:29" customFormat="1" x14ac:dyDescent="0.3">
      <c r="A1208" s="71" t="s">
        <v>1</v>
      </c>
    </row>
    <row r="1209" spans="1:29" customFormat="1" x14ac:dyDescent="0.3">
      <c r="A1209" s="53" t="s">
        <v>459</v>
      </c>
    </row>
    <row r="1210" spans="1:29" customFormat="1" x14ac:dyDescent="0.3">
      <c r="A1210" s="54" t="s">
        <v>1</v>
      </c>
    </row>
    <row r="1211" spans="1:29" customFormat="1" x14ac:dyDescent="0.3">
      <c r="A1211" s="115" t="s">
        <v>1</v>
      </c>
      <c r="B1211" s="114" t="s">
        <v>501</v>
      </c>
      <c r="C1211" s="114" t="s">
        <v>1</v>
      </c>
      <c r="D1211" s="114" t="s">
        <v>346</v>
      </c>
      <c r="E1211" s="114" t="s">
        <v>1</v>
      </c>
      <c r="F1211" s="114" t="s">
        <v>347</v>
      </c>
      <c r="G1211" s="114" t="s">
        <v>1</v>
      </c>
      <c r="H1211" s="104"/>
      <c r="I1211" s="114" t="s">
        <v>350</v>
      </c>
      <c r="J1211" s="114" t="s">
        <v>1</v>
      </c>
      <c r="K1211" s="114" t="s">
        <v>351</v>
      </c>
      <c r="L1211" s="114" t="s">
        <v>1</v>
      </c>
      <c r="M1211" s="114" t="s">
        <v>352</v>
      </c>
      <c r="N1211" s="114" t="s">
        <v>1</v>
      </c>
      <c r="O1211" s="114" t="s">
        <v>353</v>
      </c>
      <c r="P1211" s="114" t="s">
        <v>1</v>
      </c>
      <c r="Q1211" s="114" t="s">
        <v>354</v>
      </c>
      <c r="R1211" s="114" t="s">
        <v>1</v>
      </c>
      <c r="S1211" s="114" t="s">
        <v>355</v>
      </c>
      <c r="T1211" s="114" t="s">
        <v>1</v>
      </c>
      <c r="U1211" s="114" t="s">
        <v>356</v>
      </c>
      <c r="V1211" s="114" t="s">
        <v>1</v>
      </c>
      <c r="W1211" s="104"/>
      <c r="X1211" s="114" t="s">
        <v>358</v>
      </c>
      <c r="Y1211" s="114" t="s">
        <v>1</v>
      </c>
      <c r="Z1211" s="114" t="s">
        <v>359</v>
      </c>
      <c r="AA1211" s="114" t="s">
        <v>1</v>
      </c>
      <c r="AB1211" s="114" t="s">
        <v>360</v>
      </c>
      <c r="AC1211" s="114" t="s">
        <v>1</v>
      </c>
    </row>
    <row r="1212" spans="1:29" customFormat="1" x14ac:dyDescent="0.3">
      <c r="A1212" s="116" t="s">
        <v>1</v>
      </c>
      <c r="B1212" s="55" t="s">
        <v>14</v>
      </c>
      <c r="C1212" s="55" t="s">
        <v>15</v>
      </c>
      <c r="D1212" s="55" t="s">
        <v>14</v>
      </c>
      <c r="E1212" s="55" t="s">
        <v>15</v>
      </c>
      <c r="F1212" s="55" t="s">
        <v>14</v>
      </c>
      <c r="G1212" s="55" t="s">
        <v>15</v>
      </c>
      <c r="H1212" s="104"/>
      <c r="I1212" s="55" t="s">
        <v>14</v>
      </c>
      <c r="J1212" s="55" t="s">
        <v>15</v>
      </c>
      <c r="K1212" s="55" t="s">
        <v>14</v>
      </c>
      <c r="L1212" s="55" t="s">
        <v>15</v>
      </c>
      <c r="M1212" s="55" t="s">
        <v>14</v>
      </c>
      <c r="N1212" s="55" t="s">
        <v>15</v>
      </c>
      <c r="O1212" s="55" t="s">
        <v>14</v>
      </c>
      <c r="P1212" s="55" t="s">
        <v>15</v>
      </c>
      <c r="Q1212" s="55" t="s">
        <v>14</v>
      </c>
      <c r="R1212" s="55" t="s">
        <v>15</v>
      </c>
      <c r="S1212" s="55" t="s">
        <v>14</v>
      </c>
      <c r="T1212" s="55" t="s">
        <v>15</v>
      </c>
      <c r="U1212" s="55" t="s">
        <v>14</v>
      </c>
      <c r="V1212" s="55" t="s">
        <v>15</v>
      </c>
      <c r="W1212" s="104"/>
      <c r="X1212" s="55" t="s">
        <v>14</v>
      </c>
      <c r="Y1212" s="55" t="s">
        <v>15</v>
      </c>
      <c r="Z1212" s="55" t="s">
        <v>14</v>
      </c>
      <c r="AA1212" s="55" t="s">
        <v>15</v>
      </c>
      <c r="AB1212" s="55" t="s">
        <v>14</v>
      </c>
      <c r="AC1212" s="55" t="s">
        <v>15</v>
      </c>
    </row>
    <row r="1213" spans="1:29" customFormat="1" x14ac:dyDescent="0.3">
      <c r="A1213" s="56" t="s">
        <v>16</v>
      </c>
      <c r="B1213" s="57">
        <v>18.468246003200001</v>
      </c>
      <c r="C1213" s="57">
        <v>18.468246003200001</v>
      </c>
      <c r="D1213" s="57">
        <v>1.6684797897000001</v>
      </c>
      <c r="E1213" s="57">
        <v>1.6684797897000001</v>
      </c>
      <c r="F1213" s="57">
        <v>16.7997662135</v>
      </c>
      <c r="G1213" s="57">
        <v>16.7997662135</v>
      </c>
      <c r="H1213" s="105"/>
      <c r="I1213" s="57">
        <v>0</v>
      </c>
      <c r="J1213" s="57">
        <v>0</v>
      </c>
      <c r="K1213" s="57">
        <v>8.8894239704999993</v>
      </c>
      <c r="L1213" s="57">
        <v>8.8894239704999993</v>
      </c>
      <c r="M1213" s="57">
        <v>2.2862020191000001</v>
      </c>
      <c r="N1213" s="57">
        <v>2.2862020191000001</v>
      </c>
      <c r="O1213" s="57">
        <v>7.2926200135999997</v>
      </c>
      <c r="P1213" s="57">
        <v>7.2926200135999997</v>
      </c>
      <c r="Q1213" s="57">
        <v>0</v>
      </c>
      <c r="R1213" s="57">
        <v>0</v>
      </c>
      <c r="S1213" s="57">
        <v>0</v>
      </c>
      <c r="T1213" s="57">
        <v>0</v>
      </c>
      <c r="U1213" s="57">
        <v>0</v>
      </c>
      <c r="V1213" s="57">
        <v>0</v>
      </c>
      <c r="W1213" s="105"/>
      <c r="X1213" s="57">
        <v>0</v>
      </c>
      <c r="Y1213" s="57">
        <v>0</v>
      </c>
      <c r="Z1213" s="57">
        <v>0.46049675449999999</v>
      </c>
      <c r="AA1213" s="57">
        <v>0.46049675449999999</v>
      </c>
      <c r="AB1213" s="57">
        <v>18.007749248700001</v>
      </c>
      <c r="AC1213" s="57">
        <v>18.007749248700001</v>
      </c>
    </row>
    <row r="1214" spans="1:29" customFormat="1" x14ac:dyDescent="0.3">
      <c r="A1214" s="58" t="s">
        <v>310</v>
      </c>
      <c r="B1214" s="61">
        <v>0.46049675449999999</v>
      </c>
      <c r="C1214" s="62">
        <v>2.4934514865147999</v>
      </c>
      <c r="D1214" s="61">
        <v>0.46049675449999999</v>
      </c>
      <c r="E1214" s="62">
        <v>27.5997801916917</v>
      </c>
      <c r="F1214" s="61">
        <v>0</v>
      </c>
      <c r="G1214" s="62">
        <v>0</v>
      </c>
      <c r="H1214" s="107"/>
      <c r="I1214" s="61"/>
      <c r="J1214" s="62"/>
      <c r="K1214" s="61">
        <v>0</v>
      </c>
      <c r="L1214" s="62">
        <v>0</v>
      </c>
      <c r="M1214" s="61">
        <v>0.46049675450000099</v>
      </c>
      <c r="N1214" s="62">
        <v>20.142434949002499</v>
      </c>
      <c r="O1214" s="61">
        <v>0</v>
      </c>
      <c r="P1214" s="62">
        <v>0</v>
      </c>
      <c r="Q1214" s="61"/>
      <c r="R1214" s="62"/>
      <c r="S1214" s="61"/>
      <c r="T1214" s="62"/>
      <c r="U1214" s="61"/>
      <c r="V1214" s="62"/>
      <c r="W1214" s="107"/>
      <c r="X1214" s="61"/>
      <c r="Y1214" s="62"/>
      <c r="Z1214" s="61">
        <v>0.46049675449999899</v>
      </c>
      <c r="AA1214" s="70">
        <v>100</v>
      </c>
      <c r="AB1214" s="61">
        <v>0</v>
      </c>
      <c r="AC1214" s="62">
        <v>0</v>
      </c>
    </row>
    <row r="1215" spans="1:29" customFormat="1" x14ac:dyDescent="0.3">
      <c r="A1215" s="58" t="s">
        <v>311</v>
      </c>
      <c r="B1215" s="67">
        <v>18.007749248700001</v>
      </c>
      <c r="C1215" s="69">
        <v>97.5065485134852</v>
      </c>
      <c r="D1215" s="67">
        <v>1.2079830352000001</v>
      </c>
      <c r="E1215" s="69">
        <v>72.400219808308293</v>
      </c>
      <c r="F1215" s="67">
        <v>16.7997662135</v>
      </c>
      <c r="G1215" s="69">
        <v>100</v>
      </c>
      <c r="H1215" s="107"/>
      <c r="I1215" s="67"/>
      <c r="J1215" s="69"/>
      <c r="K1215" s="67">
        <v>8.8894239704999993</v>
      </c>
      <c r="L1215" s="69">
        <v>100</v>
      </c>
      <c r="M1215" s="67">
        <v>1.8257052646</v>
      </c>
      <c r="N1215" s="69">
        <v>79.857565050997394</v>
      </c>
      <c r="O1215" s="67">
        <v>7.2926200135999997</v>
      </c>
      <c r="P1215" s="69">
        <v>100</v>
      </c>
      <c r="Q1215" s="67"/>
      <c r="R1215" s="69"/>
      <c r="S1215" s="67"/>
      <c r="T1215" s="69"/>
      <c r="U1215" s="67"/>
      <c r="V1215" s="69"/>
      <c r="W1215" s="107"/>
      <c r="X1215" s="67"/>
      <c r="Y1215" s="69"/>
      <c r="Z1215" s="67">
        <v>0</v>
      </c>
      <c r="AA1215" s="68">
        <v>0</v>
      </c>
      <c r="AB1215" s="67">
        <v>18.007749248700001</v>
      </c>
      <c r="AC1215" s="69">
        <v>100</v>
      </c>
    </row>
    <row r="1216" spans="1:29" customFormat="1" x14ac:dyDescent="0.3">
      <c r="A1216" s="58" t="s">
        <v>312</v>
      </c>
      <c r="B1216" s="74">
        <v>4.1134907571480701</v>
      </c>
      <c r="C1216" s="74">
        <v>4.1134907571480701</v>
      </c>
      <c r="D1216" s="74">
        <v>3.1720065942492499</v>
      </c>
      <c r="E1216" s="74">
        <v>3.1720065942492499</v>
      </c>
      <c r="F1216" s="74">
        <v>4.2069948737027998</v>
      </c>
      <c r="G1216" s="74">
        <v>4.2069948737027998</v>
      </c>
      <c r="H1216" s="109"/>
      <c r="I1216" s="74"/>
      <c r="J1216" s="74"/>
      <c r="K1216" s="74">
        <v>4</v>
      </c>
      <c r="L1216" s="74">
        <v>4</v>
      </c>
      <c r="M1216" s="74">
        <v>3.39572695152992</v>
      </c>
      <c r="N1216" s="74">
        <v>3.39572695152992</v>
      </c>
      <c r="O1216" s="74">
        <v>4.4768472070551999</v>
      </c>
      <c r="P1216" s="74">
        <v>4.4768472070551999</v>
      </c>
      <c r="Q1216" s="74"/>
      <c r="R1216" s="74"/>
      <c r="S1216" s="74"/>
      <c r="T1216" s="74"/>
      <c r="U1216" s="74"/>
      <c r="V1216" s="74"/>
      <c r="W1216" s="109"/>
      <c r="X1216" s="74"/>
      <c r="Y1216" s="74"/>
      <c r="Z1216" s="74">
        <v>1</v>
      </c>
      <c r="AA1216" s="75">
        <v>1</v>
      </c>
      <c r="AB1216" s="74">
        <v>4.1931093907169501</v>
      </c>
      <c r="AC1216" s="74">
        <v>4.1931093907169501</v>
      </c>
    </row>
    <row r="1217" spans="1:29" customFormat="1" x14ac:dyDescent="0.3">
      <c r="A1217" s="71" t="s">
        <v>1</v>
      </c>
    </row>
    <row r="1218" spans="1:29" customFormat="1" x14ac:dyDescent="0.3">
      <c r="A1218" s="71" t="s">
        <v>1</v>
      </c>
    </row>
    <row r="1219" spans="1:29" customFormat="1" x14ac:dyDescent="0.3">
      <c r="A1219" s="53" t="s">
        <v>460</v>
      </c>
    </row>
    <row r="1220" spans="1:29" customFormat="1" x14ac:dyDescent="0.3">
      <c r="A1220" s="54" t="s">
        <v>1</v>
      </c>
    </row>
    <row r="1221" spans="1:29" customFormat="1" x14ac:dyDescent="0.3">
      <c r="A1221" s="115" t="s">
        <v>1</v>
      </c>
      <c r="B1221" s="114" t="s">
        <v>501</v>
      </c>
      <c r="C1221" s="114" t="s">
        <v>1</v>
      </c>
      <c r="D1221" s="114" t="s">
        <v>346</v>
      </c>
      <c r="E1221" s="114" t="s">
        <v>1</v>
      </c>
      <c r="F1221" s="114" t="s">
        <v>347</v>
      </c>
      <c r="G1221" s="114" t="s">
        <v>1</v>
      </c>
      <c r="H1221" s="104"/>
      <c r="I1221" s="114" t="s">
        <v>350</v>
      </c>
      <c r="J1221" s="114" t="s">
        <v>1</v>
      </c>
      <c r="K1221" s="114" t="s">
        <v>351</v>
      </c>
      <c r="L1221" s="114" t="s">
        <v>1</v>
      </c>
      <c r="M1221" s="114" t="s">
        <v>352</v>
      </c>
      <c r="N1221" s="114" t="s">
        <v>1</v>
      </c>
      <c r="O1221" s="114" t="s">
        <v>353</v>
      </c>
      <c r="P1221" s="114" t="s">
        <v>1</v>
      </c>
      <c r="Q1221" s="114" t="s">
        <v>354</v>
      </c>
      <c r="R1221" s="114" t="s">
        <v>1</v>
      </c>
      <c r="S1221" s="114" t="s">
        <v>355</v>
      </c>
      <c r="T1221" s="114" t="s">
        <v>1</v>
      </c>
      <c r="U1221" s="114" t="s">
        <v>356</v>
      </c>
      <c r="V1221" s="114" t="s">
        <v>1</v>
      </c>
      <c r="W1221" s="104"/>
      <c r="X1221" s="114" t="s">
        <v>358</v>
      </c>
      <c r="Y1221" s="114" t="s">
        <v>1</v>
      </c>
      <c r="Z1221" s="114" t="s">
        <v>359</v>
      </c>
      <c r="AA1221" s="114" t="s">
        <v>1</v>
      </c>
      <c r="AB1221" s="114" t="s">
        <v>360</v>
      </c>
      <c r="AC1221" s="114" t="s">
        <v>1</v>
      </c>
    </row>
    <row r="1222" spans="1:29" customFormat="1" x14ac:dyDescent="0.3">
      <c r="A1222" s="116" t="s">
        <v>1</v>
      </c>
      <c r="B1222" s="55" t="s">
        <v>14</v>
      </c>
      <c r="C1222" s="55" t="s">
        <v>15</v>
      </c>
      <c r="D1222" s="55" t="s">
        <v>14</v>
      </c>
      <c r="E1222" s="55" t="s">
        <v>15</v>
      </c>
      <c r="F1222" s="55" t="s">
        <v>14</v>
      </c>
      <c r="G1222" s="55" t="s">
        <v>15</v>
      </c>
      <c r="H1222" s="104"/>
      <c r="I1222" s="55" t="s">
        <v>14</v>
      </c>
      <c r="J1222" s="55" t="s">
        <v>15</v>
      </c>
      <c r="K1222" s="55" t="s">
        <v>14</v>
      </c>
      <c r="L1222" s="55" t="s">
        <v>15</v>
      </c>
      <c r="M1222" s="55" t="s">
        <v>14</v>
      </c>
      <c r="N1222" s="55" t="s">
        <v>15</v>
      </c>
      <c r="O1222" s="55" t="s">
        <v>14</v>
      </c>
      <c r="P1222" s="55" t="s">
        <v>15</v>
      </c>
      <c r="Q1222" s="55" t="s">
        <v>14</v>
      </c>
      <c r="R1222" s="55" t="s">
        <v>15</v>
      </c>
      <c r="S1222" s="55" t="s">
        <v>14</v>
      </c>
      <c r="T1222" s="55" t="s">
        <v>15</v>
      </c>
      <c r="U1222" s="55" t="s">
        <v>14</v>
      </c>
      <c r="V1222" s="55" t="s">
        <v>15</v>
      </c>
      <c r="W1222" s="104"/>
      <c r="X1222" s="55" t="s">
        <v>14</v>
      </c>
      <c r="Y1222" s="55" t="s">
        <v>15</v>
      </c>
      <c r="Z1222" s="55" t="s">
        <v>14</v>
      </c>
      <c r="AA1222" s="55" t="s">
        <v>15</v>
      </c>
      <c r="AB1222" s="55" t="s">
        <v>14</v>
      </c>
      <c r="AC1222" s="55" t="s">
        <v>15</v>
      </c>
    </row>
    <row r="1223" spans="1:29" customFormat="1" x14ac:dyDescent="0.3">
      <c r="A1223" s="56" t="s">
        <v>16</v>
      </c>
      <c r="B1223" s="57">
        <v>53.332530119200001</v>
      </c>
      <c r="C1223" s="57">
        <v>53.332530119200001</v>
      </c>
      <c r="D1223" s="57">
        <v>19.2858671746</v>
      </c>
      <c r="E1223" s="57">
        <v>19.2858671746</v>
      </c>
      <c r="F1223" s="57">
        <v>32.830463561000002</v>
      </c>
      <c r="G1223" s="57">
        <v>32.830463561000002</v>
      </c>
      <c r="H1223" s="105"/>
      <c r="I1223" s="57">
        <v>15.7809603176</v>
      </c>
      <c r="J1223" s="57">
        <v>15.7809603176</v>
      </c>
      <c r="K1223" s="57">
        <v>7.9964856562</v>
      </c>
      <c r="L1223" s="57">
        <v>7.9964856562</v>
      </c>
      <c r="M1223" s="57">
        <v>4.4585011461999997</v>
      </c>
      <c r="N1223" s="57">
        <v>4.4585011461999997</v>
      </c>
      <c r="O1223" s="57">
        <v>7.0686183137</v>
      </c>
      <c r="P1223" s="57">
        <v>7.0686183137</v>
      </c>
      <c r="Q1223" s="57">
        <v>5.0657905383999999</v>
      </c>
      <c r="R1223" s="57">
        <v>5.0657905383999999</v>
      </c>
      <c r="S1223" s="57">
        <v>7.7449847074999996</v>
      </c>
      <c r="T1223" s="57">
        <v>7.7449847074999996</v>
      </c>
      <c r="U1223" s="57">
        <v>5.2171894396000003</v>
      </c>
      <c r="V1223" s="57">
        <v>5.2171894396000003</v>
      </c>
      <c r="W1223" s="105"/>
      <c r="X1223" s="57">
        <v>18.265767447000002</v>
      </c>
      <c r="Y1223" s="57">
        <v>18.265767447000002</v>
      </c>
      <c r="Z1223" s="57">
        <v>13.3304500566</v>
      </c>
      <c r="AA1223" s="57">
        <v>13.3304500566</v>
      </c>
      <c r="AB1223" s="57">
        <v>21.736312615599999</v>
      </c>
      <c r="AC1223" s="57">
        <v>21.736312615599999</v>
      </c>
    </row>
    <row r="1224" spans="1:29" customFormat="1" x14ac:dyDescent="0.3">
      <c r="A1224" s="58" t="s">
        <v>310</v>
      </c>
      <c r="B1224" s="59">
        <v>0.42384980230000002</v>
      </c>
      <c r="C1224" s="60">
        <v>7.9473034816214694E-3</v>
      </c>
      <c r="D1224" s="61">
        <v>0</v>
      </c>
      <c r="E1224" s="62">
        <v>0</v>
      </c>
      <c r="F1224" s="61">
        <v>0.42384980230000002</v>
      </c>
      <c r="G1224" s="62">
        <v>1.2910259445848999</v>
      </c>
      <c r="H1224" s="107"/>
      <c r="I1224" s="61">
        <v>0</v>
      </c>
      <c r="J1224" s="62">
        <v>0</v>
      </c>
      <c r="K1224" s="61">
        <v>0</v>
      </c>
      <c r="L1224" s="62">
        <v>0</v>
      </c>
      <c r="M1224" s="61">
        <v>0.42384980229999902</v>
      </c>
      <c r="N1224" s="62">
        <v>9.5065536242207607</v>
      </c>
      <c r="O1224" s="61">
        <v>0</v>
      </c>
      <c r="P1224" s="62">
        <v>0</v>
      </c>
      <c r="Q1224" s="61">
        <v>0</v>
      </c>
      <c r="R1224" s="62">
        <v>0</v>
      </c>
      <c r="S1224" s="61">
        <v>0</v>
      </c>
      <c r="T1224" s="62">
        <v>0</v>
      </c>
      <c r="U1224" s="61">
        <v>0</v>
      </c>
      <c r="V1224" s="62">
        <v>0</v>
      </c>
      <c r="W1224" s="107"/>
      <c r="X1224" s="61">
        <v>0</v>
      </c>
      <c r="Y1224" s="62">
        <v>0</v>
      </c>
      <c r="Z1224" s="61">
        <v>0.42384980230000002</v>
      </c>
      <c r="AA1224" s="62">
        <v>3.17956108383714</v>
      </c>
      <c r="AB1224" s="61">
        <v>0</v>
      </c>
      <c r="AC1224" s="62">
        <v>0</v>
      </c>
    </row>
    <row r="1225" spans="1:29" customFormat="1" x14ac:dyDescent="0.3">
      <c r="A1225" s="58" t="s">
        <v>311</v>
      </c>
      <c r="B1225" s="65">
        <v>52.908680316899897</v>
      </c>
      <c r="C1225" s="66">
        <v>0.99205269651837902</v>
      </c>
      <c r="D1225" s="67">
        <v>19.2858671746</v>
      </c>
      <c r="E1225" s="69">
        <v>100</v>
      </c>
      <c r="F1225" s="67">
        <v>32.406613758699898</v>
      </c>
      <c r="G1225" s="69">
        <v>98.708974055415098</v>
      </c>
      <c r="H1225" s="107"/>
      <c r="I1225" s="67">
        <v>15.7809603176</v>
      </c>
      <c r="J1225" s="69">
        <v>100</v>
      </c>
      <c r="K1225" s="67">
        <v>7.9964856561999902</v>
      </c>
      <c r="L1225" s="69">
        <v>100</v>
      </c>
      <c r="M1225" s="67">
        <v>4.0346513439000002</v>
      </c>
      <c r="N1225" s="69">
        <v>90.4934463757792</v>
      </c>
      <c r="O1225" s="67">
        <v>7.0686183137</v>
      </c>
      <c r="P1225" s="69">
        <v>100</v>
      </c>
      <c r="Q1225" s="67">
        <v>5.0657905384000097</v>
      </c>
      <c r="R1225" s="69">
        <v>100</v>
      </c>
      <c r="S1225" s="67">
        <v>7.7449847074999898</v>
      </c>
      <c r="T1225" s="69">
        <v>100</v>
      </c>
      <c r="U1225" s="67">
        <v>5.21718943960001</v>
      </c>
      <c r="V1225" s="69">
        <v>100</v>
      </c>
      <c r="W1225" s="107"/>
      <c r="X1225" s="67">
        <v>18.265767447000002</v>
      </c>
      <c r="Y1225" s="69">
        <v>100</v>
      </c>
      <c r="Z1225" s="67">
        <v>12.906600254300001</v>
      </c>
      <c r="AA1225" s="69">
        <v>96.8204389161629</v>
      </c>
      <c r="AB1225" s="67">
        <v>21.736312615599999</v>
      </c>
      <c r="AC1225" s="69">
        <v>100</v>
      </c>
    </row>
    <row r="1226" spans="1:29" customFormat="1" x14ac:dyDescent="0.3">
      <c r="A1226" s="58" t="s">
        <v>312</v>
      </c>
      <c r="B1226" s="73">
        <v>4.6884795099676202</v>
      </c>
      <c r="C1226" s="73">
        <v>4.6884795099676202</v>
      </c>
      <c r="D1226" s="74">
        <v>4.5929823317388498</v>
      </c>
      <c r="E1226" s="74">
        <v>4.5929823317388498</v>
      </c>
      <c r="F1226" s="74">
        <v>4.7330379690400903</v>
      </c>
      <c r="G1226" s="74">
        <v>4.7330379690400903</v>
      </c>
      <c r="H1226" s="109"/>
      <c r="I1226" s="74">
        <v>4.6207245423192198</v>
      </c>
      <c r="J1226" s="74">
        <v>4.6207245423192198</v>
      </c>
      <c r="K1226" s="74">
        <v>4.7343006007579502</v>
      </c>
      <c r="L1226" s="74">
        <v>4.7343006007579502</v>
      </c>
      <c r="M1226" s="74">
        <v>4.3360094107583302</v>
      </c>
      <c r="N1226" s="74">
        <v>4.3360094107583302</v>
      </c>
      <c r="O1226" s="74">
        <v>4.5481870463977101</v>
      </c>
      <c r="P1226" s="74">
        <v>4.5481870463977101</v>
      </c>
      <c r="Q1226" s="74">
        <v>4.8408286886542502</v>
      </c>
      <c r="R1226" s="74">
        <v>4.8408286886542502</v>
      </c>
      <c r="S1226" s="74">
        <v>4.8006763151507501</v>
      </c>
      <c r="T1226" s="74">
        <v>4.8006763151507501</v>
      </c>
      <c r="U1226" s="74">
        <v>5</v>
      </c>
      <c r="V1226" s="76">
        <v>5</v>
      </c>
      <c r="W1226" s="109"/>
      <c r="X1226" s="74">
        <v>4.6723197662256997</v>
      </c>
      <c r="Y1226" s="74">
        <v>4.6723197662256997</v>
      </c>
      <c r="Z1226" s="74">
        <v>4.5516459618150096</v>
      </c>
      <c r="AA1226" s="74">
        <v>4.5516459618150096</v>
      </c>
      <c r="AB1226" s="74">
        <v>4.7859764009254597</v>
      </c>
      <c r="AC1226" s="74">
        <v>4.7859764009254597</v>
      </c>
    </row>
    <row r="1227" spans="1:29" customFormat="1" x14ac:dyDescent="0.3">
      <c r="A1227" s="71" t="s">
        <v>1</v>
      </c>
    </row>
    <row r="1228" spans="1:29" customFormat="1" x14ac:dyDescent="0.3">
      <c r="A1228" s="71" t="s">
        <v>1</v>
      </c>
    </row>
    <row r="1229" spans="1:29" customFormat="1" x14ac:dyDescent="0.3">
      <c r="A1229" s="53" t="s">
        <v>461</v>
      </c>
    </row>
    <row r="1230" spans="1:29" customFormat="1" x14ac:dyDescent="0.3">
      <c r="A1230" s="54" t="s">
        <v>1</v>
      </c>
    </row>
    <row r="1231" spans="1:29" customFormat="1" x14ac:dyDescent="0.3">
      <c r="A1231" s="115" t="s">
        <v>1</v>
      </c>
      <c r="B1231" s="114" t="s">
        <v>501</v>
      </c>
      <c r="C1231" s="114" t="s">
        <v>1</v>
      </c>
      <c r="D1231" s="114" t="s">
        <v>346</v>
      </c>
      <c r="E1231" s="114" t="s">
        <v>1</v>
      </c>
      <c r="F1231" s="114" t="s">
        <v>347</v>
      </c>
      <c r="G1231" s="114" t="s">
        <v>1</v>
      </c>
      <c r="H1231" s="104"/>
      <c r="I1231" s="114" t="s">
        <v>350</v>
      </c>
      <c r="J1231" s="114" t="s">
        <v>1</v>
      </c>
      <c r="K1231" s="114" t="s">
        <v>351</v>
      </c>
      <c r="L1231" s="114" t="s">
        <v>1</v>
      </c>
      <c r="M1231" s="114" t="s">
        <v>352</v>
      </c>
      <c r="N1231" s="114" t="s">
        <v>1</v>
      </c>
      <c r="O1231" s="114" t="s">
        <v>353</v>
      </c>
      <c r="P1231" s="114" t="s">
        <v>1</v>
      </c>
      <c r="Q1231" s="114" t="s">
        <v>354</v>
      </c>
      <c r="R1231" s="114" t="s">
        <v>1</v>
      </c>
      <c r="S1231" s="114" t="s">
        <v>355</v>
      </c>
      <c r="T1231" s="114" t="s">
        <v>1</v>
      </c>
      <c r="U1231" s="114" t="s">
        <v>356</v>
      </c>
      <c r="V1231" s="114" t="s">
        <v>1</v>
      </c>
      <c r="W1231" s="104"/>
      <c r="X1231" s="114" t="s">
        <v>358</v>
      </c>
      <c r="Y1231" s="114" t="s">
        <v>1</v>
      </c>
      <c r="Z1231" s="114" t="s">
        <v>359</v>
      </c>
      <c r="AA1231" s="114" t="s">
        <v>1</v>
      </c>
      <c r="AB1231" s="114" t="s">
        <v>360</v>
      </c>
      <c r="AC1231" s="114" t="s">
        <v>1</v>
      </c>
    </row>
    <row r="1232" spans="1:29" customFormat="1" x14ac:dyDescent="0.3">
      <c r="A1232" s="116" t="s">
        <v>1</v>
      </c>
      <c r="B1232" s="55" t="s">
        <v>14</v>
      </c>
      <c r="C1232" s="55" t="s">
        <v>15</v>
      </c>
      <c r="D1232" s="55" t="s">
        <v>14</v>
      </c>
      <c r="E1232" s="55" t="s">
        <v>15</v>
      </c>
      <c r="F1232" s="55" t="s">
        <v>14</v>
      </c>
      <c r="G1232" s="55" t="s">
        <v>15</v>
      </c>
      <c r="H1232" s="104"/>
      <c r="I1232" s="55" t="s">
        <v>14</v>
      </c>
      <c r="J1232" s="55" t="s">
        <v>15</v>
      </c>
      <c r="K1232" s="55" t="s">
        <v>14</v>
      </c>
      <c r="L1232" s="55" t="s">
        <v>15</v>
      </c>
      <c r="M1232" s="55" t="s">
        <v>14</v>
      </c>
      <c r="N1232" s="55" t="s">
        <v>15</v>
      </c>
      <c r="O1232" s="55" t="s">
        <v>14</v>
      </c>
      <c r="P1232" s="55" t="s">
        <v>15</v>
      </c>
      <c r="Q1232" s="55" t="s">
        <v>14</v>
      </c>
      <c r="R1232" s="55" t="s">
        <v>15</v>
      </c>
      <c r="S1232" s="55" t="s">
        <v>14</v>
      </c>
      <c r="T1232" s="55" t="s">
        <v>15</v>
      </c>
      <c r="U1232" s="55" t="s">
        <v>14</v>
      </c>
      <c r="V1232" s="55" t="s">
        <v>15</v>
      </c>
      <c r="W1232" s="104"/>
      <c r="X1232" s="55" t="s">
        <v>14</v>
      </c>
      <c r="Y1232" s="55" t="s">
        <v>15</v>
      </c>
      <c r="Z1232" s="55" t="s">
        <v>14</v>
      </c>
      <c r="AA1232" s="55" t="s">
        <v>15</v>
      </c>
      <c r="AB1232" s="55" t="s">
        <v>14</v>
      </c>
      <c r="AC1232" s="55" t="s">
        <v>15</v>
      </c>
    </row>
    <row r="1233" spans="1:29" customFormat="1" x14ac:dyDescent="0.3">
      <c r="A1233" s="56" t="s">
        <v>16</v>
      </c>
      <c r="B1233" s="57">
        <v>680.08735143709998</v>
      </c>
      <c r="C1233" s="57">
        <v>680.08735143709998</v>
      </c>
      <c r="D1233" s="57">
        <v>314.86257145849999</v>
      </c>
      <c r="E1233" s="57">
        <v>314.86257145849999</v>
      </c>
      <c r="F1233" s="57">
        <v>360.78994078149998</v>
      </c>
      <c r="G1233" s="57">
        <v>360.78994078149998</v>
      </c>
      <c r="H1233" s="105"/>
      <c r="I1233" s="57">
        <v>103.0869313999</v>
      </c>
      <c r="J1233" s="57">
        <v>103.0869313999</v>
      </c>
      <c r="K1233" s="57">
        <v>138.8831127805</v>
      </c>
      <c r="L1233" s="57">
        <v>138.8831127805</v>
      </c>
      <c r="M1233" s="57">
        <v>90.124324898300003</v>
      </c>
      <c r="N1233" s="57">
        <v>90.124324898300003</v>
      </c>
      <c r="O1233" s="57">
        <v>119.4936841424</v>
      </c>
      <c r="P1233" s="57">
        <v>119.4936841424</v>
      </c>
      <c r="Q1233" s="57">
        <v>60.947791610499998</v>
      </c>
      <c r="R1233" s="57">
        <v>60.947791610499998</v>
      </c>
      <c r="S1233" s="57">
        <v>119.326100259</v>
      </c>
      <c r="T1233" s="57">
        <v>119.326100259</v>
      </c>
      <c r="U1233" s="57">
        <v>48.225406346500002</v>
      </c>
      <c r="V1233" s="57">
        <v>48.225406346500002</v>
      </c>
      <c r="W1233" s="105"/>
      <c r="X1233" s="57">
        <v>114.6427553706</v>
      </c>
      <c r="Y1233" s="57">
        <v>114.6427553706</v>
      </c>
      <c r="Z1233" s="57">
        <v>194.81493802770001</v>
      </c>
      <c r="AA1233" s="57">
        <v>194.81493802770001</v>
      </c>
      <c r="AB1233" s="57">
        <v>362.22839235930002</v>
      </c>
      <c r="AC1233" s="57">
        <v>362.22839235930002</v>
      </c>
    </row>
    <row r="1234" spans="1:29" customFormat="1" x14ac:dyDescent="0.3">
      <c r="A1234" s="58" t="s">
        <v>276</v>
      </c>
      <c r="B1234" s="59">
        <v>7.2125167213000001</v>
      </c>
      <c r="C1234" s="60">
        <v>1.0605279904205201E-2</v>
      </c>
      <c r="D1234" s="59">
        <v>0.46049675450000099</v>
      </c>
      <c r="E1234" s="60">
        <v>1.4625325340096699E-3</v>
      </c>
      <c r="F1234" s="59">
        <v>6.7520199668000096</v>
      </c>
      <c r="G1234" s="60">
        <v>1.8714546065709499E-2</v>
      </c>
      <c r="H1234" s="106"/>
      <c r="I1234" s="61">
        <v>0</v>
      </c>
      <c r="J1234" s="62">
        <v>0</v>
      </c>
      <c r="K1234" s="59">
        <v>4.5774506096999996</v>
      </c>
      <c r="L1234" s="60">
        <v>3.2959015088713503E-2</v>
      </c>
      <c r="M1234" s="59">
        <v>2.6350661116</v>
      </c>
      <c r="N1234" s="60">
        <v>2.9238123165677199E-2</v>
      </c>
      <c r="O1234" s="59">
        <v>0</v>
      </c>
      <c r="P1234" s="60">
        <v>0</v>
      </c>
      <c r="Q1234" s="59">
        <v>0</v>
      </c>
      <c r="R1234" s="60">
        <v>0</v>
      </c>
      <c r="S1234" s="59">
        <v>0</v>
      </c>
      <c r="T1234" s="60">
        <v>0</v>
      </c>
      <c r="U1234" s="59">
        <v>0</v>
      </c>
      <c r="V1234" s="60">
        <v>0</v>
      </c>
      <c r="W1234" s="106"/>
      <c r="X1234" s="59">
        <v>0</v>
      </c>
      <c r="Y1234" s="60">
        <v>0</v>
      </c>
      <c r="Z1234" s="59">
        <v>1.2814937701</v>
      </c>
      <c r="AA1234" s="60">
        <v>6.5780056861850598E-3</v>
      </c>
      <c r="AB1234" s="59">
        <v>5.9310229512000099</v>
      </c>
      <c r="AC1234" s="60">
        <v>1.6373710830809001E-2</v>
      </c>
    </row>
    <row r="1235" spans="1:29" customFormat="1" x14ac:dyDescent="0.3">
      <c r="A1235" s="58" t="s">
        <v>291</v>
      </c>
      <c r="B1235" s="65">
        <v>1.352825918</v>
      </c>
      <c r="C1235" s="66">
        <v>1.9891943514922399E-3</v>
      </c>
      <c r="D1235" s="65">
        <v>0.55128045289999805</v>
      </c>
      <c r="E1235" s="66">
        <v>1.7508605432089599E-3</v>
      </c>
      <c r="F1235" s="65">
        <v>0.80154546510000002</v>
      </c>
      <c r="G1235" s="66">
        <v>2.2216402801136501E-3</v>
      </c>
      <c r="H1235" s="106"/>
      <c r="I1235" s="67">
        <v>0</v>
      </c>
      <c r="J1235" s="69">
        <v>0</v>
      </c>
      <c r="K1235" s="65">
        <v>0</v>
      </c>
      <c r="L1235" s="66">
        <v>0</v>
      </c>
      <c r="M1235" s="65">
        <v>0.55128045290000005</v>
      </c>
      <c r="N1235" s="66">
        <v>6.1168885705616899E-3</v>
      </c>
      <c r="O1235" s="65">
        <v>0.80154546510000002</v>
      </c>
      <c r="P1235" s="66">
        <v>6.70784795742679E-3</v>
      </c>
      <c r="Q1235" s="65">
        <v>0</v>
      </c>
      <c r="R1235" s="66">
        <v>0</v>
      </c>
      <c r="S1235" s="65">
        <v>0</v>
      </c>
      <c r="T1235" s="66">
        <v>0</v>
      </c>
      <c r="U1235" s="65">
        <v>0</v>
      </c>
      <c r="V1235" s="66">
        <v>0</v>
      </c>
      <c r="W1235" s="106"/>
      <c r="X1235" s="65">
        <v>0</v>
      </c>
      <c r="Y1235" s="66">
        <v>0</v>
      </c>
      <c r="Z1235" s="65">
        <v>0</v>
      </c>
      <c r="AA1235" s="66">
        <v>0</v>
      </c>
      <c r="AB1235" s="65">
        <v>1.352825918</v>
      </c>
      <c r="AC1235" s="66">
        <v>3.7347318612675501E-3</v>
      </c>
    </row>
    <row r="1236" spans="1:29" customFormat="1" x14ac:dyDescent="0.3">
      <c r="A1236" s="58" t="s">
        <v>292</v>
      </c>
      <c r="B1236" s="59">
        <v>4.3455292087000004</v>
      </c>
      <c r="C1236" s="60">
        <v>6.3896633270967597E-3</v>
      </c>
      <c r="D1236" s="59">
        <v>1.0117772074</v>
      </c>
      <c r="E1236" s="60">
        <v>3.2133930772186301E-3</v>
      </c>
      <c r="F1236" s="59">
        <v>3.3337520012999899</v>
      </c>
      <c r="G1236" s="60">
        <v>9.2401467570820406E-3</v>
      </c>
      <c r="H1236" s="106"/>
      <c r="I1236" s="61">
        <v>0</v>
      </c>
      <c r="J1236" s="62">
        <v>0</v>
      </c>
      <c r="K1236" s="59">
        <v>1.7810099580000001</v>
      </c>
      <c r="L1236" s="60">
        <v>1.2823805013751599E-2</v>
      </c>
      <c r="M1236" s="59">
        <v>1.0117772074</v>
      </c>
      <c r="N1236" s="60">
        <v>1.1226460875482101E-2</v>
      </c>
      <c r="O1236" s="59">
        <v>1.0439138795</v>
      </c>
      <c r="P1236" s="60">
        <v>8.7361427258027605E-3</v>
      </c>
      <c r="Q1236" s="59">
        <v>0.50882816380000095</v>
      </c>
      <c r="R1236" s="60">
        <v>8.34859066021253E-3</v>
      </c>
      <c r="S1236" s="59">
        <v>0</v>
      </c>
      <c r="T1236" s="60">
        <v>0</v>
      </c>
      <c r="U1236" s="59">
        <v>0</v>
      </c>
      <c r="V1236" s="60">
        <v>0</v>
      </c>
      <c r="W1236" s="106"/>
      <c r="X1236" s="59">
        <v>0.50882816379999996</v>
      </c>
      <c r="Y1236" s="60">
        <v>4.4383804467638304E-3</v>
      </c>
      <c r="Z1236" s="59">
        <v>1.5044106340000001</v>
      </c>
      <c r="AA1236" s="60">
        <v>7.7222550243354199E-3</v>
      </c>
      <c r="AB1236" s="59">
        <v>2.3322904109000002</v>
      </c>
      <c r="AC1236" s="60">
        <v>6.4387288796140703E-3</v>
      </c>
    </row>
    <row r="1237" spans="1:29" customFormat="1" x14ac:dyDescent="0.3">
      <c r="A1237" s="58" t="s">
        <v>293</v>
      </c>
      <c r="B1237" s="65">
        <v>8.5020475417999997</v>
      </c>
      <c r="C1237" s="66">
        <v>1.25014051854284E-2</v>
      </c>
      <c r="D1237" s="65">
        <v>6.0359045934000104</v>
      </c>
      <c r="E1237" s="66">
        <v>1.9169965377086901E-2</v>
      </c>
      <c r="F1237" s="65">
        <v>2.4661429483999999</v>
      </c>
      <c r="G1237" s="66">
        <v>6.8353983014552396E-3</v>
      </c>
      <c r="H1237" s="106"/>
      <c r="I1237" s="67">
        <v>0</v>
      </c>
      <c r="J1237" s="69">
        <v>0</v>
      </c>
      <c r="K1237" s="65">
        <v>5.1618383877999996</v>
      </c>
      <c r="L1237" s="66">
        <v>3.7166782083564803E-2</v>
      </c>
      <c r="M1237" s="65">
        <v>2.2962952744999998</v>
      </c>
      <c r="N1237" s="66">
        <v>2.5479195290408398E-2</v>
      </c>
      <c r="O1237" s="65">
        <v>1.0439138795</v>
      </c>
      <c r="P1237" s="66">
        <v>8.7361427258027605E-3</v>
      </c>
      <c r="Q1237" s="65">
        <v>0</v>
      </c>
      <c r="R1237" s="66">
        <v>0</v>
      </c>
      <c r="S1237" s="65">
        <v>0</v>
      </c>
      <c r="T1237" s="66">
        <v>0</v>
      </c>
      <c r="U1237" s="65">
        <v>0</v>
      </c>
      <c r="V1237" s="66">
        <v>0</v>
      </c>
      <c r="W1237" s="106"/>
      <c r="X1237" s="65">
        <v>0</v>
      </c>
      <c r="Y1237" s="66">
        <v>0</v>
      </c>
      <c r="Z1237" s="65">
        <v>2.7224869246000001</v>
      </c>
      <c r="AA1237" s="66">
        <v>1.3974733930377001E-2</v>
      </c>
      <c r="AB1237" s="65">
        <v>5.7795606171999996</v>
      </c>
      <c r="AC1237" s="66">
        <v>1.59555704056107E-2</v>
      </c>
    </row>
    <row r="1238" spans="1:29" customFormat="1" x14ac:dyDescent="0.3">
      <c r="A1238" s="58" t="s">
        <v>294</v>
      </c>
      <c r="B1238" s="59">
        <v>5.7913551171000099</v>
      </c>
      <c r="C1238" s="60">
        <v>8.5156048040920407E-3</v>
      </c>
      <c r="D1238" s="59">
        <v>4.2400324259000097</v>
      </c>
      <c r="E1238" s="60">
        <v>1.3466295489677999E-2</v>
      </c>
      <c r="F1238" s="59">
        <v>1.5513226912</v>
      </c>
      <c r="G1238" s="60">
        <v>4.2997947443870199E-3</v>
      </c>
      <c r="H1238" s="106"/>
      <c r="I1238" s="61">
        <v>0</v>
      </c>
      <c r="J1238" s="62">
        <v>0</v>
      </c>
      <c r="K1238" s="59">
        <v>4.2400324259</v>
      </c>
      <c r="L1238" s="60">
        <v>3.0529503126857701E-2</v>
      </c>
      <c r="M1238" s="59">
        <v>0.50740881169999996</v>
      </c>
      <c r="N1238" s="60">
        <v>5.6300983366319897E-3</v>
      </c>
      <c r="O1238" s="59">
        <v>1.0439138795</v>
      </c>
      <c r="P1238" s="60">
        <v>8.7361427258027605E-3</v>
      </c>
      <c r="Q1238" s="59">
        <v>0</v>
      </c>
      <c r="R1238" s="60">
        <v>0</v>
      </c>
      <c r="S1238" s="59">
        <v>0</v>
      </c>
      <c r="T1238" s="60">
        <v>0</v>
      </c>
      <c r="U1238" s="59">
        <v>0</v>
      </c>
      <c r="V1238" s="60">
        <v>0</v>
      </c>
      <c r="W1238" s="106"/>
      <c r="X1238" s="59">
        <v>0</v>
      </c>
      <c r="Y1238" s="60">
        <v>0</v>
      </c>
      <c r="Z1238" s="59">
        <v>1.0439138795</v>
      </c>
      <c r="AA1238" s="60">
        <v>5.3584899087746997E-3</v>
      </c>
      <c r="AB1238" s="59">
        <v>4.7474412375999897</v>
      </c>
      <c r="AC1238" s="60">
        <v>1.3106209611782599E-2</v>
      </c>
    </row>
    <row r="1239" spans="1:29" customFormat="1" x14ac:dyDescent="0.3">
      <c r="A1239" s="58" t="s">
        <v>295</v>
      </c>
      <c r="B1239" s="65">
        <v>5.9223043035999998</v>
      </c>
      <c r="C1239" s="66">
        <v>8.7081524029016498E-3</v>
      </c>
      <c r="D1239" s="65">
        <v>5.9223043036000096</v>
      </c>
      <c r="E1239" s="66">
        <v>1.8809172129182702E-2</v>
      </c>
      <c r="F1239" s="65">
        <v>0</v>
      </c>
      <c r="G1239" s="66">
        <v>0</v>
      </c>
      <c r="H1239" s="106"/>
      <c r="I1239" s="67">
        <v>5.6085752758999998</v>
      </c>
      <c r="J1239" s="70">
        <v>5.4406268570968797</v>
      </c>
      <c r="K1239" s="65">
        <v>0</v>
      </c>
      <c r="L1239" s="66">
        <v>0</v>
      </c>
      <c r="M1239" s="65">
        <v>0</v>
      </c>
      <c r="N1239" s="66">
        <v>0</v>
      </c>
      <c r="O1239" s="65">
        <v>0</v>
      </c>
      <c r="P1239" s="66">
        <v>0</v>
      </c>
      <c r="Q1239" s="65">
        <v>0.3137290277</v>
      </c>
      <c r="R1239" s="66">
        <v>5.1475044363371398E-3</v>
      </c>
      <c r="S1239" s="65">
        <v>0</v>
      </c>
      <c r="T1239" s="66">
        <v>0</v>
      </c>
      <c r="U1239" s="65">
        <v>0</v>
      </c>
      <c r="V1239" s="66">
        <v>0</v>
      </c>
      <c r="W1239" s="106"/>
      <c r="X1239" s="65">
        <v>0</v>
      </c>
      <c r="Y1239" s="66">
        <v>0</v>
      </c>
      <c r="Z1239" s="65">
        <v>5.6085752759000096</v>
      </c>
      <c r="AA1239" s="64">
        <v>2.8789246516109201E-2</v>
      </c>
      <c r="AB1239" s="65">
        <v>0.313729027699999</v>
      </c>
      <c r="AC1239" s="66">
        <v>8.6610832921348501E-4</v>
      </c>
    </row>
    <row r="1240" spans="1:29" customFormat="1" x14ac:dyDescent="0.3">
      <c r="A1240" s="58" t="s">
        <v>296</v>
      </c>
      <c r="B1240" s="59">
        <v>14.384702883899999</v>
      </c>
      <c r="C1240" s="60">
        <v>2.1151257781082899E-2</v>
      </c>
      <c r="D1240" s="59">
        <v>2.1399406552000002</v>
      </c>
      <c r="E1240" s="60">
        <v>6.7964275502401302E-3</v>
      </c>
      <c r="F1240" s="59">
        <v>12.244762228700001</v>
      </c>
      <c r="G1240" s="60">
        <v>3.3938757278478601E-2</v>
      </c>
      <c r="H1240" s="106"/>
      <c r="I1240" s="61">
        <v>0</v>
      </c>
      <c r="J1240" s="62">
        <v>0</v>
      </c>
      <c r="K1240" s="59">
        <v>6.3739843047000004</v>
      </c>
      <c r="L1240" s="60">
        <v>4.5894595657384699E-2</v>
      </c>
      <c r="M1240" s="59">
        <v>1.7357654535</v>
      </c>
      <c r="N1240" s="60">
        <v>1.9259677733605301E-2</v>
      </c>
      <c r="O1240" s="59">
        <v>4.5656733593999999</v>
      </c>
      <c r="P1240" s="60">
        <v>3.8208491035886999E-2</v>
      </c>
      <c r="Q1240" s="59">
        <v>1.7092797663000101</v>
      </c>
      <c r="R1240" s="60">
        <v>2.8044982781714599E-2</v>
      </c>
      <c r="S1240" s="59">
        <v>0</v>
      </c>
      <c r="T1240" s="60">
        <v>0</v>
      </c>
      <c r="U1240" s="59">
        <v>0</v>
      </c>
      <c r="V1240" s="60">
        <v>0</v>
      </c>
      <c r="W1240" s="106"/>
      <c r="X1240" s="59">
        <v>0.28540142470000002</v>
      </c>
      <c r="Y1240" s="60">
        <v>2.4894850422723801E-3</v>
      </c>
      <c r="Z1240" s="59">
        <v>3.5787910883</v>
      </c>
      <c r="AA1240" s="60">
        <v>1.83702087967769E-2</v>
      </c>
      <c r="AB1240" s="59">
        <v>10.5205103709</v>
      </c>
      <c r="AC1240" s="60">
        <v>2.90438590480907E-2</v>
      </c>
    </row>
    <row r="1241" spans="1:29" customFormat="1" x14ac:dyDescent="0.3">
      <c r="A1241" s="58" t="s">
        <v>297</v>
      </c>
      <c r="B1241" s="65">
        <v>4.5369645569000001</v>
      </c>
      <c r="C1241" s="66">
        <v>6.6711497387988298E-3</v>
      </c>
      <c r="D1241" s="65">
        <v>3.1106526023000001</v>
      </c>
      <c r="E1241" s="66">
        <v>9.8793978207409594E-3</v>
      </c>
      <c r="F1241" s="65">
        <v>1.4263119546</v>
      </c>
      <c r="G1241" s="66">
        <v>3.9533029981670001E-3</v>
      </c>
      <c r="H1241" s="106"/>
      <c r="I1241" s="67">
        <v>0</v>
      </c>
      <c r="J1241" s="69">
        <v>0</v>
      </c>
      <c r="K1241" s="65">
        <v>0</v>
      </c>
      <c r="L1241" s="66">
        <v>0</v>
      </c>
      <c r="M1241" s="65">
        <v>4.1049000648999998</v>
      </c>
      <c r="N1241" s="64">
        <v>4.5547082538838803E-2</v>
      </c>
      <c r="O1241" s="65">
        <v>0</v>
      </c>
      <c r="P1241" s="66">
        <v>0</v>
      </c>
      <c r="Q1241" s="65">
        <v>0.43206449199999902</v>
      </c>
      <c r="R1241" s="66">
        <v>7.0890918371776497E-3</v>
      </c>
      <c r="S1241" s="65">
        <v>0</v>
      </c>
      <c r="T1241" s="66">
        <v>0</v>
      </c>
      <c r="U1241" s="65">
        <v>0</v>
      </c>
      <c r="V1241" s="66">
        <v>0</v>
      </c>
      <c r="W1241" s="106"/>
      <c r="X1241" s="65">
        <v>0</v>
      </c>
      <c r="Y1241" s="66">
        <v>0</v>
      </c>
      <c r="Z1241" s="65">
        <v>0.82099701560000204</v>
      </c>
      <c r="AA1241" s="66">
        <v>4.2142405706243396E-3</v>
      </c>
      <c r="AB1241" s="65">
        <v>3.7159675413</v>
      </c>
      <c r="AC1241" s="66">
        <v>1.0258631348848199E-2</v>
      </c>
    </row>
    <row r="1242" spans="1:29" customFormat="1" x14ac:dyDescent="0.3">
      <c r="A1242" s="58" t="s">
        <v>298</v>
      </c>
      <c r="B1242" s="59">
        <v>0.89071636370000096</v>
      </c>
      <c r="C1242" s="60">
        <v>1.3097087628785001E-3</v>
      </c>
      <c r="D1242" s="59">
        <v>0.28540142470000002</v>
      </c>
      <c r="E1242" s="60">
        <v>9.0643172790582705E-4</v>
      </c>
      <c r="F1242" s="59">
        <v>0.605314938999999</v>
      </c>
      <c r="G1242" s="60">
        <v>1.6777489352636601E-3</v>
      </c>
      <c r="H1242" s="106"/>
      <c r="I1242" s="61">
        <v>0</v>
      </c>
      <c r="J1242" s="62">
        <v>0</v>
      </c>
      <c r="K1242" s="59">
        <v>0</v>
      </c>
      <c r="L1242" s="60">
        <v>0</v>
      </c>
      <c r="M1242" s="59">
        <v>0.605314939</v>
      </c>
      <c r="N1242" s="60">
        <v>6.7164435315666699E-3</v>
      </c>
      <c r="O1242" s="59">
        <v>0</v>
      </c>
      <c r="P1242" s="60">
        <v>0</v>
      </c>
      <c r="Q1242" s="59">
        <v>0.28540142470000002</v>
      </c>
      <c r="R1242" s="60">
        <v>4.6827197041677798E-3</v>
      </c>
      <c r="S1242" s="59">
        <v>0</v>
      </c>
      <c r="T1242" s="60">
        <v>0</v>
      </c>
      <c r="U1242" s="59">
        <v>0</v>
      </c>
      <c r="V1242" s="60">
        <v>0</v>
      </c>
      <c r="W1242" s="106"/>
      <c r="X1242" s="59">
        <v>0.28540142470000002</v>
      </c>
      <c r="Y1242" s="60">
        <v>2.4894850422723801E-3</v>
      </c>
      <c r="Z1242" s="59">
        <v>0</v>
      </c>
      <c r="AA1242" s="60">
        <v>0</v>
      </c>
      <c r="AB1242" s="59">
        <v>0.605314939000001</v>
      </c>
      <c r="AC1242" s="60">
        <v>1.67108639678244E-3</v>
      </c>
    </row>
    <row r="1243" spans="1:29" customFormat="1" x14ac:dyDescent="0.3">
      <c r="A1243" s="58" t="s">
        <v>299</v>
      </c>
      <c r="B1243" s="65">
        <v>0</v>
      </c>
      <c r="C1243" s="66">
        <v>0</v>
      </c>
      <c r="D1243" s="65">
        <v>0</v>
      </c>
      <c r="E1243" s="66">
        <v>0</v>
      </c>
      <c r="F1243" s="65">
        <v>0</v>
      </c>
      <c r="G1243" s="66">
        <v>0</v>
      </c>
      <c r="H1243" s="106"/>
      <c r="I1243" s="67">
        <v>0</v>
      </c>
      <c r="J1243" s="69">
        <v>0</v>
      </c>
      <c r="K1243" s="65">
        <v>0</v>
      </c>
      <c r="L1243" s="66">
        <v>0</v>
      </c>
      <c r="M1243" s="65">
        <v>0</v>
      </c>
      <c r="N1243" s="66">
        <v>0</v>
      </c>
      <c r="O1243" s="65">
        <v>0</v>
      </c>
      <c r="P1243" s="66">
        <v>0</v>
      </c>
      <c r="Q1243" s="65">
        <v>0</v>
      </c>
      <c r="R1243" s="66">
        <v>0</v>
      </c>
      <c r="S1243" s="65">
        <v>0</v>
      </c>
      <c r="T1243" s="66">
        <v>0</v>
      </c>
      <c r="U1243" s="65">
        <v>0</v>
      </c>
      <c r="V1243" s="66">
        <v>0</v>
      </c>
      <c r="W1243" s="106"/>
      <c r="X1243" s="65">
        <v>0</v>
      </c>
      <c r="Y1243" s="66">
        <v>0</v>
      </c>
      <c r="Z1243" s="65">
        <v>0</v>
      </c>
      <c r="AA1243" s="66">
        <v>0</v>
      </c>
      <c r="AB1243" s="65">
        <v>0</v>
      </c>
      <c r="AC1243" s="66">
        <v>0</v>
      </c>
    </row>
    <row r="1244" spans="1:29" customFormat="1" x14ac:dyDescent="0.3">
      <c r="A1244" s="58" t="s">
        <v>300</v>
      </c>
      <c r="B1244" s="59">
        <v>0.81399990559999902</v>
      </c>
      <c r="C1244" s="60">
        <v>1.1969049326971399E-3</v>
      </c>
      <c r="D1244" s="59">
        <v>0.81399990559999902</v>
      </c>
      <c r="E1244" s="60">
        <v>2.5852545821162701E-3</v>
      </c>
      <c r="F1244" s="59">
        <v>0</v>
      </c>
      <c r="G1244" s="60">
        <v>0</v>
      </c>
      <c r="H1244" s="106"/>
      <c r="I1244" s="61">
        <v>0</v>
      </c>
      <c r="J1244" s="62">
        <v>0</v>
      </c>
      <c r="K1244" s="59">
        <v>0</v>
      </c>
      <c r="L1244" s="60">
        <v>0</v>
      </c>
      <c r="M1244" s="59">
        <v>0</v>
      </c>
      <c r="N1244" s="60">
        <v>0</v>
      </c>
      <c r="O1244" s="59">
        <v>0</v>
      </c>
      <c r="P1244" s="60">
        <v>0</v>
      </c>
      <c r="Q1244" s="59">
        <v>0.81399990560000102</v>
      </c>
      <c r="R1244" s="64">
        <v>1.33556915532238E-2</v>
      </c>
      <c r="S1244" s="59">
        <v>0</v>
      </c>
      <c r="T1244" s="60">
        <v>0</v>
      </c>
      <c r="U1244" s="59">
        <v>0</v>
      </c>
      <c r="V1244" s="60">
        <v>0</v>
      </c>
      <c r="W1244" s="106"/>
      <c r="X1244" s="59">
        <v>0</v>
      </c>
      <c r="Y1244" s="60">
        <v>0</v>
      </c>
      <c r="Z1244" s="59">
        <v>0</v>
      </c>
      <c r="AA1244" s="60">
        <v>0</v>
      </c>
      <c r="AB1244" s="59">
        <v>0.81399990560000002</v>
      </c>
      <c r="AC1244" s="60">
        <v>2.2472007241016601E-3</v>
      </c>
    </row>
    <row r="1245" spans="1:29" customFormat="1" x14ac:dyDescent="0.3">
      <c r="A1245" s="58" t="s">
        <v>277</v>
      </c>
      <c r="B1245" s="65">
        <v>7.5912349508000103</v>
      </c>
      <c r="C1245" s="66">
        <v>1.11621469429756E-2</v>
      </c>
      <c r="D1245" s="65">
        <v>5.0581600276999996</v>
      </c>
      <c r="E1245" s="66">
        <v>1.6064659588688801E-2</v>
      </c>
      <c r="F1245" s="65">
        <v>2.5330749231</v>
      </c>
      <c r="G1245" s="66">
        <v>7.0209133813796398E-3</v>
      </c>
      <c r="H1245" s="106"/>
      <c r="I1245" s="67">
        <v>0</v>
      </c>
      <c r="J1245" s="69">
        <v>0</v>
      </c>
      <c r="K1245" s="65">
        <v>5.0581600276999996</v>
      </c>
      <c r="L1245" s="66">
        <v>3.6420266844783701E-2</v>
      </c>
      <c r="M1245" s="65">
        <v>0.42384980230000002</v>
      </c>
      <c r="N1245" s="66">
        <v>4.7029456562175604E-3</v>
      </c>
      <c r="O1245" s="65">
        <v>2.1092251208000001</v>
      </c>
      <c r="P1245" s="66">
        <v>1.76513523366344E-2</v>
      </c>
      <c r="Q1245" s="65">
        <v>0</v>
      </c>
      <c r="R1245" s="66">
        <v>0</v>
      </c>
      <c r="S1245" s="65">
        <v>0</v>
      </c>
      <c r="T1245" s="66">
        <v>0</v>
      </c>
      <c r="U1245" s="65">
        <v>0</v>
      </c>
      <c r="V1245" s="66">
        <v>0</v>
      </c>
      <c r="W1245" s="106"/>
      <c r="X1245" s="65">
        <v>0</v>
      </c>
      <c r="Y1245" s="66">
        <v>0</v>
      </c>
      <c r="Z1245" s="65">
        <v>2.5330749231</v>
      </c>
      <c r="AA1245" s="66">
        <v>1.30024676174464E-2</v>
      </c>
      <c r="AB1245" s="65">
        <v>5.0581600276999898</v>
      </c>
      <c r="AC1245" s="66">
        <v>1.39640076106534E-2</v>
      </c>
    </row>
    <row r="1246" spans="1:29" customFormat="1" x14ac:dyDescent="0.3">
      <c r="A1246" s="58" t="s">
        <v>278</v>
      </c>
      <c r="B1246" s="59">
        <v>2.3806403166000001</v>
      </c>
      <c r="C1246" s="60">
        <v>3.5004919758755198E-3</v>
      </c>
      <c r="D1246" s="59">
        <v>0.55128045289999805</v>
      </c>
      <c r="E1246" s="60">
        <v>1.7508605432089599E-3</v>
      </c>
      <c r="F1246" s="59">
        <v>1.8293598636999999</v>
      </c>
      <c r="G1246" s="60">
        <v>5.0704292357416003E-3</v>
      </c>
      <c r="H1246" s="106"/>
      <c r="I1246" s="61">
        <v>0</v>
      </c>
      <c r="J1246" s="62">
        <v>0</v>
      </c>
      <c r="K1246" s="59">
        <v>0</v>
      </c>
      <c r="L1246" s="60">
        <v>0</v>
      </c>
      <c r="M1246" s="59">
        <v>0.55128045290000005</v>
      </c>
      <c r="N1246" s="60">
        <v>6.1168885705616899E-3</v>
      </c>
      <c r="O1246" s="59">
        <v>1.8293598636999999</v>
      </c>
      <c r="P1246" s="60">
        <v>1.53092598728479E-2</v>
      </c>
      <c r="Q1246" s="59">
        <v>0</v>
      </c>
      <c r="R1246" s="60">
        <v>0</v>
      </c>
      <c r="S1246" s="59">
        <v>0</v>
      </c>
      <c r="T1246" s="60">
        <v>0</v>
      </c>
      <c r="U1246" s="59">
        <v>0</v>
      </c>
      <c r="V1246" s="60">
        <v>0</v>
      </c>
      <c r="W1246" s="106"/>
      <c r="X1246" s="59">
        <v>0</v>
      </c>
      <c r="Y1246" s="60">
        <v>0</v>
      </c>
      <c r="Z1246" s="59">
        <v>1.0439138795</v>
      </c>
      <c r="AA1246" s="60">
        <v>5.3584899087746997E-3</v>
      </c>
      <c r="AB1246" s="59">
        <v>1.3367264371000001</v>
      </c>
      <c r="AC1246" s="60">
        <v>3.6902861986977602E-3</v>
      </c>
    </row>
    <row r="1247" spans="1:29" customFormat="1" x14ac:dyDescent="0.3">
      <c r="A1247" s="58" t="s">
        <v>279</v>
      </c>
      <c r="B1247" s="65">
        <v>5.9550553195000004</v>
      </c>
      <c r="C1247" s="66">
        <v>8.7563094754171001E-3</v>
      </c>
      <c r="D1247" s="65">
        <v>5.9550553195000004</v>
      </c>
      <c r="E1247" s="66">
        <v>1.8913188988818601E-2</v>
      </c>
      <c r="F1247" s="65">
        <v>0</v>
      </c>
      <c r="G1247" s="66">
        <v>0</v>
      </c>
      <c r="H1247" s="106"/>
      <c r="I1247" s="67">
        <v>5.6085752758999998</v>
      </c>
      <c r="J1247" s="70">
        <v>5.4406268570968797</v>
      </c>
      <c r="K1247" s="65">
        <v>0</v>
      </c>
      <c r="L1247" s="66">
        <v>0</v>
      </c>
      <c r="M1247" s="65">
        <v>0.34648004360000101</v>
      </c>
      <c r="N1247" s="66">
        <v>3.8444675617929202E-3</v>
      </c>
      <c r="O1247" s="65">
        <v>0</v>
      </c>
      <c r="P1247" s="66">
        <v>0</v>
      </c>
      <c r="Q1247" s="65">
        <v>0</v>
      </c>
      <c r="R1247" s="66">
        <v>0</v>
      </c>
      <c r="S1247" s="65">
        <v>0</v>
      </c>
      <c r="T1247" s="66">
        <v>0</v>
      </c>
      <c r="U1247" s="65">
        <v>0</v>
      </c>
      <c r="V1247" s="66">
        <v>0</v>
      </c>
      <c r="W1247" s="106"/>
      <c r="X1247" s="65">
        <v>0</v>
      </c>
      <c r="Y1247" s="66">
        <v>0</v>
      </c>
      <c r="Z1247" s="65">
        <v>5.6085752759000096</v>
      </c>
      <c r="AA1247" s="64">
        <v>2.8789246516109201E-2</v>
      </c>
      <c r="AB1247" s="65">
        <v>0.34648004360000001</v>
      </c>
      <c r="AC1247" s="66">
        <v>9.5652370412841901E-4</v>
      </c>
    </row>
    <row r="1248" spans="1:29" customFormat="1" x14ac:dyDescent="0.3">
      <c r="A1248" s="58" t="s">
        <v>301</v>
      </c>
      <c r="B1248" s="59">
        <v>7.6156234300000003</v>
      </c>
      <c r="C1248" s="60">
        <v>1.11980077469568E-2</v>
      </c>
      <c r="D1248" s="59">
        <v>5.8945295312999901</v>
      </c>
      <c r="E1248" s="60">
        <v>1.8720959763478599E-2</v>
      </c>
      <c r="F1248" s="59">
        <v>1.7210938987</v>
      </c>
      <c r="G1248" s="60">
        <v>4.7703489043291296E-3</v>
      </c>
      <c r="H1248" s="106"/>
      <c r="I1248" s="61">
        <v>0</v>
      </c>
      <c r="J1248" s="62">
        <v>0</v>
      </c>
      <c r="K1248" s="59">
        <v>5.1618383877999996</v>
      </c>
      <c r="L1248" s="60">
        <v>3.7166782083564803E-2</v>
      </c>
      <c r="M1248" s="59">
        <v>0.73269114350000097</v>
      </c>
      <c r="N1248" s="60">
        <v>8.1297823237710606E-3</v>
      </c>
      <c r="O1248" s="59">
        <v>1.7210938987</v>
      </c>
      <c r="P1248" s="60">
        <v>1.4403220647620001E-2</v>
      </c>
      <c r="Q1248" s="59">
        <v>0</v>
      </c>
      <c r="R1248" s="60">
        <v>0</v>
      </c>
      <c r="S1248" s="59">
        <v>0</v>
      </c>
      <c r="T1248" s="60">
        <v>0</v>
      </c>
      <c r="U1248" s="59">
        <v>0</v>
      </c>
      <c r="V1248" s="60">
        <v>0</v>
      </c>
      <c r="W1248" s="106"/>
      <c r="X1248" s="59">
        <v>0</v>
      </c>
      <c r="Y1248" s="60">
        <v>0</v>
      </c>
      <c r="Z1248" s="59">
        <v>0.73269114349999898</v>
      </c>
      <c r="AA1248" s="60">
        <v>3.7609597647785199E-3</v>
      </c>
      <c r="AB1248" s="59">
        <v>6.8829322865000098</v>
      </c>
      <c r="AC1248" s="60">
        <v>1.9001636623980401E-2</v>
      </c>
    </row>
    <row r="1249" spans="1:29" customFormat="1" x14ac:dyDescent="0.3">
      <c r="A1249" s="58" t="s">
        <v>280</v>
      </c>
      <c r="B1249" s="65">
        <v>6.6898189308999996</v>
      </c>
      <c r="C1249" s="66">
        <v>9.8367054125674796E-3</v>
      </c>
      <c r="D1249" s="65">
        <v>3.6186044606999999</v>
      </c>
      <c r="E1249" s="66">
        <v>1.1492647233165801E-2</v>
      </c>
      <c r="F1249" s="65">
        <v>3.0712144701999899</v>
      </c>
      <c r="G1249" s="66">
        <v>8.5124725582634096E-3</v>
      </c>
      <c r="H1249" s="106"/>
      <c r="I1249" s="67">
        <v>0</v>
      </c>
      <c r="J1249" s="69">
        <v>0</v>
      </c>
      <c r="K1249" s="65">
        <v>0</v>
      </c>
      <c r="L1249" s="66">
        <v>0</v>
      </c>
      <c r="M1249" s="65">
        <v>0.82099701560000005</v>
      </c>
      <c r="N1249" s="66">
        <v>9.1096051651587597E-3</v>
      </c>
      <c r="O1249" s="65">
        <v>1.6549027734999999</v>
      </c>
      <c r="P1249" s="66">
        <v>1.3849290741825801E-2</v>
      </c>
      <c r="Q1249" s="65">
        <v>0.8603686425</v>
      </c>
      <c r="R1249" s="66">
        <v>1.4116485926157401E-2</v>
      </c>
      <c r="S1249" s="65">
        <v>2.7652471523000002</v>
      </c>
      <c r="T1249" s="66">
        <v>2.3173866792746699E-2</v>
      </c>
      <c r="U1249" s="65">
        <v>0.58830334699999998</v>
      </c>
      <c r="V1249" s="66">
        <v>1.21990334881377E-2</v>
      </c>
      <c r="W1249" s="106"/>
      <c r="X1249" s="65">
        <v>0.50882816379999996</v>
      </c>
      <c r="Y1249" s="66">
        <v>4.4383804467638304E-3</v>
      </c>
      <c r="Z1249" s="65">
        <v>1.4093003626</v>
      </c>
      <c r="AA1249" s="66">
        <v>7.2340467156559504E-3</v>
      </c>
      <c r="AB1249" s="65">
        <v>4.7716904044999904</v>
      </c>
      <c r="AC1249" s="66">
        <v>1.3173154024234799E-2</v>
      </c>
    </row>
    <row r="1250" spans="1:29" customFormat="1" x14ac:dyDescent="0.3">
      <c r="A1250" s="58" t="s">
        <v>281</v>
      </c>
      <c r="B1250" s="59">
        <v>13.311625855899999</v>
      </c>
      <c r="C1250" s="60">
        <v>1.9573406015816999E-2</v>
      </c>
      <c r="D1250" s="59">
        <v>5.88544288469999</v>
      </c>
      <c r="E1250" s="60">
        <v>1.86921006756617E-2</v>
      </c>
      <c r="F1250" s="59">
        <v>7.4261829711999896</v>
      </c>
      <c r="G1250" s="60">
        <v>2.05831209016368E-2</v>
      </c>
      <c r="H1250" s="106"/>
      <c r="I1250" s="61">
        <v>0</v>
      </c>
      <c r="J1250" s="62">
        <v>0</v>
      </c>
      <c r="K1250" s="59">
        <v>7.7864910509000103</v>
      </c>
      <c r="L1250" s="60">
        <v>5.6065067199395802E-2</v>
      </c>
      <c r="M1250" s="59">
        <v>4.7553443642</v>
      </c>
      <c r="N1250" s="64">
        <v>5.2764271683212301E-2</v>
      </c>
      <c r="O1250" s="59">
        <v>0</v>
      </c>
      <c r="P1250" s="60">
        <v>0</v>
      </c>
      <c r="Q1250" s="59">
        <v>0.181487093800001</v>
      </c>
      <c r="R1250" s="60">
        <v>2.9777468387998801E-3</v>
      </c>
      <c r="S1250" s="59">
        <v>0</v>
      </c>
      <c r="T1250" s="60">
        <v>0</v>
      </c>
      <c r="U1250" s="59">
        <v>0.58830334699999998</v>
      </c>
      <c r="V1250" s="60">
        <v>1.21990334881377E-2</v>
      </c>
      <c r="W1250" s="106"/>
      <c r="X1250" s="59">
        <v>0</v>
      </c>
      <c r="Y1250" s="60">
        <v>0</v>
      </c>
      <c r="Z1250" s="59">
        <v>5.1262432988000004</v>
      </c>
      <c r="AA1250" s="60">
        <v>2.6313399530333299E-2</v>
      </c>
      <c r="AB1250" s="59">
        <v>8.1853825571000005</v>
      </c>
      <c r="AC1250" s="60">
        <v>2.2597296981018498E-2</v>
      </c>
    </row>
    <row r="1251" spans="1:29" customFormat="1" x14ac:dyDescent="0.3">
      <c r="A1251" s="58" t="s">
        <v>282</v>
      </c>
      <c r="B1251" s="65">
        <v>13.2051569768</v>
      </c>
      <c r="C1251" s="66">
        <v>1.9416854245114301E-2</v>
      </c>
      <c r="D1251" s="65">
        <v>4.3388492483999901</v>
      </c>
      <c r="E1251" s="66">
        <v>1.3780136611035301E-2</v>
      </c>
      <c r="F1251" s="65">
        <v>8.8663077284000007</v>
      </c>
      <c r="G1251" s="66">
        <v>2.45747087881521E-2</v>
      </c>
      <c r="H1251" s="106"/>
      <c r="I1251" s="67">
        <v>0</v>
      </c>
      <c r="J1251" s="69">
        <v>0</v>
      </c>
      <c r="K1251" s="65">
        <v>7.7083168229000298</v>
      </c>
      <c r="L1251" s="66">
        <v>5.5502189348842802E-2</v>
      </c>
      <c r="M1251" s="65">
        <v>3.0153890847999998</v>
      </c>
      <c r="N1251" s="66">
        <v>3.34581045483857E-2</v>
      </c>
      <c r="O1251" s="65">
        <v>2.1369714741000001</v>
      </c>
      <c r="P1251" s="66">
        <v>1.7883551665821801E-2</v>
      </c>
      <c r="Q1251" s="65">
        <v>0.34447959499999897</v>
      </c>
      <c r="R1251" s="66">
        <v>5.65204391984325E-3</v>
      </c>
      <c r="S1251" s="65">
        <v>0</v>
      </c>
      <c r="T1251" s="66">
        <v>0</v>
      </c>
      <c r="U1251" s="65">
        <v>0</v>
      </c>
      <c r="V1251" s="66">
        <v>0</v>
      </c>
      <c r="W1251" s="106"/>
      <c r="X1251" s="65">
        <v>0.87614743559999697</v>
      </c>
      <c r="Y1251" s="66">
        <v>7.6424143223679597E-3</v>
      </c>
      <c r="Z1251" s="65">
        <v>4.1046960403000003</v>
      </c>
      <c r="AA1251" s="66">
        <v>2.1069719200466901E-2</v>
      </c>
      <c r="AB1251" s="65">
        <v>8.2243135008999904</v>
      </c>
      <c r="AC1251" s="66">
        <v>2.2704773215960899E-2</v>
      </c>
    </row>
    <row r="1252" spans="1:29" customFormat="1" x14ac:dyDescent="0.3">
      <c r="A1252" s="58" t="s">
        <v>283</v>
      </c>
      <c r="B1252" s="59">
        <v>11.2812333213</v>
      </c>
      <c r="C1252" s="60">
        <v>1.65879181511926E-2</v>
      </c>
      <c r="D1252" s="59">
        <v>9.0211200581999798</v>
      </c>
      <c r="E1252" s="60">
        <v>2.8650976254219598E-2</v>
      </c>
      <c r="F1252" s="59">
        <v>1.0439138795</v>
      </c>
      <c r="G1252" s="60">
        <v>2.89341182084733E-3</v>
      </c>
      <c r="H1252" s="106"/>
      <c r="I1252" s="61">
        <v>0</v>
      </c>
      <c r="J1252" s="62">
        <v>0</v>
      </c>
      <c r="K1252" s="59">
        <v>9.5089039846000194</v>
      </c>
      <c r="L1252" s="64">
        <v>6.8466956091548001E-2</v>
      </c>
      <c r="M1252" s="59">
        <v>0.34648004360000101</v>
      </c>
      <c r="N1252" s="60">
        <v>3.8444675617929202E-3</v>
      </c>
      <c r="O1252" s="59">
        <v>1.0439138795</v>
      </c>
      <c r="P1252" s="60">
        <v>8.7361427258027605E-3</v>
      </c>
      <c r="Q1252" s="59">
        <v>0.381935413599999</v>
      </c>
      <c r="R1252" s="60">
        <v>6.2665997160461602E-3</v>
      </c>
      <c r="S1252" s="59">
        <v>0</v>
      </c>
      <c r="T1252" s="60">
        <v>0</v>
      </c>
      <c r="U1252" s="59">
        <v>0</v>
      </c>
      <c r="V1252" s="60">
        <v>0</v>
      </c>
      <c r="W1252" s="106"/>
      <c r="X1252" s="59">
        <v>0</v>
      </c>
      <c r="Y1252" s="60">
        <v>0</v>
      </c>
      <c r="Z1252" s="59">
        <v>4.1747800926999998</v>
      </c>
      <c r="AA1252" s="60">
        <v>2.1429466009975098E-2</v>
      </c>
      <c r="AB1252" s="59">
        <v>7.1064532286000102</v>
      </c>
      <c r="AC1252" s="60">
        <v>1.9618708468194801E-2</v>
      </c>
    </row>
    <row r="1253" spans="1:29" customFormat="1" x14ac:dyDescent="0.3">
      <c r="A1253" s="58" t="s">
        <v>284</v>
      </c>
      <c r="B1253" s="65">
        <v>3.02334711839999</v>
      </c>
      <c r="C1253" s="66">
        <v>4.4455276399587998E-3</v>
      </c>
      <c r="D1253" s="65">
        <v>1.4706050750999999</v>
      </c>
      <c r="E1253" s="66">
        <v>4.6706252454456303E-3</v>
      </c>
      <c r="F1253" s="65">
        <v>1.5527420433000001</v>
      </c>
      <c r="G1253" s="66">
        <v>4.3037287567847301E-3</v>
      </c>
      <c r="H1253" s="106"/>
      <c r="I1253" s="67">
        <v>0</v>
      </c>
      <c r="J1253" s="69">
        <v>0</v>
      </c>
      <c r="K1253" s="65">
        <v>0</v>
      </c>
      <c r="L1253" s="66">
        <v>0</v>
      </c>
      <c r="M1253" s="65">
        <v>1.4706050750999999</v>
      </c>
      <c r="N1253" s="66">
        <v>1.6317515573731001E-2</v>
      </c>
      <c r="O1253" s="65">
        <v>1.0439138795</v>
      </c>
      <c r="P1253" s="66">
        <v>8.7361427258027605E-3</v>
      </c>
      <c r="Q1253" s="65">
        <v>0.50882816380000095</v>
      </c>
      <c r="R1253" s="66">
        <v>8.34859066021253E-3</v>
      </c>
      <c r="S1253" s="65">
        <v>0</v>
      </c>
      <c r="T1253" s="66">
        <v>0</v>
      </c>
      <c r="U1253" s="65">
        <v>0</v>
      </c>
      <c r="V1253" s="66">
        <v>0</v>
      </c>
      <c r="W1253" s="106"/>
      <c r="X1253" s="65">
        <v>0.50882816379999996</v>
      </c>
      <c r="Y1253" s="66">
        <v>4.4383804467638304E-3</v>
      </c>
      <c r="Z1253" s="65">
        <v>1.0439138795</v>
      </c>
      <c r="AA1253" s="66">
        <v>5.3584899087746997E-3</v>
      </c>
      <c r="AB1253" s="65">
        <v>1.4706050750999999</v>
      </c>
      <c r="AC1253" s="66">
        <v>4.0598835047731003E-3</v>
      </c>
    </row>
    <row r="1254" spans="1:29" customFormat="1" x14ac:dyDescent="0.3">
      <c r="A1254" s="58" t="s">
        <v>285</v>
      </c>
      <c r="B1254" s="59">
        <v>4.0532559993000001</v>
      </c>
      <c r="C1254" s="60">
        <v>5.9599049897561297E-3</v>
      </c>
      <c r="D1254" s="59">
        <v>2.6648625248000002</v>
      </c>
      <c r="E1254" s="60">
        <v>8.4635735281455605E-3</v>
      </c>
      <c r="F1254" s="59">
        <v>1.3883934744999999</v>
      </c>
      <c r="G1254" s="60">
        <v>3.8482045023002201E-3</v>
      </c>
      <c r="H1254" s="106"/>
      <c r="I1254" s="61">
        <v>0</v>
      </c>
      <c r="J1254" s="62">
        <v>0</v>
      </c>
      <c r="K1254" s="59">
        <v>2.6648625248000002</v>
      </c>
      <c r="L1254" s="60">
        <v>1.9187808160749699E-2</v>
      </c>
      <c r="M1254" s="59">
        <v>0</v>
      </c>
      <c r="N1254" s="60">
        <v>0</v>
      </c>
      <c r="O1254" s="59">
        <v>1.0439138795</v>
      </c>
      <c r="P1254" s="60">
        <v>8.7361427258027605E-3</v>
      </c>
      <c r="Q1254" s="59">
        <v>0.34447959499999897</v>
      </c>
      <c r="R1254" s="60">
        <v>5.65204391984325E-3</v>
      </c>
      <c r="S1254" s="59">
        <v>0</v>
      </c>
      <c r="T1254" s="60">
        <v>0</v>
      </c>
      <c r="U1254" s="59">
        <v>0</v>
      </c>
      <c r="V1254" s="60">
        <v>0</v>
      </c>
      <c r="W1254" s="106"/>
      <c r="X1254" s="59">
        <v>0</v>
      </c>
      <c r="Y1254" s="60">
        <v>0</v>
      </c>
      <c r="Z1254" s="59">
        <v>1.0439138795</v>
      </c>
      <c r="AA1254" s="60">
        <v>5.3584899087746997E-3</v>
      </c>
      <c r="AB1254" s="59">
        <v>3.0093421197999901</v>
      </c>
      <c r="AC1254" s="60">
        <v>8.3078582001793692E-3</v>
      </c>
    </row>
    <row r="1255" spans="1:29" customFormat="1" x14ac:dyDescent="0.3">
      <c r="A1255" s="58" t="s">
        <v>286</v>
      </c>
      <c r="B1255" s="65">
        <v>4.8554691451999998</v>
      </c>
      <c r="C1255" s="66">
        <v>7.1394786786430501E-3</v>
      </c>
      <c r="D1255" s="65">
        <v>1.8651634007</v>
      </c>
      <c r="E1255" s="66">
        <v>5.9237380678822098E-3</v>
      </c>
      <c r="F1255" s="65">
        <v>2.9903057444999899</v>
      </c>
      <c r="G1255" s="66">
        <v>8.28821817488248E-3</v>
      </c>
      <c r="H1255" s="106"/>
      <c r="I1255" s="67">
        <v>0</v>
      </c>
      <c r="J1255" s="69">
        <v>0</v>
      </c>
      <c r="K1255" s="65">
        <v>1.7810099580000001</v>
      </c>
      <c r="L1255" s="66">
        <v>1.2823805013751599E-2</v>
      </c>
      <c r="M1255" s="65">
        <v>1.32161029880001</v>
      </c>
      <c r="N1255" s="66">
        <v>1.46643017885722E-2</v>
      </c>
      <c r="O1255" s="65">
        <v>0.7854459842</v>
      </c>
      <c r="P1255" s="66">
        <v>6.5731171470450999E-3</v>
      </c>
      <c r="Q1255" s="65">
        <v>0.381935413599999</v>
      </c>
      <c r="R1255" s="66">
        <v>6.2665997160461602E-3</v>
      </c>
      <c r="S1255" s="65">
        <v>0</v>
      </c>
      <c r="T1255" s="66">
        <v>0</v>
      </c>
      <c r="U1255" s="65">
        <v>0.58546749060000103</v>
      </c>
      <c r="V1255" s="66">
        <v>1.2140229288964599E-2</v>
      </c>
      <c r="W1255" s="106"/>
      <c r="X1255" s="65">
        <v>0</v>
      </c>
      <c r="Y1255" s="66">
        <v>0</v>
      </c>
      <c r="Z1255" s="65">
        <v>0.42384980230000002</v>
      </c>
      <c r="AA1255" s="66">
        <v>2.1756535027089899E-3</v>
      </c>
      <c r="AB1255" s="65">
        <v>4.4316193428999897</v>
      </c>
      <c r="AC1255" s="66">
        <v>1.2234323527307101E-2</v>
      </c>
    </row>
    <row r="1256" spans="1:29" customFormat="1" x14ac:dyDescent="0.3">
      <c r="A1256" s="58" t="s">
        <v>287</v>
      </c>
      <c r="B1256" s="59">
        <v>11.2614135299</v>
      </c>
      <c r="C1256" s="60">
        <v>1.6558775142786301E-2</v>
      </c>
      <c r="D1256" s="59">
        <v>6.5982829597999997</v>
      </c>
      <c r="E1256" s="60">
        <v>2.09560727692579E-2</v>
      </c>
      <c r="F1256" s="59">
        <v>4.6631305700999999</v>
      </c>
      <c r="G1256" s="60">
        <v>1.29247798871534E-2</v>
      </c>
      <c r="H1256" s="106"/>
      <c r="I1256" s="61">
        <v>5.6085752758999998</v>
      </c>
      <c r="J1256" s="62">
        <v>5.4406268570968797</v>
      </c>
      <c r="K1256" s="59">
        <v>4.2493228698000003</v>
      </c>
      <c r="L1256" s="60">
        <v>3.0596397104923099E-2</v>
      </c>
      <c r="M1256" s="59">
        <v>0</v>
      </c>
      <c r="N1256" s="60">
        <v>0</v>
      </c>
      <c r="O1256" s="59">
        <v>0.41380770030000003</v>
      </c>
      <c r="P1256" s="60">
        <v>3.4630089721467399E-3</v>
      </c>
      <c r="Q1256" s="59">
        <v>0.68745289440000101</v>
      </c>
      <c r="R1256" s="60">
        <v>1.1279373316646401E-2</v>
      </c>
      <c r="S1256" s="59">
        <v>0</v>
      </c>
      <c r="T1256" s="60">
        <v>0</v>
      </c>
      <c r="U1256" s="59">
        <v>0.30225478950000001</v>
      </c>
      <c r="V1256" s="60">
        <v>6.2675426170242399E-3</v>
      </c>
      <c r="W1256" s="106"/>
      <c r="X1256" s="59">
        <v>0</v>
      </c>
      <c r="Y1256" s="60">
        <v>0</v>
      </c>
      <c r="Z1256" s="59">
        <v>5.6085752759000096</v>
      </c>
      <c r="AA1256" s="60">
        <v>2.8789246516109201E-2</v>
      </c>
      <c r="AB1256" s="59">
        <v>5.65283825399999</v>
      </c>
      <c r="AC1256" s="60">
        <v>1.56057293498762E-2</v>
      </c>
    </row>
    <row r="1257" spans="1:29" customFormat="1" x14ac:dyDescent="0.3">
      <c r="A1257" s="58" t="s">
        <v>288</v>
      </c>
      <c r="B1257" s="65">
        <v>31.102034314400001</v>
      </c>
      <c r="C1257" s="66">
        <v>4.5732411062605297E-2</v>
      </c>
      <c r="D1257" s="65">
        <v>23.420329746499998</v>
      </c>
      <c r="E1257" s="66">
        <v>7.4382704930639504E-2</v>
      </c>
      <c r="F1257" s="65">
        <v>7.6817045678999998</v>
      </c>
      <c r="G1257" s="66">
        <v>2.1291349063836999E-2</v>
      </c>
      <c r="H1257" s="106"/>
      <c r="I1257" s="67">
        <v>0</v>
      </c>
      <c r="J1257" s="69">
        <v>0</v>
      </c>
      <c r="K1257" s="65">
        <v>19.621869229200001</v>
      </c>
      <c r="L1257" s="64">
        <v>0.14128333413877101</v>
      </c>
      <c r="M1257" s="65">
        <v>6.3800756594000001</v>
      </c>
      <c r="N1257" s="66">
        <v>7.0791938431711304E-2</v>
      </c>
      <c r="O1257" s="65">
        <v>4.1555175244000004</v>
      </c>
      <c r="P1257" s="66">
        <v>3.4776043221229097E-2</v>
      </c>
      <c r="Q1257" s="65">
        <v>0.94457190140000102</v>
      </c>
      <c r="R1257" s="66">
        <v>1.54980496657941E-2</v>
      </c>
      <c r="S1257" s="65">
        <v>0</v>
      </c>
      <c r="T1257" s="63">
        <v>0</v>
      </c>
      <c r="U1257" s="65">
        <v>0</v>
      </c>
      <c r="V1257" s="66">
        <v>0</v>
      </c>
      <c r="W1257" s="106"/>
      <c r="X1257" s="65">
        <v>1.9385325169000001</v>
      </c>
      <c r="Y1257" s="66">
        <v>1.6909332915397899E-2</v>
      </c>
      <c r="Z1257" s="65">
        <v>2.6524735143</v>
      </c>
      <c r="AA1257" s="63">
        <v>1.3615349732179399E-2</v>
      </c>
      <c r="AB1257" s="65">
        <v>26.511028283200002</v>
      </c>
      <c r="AC1257" s="66">
        <v>7.3188708677765099E-2</v>
      </c>
    </row>
    <row r="1258" spans="1:29" customFormat="1" x14ac:dyDescent="0.3">
      <c r="A1258" s="58" t="s">
        <v>313</v>
      </c>
      <c r="B1258" s="59">
        <v>0.41380770030000003</v>
      </c>
      <c r="C1258" s="60">
        <v>6.0846257385257705E-4</v>
      </c>
      <c r="D1258" s="59">
        <v>0</v>
      </c>
      <c r="E1258" s="60">
        <v>0</v>
      </c>
      <c r="F1258" s="59">
        <v>0.41380770030000102</v>
      </c>
      <c r="G1258" s="60">
        <v>1.14694910673967E-3</v>
      </c>
      <c r="H1258" s="106"/>
      <c r="I1258" s="61">
        <v>0</v>
      </c>
      <c r="J1258" s="62">
        <v>0</v>
      </c>
      <c r="K1258" s="59">
        <v>0</v>
      </c>
      <c r="L1258" s="60">
        <v>0</v>
      </c>
      <c r="M1258" s="59">
        <v>0</v>
      </c>
      <c r="N1258" s="60">
        <v>0</v>
      </c>
      <c r="O1258" s="59">
        <v>0.41380770030000003</v>
      </c>
      <c r="P1258" s="60">
        <v>3.4630089721467399E-3</v>
      </c>
      <c r="Q1258" s="59">
        <v>0</v>
      </c>
      <c r="R1258" s="60">
        <v>0</v>
      </c>
      <c r="S1258" s="59">
        <v>0</v>
      </c>
      <c r="T1258" s="60">
        <v>0</v>
      </c>
      <c r="U1258" s="59">
        <v>0</v>
      </c>
      <c r="V1258" s="60">
        <v>0</v>
      </c>
      <c r="W1258" s="106"/>
      <c r="X1258" s="59">
        <v>0</v>
      </c>
      <c r="Y1258" s="60">
        <v>0</v>
      </c>
      <c r="Z1258" s="59">
        <v>0</v>
      </c>
      <c r="AA1258" s="60">
        <v>0</v>
      </c>
      <c r="AB1258" s="59">
        <v>0.41380770030000003</v>
      </c>
      <c r="AC1258" s="60">
        <v>1.14239443684894E-3</v>
      </c>
    </row>
    <row r="1259" spans="1:29" customFormat="1" x14ac:dyDescent="0.3">
      <c r="A1259" s="58" t="s">
        <v>290</v>
      </c>
      <c r="B1259" s="65">
        <v>5.6967332706000002</v>
      </c>
      <c r="C1259" s="66">
        <v>8.3764729024325604E-3</v>
      </c>
      <c r="D1259" s="65">
        <v>0.46049675450000099</v>
      </c>
      <c r="E1259" s="66">
        <v>1.4625325340096699E-3</v>
      </c>
      <c r="F1259" s="65">
        <v>5.2362365161000097</v>
      </c>
      <c r="G1259" s="66">
        <v>1.4513255288542399E-2</v>
      </c>
      <c r="H1259" s="106"/>
      <c r="I1259" s="67">
        <v>0</v>
      </c>
      <c r="J1259" s="69">
        <v>0</v>
      </c>
      <c r="K1259" s="65">
        <v>0</v>
      </c>
      <c r="L1259" s="66">
        <v>0</v>
      </c>
      <c r="M1259" s="65">
        <v>1.7724124056999999</v>
      </c>
      <c r="N1259" s="66">
        <v>1.9666304382308101E-2</v>
      </c>
      <c r="O1259" s="65">
        <v>3.9243208648999999</v>
      </c>
      <c r="P1259" s="64">
        <v>3.2841240882852098E-2</v>
      </c>
      <c r="Q1259" s="65">
        <v>0</v>
      </c>
      <c r="R1259" s="66">
        <v>0</v>
      </c>
      <c r="S1259" s="65">
        <v>0</v>
      </c>
      <c r="T1259" s="66">
        <v>0</v>
      </c>
      <c r="U1259" s="65">
        <v>0</v>
      </c>
      <c r="V1259" s="66">
        <v>0</v>
      </c>
      <c r="W1259" s="106"/>
      <c r="X1259" s="65">
        <v>0</v>
      </c>
      <c r="Y1259" s="66">
        <v>0</v>
      </c>
      <c r="Z1259" s="65">
        <v>2.3089174735000002</v>
      </c>
      <c r="AA1259" s="66">
        <v>1.1851850257867299E-2</v>
      </c>
      <c r="AB1259" s="65">
        <v>0.50740881170000096</v>
      </c>
      <c r="AC1259" s="66">
        <v>1.4007980114289101E-3</v>
      </c>
    </row>
    <row r="1260" spans="1:29" customFormat="1" x14ac:dyDescent="0.3">
      <c r="A1260" s="58" t="s">
        <v>63</v>
      </c>
      <c r="B1260" s="59">
        <v>4.2657943781999998</v>
      </c>
      <c r="C1260" s="60">
        <v>6.2724212840981402E-3</v>
      </c>
      <c r="D1260" s="59">
        <v>1.967200984</v>
      </c>
      <c r="E1260" s="60">
        <v>6.2478082894628301E-3</v>
      </c>
      <c r="F1260" s="59">
        <v>2.2985933942000001</v>
      </c>
      <c r="G1260" s="60">
        <v>6.3710018888582702E-3</v>
      </c>
      <c r="H1260" s="106"/>
      <c r="I1260" s="61">
        <v>0</v>
      </c>
      <c r="J1260" s="62">
        <v>0</v>
      </c>
      <c r="K1260" s="59">
        <v>0</v>
      </c>
      <c r="L1260" s="60">
        <v>0</v>
      </c>
      <c r="M1260" s="59">
        <v>1.96720098399999</v>
      </c>
      <c r="N1260" s="60">
        <v>2.1827636281546301E-2</v>
      </c>
      <c r="O1260" s="59">
        <v>0</v>
      </c>
      <c r="P1260" s="60">
        <v>0</v>
      </c>
      <c r="Q1260" s="59">
        <v>0.75483450320000001</v>
      </c>
      <c r="R1260" s="60">
        <v>1.2384936078142599E-2</v>
      </c>
      <c r="S1260" s="59">
        <v>1.543758891</v>
      </c>
      <c r="T1260" s="60">
        <v>1.2937311180447801E-2</v>
      </c>
      <c r="U1260" s="59">
        <v>0</v>
      </c>
      <c r="V1260" s="60">
        <v>0</v>
      </c>
      <c r="W1260" s="106"/>
      <c r="X1260" s="59">
        <v>0</v>
      </c>
      <c r="Y1260" s="60">
        <v>0</v>
      </c>
      <c r="Z1260" s="59">
        <v>1.543758891</v>
      </c>
      <c r="AA1260" s="60">
        <v>7.9242326416493706E-3</v>
      </c>
      <c r="AB1260" s="59">
        <v>2.7220354871999999</v>
      </c>
      <c r="AC1260" s="60">
        <v>7.5146938909746502E-3</v>
      </c>
    </row>
    <row r="1261" spans="1:29" customFormat="1" x14ac:dyDescent="0.3">
      <c r="A1261" s="58" t="s">
        <v>314</v>
      </c>
      <c r="B1261" s="65">
        <v>576.03291894740005</v>
      </c>
      <c r="C1261" s="66">
        <v>0.84699843002546404</v>
      </c>
      <c r="D1261" s="65">
        <v>262.122239987</v>
      </c>
      <c r="E1261" s="66">
        <v>0.83249729802053896</v>
      </c>
      <c r="F1261" s="65">
        <v>310.69203914690098</v>
      </c>
      <c r="G1261" s="66">
        <v>0.86114385138875005</v>
      </c>
      <c r="H1261" s="106"/>
      <c r="I1261" s="67">
        <v>97.478356123999902</v>
      </c>
      <c r="J1261" s="69">
        <v>94.559373142903098</v>
      </c>
      <c r="K1261" s="65">
        <v>94.861245719599793</v>
      </c>
      <c r="L1261" s="63">
        <v>0.68302937499338001</v>
      </c>
      <c r="M1261" s="65">
        <v>64.893396083499994</v>
      </c>
      <c r="N1261" s="63">
        <v>0.72004307557064495</v>
      </c>
      <c r="O1261" s="65">
        <v>102.3948241505</v>
      </c>
      <c r="P1261" s="66">
        <v>0.85690574263721397</v>
      </c>
      <c r="Q1261" s="65">
        <v>54.638621934699998</v>
      </c>
      <c r="R1261" s="66">
        <v>0.89648239076289904</v>
      </c>
      <c r="S1261" s="65">
        <v>115.0170942157</v>
      </c>
      <c r="T1261" s="64">
        <v>0.96388882202680604</v>
      </c>
      <c r="U1261" s="65">
        <v>46.749380719400001</v>
      </c>
      <c r="V1261" s="64">
        <v>0.96939319460587403</v>
      </c>
      <c r="W1261" s="106"/>
      <c r="X1261" s="65">
        <v>110.81041909050001</v>
      </c>
      <c r="Y1261" s="64">
        <v>0.96657149186870595</v>
      </c>
      <c r="Z1261" s="65">
        <v>170.65905347130001</v>
      </c>
      <c r="AA1261" s="66">
        <v>0.87600599419657799</v>
      </c>
      <c r="AB1261" s="65">
        <v>289.04258769149999</v>
      </c>
      <c r="AC1261" s="66">
        <v>0.79795674162613495</v>
      </c>
    </row>
    <row r="1262" spans="1:29" customFormat="1" x14ac:dyDescent="0.3">
      <c r="A1262" s="71" t="s">
        <v>1</v>
      </c>
    </row>
    <row r="1263" spans="1:29" customFormat="1" x14ac:dyDescent="0.3">
      <c r="A1263" s="71" t="s">
        <v>1</v>
      </c>
    </row>
    <row r="1264" spans="1:29" customFormat="1" x14ac:dyDescent="0.3">
      <c r="A1264" s="53" t="s">
        <v>315</v>
      </c>
    </row>
    <row r="1265" spans="1:29" customFormat="1" x14ac:dyDescent="0.3">
      <c r="A1265" s="54" t="s">
        <v>1</v>
      </c>
    </row>
    <row r="1266" spans="1:29" customFormat="1" x14ac:dyDescent="0.3">
      <c r="A1266" s="115" t="s">
        <v>1</v>
      </c>
      <c r="B1266" s="114" t="s">
        <v>501</v>
      </c>
      <c r="C1266" s="114" t="s">
        <v>1</v>
      </c>
      <c r="D1266" s="114" t="s">
        <v>346</v>
      </c>
      <c r="E1266" s="114" t="s">
        <v>1</v>
      </c>
      <c r="F1266" s="114" t="s">
        <v>347</v>
      </c>
      <c r="G1266" s="114" t="s">
        <v>1</v>
      </c>
      <c r="H1266" s="104"/>
      <c r="I1266" s="114" t="s">
        <v>350</v>
      </c>
      <c r="J1266" s="114" t="s">
        <v>1</v>
      </c>
      <c r="K1266" s="114" t="s">
        <v>351</v>
      </c>
      <c r="L1266" s="114" t="s">
        <v>1</v>
      </c>
      <c r="M1266" s="114" t="s">
        <v>352</v>
      </c>
      <c r="N1266" s="114" t="s">
        <v>1</v>
      </c>
      <c r="O1266" s="114" t="s">
        <v>353</v>
      </c>
      <c r="P1266" s="114" t="s">
        <v>1</v>
      </c>
      <c r="Q1266" s="114" t="s">
        <v>354</v>
      </c>
      <c r="R1266" s="114" t="s">
        <v>1</v>
      </c>
      <c r="S1266" s="114" t="s">
        <v>355</v>
      </c>
      <c r="T1266" s="114" t="s">
        <v>1</v>
      </c>
      <c r="U1266" s="114" t="s">
        <v>356</v>
      </c>
      <c r="V1266" s="114" t="s">
        <v>1</v>
      </c>
      <c r="W1266" s="104"/>
      <c r="X1266" s="114" t="s">
        <v>358</v>
      </c>
      <c r="Y1266" s="114" t="s">
        <v>1</v>
      </c>
      <c r="Z1266" s="114" t="s">
        <v>359</v>
      </c>
      <c r="AA1266" s="114" t="s">
        <v>1</v>
      </c>
      <c r="AB1266" s="114" t="s">
        <v>360</v>
      </c>
      <c r="AC1266" s="114" t="s">
        <v>1</v>
      </c>
    </row>
    <row r="1267" spans="1:29" customFormat="1" x14ac:dyDescent="0.3">
      <c r="A1267" s="116" t="s">
        <v>1</v>
      </c>
      <c r="B1267" s="55" t="s">
        <v>14</v>
      </c>
      <c r="C1267" s="55" t="s">
        <v>15</v>
      </c>
      <c r="D1267" s="55" t="s">
        <v>14</v>
      </c>
      <c r="E1267" s="55" t="s">
        <v>15</v>
      </c>
      <c r="F1267" s="55" t="s">
        <v>14</v>
      </c>
      <c r="G1267" s="55" t="s">
        <v>15</v>
      </c>
      <c r="H1267" s="104"/>
      <c r="I1267" s="55" t="s">
        <v>14</v>
      </c>
      <c r="J1267" s="55" t="s">
        <v>15</v>
      </c>
      <c r="K1267" s="55" t="s">
        <v>14</v>
      </c>
      <c r="L1267" s="55" t="s">
        <v>15</v>
      </c>
      <c r="M1267" s="55" t="s">
        <v>14</v>
      </c>
      <c r="N1267" s="55" t="s">
        <v>15</v>
      </c>
      <c r="O1267" s="55" t="s">
        <v>14</v>
      </c>
      <c r="P1267" s="55" t="s">
        <v>15</v>
      </c>
      <c r="Q1267" s="55" t="s">
        <v>14</v>
      </c>
      <c r="R1267" s="55" t="s">
        <v>15</v>
      </c>
      <c r="S1267" s="55" t="s">
        <v>14</v>
      </c>
      <c r="T1267" s="55" t="s">
        <v>15</v>
      </c>
      <c r="U1267" s="55" t="s">
        <v>14</v>
      </c>
      <c r="V1267" s="55" t="s">
        <v>15</v>
      </c>
      <c r="W1267" s="104"/>
      <c r="X1267" s="55" t="s">
        <v>14</v>
      </c>
      <c r="Y1267" s="55" t="s">
        <v>15</v>
      </c>
      <c r="Z1267" s="55" t="s">
        <v>14</v>
      </c>
      <c r="AA1267" s="55" t="s">
        <v>15</v>
      </c>
      <c r="AB1267" s="55" t="s">
        <v>14</v>
      </c>
      <c r="AC1267" s="55" t="s">
        <v>15</v>
      </c>
    </row>
    <row r="1268" spans="1:29" customFormat="1" x14ac:dyDescent="0.3">
      <c r="A1268" s="56" t="s">
        <v>16</v>
      </c>
      <c r="B1268" s="57">
        <v>680.08735143709998</v>
      </c>
      <c r="C1268" s="57">
        <v>680.08735143709998</v>
      </c>
      <c r="D1268" s="57">
        <v>314.86257145849999</v>
      </c>
      <c r="E1268" s="57">
        <v>314.86257145849999</v>
      </c>
      <c r="F1268" s="57">
        <v>360.78994078149998</v>
      </c>
      <c r="G1268" s="57">
        <v>360.78994078149998</v>
      </c>
      <c r="H1268" s="105"/>
      <c r="I1268" s="57">
        <v>103.0869313999</v>
      </c>
      <c r="J1268" s="57">
        <v>103.0869313999</v>
      </c>
      <c r="K1268" s="57">
        <v>138.8831127805</v>
      </c>
      <c r="L1268" s="57">
        <v>138.8831127805</v>
      </c>
      <c r="M1268" s="57">
        <v>90.124324898300003</v>
      </c>
      <c r="N1268" s="57">
        <v>90.124324898300003</v>
      </c>
      <c r="O1268" s="57">
        <v>119.4936841424</v>
      </c>
      <c r="P1268" s="57">
        <v>119.4936841424</v>
      </c>
      <c r="Q1268" s="57">
        <v>60.947791610499998</v>
      </c>
      <c r="R1268" s="57">
        <v>60.947791610499998</v>
      </c>
      <c r="S1268" s="57">
        <v>119.326100259</v>
      </c>
      <c r="T1268" s="57">
        <v>119.326100259</v>
      </c>
      <c r="U1268" s="57">
        <v>48.225406346500002</v>
      </c>
      <c r="V1268" s="57">
        <v>48.225406346500002</v>
      </c>
      <c r="W1268" s="105"/>
      <c r="X1268" s="57">
        <v>114.6427553706</v>
      </c>
      <c r="Y1268" s="57">
        <v>114.6427553706</v>
      </c>
      <c r="Z1268" s="57">
        <v>194.81493802770001</v>
      </c>
      <c r="AA1268" s="57">
        <v>194.81493802770001</v>
      </c>
      <c r="AB1268" s="57">
        <v>362.22839235930002</v>
      </c>
      <c r="AC1268" s="57">
        <v>362.22839235930002</v>
      </c>
    </row>
    <row r="1269" spans="1:29" customFormat="1" x14ac:dyDescent="0.3">
      <c r="A1269" s="58" t="s">
        <v>316</v>
      </c>
      <c r="B1269" s="59">
        <v>3.5938961055999998</v>
      </c>
      <c r="C1269" s="60">
        <v>5.2844625003033796E-3</v>
      </c>
      <c r="D1269" s="59">
        <v>2.9073575084000001</v>
      </c>
      <c r="E1269" s="60">
        <v>9.2337348797368896E-3</v>
      </c>
      <c r="F1269" s="59">
        <v>0.68653859719999999</v>
      </c>
      <c r="G1269" s="60">
        <v>1.9028762157639501E-3</v>
      </c>
      <c r="H1269" s="106"/>
      <c r="I1269" s="61">
        <v>0</v>
      </c>
      <c r="J1269" s="62">
        <v>0</v>
      </c>
      <c r="K1269" s="59">
        <v>0</v>
      </c>
      <c r="L1269" s="60">
        <v>0</v>
      </c>
      <c r="M1269" s="59">
        <v>0.77032984589999998</v>
      </c>
      <c r="N1269" s="60">
        <v>8.5474132180104797E-3</v>
      </c>
      <c r="O1269" s="59">
        <v>0</v>
      </c>
      <c r="P1269" s="60">
        <v>0</v>
      </c>
      <c r="Q1269" s="59">
        <v>0.26268879490000002</v>
      </c>
      <c r="R1269" s="60">
        <v>4.3100625627056199E-3</v>
      </c>
      <c r="S1269" s="59">
        <v>2.5608774647999999</v>
      </c>
      <c r="T1269" s="60">
        <v>2.1461167835381802E-2</v>
      </c>
      <c r="U1269" s="59">
        <v>0</v>
      </c>
      <c r="V1269" s="60">
        <v>0</v>
      </c>
      <c r="W1269" s="106"/>
      <c r="X1269" s="59">
        <v>0.26268879490000002</v>
      </c>
      <c r="Y1269" s="60">
        <v>2.2913684693883999E-3</v>
      </c>
      <c r="Z1269" s="59">
        <v>2.9847272670999998</v>
      </c>
      <c r="AA1269" s="60">
        <v>1.5320833696416101E-2</v>
      </c>
      <c r="AB1269" s="59">
        <v>0.34648004360000001</v>
      </c>
      <c r="AC1269" s="60">
        <v>9.5652370412841901E-4</v>
      </c>
    </row>
    <row r="1270" spans="1:29" customFormat="1" x14ac:dyDescent="0.3">
      <c r="A1270" s="58" t="s">
        <v>317</v>
      </c>
      <c r="B1270" s="65">
        <v>0</v>
      </c>
      <c r="C1270" s="66">
        <v>0</v>
      </c>
      <c r="D1270" s="65">
        <v>0</v>
      </c>
      <c r="E1270" s="66">
        <v>0</v>
      </c>
      <c r="F1270" s="65">
        <v>0</v>
      </c>
      <c r="G1270" s="66">
        <v>0</v>
      </c>
      <c r="H1270" s="106"/>
      <c r="I1270" s="67">
        <v>0</v>
      </c>
      <c r="J1270" s="69">
        <v>0</v>
      </c>
      <c r="K1270" s="65">
        <v>0</v>
      </c>
      <c r="L1270" s="66">
        <v>0</v>
      </c>
      <c r="M1270" s="65">
        <v>0</v>
      </c>
      <c r="N1270" s="66">
        <v>0</v>
      </c>
      <c r="O1270" s="65">
        <v>0</v>
      </c>
      <c r="P1270" s="66">
        <v>0</v>
      </c>
      <c r="Q1270" s="65">
        <v>0</v>
      </c>
      <c r="R1270" s="66">
        <v>0</v>
      </c>
      <c r="S1270" s="65">
        <v>0</v>
      </c>
      <c r="T1270" s="66">
        <v>0</v>
      </c>
      <c r="U1270" s="65">
        <v>0</v>
      </c>
      <c r="V1270" s="66">
        <v>0</v>
      </c>
      <c r="W1270" s="106"/>
      <c r="X1270" s="65">
        <v>0</v>
      </c>
      <c r="Y1270" s="66">
        <v>0</v>
      </c>
      <c r="Z1270" s="65">
        <v>0</v>
      </c>
      <c r="AA1270" s="66">
        <v>0</v>
      </c>
      <c r="AB1270" s="65">
        <v>0</v>
      </c>
      <c r="AC1270" s="66">
        <v>0</v>
      </c>
    </row>
    <row r="1271" spans="1:29" customFormat="1" x14ac:dyDescent="0.3">
      <c r="A1271" s="58" t="s">
        <v>237</v>
      </c>
      <c r="B1271" s="59">
        <v>1.6342849050999999</v>
      </c>
      <c r="C1271" s="60">
        <v>2.4030514633841902E-3</v>
      </c>
      <c r="D1271" s="59">
        <v>0.75921794880000104</v>
      </c>
      <c r="E1271" s="60">
        <v>2.4112677009628901E-3</v>
      </c>
      <c r="F1271" s="59">
        <v>0.87506695629999898</v>
      </c>
      <c r="G1271" s="60">
        <v>2.4254194959109302E-3</v>
      </c>
      <c r="H1271" s="106"/>
      <c r="I1271" s="61">
        <v>0</v>
      </c>
      <c r="J1271" s="62">
        <v>0</v>
      </c>
      <c r="K1271" s="59">
        <v>0</v>
      </c>
      <c r="L1271" s="60">
        <v>0</v>
      </c>
      <c r="M1271" s="59">
        <v>0.75921794880000004</v>
      </c>
      <c r="N1271" s="60">
        <v>8.4241180131638498E-3</v>
      </c>
      <c r="O1271" s="59">
        <v>0.87506695630000397</v>
      </c>
      <c r="P1271" s="60">
        <v>7.3231230803561696E-3</v>
      </c>
      <c r="Q1271" s="59">
        <v>0</v>
      </c>
      <c r="R1271" s="60">
        <v>0</v>
      </c>
      <c r="S1271" s="59">
        <v>0</v>
      </c>
      <c r="T1271" s="60">
        <v>0</v>
      </c>
      <c r="U1271" s="59">
        <v>0</v>
      </c>
      <c r="V1271" s="60">
        <v>0</v>
      </c>
      <c r="W1271" s="106"/>
      <c r="X1271" s="59">
        <v>0</v>
      </c>
      <c r="Y1271" s="60">
        <v>0</v>
      </c>
      <c r="Z1271" s="59">
        <v>0.87506695630000197</v>
      </c>
      <c r="AA1271" s="60">
        <v>4.4917857180724902E-3</v>
      </c>
      <c r="AB1271" s="59">
        <v>0.75921794879999904</v>
      </c>
      <c r="AC1271" s="60">
        <v>2.0959647692302399E-3</v>
      </c>
    </row>
    <row r="1272" spans="1:29" customFormat="1" x14ac:dyDescent="0.3">
      <c r="A1272" s="58" t="s">
        <v>238</v>
      </c>
      <c r="B1272" s="65">
        <v>1.7063936062</v>
      </c>
      <c r="C1272" s="66">
        <v>2.5090800506643801E-3</v>
      </c>
      <c r="D1272" s="65">
        <v>1.4176315573</v>
      </c>
      <c r="E1272" s="66">
        <v>4.5023819462989096E-3</v>
      </c>
      <c r="F1272" s="65">
        <v>0.28876204890000101</v>
      </c>
      <c r="G1272" s="66">
        <v>8.0036058731160404E-4</v>
      </c>
      <c r="H1272" s="106"/>
      <c r="I1272" s="67">
        <v>0</v>
      </c>
      <c r="J1272" s="69">
        <v>0</v>
      </c>
      <c r="K1272" s="65">
        <v>0</v>
      </c>
      <c r="L1272" s="66">
        <v>0</v>
      </c>
      <c r="M1272" s="65">
        <v>0</v>
      </c>
      <c r="N1272" s="66">
        <v>0</v>
      </c>
      <c r="O1272" s="65">
        <v>0.59753246319999997</v>
      </c>
      <c r="P1272" s="66">
        <v>5.0005359487278302E-3</v>
      </c>
      <c r="Q1272" s="65">
        <v>1.1088611429999999</v>
      </c>
      <c r="R1272" s="64">
        <v>1.8193622995996601E-2</v>
      </c>
      <c r="S1272" s="65">
        <v>0</v>
      </c>
      <c r="T1272" s="66">
        <v>0</v>
      </c>
      <c r="U1272" s="65">
        <v>0</v>
      </c>
      <c r="V1272" s="66">
        <v>0</v>
      </c>
      <c r="W1272" s="106"/>
      <c r="X1272" s="65">
        <v>0</v>
      </c>
      <c r="Y1272" s="66">
        <v>0</v>
      </c>
      <c r="Z1272" s="65">
        <v>0.59753246319999997</v>
      </c>
      <c r="AA1272" s="66">
        <v>3.0671799054497501E-3</v>
      </c>
      <c r="AB1272" s="65">
        <v>1.1088611429999999</v>
      </c>
      <c r="AC1272" s="66">
        <v>3.0612209489644399E-3</v>
      </c>
    </row>
    <row r="1273" spans="1:29" customFormat="1" x14ac:dyDescent="0.3">
      <c r="A1273" s="58" t="s">
        <v>239</v>
      </c>
      <c r="B1273" s="59">
        <v>4.7046315017999998</v>
      </c>
      <c r="C1273" s="60">
        <v>6.9176871057204502E-3</v>
      </c>
      <c r="D1273" s="59">
        <v>2.5995524953000002</v>
      </c>
      <c r="E1273" s="60">
        <v>8.2561496060278208E-3</v>
      </c>
      <c r="F1273" s="59">
        <v>2.1050790065</v>
      </c>
      <c r="G1273" s="60">
        <v>5.8346388536782102E-3</v>
      </c>
      <c r="H1273" s="106"/>
      <c r="I1273" s="61">
        <v>0</v>
      </c>
      <c r="J1273" s="62">
        <v>0</v>
      </c>
      <c r="K1273" s="59">
        <v>1.2161483868</v>
      </c>
      <c r="L1273" s="60">
        <v>8.7566325556230895E-3</v>
      </c>
      <c r="M1273" s="59">
        <v>1.2217864201999999</v>
      </c>
      <c r="N1273" s="60">
        <v>1.3556677640345301E-2</v>
      </c>
      <c r="O1273" s="59">
        <v>0</v>
      </c>
      <c r="P1273" s="60">
        <v>0</v>
      </c>
      <c r="Q1273" s="59">
        <v>0</v>
      </c>
      <c r="R1273" s="60">
        <v>0</v>
      </c>
      <c r="S1273" s="59">
        <v>1.6812292042000001</v>
      </c>
      <c r="T1273" s="60">
        <v>1.40893668740607E-2</v>
      </c>
      <c r="U1273" s="59">
        <v>0.58546749060000103</v>
      </c>
      <c r="V1273" s="60">
        <v>1.2140229288964599E-2</v>
      </c>
      <c r="W1273" s="106"/>
      <c r="X1273" s="59">
        <v>2.4791658221000001</v>
      </c>
      <c r="Y1273" s="60">
        <v>2.16251416331169E-2</v>
      </c>
      <c r="Z1273" s="59">
        <v>0.42384980230000002</v>
      </c>
      <c r="AA1273" s="60">
        <v>2.1756535027089899E-3</v>
      </c>
      <c r="AB1273" s="59">
        <v>1.8016158774</v>
      </c>
      <c r="AC1273" s="60">
        <v>4.9737014419702101E-3</v>
      </c>
    </row>
    <row r="1274" spans="1:29" customFormat="1" x14ac:dyDescent="0.3">
      <c r="A1274" s="58" t="s">
        <v>318</v>
      </c>
      <c r="B1274" s="65">
        <v>24.6874731907</v>
      </c>
      <c r="C1274" s="66">
        <v>3.6300444551031E-2</v>
      </c>
      <c r="D1274" s="65">
        <v>3.114199486</v>
      </c>
      <c r="E1274" s="63">
        <v>9.8906626836415303E-3</v>
      </c>
      <c r="F1274" s="65">
        <v>21.5732737047</v>
      </c>
      <c r="G1274" s="66">
        <v>5.9794554299298197E-2</v>
      </c>
      <c r="H1274" s="106"/>
      <c r="I1274" s="67">
        <v>7.1305609029000001</v>
      </c>
      <c r="J1274" s="69">
        <v>6.9170367243145199</v>
      </c>
      <c r="K1274" s="65">
        <v>6.8309287667999996</v>
      </c>
      <c r="L1274" s="66">
        <v>4.9184732614656002E-2</v>
      </c>
      <c r="M1274" s="65">
        <v>3.3925230611999999</v>
      </c>
      <c r="N1274" s="66">
        <v>3.76427015129185E-2</v>
      </c>
      <c r="O1274" s="65">
        <v>1.9617216953000001</v>
      </c>
      <c r="P1274" s="66">
        <v>1.6416948806785701E-2</v>
      </c>
      <c r="Q1274" s="65">
        <v>1.4480062578999999</v>
      </c>
      <c r="R1274" s="66">
        <v>2.3758141511571001E-2</v>
      </c>
      <c r="S1274" s="65">
        <v>2.0752808519000001</v>
      </c>
      <c r="T1274" s="66">
        <v>1.7391675814390599E-2</v>
      </c>
      <c r="U1274" s="65">
        <v>1.8484516547000001</v>
      </c>
      <c r="V1274" s="66">
        <v>3.8329415856423403E-2</v>
      </c>
      <c r="W1274" s="106"/>
      <c r="X1274" s="65">
        <v>8.2907371331000004</v>
      </c>
      <c r="Y1274" s="66">
        <v>7.2318020500283201E-2</v>
      </c>
      <c r="Z1274" s="65">
        <v>7.5694313975999998</v>
      </c>
      <c r="AA1274" s="66">
        <v>3.8854471193188099E-2</v>
      </c>
      <c r="AB1274" s="65">
        <v>8.82730466000001</v>
      </c>
      <c r="AC1274" s="66">
        <v>2.4369444378738999E-2</v>
      </c>
    </row>
    <row r="1275" spans="1:29" customFormat="1" x14ac:dyDescent="0.3">
      <c r="A1275" s="58" t="s">
        <v>319</v>
      </c>
      <c r="B1275" s="59">
        <v>36.400710883999999</v>
      </c>
      <c r="C1275" s="60">
        <v>5.3523581650329603E-2</v>
      </c>
      <c r="D1275" s="59">
        <v>11.9216451997</v>
      </c>
      <c r="E1275" s="60">
        <v>3.7863011613215203E-2</v>
      </c>
      <c r="F1275" s="59">
        <v>24.4790656843</v>
      </c>
      <c r="G1275" s="60">
        <v>6.7848526018426003E-2</v>
      </c>
      <c r="H1275" s="106"/>
      <c r="I1275" s="61">
        <v>6.4711472911000003</v>
      </c>
      <c r="J1275" s="62">
        <v>6.2773692098727798</v>
      </c>
      <c r="K1275" s="59">
        <v>9.9780269661000194</v>
      </c>
      <c r="L1275" s="60">
        <v>7.18447820353071E-2</v>
      </c>
      <c r="M1275" s="59">
        <v>5.6871000585999996</v>
      </c>
      <c r="N1275" s="60">
        <v>6.3102831172578103E-2</v>
      </c>
      <c r="O1275" s="59">
        <v>4.5578284388999997</v>
      </c>
      <c r="P1275" s="60">
        <v>3.8142839695765499E-2</v>
      </c>
      <c r="Q1275" s="59">
        <v>2.8796411045000001</v>
      </c>
      <c r="R1275" s="60">
        <v>4.72476693315316E-2</v>
      </c>
      <c r="S1275" s="59">
        <v>4.2625738096000001</v>
      </c>
      <c r="T1275" s="60">
        <v>3.5722057457236799E-2</v>
      </c>
      <c r="U1275" s="59">
        <v>2.5643932152000102</v>
      </c>
      <c r="V1275" s="60">
        <v>5.3175149977478901E-2</v>
      </c>
      <c r="W1275" s="106"/>
      <c r="X1275" s="59">
        <v>1.4680571351</v>
      </c>
      <c r="Y1275" s="60">
        <v>1.28054941662409E-2</v>
      </c>
      <c r="Z1275" s="59">
        <v>8.6676637980000102</v>
      </c>
      <c r="AA1275" s="60">
        <v>4.4491782230619198E-2</v>
      </c>
      <c r="AB1275" s="59">
        <v>26.264989950899999</v>
      </c>
      <c r="AC1275" s="60">
        <v>7.2509473318279699E-2</v>
      </c>
    </row>
    <row r="1276" spans="1:29" customFormat="1" x14ac:dyDescent="0.3">
      <c r="A1276" s="58" t="s">
        <v>320</v>
      </c>
      <c r="B1276" s="65">
        <v>136.2933265037</v>
      </c>
      <c r="C1276" s="66">
        <v>0.20040561880131599</v>
      </c>
      <c r="D1276" s="65">
        <v>76.291763675200102</v>
      </c>
      <c r="E1276" s="66">
        <v>0.24230178684561601</v>
      </c>
      <c r="F1276" s="65">
        <v>60.001562828500099</v>
      </c>
      <c r="G1276" s="66">
        <v>0.16630608574765601</v>
      </c>
      <c r="H1276" s="106"/>
      <c r="I1276" s="67">
        <v>29.5467869398</v>
      </c>
      <c r="J1276" s="69">
        <v>28.662010342689001</v>
      </c>
      <c r="K1276" s="65">
        <v>23.024288331600001</v>
      </c>
      <c r="L1276" s="66">
        <v>0.165781770516543</v>
      </c>
      <c r="M1276" s="65">
        <v>15.0279292529</v>
      </c>
      <c r="N1276" s="66">
        <v>0.16674664991785701</v>
      </c>
      <c r="O1276" s="65">
        <v>23.959875779400001</v>
      </c>
      <c r="P1276" s="66">
        <v>0.20051165006216701</v>
      </c>
      <c r="Q1276" s="65">
        <v>11.597986365000001</v>
      </c>
      <c r="R1276" s="66">
        <v>0.19029379176065001</v>
      </c>
      <c r="S1276" s="65">
        <v>26.811198471400001</v>
      </c>
      <c r="T1276" s="66">
        <v>0.22468846642273299</v>
      </c>
      <c r="U1276" s="65">
        <v>6.3252613636000099</v>
      </c>
      <c r="V1276" s="66">
        <v>0.13116035390459799</v>
      </c>
      <c r="W1276" s="106"/>
      <c r="X1276" s="65">
        <v>30.546549377200002</v>
      </c>
      <c r="Y1276" s="66">
        <v>0.26644988842473</v>
      </c>
      <c r="Z1276" s="65">
        <v>36.036277943999998</v>
      </c>
      <c r="AA1276" s="66">
        <v>0.184976975117155</v>
      </c>
      <c r="AB1276" s="65">
        <v>69.710499182500101</v>
      </c>
      <c r="AC1276" s="66">
        <v>0.19244902015674401</v>
      </c>
    </row>
    <row r="1277" spans="1:29" customFormat="1" x14ac:dyDescent="0.3">
      <c r="A1277" s="58" t="s">
        <v>321</v>
      </c>
      <c r="B1277" s="59">
        <v>285.6390848007</v>
      </c>
      <c r="C1277" s="60">
        <v>0.42000352483708597</v>
      </c>
      <c r="D1277" s="59">
        <v>123.0649648868</v>
      </c>
      <c r="E1277" s="60">
        <v>0.39085294996080699</v>
      </c>
      <c r="F1277" s="59">
        <v>160.83608780189999</v>
      </c>
      <c r="G1277" s="60">
        <v>0.44578872529959102</v>
      </c>
      <c r="H1277" s="106"/>
      <c r="I1277" s="61">
        <v>26.4594788526</v>
      </c>
      <c r="J1277" s="62">
        <v>25.667151493681601</v>
      </c>
      <c r="K1277" s="59">
        <v>64.884496905800006</v>
      </c>
      <c r="L1277" s="60">
        <v>0.467187807119126</v>
      </c>
      <c r="M1277" s="59">
        <v>42.155547008299997</v>
      </c>
      <c r="N1277" s="60">
        <v>0.46774882425882303</v>
      </c>
      <c r="O1277" s="59">
        <v>53.870867128</v>
      </c>
      <c r="P1277" s="60">
        <v>0.45082606260429903</v>
      </c>
      <c r="Q1277" s="59">
        <v>26.442255890999899</v>
      </c>
      <c r="R1277" s="60">
        <v>0.43385092703579697</v>
      </c>
      <c r="S1277" s="59">
        <v>51.902371629199997</v>
      </c>
      <c r="T1277" s="60">
        <v>0.43496243920269501</v>
      </c>
      <c r="U1277" s="59">
        <v>19.924067385800001</v>
      </c>
      <c r="V1277" s="60">
        <v>0.41314462428051701</v>
      </c>
      <c r="W1277" s="106"/>
      <c r="X1277" s="59">
        <v>41.675064090900001</v>
      </c>
      <c r="Y1277" s="60">
        <v>0.36352113097926803</v>
      </c>
      <c r="Z1277" s="59">
        <v>72.207380910500106</v>
      </c>
      <c r="AA1277" s="60">
        <v>0.37064601740259301</v>
      </c>
      <c r="AB1277" s="59">
        <v>168.8762328139</v>
      </c>
      <c r="AC1277" s="60">
        <v>0.46621478706834502</v>
      </c>
    </row>
    <row r="1278" spans="1:29" customFormat="1" x14ac:dyDescent="0.3">
      <c r="A1278" s="58" t="s">
        <v>322</v>
      </c>
      <c r="B1278" s="65">
        <v>109.7466408241</v>
      </c>
      <c r="C1278" s="66">
        <v>0.16137138941371701</v>
      </c>
      <c r="D1278" s="65">
        <v>57.233316789199797</v>
      </c>
      <c r="E1278" s="66">
        <v>0.18177237302002899</v>
      </c>
      <c r="F1278" s="65">
        <v>49.816516949799897</v>
      </c>
      <c r="G1278" s="66">
        <v>0.13807623583377501</v>
      </c>
      <c r="H1278" s="106"/>
      <c r="I1278" s="67">
        <v>22.508364097499999</v>
      </c>
      <c r="J1278" s="69">
        <v>21.8343526107926</v>
      </c>
      <c r="K1278" s="65">
        <v>18.513947440199999</v>
      </c>
      <c r="L1278" s="66">
        <v>0.13330596549532001</v>
      </c>
      <c r="M1278" s="65">
        <v>10.6475119047</v>
      </c>
      <c r="N1278" s="66">
        <v>0.118142487244316</v>
      </c>
      <c r="O1278" s="65">
        <v>21.2053541531</v>
      </c>
      <c r="P1278" s="66">
        <v>0.17746004155190101</v>
      </c>
      <c r="Q1278" s="65">
        <v>12.283911051400001</v>
      </c>
      <c r="R1278" s="66">
        <v>0.20154809102687399</v>
      </c>
      <c r="S1278" s="65">
        <v>15.7033055781</v>
      </c>
      <c r="T1278" s="66">
        <v>0.13159992276639901</v>
      </c>
      <c r="U1278" s="65">
        <v>8.8842465991000008</v>
      </c>
      <c r="V1278" s="66">
        <v>0.184223364242213</v>
      </c>
      <c r="W1278" s="106"/>
      <c r="X1278" s="65">
        <v>15.8319136485</v>
      </c>
      <c r="Y1278" s="66">
        <v>0.13809781173979099</v>
      </c>
      <c r="Z1278" s="65">
        <v>46.466694760099998</v>
      </c>
      <c r="AA1278" s="64">
        <v>0.23851710361909201</v>
      </c>
      <c r="AB1278" s="65">
        <v>41.927173721400003</v>
      </c>
      <c r="AC1278" s="66">
        <v>0.11574789443841201</v>
      </c>
    </row>
    <row r="1279" spans="1:29" customFormat="1" x14ac:dyDescent="0.3">
      <c r="A1279" s="58" t="s">
        <v>323</v>
      </c>
      <c r="B1279" s="59">
        <v>75.680909115199896</v>
      </c>
      <c r="C1279" s="60">
        <v>0.111281159626448</v>
      </c>
      <c r="D1279" s="59">
        <v>35.552921911799999</v>
      </c>
      <c r="E1279" s="60">
        <v>0.11291568174366499</v>
      </c>
      <c r="F1279" s="59">
        <v>40.127987203400103</v>
      </c>
      <c r="G1279" s="60">
        <v>0.11122257764858801</v>
      </c>
      <c r="H1279" s="106"/>
      <c r="I1279" s="61">
        <v>10.970593316</v>
      </c>
      <c r="J1279" s="62">
        <v>10.6420796186496</v>
      </c>
      <c r="K1279" s="59">
        <v>14.4352759832</v>
      </c>
      <c r="L1279" s="60">
        <v>0.103938309663425</v>
      </c>
      <c r="M1279" s="59">
        <v>10.462379397699999</v>
      </c>
      <c r="N1279" s="60">
        <v>0.116088297021988</v>
      </c>
      <c r="O1279" s="59">
        <v>12.465437528200001</v>
      </c>
      <c r="P1279" s="60">
        <v>0.104318798249998</v>
      </c>
      <c r="Q1279" s="59">
        <v>4.9244410028000001</v>
      </c>
      <c r="R1279" s="60">
        <v>8.0797693774873794E-2</v>
      </c>
      <c r="S1279" s="59">
        <v>14.3292632498</v>
      </c>
      <c r="T1279" s="60">
        <v>0.120084903627103</v>
      </c>
      <c r="U1279" s="59">
        <v>8.0935186375000097</v>
      </c>
      <c r="V1279" s="60">
        <v>0.16782686244980499</v>
      </c>
      <c r="W1279" s="106"/>
      <c r="X1279" s="59">
        <v>14.0885793688</v>
      </c>
      <c r="Y1279" s="60">
        <v>0.12289114408718201</v>
      </c>
      <c r="Z1279" s="59">
        <v>18.986312728600002</v>
      </c>
      <c r="AA1279" s="60">
        <v>9.7458197614704506E-2</v>
      </c>
      <c r="AB1279" s="59">
        <v>42.606017017800099</v>
      </c>
      <c r="AC1279" s="60">
        <v>0.117621969775187</v>
      </c>
    </row>
    <row r="1280" spans="1:29" customFormat="1" x14ac:dyDescent="0.3">
      <c r="A1280" s="58" t="s">
        <v>312</v>
      </c>
      <c r="B1280" s="78">
        <v>7.8706694354526103</v>
      </c>
      <c r="C1280" s="78">
        <v>7.8706694354526103</v>
      </c>
      <c r="D1280" s="78">
        <v>7.9160299449851097</v>
      </c>
      <c r="E1280" s="78">
        <v>7.9160299449851097</v>
      </c>
      <c r="F1280" s="78">
        <v>7.8220187053957</v>
      </c>
      <c r="G1280" s="78">
        <v>7.8220187053957</v>
      </c>
      <c r="H1280" s="108"/>
      <c r="I1280" s="79">
        <v>7.8115065291271399</v>
      </c>
      <c r="J1280" s="79">
        <v>7.8115065291271399</v>
      </c>
      <c r="K1280" s="78">
        <v>7.8491305221685499</v>
      </c>
      <c r="L1280" s="78">
        <v>7.8491305221685499</v>
      </c>
      <c r="M1280" s="78">
        <v>7.7712879401020798</v>
      </c>
      <c r="N1280" s="78">
        <v>7.7712879401020798</v>
      </c>
      <c r="O1280" s="78">
        <v>7.9911080439520701</v>
      </c>
      <c r="P1280" s="78">
        <v>7.9911080439520701</v>
      </c>
      <c r="Q1280" s="78">
        <v>7.8816313081365701</v>
      </c>
      <c r="R1280" s="78">
        <v>7.8816313081365701</v>
      </c>
      <c r="S1280" s="78">
        <v>7.7954153110609301</v>
      </c>
      <c r="T1280" s="78">
        <v>7.7954153110609301</v>
      </c>
      <c r="U1280" s="78">
        <v>8.1188172705571393</v>
      </c>
      <c r="V1280" s="78">
        <v>8.1188172705571393</v>
      </c>
      <c r="W1280" s="108"/>
      <c r="X1280" s="78">
        <v>7.7700336473685203</v>
      </c>
      <c r="Y1280" s="78">
        <v>7.7700336473685203</v>
      </c>
      <c r="Z1280" s="78">
        <v>7.8693536482726998</v>
      </c>
      <c r="AA1280" s="78">
        <v>7.8693536482726998</v>
      </c>
      <c r="AB1280" s="78">
        <v>7.8849866452981496</v>
      </c>
      <c r="AC1280" s="78">
        <v>7.8849866452981496</v>
      </c>
    </row>
    <row r="1281" spans="1:29" customFormat="1" x14ac:dyDescent="0.3">
      <c r="A1281" s="71" t="s">
        <v>1</v>
      </c>
    </row>
    <row r="1282" spans="1:29" customFormat="1" x14ac:dyDescent="0.3">
      <c r="A1282" s="71" t="s">
        <v>1</v>
      </c>
    </row>
    <row r="1283" spans="1:29" customFormat="1" x14ac:dyDescent="0.3">
      <c r="A1283" s="53" t="s">
        <v>324</v>
      </c>
    </row>
    <row r="1284" spans="1:29" customFormat="1" x14ac:dyDescent="0.3">
      <c r="A1284" s="54" t="s">
        <v>1</v>
      </c>
    </row>
    <row r="1285" spans="1:29" customFormat="1" x14ac:dyDescent="0.3">
      <c r="A1285" s="115" t="s">
        <v>1</v>
      </c>
      <c r="B1285" s="114" t="s">
        <v>501</v>
      </c>
      <c r="C1285" s="114" t="s">
        <v>1</v>
      </c>
      <c r="D1285" s="114" t="s">
        <v>346</v>
      </c>
      <c r="E1285" s="114" t="s">
        <v>1</v>
      </c>
      <c r="F1285" s="114" t="s">
        <v>347</v>
      </c>
      <c r="G1285" s="114" t="s">
        <v>1</v>
      </c>
      <c r="H1285" s="104"/>
      <c r="I1285" s="114" t="s">
        <v>350</v>
      </c>
      <c r="J1285" s="114" t="s">
        <v>1</v>
      </c>
      <c r="K1285" s="114" t="s">
        <v>351</v>
      </c>
      <c r="L1285" s="114" t="s">
        <v>1</v>
      </c>
      <c r="M1285" s="114" t="s">
        <v>352</v>
      </c>
      <c r="N1285" s="114" t="s">
        <v>1</v>
      </c>
      <c r="O1285" s="114" t="s">
        <v>353</v>
      </c>
      <c r="P1285" s="114" t="s">
        <v>1</v>
      </c>
      <c r="Q1285" s="114" t="s">
        <v>354</v>
      </c>
      <c r="R1285" s="114" t="s">
        <v>1</v>
      </c>
      <c r="S1285" s="114" t="s">
        <v>355</v>
      </c>
      <c r="T1285" s="114" t="s">
        <v>1</v>
      </c>
      <c r="U1285" s="114" t="s">
        <v>356</v>
      </c>
      <c r="V1285" s="114" t="s">
        <v>1</v>
      </c>
      <c r="W1285" s="104"/>
      <c r="X1285" s="114" t="s">
        <v>358</v>
      </c>
      <c r="Y1285" s="114" t="s">
        <v>1</v>
      </c>
      <c r="Z1285" s="114" t="s">
        <v>359</v>
      </c>
      <c r="AA1285" s="114" t="s">
        <v>1</v>
      </c>
      <c r="AB1285" s="114" t="s">
        <v>360</v>
      </c>
      <c r="AC1285" s="114" t="s">
        <v>1</v>
      </c>
    </row>
    <row r="1286" spans="1:29" customFormat="1" x14ac:dyDescent="0.3">
      <c r="A1286" s="116" t="s">
        <v>1</v>
      </c>
      <c r="B1286" s="55" t="s">
        <v>14</v>
      </c>
      <c r="C1286" s="55" t="s">
        <v>15</v>
      </c>
      <c r="D1286" s="55" t="s">
        <v>14</v>
      </c>
      <c r="E1286" s="55" t="s">
        <v>15</v>
      </c>
      <c r="F1286" s="55" t="s">
        <v>14</v>
      </c>
      <c r="G1286" s="55" t="s">
        <v>15</v>
      </c>
      <c r="H1286" s="104"/>
      <c r="I1286" s="55" t="s">
        <v>14</v>
      </c>
      <c r="J1286" s="55" t="s">
        <v>15</v>
      </c>
      <c r="K1286" s="55" t="s">
        <v>14</v>
      </c>
      <c r="L1286" s="55" t="s">
        <v>15</v>
      </c>
      <c r="M1286" s="55" t="s">
        <v>14</v>
      </c>
      <c r="N1286" s="55" t="s">
        <v>15</v>
      </c>
      <c r="O1286" s="55" t="s">
        <v>14</v>
      </c>
      <c r="P1286" s="55" t="s">
        <v>15</v>
      </c>
      <c r="Q1286" s="55" t="s">
        <v>14</v>
      </c>
      <c r="R1286" s="55" t="s">
        <v>15</v>
      </c>
      <c r="S1286" s="55" t="s">
        <v>14</v>
      </c>
      <c r="T1286" s="55" t="s">
        <v>15</v>
      </c>
      <c r="U1286" s="55" t="s">
        <v>14</v>
      </c>
      <c r="V1286" s="55" t="s">
        <v>15</v>
      </c>
      <c r="W1286" s="104"/>
      <c r="X1286" s="55" t="s">
        <v>14</v>
      </c>
      <c r="Y1286" s="55" t="s">
        <v>15</v>
      </c>
      <c r="Z1286" s="55" t="s">
        <v>14</v>
      </c>
      <c r="AA1286" s="55" t="s">
        <v>15</v>
      </c>
      <c r="AB1286" s="55" t="s">
        <v>14</v>
      </c>
      <c r="AC1286" s="55" t="s">
        <v>15</v>
      </c>
    </row>
    <row r="1287" spans="1:29" customFormat="1" x14ac:dyDescent="0.3">
      <c r="A1287" s="56" t="s">
        <v>16</v>
      </c>
      <c r="B1287" s="57">
        <v>680.08735143709998</v>
      </c>
      <c r="C1287" s="57">
        <v>680.08735143709998</v>
      </c>
      <c r="D1287" s="57">
        <v>314.86257145849999</v>
      </c>
      <c r="E1287" s="57">
        <v>314.86257145849999</v>
      </c>
      <c r="F1287" s="57">
        <v>360.78994078149998</v>
      </c>
      <c r="G1287" s="57">
        <v>360.78994078149998</v>
      </c>
      <c r="H1287" s="105"/>
      <c r="I1287" s="57">
        <v>103.0869313999</v>
      </c>
      <c r="J1287" s="57">
        <v>103.0869313999</v>
      </c>
      <c r="K1287" s="57">
        <v>138.8831127805</v>
      </c>
      <c r="L1287" s="57">
        <v>138.8831127805</v>
      </c>
      <c r="M1287" s="57">
        <v>90.124324898300003</v>
      </c>
      <c r="N1287" s="57">
        <v>90.124324898300003</v>
      </c>
      <c r="O1287" s="57">
        <v>119.4936841424</v>
      </c>
      <c r="P1287" s="57">
        <v>119.4936841424</v>
      </c>
      <c r="Q1287" s="57">
        <v>60.947791610499998</v>
      </c>
      <c r="R1287" s="57">
        <v>60.947791610499998</v>
      </c>
      <c r="S1287" s="57">
        <v>119.326100259</v>
      </c>
      <c r="T1287" s="57">
        <v>119.326100259</v>
      </c>
      <c r="U1287" s="57">
        <v>48.225406346500002</v>
      </c>
      <c r="V1287" s="57">
        <v>48.225406346500002</v>
      </c>
      <c r="W1287" s="105"/>
      <c r="X1287" s="57">
        <v>114.6427553706</v>
      </c>
      <c r="Y1287" s="57">
        <v>114.6427553706</v>
      </c>
      <c r="Z1287" s="57">
        <v>194.81493802770001</v>
      </c>
      <c r="AA1287" s="57">
        <v>194.81493802770001</v>
      </c>
      <c r="AB1287" s="57">
        <v>362.22839235930002</v>
      </c>
      <c r="AC1287" s="57">
        <v>362.22839235930002</v>
      </c>
    </row>
    <row r="1288" spans="1:29" customFormat="1" x14ac:dyDescent="0.3">
      <c r="A1288" s="58" t="s">
        <v>325</v>
      </c>
      <c r="B1288" s="59">
        <v>9.7542793499999991</v>
      </c>
      <c r="C1288" s="60">
        <v>1.4342686023182401E-2</v>
      </c>
      <c r="D1288" s="59">
        <v>2.1679031001000002</v>
      </c>
      <c r="E1288" s="60">
        <v>6.8852359620194996E-3</v>
      </c>
      <c r="F1288" s="59">
        <v>7.5863762498999998</v>
      </c>
      <c r="G1288" s="60">
        <v>2.1027127955583501E-2</v>
      </c>
      <c r="H1288" s="106"/>
      <c r="I1288" s="61">
        <v>2.0052107423000001</v>
      </c>
      <c r="J1288" s="62">
        <v>1.94516483813189</v>
      </c>
      <c r="K1288" s="59">
        <v>2.8817076617000001</v>
      </c>
      <c r="L1288" s="60">
        <v>2.0749158079819498E-2</v>
      </c>
      <c r="M1288" s="59">
        <v>1.6069175534</v>
      </c>
      <c r="N1288" s="60">
        <v>1.7830009325599E-2</v>
      </c>
      <c r="O1288" s="59">
        <v>0.59753246319999997</v>
      </c>
      <c r="P1288" s="60">
        <v>5.0005359487278302E-3</v>
      </c>
      <c r="Q1288" s="59">
        <v>2.6629109294000002</v>
      </c>
      <c r="R1288" s="64">
        <v>4.3691672151435899E-2</v>
      </c>
      <c r="S1288" s="59">
        <v>0</v>
      </c>
      <c r="T1288" s="60">
        <v>0</v>
      </c>
      <c r="U1288" s="59">
        <v>0</v>
      </c>
      <c r="V1288" s="60">
        <v>0</v>
      </c>
      <c r="W1288" s="106"/>
      <c r="X1288" s="59">
        <v>0.26268879490000002</v>
      </c>
      <c r="Y1288" s="60">
        <v>2.2913684693883999E-3</v>
      </c>
      <c r="Z1288" s="59">
        <v>5.2915858244999798</v>
      </c>
      <c r="AA1288" s="60">
        <v>2.7162115380226198E-2</v>
      </c>
      <c r="AB1288" s="59">
        <v>4.2000047305999901</v>
      </c>
      <c r="AC1288" s="60">
        <v>1.15949075754226E-2</v>
      </c>
    </row>
    <row r="1289" spans="1:29" customFormat="1" x14ac:dyDescent="0.3">
      <c r="A1289" s="58" t="s">
        <v>326</v>
      </c>
      <c r="B1289" s="65">
        <v>49.120027185300003</v>
      </c>
      <c r="C1289" s="66">
        <v>7.2226056081625301E-2</v>
      </c>
      <c r="D1289" s="65">
        <v>18.464898720299999</v>
      </c>
      <c r="E1289" s="66">
        <v>5.8644311499989603E-2</v>
      </c>
      <c r="F1289" s="65">
        <v>30.655128464999901</v>
      </c>
      <c r="G1289" s="66">
        <v>8.4966693912248606E-2</v>
      </c>
      <c r="H1289" s="106"/>
      <c r="I1289" s="67">
        <v>9.6244844834999999</v>
      </c>
      <c r="J1289" s="69">
        <v>9.3362799268553402</v>
      </c>
      <c r="K1289" s="65">
        <v>8.9022110185999708</v>
      </c>
      <c r="L1289" s="66">
        <v>6.4098585064619296E-2</v>
      </c>
      <c r="M1289" s="65">
        <v>4.2576014524000101</v>
      </c>
      <c r="N1289" s="66">
        <v>4.7241424079508501E-2</v>
      </c>
      <c r="O1289" s="65">
        <v>10.6750290617</v>
      </c>
      <c r="P1289" s="66">
        <v>8.9335508720097906E-2</v>
      </c>
      <c r="Q1289" s="65">
        <v>3.55767847909999</v>
      </c>
      <c r="R1289" s="66">
        <v>5.8372557644682403E-2</v>
      </c>
      <c r="S1289" s="65">
        <v>10.0659146362</v>
      </c>
      <c r="T1289" s="66">
        <v>8.4356353005350104E-2</v>
      </c>
      <c r="U1289" s="65">
        <v>2.0371080537999999</v>
      </c>
      <c r="V1289" s="66">
        <v>4.22413870225034E-2</v>
      </c>
      <c r="W1289" s="106"/>
      <c r="X1289" s="65">
        <v>9.4856362157999694</v>
      </c>
      <c r="Y1289" s="66">
        <v>8.2740825489899E-2</v>
      </c>
      <c r="Z1289" s="65">
        <v>12.7911671745</v>
      </c>
      <c r="AA1289" s="66">
        <v>6.5658040928469594E-2</v>
      </c>
      <c r="AB1289" s="65">
        <v>26.843223795</v>
      </c>
      <c r="AC1289" s="66">
        <v>7.4105797229648898E-2</v>
      </c>
    </row>
    <row r="1290" spans="1:29" customFormat="1" x14ac:dyDescent="0.3">
      <c r="A1290" s="58" t="s">
        <v>327</v>
      </c>
      <c r="B1290" s="59">
        <v>262.75803525269998</v>
      </c>
      <c r="C1290" s="60">
        <v>0.38635924443744302</v>
      </c>
      <c r="D1290" s="59">
        <v>108.9400343845</v>
      </c>
      <c r="E1290" s="60">
        <v>0.34599232890676801</v>
      </c>
      <c r="F1290" s="59">
        <v>152.6018014846</v>
      </c>
      <c r="G1290" s="60">
        <v>0.422965787665954</v>
      </c>
      <c r="H1290" s="106"/>
      <c r="I1290" s="61">
        <v>27.784877597400001</v>
      </c>
      <c r="J1290" s="62">
        <v>26.952861259993799</v>
      </c>
      <c r="K1290" s="59">
        <v>57.596630017099997</v>
      </c>
      <c r="L1290" s="60">
        <v>0.414712983198537</v>
      </c>
      <c r="M1290" s="59">
        <v>28.662624975</v>
      </c>
      <c r="N1290" s="60">
        <v>0.31803428216903801</v>
      </c>
      <c r="O1290" s="59">
        <v>55.5543585478</v>
      </c>
      <c r="P1290" s="60">
        <v>0.46491460152484798</v>
      </c>
      <c r="Q1290" s="59">
        <v>23.859528917399899</v>
      </c>
      <c r="R1290" s="60">
        <v>0.39147487196713299</v>
      </c>
      <c r="S1290" s="59">
        <v>53.628559894600002</v>
      </c>
      <c r="T1290" s="60">
        <v>0.44942858082345799</v>
      </c>
      <c r="U1290" s="59">
        <v>15.6714553034</v>
      </c>
      <c r="V1290" s="60">
        <v>0.32496263879666298</v>
      </c>
      <c r="W1290" s="106"/>
      <c r="X1290" s="59">
        <v>34.947865475100002</v>
      </c>
      <c r="Y1290" s="60">
        <v>0.30484146479318103</v>
      </c>
      <c r="Z1290" s="59">
        <v>67.114125020300193</v>
      </c>
      <c r="AA1290" s="60">
        <v>0.34450194476748602</v>
      </c>
      <c r="AB1290" s="59">
        <v>157.81563777189999</v>
      </c>
      <c r="AC1290" s="60">
        <v>0.435679922117646</v>
      </c>
    </row>
    <row r="1291" spans="1:29" customFormat="1" x14ac:dyDescent="0.3">
      <c r="A1291" s="58" t="s">
        <v>328</v>
      </c>
      <c r="B1291" s="65">
        <v>225.2881858234</v>
      </c>
      <c r="C1291" s="66">
        <v>0.33126360216425299</v>
      </c>
      <c r="D1291" s="65">
        <v>112.3508104359</v>
      </c>
      <c r="E1291" s="66">
        <v>0.356824915439999</v>
      </c>
      <c r="F1291" s="65">
        <v>109.71873557399999</v>
      </c>
      <c r="G1291" s="66">
        <v>0.30410696965758099</v>
      </c>
      <c r="H1291" s="106"/>
      <c r="I1291" s="67">
        <v>52.7017652607</v>
      </c>
      <c r="J1291" s="69">
        <v>51.123614356369401</v>
      </c>
      <c r="K1291" s="65">
        <v>43.149932851000003</v>
      </c>
      <c r="L1291" s="66">
        <v>0.31069243759820497</v>
      </c>
      <c r="M1291" s="65">
        <v>38.992516914100001</v>
      </c>
      <c r="N1291" s="64">
        <v>0.43265252702975299</v>
      </c>
      <c r="O1291" s="65">
        <v>29.3860423084</v>
      </c>
      <c r="P1291" s="66">
        <v>0.24592130135832799</v>
      </c>
      <c r="Q1291" s="65">
        <v>19.971082946199999</v>
      </c>
      <c r="R1291" s="66">
        <v>0.32767525153051502</v>
      </c>
      <c r="S1291" s="65">
        <v>29.301992110499999</v>
      </c>
      <c r="T1291" s="66">
        <v>0.245562304029876</v>
      </c>
      <c r="U1291" s="65">
        <v>11.7848534325</v>
      </c>
      <c r="V1291" s="66">
        <v>0.24437022568199299</v>
      </c>
      <c r="W1291" s="106"/>
      <c r="X1291" s="65">
        <v>49.061387550799999</v>
      </c>
      <c r="Y1291" s="66">
        <v>0.42795017785643502</v>
      </c>
      <c r="Z1291" s="65">
        <v>65.617544801900095</v>
      </c>
      <c r="AA1291" s="66">
        <v>0.33681988386624701</v>
      </c>
      <c r="AB1291" s="65">
        <v>110.6092534707</v>
      </c>
      <c r="AC1291" s="66">
        <v>0.30535776820328597</v>
      </c>
    </row>
    <row r="1292" spans="1:29" customFormat="1" x14ac:dyDescent="0.3">
      <c r="A1292" s="58" t="s">
        <v>329</v>
      </c>
      <c r="B1292" s="59">
        <v>133.16682382569999</v>
      </c>
      <c r="C1292" s="60">
        <v>0.19580841129349599</v>
      </c>
      <c r="D1292" s="59">
        <v>72.938924817699899</v>
      </c>
      <c r="E1292" s="60">
        <v>0.23165320819122401</v>
      </c>
      <c r="F1292" s="59">
        <v>60.227899008000101</v>
      </c>
      <c r="G1292" s="60">
        <v>0.16693342080863299</v>
      </c>
      <c r="H1292" s="106"/>
      <c r="I1292" s="61">
        <v>10.970593316</v>
      </c>
      <c r="J1292" s="62">
        <v>10.6420796186496</v>
      </c>
      <c r="K1292" s="59">
        <v>26.352631232099998</v>
      </c>
      <c r="L1292" s="60">
        <v>0.18974683605881901</v>
      </c>
      <c r="M1292" s="59">
        <v>16.6046640034</v>
      </c>
      <c r="N1292" s="60">
        <v>0.18424175739610099</v>
      </c>
      <c r="O1292" s="59">
        <v>23.280721761300001</v>
      </c>
      <c r="P1292" s="60">
        <v>0.194828052447998</v>
      </c>
      <c r="Q1292" s="59">
        <v>10.896590338399999</v>
      </c>
      <c r="R1292" s="60">
        <v>0.17878564670623401</v>
      </c>
      <c r="S1292" s="59">
        <v>26.329633617700001</v>
      </c>
      <c r="T1292" s="60">
        <v>0.22065276214131599</v>
      </c>
      <c r="U1292" s="59">
        <v>18.731989556799999</v>
      </c>
      <c r="V1292" s="64">
        <v>0.38842574849884098</v>
      </c>
      <c r="W1292" s="106"/>
      <c r="X1292" s="59">
        <v>20.885177334000002</v>
      </c>
      <c r="Y1292" s="60">
        <v>0.18217616339109699</v>
      </c>
      <c r="Z1292" s="59">
        <v>44.000515206499998</v>
      </c>
      <c r="AA1292" s="60">
        <v>0.225858015057571</v>
      </c>
      <c r="AB1292" s="59">
        <v>62.760272591099998</v>
      </c>
      <c r="AC1292" s="60">
        <v>0.173261604873996</v>
      </c>
    </row>
    <row r="1293" spans="1:29" customFormat="1" x14ac:dyDescent="0.3">
      <c r="A1293" s="58" t="s">
        <v>330</v>
      </c>
      <c r="B1293" s="65">
        <v>58.874306535300001</v>
      </c>
      <c r="C1293" s="66">
        <v>8.6568742104807597E-2</v>
      </c>
      <c r="D1293" s="65">
        <v>20.632801820400001</v>
      </c>
      <c r="E1293" s="66">
        <v>6.5529547462009105E-2</v>
      </c>
      <c r="F1293" s="65">
        <v>38.241504714899897</v>
      </c>
      <c r="G1293" s="66">
        <v>0.105993821867832</v>
      </c>
      <c r="H1293" s="106"/>
      <c r="I1293" s="67">
        <v>11.629695225800001</v>
      </c>
      <c r="J1293" s="69">
        <v>11.281444764987199</v>
      </c>
      <c r="K1293" s="65">
        <v>11.783918680299999</v>
      </c>
      <c r="L1293" s="66">
        <v>8.4847743144438895E-2</v>
      </c>
      <c r="M1293" s="65">
        <v>5.8645190057999903</v>
      </c>
      <c r="N1293" s="66">
        <v>6.5071433405107501E-2</v>
      </c>
      <c r="O1293" s="65">
        <v>11.2725615249</v>
      </c>
      <c r="P1293" s="66">
        <v>9.4336044668825697E-2</v>
      </c>
      <c r="Q1293" s="65">
        <v>6.2205894085000102</v>
      </c>
      <c r="R1293" s="66">
        <v>0.102064229796118</v>
      </c>
      <c r="S1293" s="65">
        <v>10.0659146362</v>
      </c>
      <c r="T1293" s="66">
        <v>8.4356353005350104E-2</v>
      </c>
      <c r="U1293" s="65">
        <v>2.0371080537999999</v>
      </c>
      <c r="V1293" s="66">
        <v>4.22413870225034E-2</v>
      </c>
      <c r="W1293" s="106"/>
      <c r="X1293" s="65">
        <v>9.7483250106999808</v>
      </c>
      <c r="Y1293" s="66">
        <v>8.5032193959287405E-2</v>
      </c>
      <c r="Z1293" s="65">
        <v>18.082752999</v>
      </c>
      <c r="AA1293" s="66">
        <v>9.2820156308695806E-2</v>
      </c>
      <c r="AB1293" s="65">
        <v>31.043228525599901</v>
      </c>
      <c r="AC1293" s="66">
        <v>8.5700704805071595E-2</v>
      </c>
    </row>
    <row r="1294" spans="1:29" customFormat="1" x14ac:dyDescent="0.3">
      <c r="A1294" s="58" t="s">
        <v>331</v>
      </c>
      <c r="B1294" s="59">
        <v>358.45500964910099</v>
      </c>
      <c r="C1294" s="60">
        <v>0.52707201345774901</v>
      </c>
      <c r="D1294" s="59">
        <v>185.28973525360001</v>
      </c>
      <c r="E1294" s="60">
        <v>0.58847812363122298</v>
      </c>
      <c r="F1294" s="59">
        <v>169.946634582</v>
      </c>
      <c r="G1294" s="60">
        <v>0.47104039046621399</v>
      </c>
      <c r="H1294" s="106"/>
      <c r="I1294" s="61">
        <v>63.672358576699999</v>
      </c>
      <c r="J1294" s="62">
        <v>61.765693975018998</v>
      </c>
      <c r="K1294" s="59">
        <v>69.502564083099998</v>
      </c>
      <c r="L1294" s="60">
        <v>0.50043927365702401</v>
      </c>
      <c r="M1294" s="59">
        <v>55.597180917499898</v>
      </c>
      <c r="N1294" s="60">
        <v>0.61689428442585403</v>
      </c>
      <c r="O1294" s="59">
        <v>52.666764069700001</v>
      </c>
      <c r="P1294" s="60">
        <v>0.44074935380632602</v>
      </c>
      <c r="Q1294" s="59">
        <v>30.867673284599999</v>
      </c>
      <c r="R1294" s="60">
        <v>0.506460898236749</v>
      </c>
      <c r="S1294" s="59">
        <v>55.6316257282</v>
      </c>
      <c r="T1294" s="60">
        <v>0.46621506617119202</v>
      </c>
      <c r="U1294" s="59">
        <v>30.516842989299999</v>
      </c>
      <c r="V1294" s="60">
        <v>0.632795974180833</v>
      </c>
      <c r="W1294" s="106"/>
      <c r="X1294" s="59">
        <v>69.946564884799997</v>
      </c>
      <c r="Y1294" s="60">
        <v>0.61012634124753196</v>
      </c>
      <c r="Z1294" s="59">
        <v>109.61806000839999</v>
      </c>
      <c r="AA1294" s="60">
        <v>0.56267789892381803</v>
      </c>
      <c r="AB1294" s="59">
        <v>173.3695260618</v>
      </c>
      <c r="AC1294" s="60">
        <v>0.47861937307728197</v>
      </c>
    </row>
    <row r="1295" spans="1:29" customFormat="1" x14ac:dyDescent="0.3">
      <c r="A1295" s="71" t="s">
        <v>1</v>
      </c>
    </row>
    <row r="1296" spans="1:29" customFormat="1" x14ac:dyDescent="0.3">
      <c r="A1296" s="71" t="s">
        <v>1</v>
      </c>
    </row>
    <row r="1297" spans="1:29" customFormat="1" x14ac:dyDescent="0.3">
      <c r="A1297" s="53" t="s">
        <v>462</v>
      </c>
    </row>
    <row r="1298" spans="1:29" customFormat="1" x14ac:dyDescent="0.3">
      <c r="A1298" s="54" t="s">
        <v>1</v>
      </c>
    </row>
    <row r="1299" spans="1:29" customFormat="1" x14ac:dyDescent="0.3">
      <c r="A1299" s="115" t="s">
        <v>1</v>
      </c>
      <c r="B1299" s="114" t="s">
        <v>501</v>
      </c>
      <c r="C1299" s="114" t="s">
        <v>1</v>
      </c>
      <c r="D1299" s="114" t="s">
        <v>346</v>
      </c>
      <c r="E1299" s="114" t="s">
        <v>1</v>
      </c>
      <c r="F1299" s="114" t="s">
        <v>347</v>
      </c>
      <c r="G1299" s="114" t="s">
        <v>1</v>
      </c>
      <c r="H1299" s="104"/>
      <c r="I1299" s="114" t="s">
        <v>350</v>
      </c>
      <c r="J1299" s="114" t="s">
        <v>1</v>
      </c>
      <c r="K1299" s="114" t="s">
        <v>351</v>
      </c>
      <c r="L1299" s="114" t="s">
        <v>1</v>
      </c>
      <c r="M1299" s="114" t="s">
        <v>352</v>
      </c>
      <c r="N1299" s="114" t="s">
        <v>1</v>
      </c>
      <c r="O1299" s="114" t="s">
        <v>353</v>
      </c>
      <c r="P1299" s="114" t="s">
        <v>1</v>
      </c>
      <c r="Q1299" s="114" t="s">
        <v>354</v>
      </c>
      <c r="R1299" s="114" t="s">
        <v>1</v>
      </c>
      <c r="S1299" s="114" t="s">
        <v>355</v>
      </c>
      <c r="T1299" s="114" t="s">
        <v>1</v>
      </c>
      <c r="U1299" s="114" t="s">
        <v>356</v>
      </c>
      <c r="V1299" s="114" t="s">
        <v>1</v>
      </c>
      <c r="W1299" s="104"/>
      <c r="X1299" s="114" t="s">
        <v>358</v>
      </c>
      <c r="Y1299" s="114" t="s">
        <v>1</v>
      </c>
      <c r="Z1299" s="114" t="s">
        <v>359</v>
      </c>
      <c r="AA1299" s="114" t="s">
        <v>1</v>
      </c>
      <c r="AB1299" s="114" t="s">
        <v>360</v>
      </c>
      <c r="AC1299" s="114" t="s">
        <v>1</v>
      </c>
    </row>
    <row r="1300" spans="1:29" customFormat="1" x14ac:dyDescent="0.3">
      <c r="A1300" s="116" t="s">
        <v>1</v>
      </c>
      <c r="B1300" s="55" t="s">
        <v>14</v>
      </c>
      <c r="C1300" s="55" t="s">
        <v>15</v>
      </c>
      <c r="D1300" s="55" t="s">
        <v>14</v>
      </c>
      <c r="E1300" s="55" t="s">
        <v>15</v>
      </c>
      <c r="F1300" s="55" t="s">
        <v>14</v>
      </c>
      <c r="G1300" s="55" t="s">
        <v>15</v>
      </c>
      <c r="H1300" s="104"/>
      <c r="I1300" s="55" t="s">
        <v>14</v>
      </c>
      <c r="J1300" s="55" t="s">
        <v>15</v>
      </c>
      <c r="K1300" s="55" t="s">
        <v>14</v>
      </c>
      <c r="L1300" s="55" t="s">
        <v>15</v>
      </c>
      <c r="M1300" s="55" t="s">
        <v>14</v>
      </c>
      <c r="N1300" s="55" t="s">
        <v>15</v>
      </c>
      <c r="O1300" s="55" t="s">
        <v>14</v>
      </c>
      <c r="P1300" s="55" t="s">
        <v>15</v>
      </c>
      <c r="Q1300" s="55" t="s">
        <v>14</v>
      </c>
      <c r="R1300" s="55" t="s">
        <v>15</v>
      </c>
      <c r="S1300" s="55" t="s">
        <v>14</v>
      </c>
      <c r="T1300" s="55" t="s">
        <v>15</v>
      </c>
      <c r="U1300" s="55" t="s">
        <v>14</v>
      </c>
      <c r="V1300" s="55" t="s">
        <v>15</v>
      </c>
      <c r="W1300" s="104"/>
      <c r="X1300" s="55" t="s">
        <v>14</v>
      </c>
      <c r="Y1300" s="55" t="s">
        <v>15</v>
      </c>
      <c r="Z1300" s="55" t="s">
        <v>14</v>
      </c>
      <c r="AA1300" s="55" t="s">
        <v>15</v>
      </c>
      <c r="AB1300" s="55" t="s">
        <v>14</v>
      </c>
      <c r="AC1300" s="55" t="s">
        <v>15</v>
      </c>
    </row>
    <row r="1301" spans="1:29" customFormat="1" x14ac:dyDescent="0.3">
      <c r="A1301" s="56" t="s">
        <v>16</v>
      </c>
      <c r="B1301" s="57">
        <v>680.08735143709998</v>
      </c>
      <c r="C1301" s="57">
        <v>680.08735143709998</v>
      </c>
      <c r="D1301" s="57">
        <v>314.86257145849999</v>
      </c>
      <c r="E1301" s="57">
        <v>314.86257145849999</v>
      </c>
      <c r="F1301" s="57">
        <v>360.78994078149998</v>
      </c>
      <c r="G1301" s="57">
        <v>360.78994078149998</v>
      </c>
      <c r="H1301" s="105"/>
      <c r="I1301" s="57">
        <v>103.0869313999</v>
      </c>
      <c r="J1301" s="57">
        <v>103.0869313999</v>
      </c>
      <c r="K1301" s="57">
        <v>138.8831127805</v>
      </c>
      <c r="L1301" s="57">
        <v>138.8831127805</v>
      </c>
      <c r="M1301" s="57">
        <v>90.124324898300003</v>
      </c>
      <c r="N1301" s="57">
        <v>90.124324898300003</v>
      </c>
      <c r="O1301" s="57">
        <v>119.4936841424</v>
      </c>
      <c r="P1301" s="57">
        <v>119.4936841424</v>
      </c>
      <c r="Q1301" s="57">
        <v>60.947791610499998</v>
      </c>
      <c r="R1301" s="57">
        <v>60.947791610499998</v>
      </c>
      <c r="S1301" s="57">
        <v>119.326100259</v>
      </c>
      <c r="T1301" s="57">
        <v>119.326100259</v>
      </c>
      <c r="U1301" s="57">
        <v>48.225406346500002</v>
      </c>
      <c r="V1301" s="57">
        <v>48.225406346500002</v>
      </c>
      <c r="W1301" s="105"/>
      <c r="X1301" s="57">
        <v>114.6427553706</v>
      </c>
      <c r="Y1301" s="57">
        <v>114.6427553706</v>
      </c>
      <c r="Z1301" s="57">
        <v>194.81493802770001</v>
      </c>
      <c r="AA1301" s="57">
        <v>194.81493802770001</v>
      </c>
      <c r="AB1301" s="57">
        <v>362.22839235930002</v>
      </c>
      <c r="AC1301" s="57">
        <v>362.22839235930002</v>
      </c>
    </row>
    <row r="1302" spans="1:29" customFormat="1" x14ac:dyDescent="0.3">
      <c r="A1302" s="58" t="s">
        <v>332</v>
      </c>
      <c r="B1302" s="59">
        <v>0</v>
      </c>
      <c r="C1302" s="60">
        <v>0</v>
      </c>
      <c r="D1302" s="59">
        <v>0</v>
      </c>
      <c r="E1302" s="60">
        <v>0</v>
      </c>
      <c r="F1302" s="59">
        <v>0</v>
      </c>
      <c r="G1302" s="60">
        <v>0</v>
      </c>
      <c r="H1302" s="106"/>
      <c r="I1302" s="61">
        <v>0</v>
      </c>
      <c r="J1302" s="62">
        <v>0</v>
      </c>
      <c r="K1302" s="59">
        <v>0</v>
      </c>
      <c r="L1302" s="60">
        <v>0</v>
      </c>
      <c r="M1302" s="59">
        <v>0</v>
      </c>
      <c r="N1302" s="60">
        <v>0</v>
      </c>
      <c r="O1302" s="59">
        <v>0</v>
      </c>
      <c r="P1302" s="60">
        <v>0</v>
      </c>
      <c r="Q1302" s="59">
        <v>0</v>
      </c>
      <c r="R1302" s="60">
        <v>0</v>
      </c>
      <c r="S1302" s="59">
        <v>0</v>
      </c>
      <c r="T1302" s="60">
        <v>0</v>
      </c>
      <c r="U1302" s="59">
        <v>0</v>
      </c>
      <c r="V1302" s="60">
        <v>0</v>
      </c>
      <c r="W1302" s="106"/>
      <c r="X1302" s="59">
        <v>0</v>
      </c>
      <c r="Y1302" s="60">
        <v>0</v>
      </c>
      <c r="Z1302" s="59">
        <v>0</v>
      </c>
      <c r="AA1302" s="60">
        <v>0</v>
      </c>
      <c r="AB1302" s="59">
        <v>0</v>
      </c>
      <c r="AC1302" s="60">
        <v>0</v>
      </c>
    </row>
    <row r="1303" spans="1:29" customFormat="1" x14ac:dyDescent="0.3">
      <c r="A1303" s="58" t="s">
        <v>333</v>
      </c>
      <c r="B1303" s="65">
        <v>2.8463496185999899</v>
      </c>
      <c r="C1303" s="66">
        <v>4.1852706311701704E-3</v>
      </c>
      <c r="D1303" s="65">
        <v>2.6648625248000002</v>
      </c>
      <c r="E1303" s="66">
        <v>8.4635735281455605E-3</v>
      </c>
      <c r="F1303" s="65">
        <v>0.1814870938</v>
      </c>
      <c r="G1303" s="66">
        <v>5.0302703397684604E-4</v>
      </c>
      <c r="H1303" s="106"/>
      <c r="I1303" s="67">
        <v>0</v>
      </c>
      <c r="J1303" s="69">
        <v>0</v>
      </c>
      <c r="K1303" s="65">
        <v>2.6648625248000002</v>
      </c>
      <c r="L1303" s="66">
        <v>1.9187808160749699E-2</v>
      </c>
      <c r="M1303" s="65">
        <v>0</v>
      </c>
      <c r="N1303" s="66">
        <v>0</v>
      </c>
      <c r="O1303" s="65">
        <v>0</v>
      </c>
      <c r="P1303" s="66">
        <v>0</v>
      </c>
      <c r="Q1303" s="65">
        <v>0.181487093800001</v>
      </c>
      <c r="R1303" s="66">
        <v>2.9777468387998801E-3</v>
      </c>
      <c r="S1303" s="65">
        <v>0</v>
      </c>
      <c r="T1303" s="66">
        <v>0</v>
      </c>
      <c r="U1303" s="65">
        <v>0</v>
      </c>
      <c r="V1303" s="66">
        <v>0</v>
      </c>
      <c r="W1303" s="106"/>
      <c r="X1303" s="65">
        <v>0</v>
      </c>
      <c r="Y1303" s="66">
        <v>0</v>
      </c>
      <c r="Z1303" s="65">
        <v>0</v>
      </c>
      <c r="AA1303" s="66">
        <v>0</v>
      </c>
      <c r="AB1303" s="65">
        <v>2.8463496185999899</v>
      </c>
      <c r="AC1303" s="66">
        <v>7.8578865672591005E-3</v>
      </c>
    </row>
    <row r="1304" spans="1:29" customFormat="1" x14ac:dyDescent="0.3">
      <c r="A1304" s="58" t="s">
        <v>334</v>
      </c>
      <c r="B1304" s="59">
        <v>34.921789054899897</v>
      </c>
      <c r="C1304" s="60">
        <v>5.1348975953024803E-2</v>
      </c>
      <c r="D1304" s="59">
        <v>13.0772726581</v>
      </c>
      <c r="E1304" s="60">
        <v>4.1533271476262602E-2</v>
      </c>
      <c r="F1304" s="59">
        <v>21.8445163968</v>
      </c>
      <c r="G1304" s="60">
        <v>6.0546356557178403E-2</v>
      </c>
      <c r="H1304" s="106"/>
      <c r="I1304" s="61">
        <v>3.8060788235</v>
      </c>
      <c r="J1304" s="62">
        <v>3.69210604274878</v>
      </c>
      <c r="K1304" s="59">
        <v>7.9398676894000104</v>
      </c>
      <c r="L1304" s="60">
        <v>5.7169424924603203E-2</v>
      </c>
      <c r="M1304" s="59">
        <v>3.9050838333</v>
      </c>
      <c r="N1304" s="60">
        <v>4.3329964886912098E-2</v>
      </c>
      <c r="O1304" s="59">
        <v>6.6127164980000099</v>
      </c>
      <c r="P1304" s="60">
        <v>5.5339464553788999E-2</v>
      </c>
      <c r="Q1304" s="59">
        <v>1.3226099098999999</v>
      </c>
      <c r="R1304" s="60">
        <v>2.17007027646288E-2</v>
      </c>
      <c r="S1304" s="59">
        <v>8.7391581236999993</v>
      </c>
      <c r="T1304" s="60">
        <v>7.3237607738218705E-2</v>
      </c>
      <c r="U1304" s="59">
        <v>2.59627417709999</v>
      </c>
      <c r="V1304" s="60">
        <v>5.3836232264083898E-2</v>
      </c>
      <c r="W1304" s="106"/>
      <c r="X1304" s="59">
        <v>4.9403759803999998</v>
      </c>
      <c r="Y1304" s="60">
        <v>4.3093660514609E-2</v>
      </c>
      <c r="Z1304" s="59">
        <v>11.3087885843</v>
      </c>
      <c r="AA1304" s="60">
        <v>5.8048878072645797E-2</v>
      </c>
      <c r="AB1304" s="59">
        <v>18.6726244902</v>
      </c>
      <c r="AC1304" s="60">
        <v>5.1549312213158401E-2</v>
      </c>
    </row>
    <row r="1305" spans="1:29" customFormat="1" x14ac:dyDescent="0.3">
      <c r="A1305" s="58" t="s">
        <v>335</v>
      </c>
      <c r="B1305" s="65">
        <v>377.14910445459998</v>
      </c>
      <c r="C1305" s="66">
        <v>0.55455979832243896</v>
      </c>
      <c r="D1305" s="65">
        <v>176.8214612754</v>
      </c>
      <c r="E1305" s="66">
        <v>0.56158298033434495</v>
      </c>
      <c r="F1305" s="65">
        <v>198.84703547769999</v>
      </c>
      <c r="G1305" s="66">
        <v>0.55114351316719401</v>
      </c>
      <c r="H1305" s="106"/>
      <c r="I1305" s="67">
        <v>65.788540643900006</v>
      </c>
      <c r="J1305" s="69">
        <v>63.818507109004699</v>
      </c>
      <c r="K1305" s="65">
        <v>69.009385504999997</v>
      </c>
      <c r="L1305" s="66">
        <v>0.49688824021439498</v>
      </c>
      <c r="M1305" s="65">
        <v>48.698890473699898</v>
      </c>
      <c r="N1305" s="66">
        <v>0.54035234692358403</v>
      </c>
      <c r="O1305" s="65">
        <v>68.3294270369</v>
      </c>
      <c r="P1305" s="66">
        <v>0.57182459079152803</v>
      </c>
      <c r="Q1305" s="65">
        <v>33.683229960099901</v>
      </c>
      <c r="R1305" s="66">
        <v>0.55265710323615902</v>
      </c>
      <c r="S1305" s="65">
        <v>70.174647685899998</v>
      </c>
      <c r="T1305" s="66">
        <v>0.58809135246676403</v>
      </c>
      <c r="U1305" s="65">
        <v>21.464983149099901</v>
      </c>
      <c r="V1305" s="66">
        <v>0.44509698881278198</v>
      </c>
      <c r="W1305" s="106"/>
      <c r="X1305" s="65">
        <v>72.005694047700004</v>
      </c>
      <c r="Y1305" s="66">
        <v>0.62808760845751399</v>
      </c>
      <c r="Z1305" s="65">
        <v>107.7237099323</v>
      </c>
      <c r="AA1305" s="66">
        <v>0.55295405487326199</v>
      </c>
      <c r="AB1305" s="65">
        <v>189.01843479510001</v>
      </c>
      <c r="AC1305" s="66">
        <v>0.52182114594597995</v>
      </c>
    </row>
    <row r="1306" spans="1:29" customFormat="1" x14ac:dyDescent="0.3">
      <c r="A1306" s="58" t="s">
        <v>336</v>
      </c>
      <c r="B1306" s="59">
        <v>241.7999187904</v>
      </c>
      <c r="C1306" s="60">
        <v>0.35554244359853199</v>
      </c>
      <c r="D1306" s="59">
        <v>116.32937958639999</v>
      </c>
      <c r="E1306" s="60">
        <v>0.36946080649580398</v>
      </c>
      <c r="F1306" s="59">
        <v>122.51630770840001</v>
      </c>
      <c r="G1306" s="60">
        <v>0.33957794788574203</v>
      </c>
      <c r="H1306" s="106"/>
      <c r="I1306" s="61">
        <v>33.492311932500002</v>
      </c>
      <c r="J1306" s="62">
        <v>32.489386848246497</v>
      </c>
      <c r="K1306" s="59">
        <v>55.981420254500001</v>
      </c>
      <c r="L1306" s="60">
        <v>0.40308298923985603</v>
      </c>
      <c r="M1306" s="59">
        <v>32.117653497500001</v>
      </c>
      <c r="N1306" s="60">
        <v>0.35637053075008202</v>
      </c>
      <c r="O1306" s="59">
        <v>40.624171914999998</v>
      </c>
      <c r="P1306" s="60">
        <v>0.33996919759029598</v>
      </c>
      <c r="Q1306" s="59">
        <v>23.983325135499999</v>
      </c>
      <c r="R1306" s="60">
        <v>0.39350605660612997</v>
      </c>
      <c r="S1306" s="59">
        <v>33.1529914121</v>
      </c>
      <c r="T1306" s="60">
        <v>0.27783520403449602</v>
      </c>
      <c r="U1306" s="59">
        <v>22.448044643300101</v>
      </c>
      <c r="V1306" s="60">
        <v>0.46548171065704602</v>
      </c>
      <c r="W1306" s="106"/>
      <c r="X1306" s="59">
        <v>35.752767343400002</v>
      </c>
      <c r="Y1306" s="60">
        <v>0.31186242190205399</v>
      </c>
      <c r="Z1306" s="59">
        <v>68.773176580799898</v>
      </c>
      <c r="AA1306" s="60">
        <v>0.35301798351326302</v>
      </c>
      <c r="AB1306" s="59">
        <v>137.27397486620001</v>
      </c>
      <c r="AC1306" s="60">
        <v>0.37897077579174399</v>
      </c>
    </row>
    <row r="1307" spans="1:29" customFormat="1" x14ac:dyDescent="0.3">
      <c r="A1307" s="58" t="s">
        <v>337</v>
      </c>
      <c r="B1307" s="65">
        <v>23.3701895186001</v>
      </c>
      <c r="C1307" s="66">
        <v>3.4363511494834E-2</v>
      </c>
      <c r="D1307" s="65">
        <v>5.9695954138000102</v>
      </c>
      <c r="E1307" s="66">
        <v>1.8959368165443601E-2</v>
      </c>
      <c r="F1307" s="65">
        <v>17.4005941048</v>
      </c>
      <c r="G1307" s="66">
        <v>4.82291553559085E-2</v>
      </c>
      <c r="H1307" s="106"/>
      <c r="I1307" s="67">
        <v>0</v>
      </c>
      <c r="J1307" s="69">
        <v>0</v>
      </c>
      <c r="K1307" s="65">
        <v>3.2875768068000002</v>
      </c>
      <c r="L1307" s="66">
        <v>2.3671537460395901E-2</v>
      </c>
      <c r="M1307" s="65">
        <v>5.4026970937999996</v>
      </c>
      <c r="N1307" s="66">
        <v>5.9947157439421903E-2</v>
      </c>
      <c r="O1307" s="65">
        <v>3.9273686925</v>
      </c>
      <c r="P1307" s="66">
        <v>3.28667470643869E-2</v>
      </c>
      <c r="Q1307" s="65">
        <v>1.7771395111999899</v>
      </c>
      <c r="R1307" s="66">
        <v>2.91583905542828E-2</v>
      </c>
      <c r="S1307" s="65">
        <v>7.2593030372999996</v>
      </c>
      <c r="T1307" s="66">
        <v>6.0835835760521102E-2</v>
      </c>
      <c r="U1307" s="65">
        <v>1.716104377</v>
      </c>
      <c r="V1307" s="66">
        <v>3.5585068266087302E-2</v>
      </c>
      <c r="W1307" s="106"/>
      <c r="X1307" s="65">
        <v>1.9439179991</v>
      </c>
      <c r="Y1307" s="66">
        <v>1.6956309125823001E-2</v>
      </c>
      <c r="Z1307" s="65">
        <v>7.0092629303000002</v>
      </c>
      <c r="AA1307" s="66">
        <v>3.59790835408288E-2</v>
      </c>
      <c r="AB1307" s="65">
        <v>14.4170085892</v>
      </c>
      <c r="AC1307" s="66">
        <v>3.9800879481858897E-2</v>
      </c>
    </row>
    <row r="1308" spans="1:29" customFormat="1" x14ac:dyDescent="0.3">
      <c r="A1308" s="58" t="s">
        <v>310</v>
      </c>
      <c r="B1308" s="59">
        <v>2.8463496185999899</v>
      </c>
      <c r="C1308" s="60">
        <v>4.1852706311701704E-3</v>
      </c>
      <c r="D1308" s="59">
        <v>2.6648625248000002</v>
      </c>
      <c r="E1308" s="60">
        <v>8.4635735281455605E-3</v>
      </c>
      <c r="F1308" s="59">
        <v>0.1814870938</v>
      </c>
      <c r="G1308" s="60">
        <v>5.0302703397684604E-4</v>
      </c>
      <c r="H1308" s="106"/>
      <c r="I1308" s="61">
        <v>0</v>
      </c>
      <c r="J1308" s="62">
        <v>0</v>
      </c>
      <c r="K1308" s="59">
        <v>2.6648625248000002</v>
      </c>
      <c r="L1308" s="60">
        <v>1.9187808160749699E-2</v>
      </c>
      <c r="M1308" s="59">
        <v>0</v>
      </c>
      <c r="N1308" s="60">
        <v>0</v>
      </c>
      <c r="O1308" s="59">
        <v>0</v>
      </c>
      <c r="P1308" s="60">
        <v>0</v>
      </c>
      <c r="Q1308" s="59">
        <v>0.181487093800001</v>
      </c>
      <c r="R1308" s="60">
        <v>2.9777468387998801E-3</v>
      </c>
      <c r="S1308" s="59">
        <v>0</v>
      </c>
      <c r="T1308" s="60">
        <v>0</v>
      </c>
      <c r="U1308" s="59">
        <v>0</v>
      </c>
      <c r="V1308" s="60">
        <v>0</v>
      </c>
      <c r="W1308" s="106"/>
      <c r="X1308" s="59">
        <v>0</v>
      </c>
      <c r="Y1308" s="60">
        <v>0</v>
      </c>
      <c r="Z1308" s="59">
        <v>0</v>
      </c>
      <c r="AA1308" s="60">
        <v>0</v>
      </c>
      <c r="AB1308" s="59">
        <v>2.8463496185999899</v>
      </c>
      <c r="AC1308" s="60">
        <v>7.8578865672591005E-3</v>
      </c>
    </row>
    <row r="1309" spans="1:29" customFormat="1" x14ac:dyDescent="0.3">
      <c r="A1309" s="58" t="s">
        <v>311</v>
      </c>
      <c r="B1309" s="65">
        <v>618.94902324500003</v>
      </c>
      <c r="C1309" s="66">
        <v>0.910102241920971</v>
      </c>
      <c r="D1309" s="65">
        <v>293.15084086180002</v>
      </c>
      <c r="E1309" s="66">
        <v>0.93104378683014799</v>
      </c>
      <c r="F1309" s="65">
        <v>321.3633431861</v>
      </c>
      <c r="G1309" s="66">
        <v>0.89072146105293604</v>
      </c>
      <c r="H1309" s="106"/>
      <c r="I1309" s="67">
        <v>99.280852576399695</v>
      </c>
      <c r="J1309" s="69">
        <v>96.307893957251196</v>
      </c>
      <c r="K1309" s="65">
        <v>124.99080575950001</v>
      </c>
      <c r="L1309" s="66">
        <v>0.89997122945425101</v>
      </c>
      <c r="M1309" s="65">
        <v>80.816543971200005</v>
      </c>
      <c r="N1309" s="66">
        <v>0.89672287767366599</v>
      </c>
      <c r="O1309" s="65">
        <v>108.95359895190001</v>
      </c>
      <c r="P1309" s="66">
        <v>0.91179378838182401</v>
      </c>
      <c r="Q1309" s="65">
        <v>57.666555095600103</v>
      </c>
      <c r="R1309" s="66">
        <v>0.94616315984228905</v>
      </c>
      <c r="S1309" s="65">
        <v>103.32763909800001</v>
      </c>
      <c r="T1309" s="66">
        <v>0.86592655650126005</v>
      </c>
      <c r="U1309" s="65">
        <v>43.913027792400001</v>
      </c>
      <c r="V1309" s="66">
        <v>0.91057869946982894</v>
      </c>
      <c r="W1309" s="106"/>
      <c r="X1309" s="65">
        <v>107.7584613911</v>
      </c>
      <c r="Y1309" s="66">
        <v>0.93995003035956803</v>
      </c>
      <c r="Z1309" s="65">
        <v>176.49688651310001</v>
      </c>
      <c r="AA1309" s="66">
        <v>0.90597203838652596</v>
      </c>
      <c r="AB1309" s="65">
        <v>326.29240966129998</v>
      </c>
      <c r="AC1309" s="66">
        <v>0.90079192173772404</v>
      </c>
    </row>
    <row r="1310" spans="1:29" customFormat="1" x14ac:dyDescent="0.3">
      <c r="A1310" s="71" t="s">
        <v>1</v>
      </c>
    </row>
    <row r="1311" spans="1:29" customFormat="1" x14ac:dyDescent="0.3">
      <c r="A1311" s="71" t="s">
        <v>1</v>
      </c>
    </row>
    <row r="1312" spans="1:29" customFormat="1" x14ac:dyDescent="0.3">
      <c r="A1312" s="53" t="s">
        <v>463</v>
      </c>
    </row>
    <row r="1313" spans="1:29" customFormat="1" x14ac:dyDescent="0.3">
      <c r="A1313" s="54" t="s">
        <v>1</v>
      </c>
    </row>
    <row r="1314" spans="1:29" customFormat="1" x14ac:dyDescent="0.3">
      <c r="A1314" s="115" t="s">
        <v>1</v>
      </c>
      <c r="B1314" s="114" t="s">
        <v>501</v>
      </c>
      <c r="C1314" s="114" t="s">
        <v>1</v>
      </c>
      <c r="D1314" s="114" t="s">
        <v>346</v>
      </c>
      <c r="E1314" s="114" t="s">
        <v>1</v>
      </c>
      <c r="F1314" s="114" t="s">
        <v>347</v>
      </c>
      <c r="G1314" s="114" t="s">
        <v>1</v>
      </c>
      <c r="H1314" s="104"/>
      <c r="I1314" s="114" t="s">
        <v>350</v>
      </c>
      <c r="J1314" s="114" t="s">
        <v>1</v>
      </c>
      <c r="K1314" s="114" t="s">
        <v>351</v>
      </c>
      <c r="L1314" s="114" t="s">
        <v>1</v>
      </c>
      <c r="M1314" s="114" t="s">
        <v>352</v>
      </c>
      <c r="N1314" s="114" t="s">
        <v>1</v>
      </c>
      <c r="O1314" s="114" t="s">
        <v>353</v>
      </c>
      <c r="P1314" s="114" t="s">
        <v>1</v>
      </c>
      <c r="Q1314" s="114" t="s">
        <v>354</v>
      </c>
      <c r="R1314" s="114" t="s">
        <v>1</v>
      </c>
      <c r="S1314" s="114" t="s">
        <v>355</v>
      </c>
      <c r="T1314" s="114" t="s">
        <v>1</v>
      </c>
      <c r="U1314" s="114" t="s">
        <v>356</v>
      </c>
      <c r="V1314" s="114" t="s">
        <v>1</v>
      </c>
      <c r="W1314" s="104"/>
      <c r="X1314" s="114" t="s">
        <v>358</v>
      </c>
      <c r="Y1314" s="114" t="s">
        <v>1</v>
      </c>
      <c r="Z1314" s="114" t="s">
        <v>359</v>
      </c>
      <c r="AA1314" s="114" t="s">
        <v>1</v>
      </c>
      <c r="AB1314" s="114" t="s">
        <v>360</v>
      </c>
      <c r="AC1314" s="114" t="s">
        <v>1</v>
      </c>
    </row>
    <row r="1315" spans="1:29" customFormat="1" x14ac:dyDescent="0.3">
      <c r="A1315" s="116" t="s">
        <v>1</v>
      </c>
      <c r="B1315" s="55" t="s">
        <v>14</v>
      </c>
      <c r="C1315" s="55" t="s">
        <v>15</v>
      </c>
      <c r="D1315" s="55" t="s">
        <v>14</v>
      </c>
      <c r="E1315" s="55" t="s">
        <v>15</v>
      </c>
      <c r="F1315" s="55" t="s">
        <v>14</v>
      </c>
      <c r="G1315" s="55" t="s">
        <v>15</v>
      </c>
      <c r="H1315" s="104"/>
      <c r="I1315" s="55" t="s">
        <v>14</v>
      </c>
      <c r="J1315" s="55" t="s">
        <v>15</v>
      </c>
      <c r="K1315" s="55" t="s">
        <v>14</v>
      </c>
      <c r="L1315" s="55" t="s">
        <v>15</v>
      </c>
      <c r="M1315" s="55" t="s">
        <v>14</v>
      </c>
      <c r="N1315" s="55" t="s">
        <v>15</v>
      </c>
      <c r="O1315" s="55" t="s">
        <v>14</v>
      </c>
      <c r="P1315" s="55" t="s">
        <v>15</v>
      </c>
      <c r="Q1315" s="55" t="s">
        <v>14</v>
      </c>
      <c r="R1315" s="55" t="s">
        <v>15</v>
      </c>
      <c r="S1315" s="55" t="s">
        <v>14</v>
      </c>
      <c r="T1315" s="55" t="s">
        <v>15</v>
      </c>
      <c r="U1315" s="55" t="s">
        <v>14</v>
      </c>
      <c r="V1315" s="55" t="s">
        <v>15</v>
      </c>
      <c r="W1315" s="104"/>
      <c r="X1315" s="55" t="s">
        <v>14</v>
      </c>
      <c r="Y1315" s="55" t="s">
        <v>15</v>
      </c>
      <c r="Z1315" s="55" t="s">
        <v>14</v>
      </c>
      <c r="AA1315" s="55" t="s">
        <v>15</v>
      </c>
      <c r="AB1315" s="55" t="s">
        <v>14</v>
      </c>
      <c r="AC1315" s="55" t="s">
        <v>15</v>
      </c>
    </row>
    <row r="1316" spans="1:29" customFormat="1" x14ac:dyDescent="0.3">
      <c r="A1316" s="56" t="s">
        <v>16</v>
      </c>
      <c r="B1316" s="57">
        <v>680.08735143709998</v>
      </c>
      <c r="C1316" s="57">
        <v>680.08735143709998</v>
      </c>
      <c r="D1316" s="57">
        <v>314.86257145849999</v>
      </c>
      <c r="E1316" s="57">
        <v>314.86257145849999</v>
      </c>
      <c r="F1316" s="57">
        <v>360.78994078149998</v>
      </c>
      <c r="G1316" s="57">
        <v>360.78994078149998</v>
      </c>
      <c r="H1316" s="105"/>
      <c r="I1316" s="57">
        <v>103.0869313999</v>
      </c>
      <c r="J1316" s="57">
        <v>103.0869313999</v>
      </c>
      <c r="K1316" s="57">
        <v>138.8831127805</v>
      </c>
      <c r="L1316" s="57">
        <v>138.8831127805</v>
      </c>
      <c r="M1316" s="57">
        <v>90.124324898300003</v>
      </c>
      <c r="N1316" s="57">
        <v>90.124324898300003</v>
      </c>
      <c r="O1316" s="57">
        <v>119.4936841424</v>
      </c>
      <c r="P1316" s="57">
        <v>119.4936841424</v>
      </c>
      <c r="Q1316" s="57">
        <v>60.947791610499998</v>
      </c>
      <c r="R1316" s="57">
        <v>60.947791610499998</v>
      </c>
      <c r="S1316" s="57">
        <v>119.326100259</v>
      </c>
      <c r="T1316" s="57">
        <v>119.326100259</v>
      </c>
      <c r="U1316" s="57">
        <v>48.225406346500002</v>
      </c>
      <c r="V1316" s="57">
        <v>48.225406346500002</v>
      </c>
      <c r="W1316" s="105"/>
      <c r="X1316" s="57">
        <v>114.6427553706</v>
      </c>
      <c r="Y1316" s="57">
        <v>114.6427553706</v>
      </c>
      <c r="Z1316" s="57">
        <v>194.81493802770001</v>
      </c>
      <c r="AA1316" s="57">
        <v>194.81493802770001</v>
      </c>
      <c r="AB1316" s="57">
        <v>362.22839235930002</v>
      </c>
      <c r="AC1316" s="57">
        <v>362.22839235930002</v>
      </c>
    </row>
    <row r="1317" spans="1:29" customFormat="1" x14ac:dyDescent="0.3">
      <c r="A1317" s="58" t="s">
        <v>332</v>
      </c>
      <c r="B1317" s="59">
        <v>0.88574593880000096</v>
      </c>
      <c r="C1317" s="60">
        <v>1.30240025333264E-3</v>
      </c>
      <c r="D1317" s="59">
        <v>0</v>
      </c>
      <c r="E1317" s="60">
        <v>0</v>
      </c>
      <c r="F1317" s="59">
        <v>0.88574593879999997</v>
      </c>
      <c r="G1317" s="60">
        <v>2.4550183879334399E-3</v>
      </c>
      <c r="H1317" s="106"/>
      <c r="I1317" s="61">
        <v>0</v>
      </c>
      <c r="J1317" s="62">
        <v>0</v>
      </c>
      <c r="K1317" s="59">
        <v>0</v>
      </c>
      <c r="L1317" s="60">
        <v>0</v>
      </c>
      <c r="M1317" s="59">
        <v>0</v>
      </c>
      <c r="N1317" s="60">
        <v>0</v>
      </c>
      <c r="O1317" s="59">
        <v>0</v>
      </c>
      <c r="P1317" s="60">
        <v>0</v>
      </c>
      <c r="Q1317" s="59">
        <v>0</v>
      </c>
      <c r="R1317" s="60">
        <v>0</v>
      </c>
      <c r="S1317" s="59">
        <v>0.88574593880000096</v>
      </c>
      <c r="T1317" s="60">
        <v>7.4229019206817999E-3</v>
      </c>
      <c r="U1317" s="59">
        <v>0</v>
      </c>
      <c r="V1317" s="60">
        <v>0</v>
      </c>
      <c r="W1317" s="106"/>
      <c r="X1317" s="59">
        <v>0.88574593880000096</v>
      </c>
      <c r="Y1317" s="60">
        <v>7.7261396582513396E-3</v>
      </c>
      <c r="Z1317" s="59">
        <v>0</v>
      </c>
      <c r="AA1317" s="60">
        <v>0</v>
      </c>
      <c r="AB1317" s="59">
        <v>0</v>
      </c>
      <c r="AC1317" s="60">
        <v>0</v>
      </c>
    </row>
    <row r="1318" spans="1:29" customFormat="1" x14ac:dyDescent="0.3">
      <c r="A1318" s="58" t="s">
        <v>333</v>
      </c>
      <c r="B1318" s="65">
        <v>5.1698372955000096</v>
      </c>
      <c r="C1318" s="66">
        <v>7.6017254027376897E-3</v>
      </c>
      <c r="D1318" s="65">
        <v>2.6752875966</v>
      </c>
      <c r="E1318" s="66">
        <v>8.4966834394052792E-3</v>
      </c>
      <c r="F1318" s="65">
        <v>2.4945496988999998</v>
      </c>
      <c r="G1318" s="66">
        <v>6.9141331753779104E-3</v>
      </c>
      <c r="H1318" s="106"/>
      <c r="I1318" s="67">
        <v>0</v>
      </c>
      <c r="J1318" s="69">
        <v>0</v>
      </c>
      <c r="K1318" s="65">
        <v>1.2161483868</v>
      </c>
      <c r="L1318" s="66">
        <v>8.7566325556230895E-3</v>
      </c>
      <c r="M1318" s="65">
        <v>0</v>
      </c>
      <c r="N1318" s="66">
        <v>0</v>
      </c>
      <c r="O1318" s="65">
        <v>0</v>
      </c>
      <c r="P1318" s="66">
        <v>0</v>
      </c>
      <c r="Q1318" s="65">
        <v>0.19717885260000001</v>
      </c>
      <c r="R1318" s="66">
        <v>3.2352091419507699E-3</v>
      </c>
      <c r="S1318" s="65">
        <v>3.7565100561000002</v>
      </c>
      <c r="T1318" s="64">
        <v>3.1481042688451297E-2</v>
      </c>
      <c r="U1318" s="65">
        <v>0</v>
      </c>
      <c r="V1318" s="66">
        <v>0</v>
      </c>
      <c r="W1318" s="106"/>
      <c r="X1318" s="65">
        <v>1.6812292042000001</v>
      </c>
      <c r="Y1318" s="66">
        <v>1.4664940656434601E-2</v>
      </c>
      <c r="Z1318" s="65">
        <v>0.81332049470000101</v>
      </c>
      <c r="AA1318" s="66">
        <v>4.17483640081212E-3</v>
      </c>
      <c r="AB1318" s="65">
        <v>2.6752875966</v>
      </c>
      <c r="AC1318" s="66">
        <v>7.38563749565589E-3</v>
      </c>
    </row>
    <row r="1319" spans="1:29" customFormat="1" x14ac:dyDescent="0.3">
      <c r="A1319" s="58" t="s">
        <v>334</v>
      </c>
      <c r="B1319" s="59">
        <v>29.216241456399999</v>
      </c>
      <c r="C1319" s="60">
        <v>4.2959542468570901E-2</v>
      </c>
      <c r="D1319" s="59">
        <v>10.9027341689</v>
      </c>
      <c r="E1319" s="60">
        <v>3.4626961592788198E-2</v>
      </c>
      <c r="F1319" s="59">
        <v>18.313507287499998</v>
      </c>
      <c r="G1319" s="60">
        <v>5.0759473082402098E-2</v>
      </c>
      <c r="H1319" s="106"/>
      <c r="I1319" s="61">
        <v>3.8060788235</v>
      </c>
      <c r="J1319" s="62">
        <v>3.69210604274878</v>
      </c>
      <c r="K1319" s="59">
        <v>9.0073811328000009</v>
      </c>
      <c r="L1319" s="60">
        <v>6.4855841379620097E-2</v>
      </c>
      <c r="M1319" s="59">
        <v>6.1308257934999997</v>
      </c>
      <c r="N1319" s="60">
        <v>6.8026315874413198E-2</v>
      </c>
      <c r="O1319" s="59">
        <v>1.5482595631</v>
      </c>
      <c r="P1319" s="60">
        <v>1.29568317707482E-2</v>
      </c>
      <c r="Q1319" s="59">
        <v>3.2520302534000001</v>
      </c>
      <c r="R1319" s="60">
        <v>5.3357638849046402E-2</v>
      </c>
      <c r="S1319" s="59">
        <v>3.3584647606</v>
      </c>
      <c r="T1319" s="60">
        <v>2.81452653971795E-2</v>
      </c>
      <c r="U1319" s="59">
        <v>2.1132011294999899</v>
      </c>
      <c r="V1319" s="60">
        <v>4.3819249843466898E-2</v>
      </c>
      <c r="W1319" s="106"/>
      <c r="X1319" s="59">
        <v>1.9666306289</v>
      </c>
      <c r="Y1319" s="60">
        <v>1.7154425698706999E-2</v>
      </c>
      <c r="Z1319" s="59">
        <v>5.9667903610999797</v>
      </c>
      <c r="AA1319" s="60">
        <v>3.0627991988230401E-2</v>
      </c>
      <c r="AB1319" s="59">
        <v>21.2828204664</v>
      </c>
      <c r="AC1319" s="60">
        <v>5.8755251977291797E-2</v>
      </c>
    </row>
    <row r="1320" spans="1:29" customFormat="1" x14ac:dyDescent="0.3">
      <c r="A1320" s="58" t="s">
        <v>335</v>
      </c>
      <c r="B1320" s="65">
        <v>321.08491983189901</v>
      </c>
      <c r="C1320" s="66">
        <v>0.472123057653421</v>
      </c>
      <c r="D1320" s="65">
        <v>152.9667615502</v>
      </c>
      <c r="E1320" s="66">
        <v>0.485820721216976</v>
      </c>
      <c r="F1320" s="65">
        <v>166.38012616969999</v>
      </c>
      <c r="G1320" s="66">
        <v>0.46115511371882301</v>
      </c>
      <c r="H1320" s="106"/>
      <c r="I1320" s="67">
        <v>64.786955987799999</v>
      </c>
      <c r="J1320" s="69">
        <v>62.846914839743597</v>
      </c>
      <c r="K1320" s="65">
        <v>63.132880543799999</v>
      </c>
      <c r="L1320" s="66">
        <v>0.45457564479836599</v>
      </c>
      <c r="M1320" s="65">
        <v>44.656440807499997</v>
      </c>
      <c r="N1320" s="66">
        <v>0.49549820049018001</v>
      </c>
      <c r="O1320" s="65">
        <v>52.366028909199997</v>
      </c>
      <c r="P1320" s="66">
        <v>0.438232608568631</v>
      </c>
      <c r="Q1320" s="65">
        <v>25.496501087399999</v>
      </c>
      <c r="R1320" s="66">
        <v>0.41833346891944601</v>
      </c>
      <c r="S1320" s="65">
        <v>55.041622394999997</v>
      </c>
      <c r="T1320" s="66">
        <v>0.46127060446566898</v>
      </c>
      <c r="U1320" s="65">
        <v>15.6044901012</v>
      </c>
      <c r="V1320" s="63">
        <v>0.32357405117712401</v>
      </c>
      <c r="W1320" s="106"/>
      <c r="X1320" s="65">
        <v>61.460418085100002</v>
      </c>
      <c r="Y1320" s="66">
        <v>0.53610381123883399</v>
      </c>
      <c r="Z1320" s="65">
        <v>97.5092833992001</v>
      </c>
      <c r="AA1320" s="66">
        <v>0.50052262103913003</v>
      </c>
      <c r="AB1320" s="65">
        <v>162.11521834760001</v>
      </c>
      <c r="AC1320" s="66">
        <v>0.44754972765027001</v>
      </c>
    </row>
    <row r="1321" spans="1:29" customFormat="1" x14ac:dyDescent="0.3">
      <c r="A1321" s="58" t="s">
        <v>336</v>
      </c>
      <c r="B1321" s="59">
        <v>310.2931033534</v>
      </c>
      <c r="C1321" s="60">
        <v>0.45625477771012202</v>
      </c>
      <c r="D1321" s="59">
        <v>146.48479764339999</v>
      </c>
      <c r="E1321" s="60">
        <v>0.46523407645709097</v>
      </c>
      <c r="F1321" s="59">
        <v>161.11149862490001</v>
      </c>
      <c r="G1321" s="60">
        <v>0.44655208034880201</v>
      </c>
      <c r="H1321" s="106"/>
      <c r="I1321" s="61">
        <v>34.493896588600002</v>
      </c>
      <c r="J1321" s="62">
        <v>33.460979117507698</v>
      </c>
      <c r="K1321" s="59">
        <v>60.871077879399998</v>
      </c>
      <c r="L1321" s="60">
        <v>0.43828998832712401</v>
      </c>
      <c r="M1321" s="59">
        <v>37.921399450000102</v>
      </c>
      <c r="N1321" s="60">
        <v>0.42076763951121998</v>
      </c>
      <c r="O1321" s="59">
        <v>64.716001578900006</v>
      </c>
      <c r="P1321" s="60">
        <v>0.54158512262270098</v>
      </c>
      <c r="Q1321" s="59">
        <v>30.628567370900001</v>
      </c>
      <c r="R1321" s="60">
        <v>0.50253777145263101</v>
      </c>
      <c r="S1321" s="59">
        <v>53.058769013300001</v>
      </c>
      <c r="T1321" s="60">
        <v>0.44465350747351001</v>
      </c>
      <c r="U1321" s="59">
        <v>28.6033914723</v>
      </c>
      <c r="V1321" s="64">
        <v>0.59311872391047105</v>
      </c>
      <c r="W1321" s="106"/>
      <c r="X1321" s="59">
        <v>45.3895847374</v>
      </c>
      <c r="Y1321" s="60">
        <v>0.39592196288959802</v>
      </c>
      <c r="Z1321" s="59">
        <v>87.608270835500093</v>
      </c>
      <c r="AA1321" s="60">
        <v>0.44969996511788701</v>
      </c>
      <c r="AB1321" s="59">
        <v>168.89398210100001</v>
      </c>
      <c r="AC1321" s="60">
        <v>0.46626378733302498</v>
      </c>
    </row>
    <row r="1322" spans="1:29" customFormat="1" x14ac:dyDescent="0.3">
      <c r="A1322" s="58" t="s">
        <v>337</v>
      </c>
      <c r="B1322" s="65">
        <v>13.4375035611</v>
      </c>
      <c r="C1322" s="66">
        <v>1.9758496511815798E-2</v>
      </c>
      <c r="D1322" s="65">
        <v>1.8329904993999999</v>
      </c>
      <c r="E1322" s="66">
        <v>5.8215572937401197E-3</v>
      </c>
      <c r="F1322" s="65">
        <v>11.604513061700001</v>
      </c>
      <c r="G1322" s="66">
        <v>3.2164181286661403E-2</v>
      </c>
      <c r="H1322" s="106"/>
      <c r="I1322" s="67">
        <v>0</v>
      </c>
      <c r="J1322" s="69">
        <v>0</v>
      </c>
      <c r="K1322" s="65">
        <v>4.6556248376999996</v>
      </c>
      <c r="L1322" s="66">
        <v>3.3521892939266502E-2</v>
      </c>
      <c r="M1322" s="65">
        <v>1.4156588473</v>
      </c>
      <c r="N1322" s="66">
        <v>1.5707844124186101E-2</v>
      </c>
      <c r="O1322" s="65">
        <v>0.86339409119999799</v>
      </c>
      <c r="P1322" s="66">
        <v>7.2254370379199098E-3</v>
      </c>
      <c r="Q1322" s="65">
        <v>1.3735140461999999</v>
      </c>
      <c r="R1322" s="66">
        <v>2.25359116369259E-2</v>
      </c>
      <c r="S1322" s="65">
        <v>3.2249880952000001</v>
      </c>
      <c r="T1322" s="66">
        <v>2.70266780545085E-2</v>
      </c>
      <c r="U1322" s="65">
        <v>1.9043236434999999</v>
      </c>
      <c r="V1322" s="66">
        <v>3.94879750689381E-2</v>
      </c>
      <c r="W1322" s="106"/>
      <c r="X1322" s="65">
        <v>3.2591467762000002</v>
      </c>
      <c r="Y1322" s="66">
        <v>2.8428719858174401E-2</v>
      </c>
      <c r="Z1322" s="65">
        <v>2.9172729371999999</v>
      </c>
      <c r="AA1322" s="66">
        <v>1.4974585453940901E-2</v>
      </c>
      <c r="AB1322" s="65">
        <v>7.2610838477000001</v>
      </c>
      <c r="AC1322" s="66">
        <v>2.00455955437574E-2</v>
      </c>
    </row>
    <row r="1323" spans="1:29" customFormat="1" x14ac:dyDescent="0.3">
      <c r="A1323" s="58" t="s">
        <v>310</v>
      </c>
      <c r="B1323" s="59">
        <v>6.05558323430001</v>
      </c>
      <c r="C1323" s="60">
        <v>8.9041256560703306E-3</v>
      </c>
      <c r="D1323" s="59">
        <v>2.6752875966</v>
      </c>
      <c r="E1323" s="60">
        <v>8.4966834394052792E-3</v>
      </c>
      <c r="F1323" s="59">
        <v>3.38029563770001</v>
      </c>
      <c r="G1323" s="60">
        <v>9.3691515633113499E-3</v>
      </c>
      <c r="H1323" s="106"/>
      <c r="I1323" s="61">
        <v>0</v>
      </c>
      <c r="J1323" s="62">
        <v>0</v>
      </c>
      <c r="K1323" s="59">
        <v>1.2161483868</v>
      </c>
      <c r="L1323" s="60">
        <v>8.7566325556230895E-3</v>
      </c>
      <c r="M1323" s="59">
        <v>0</v>
      </c>
      <c r="N1323" s="60">
        <v>0</v>
      </c>
      <c r="O1323" s="59">
        <v>0</v>
      </c>
      <c r="P1323" s="60">
        <v>0</v>
      </c>
      <c r="Q1323" s="59">
        <v>0.19717885260000001</v>
      </c>
      <c r="R1323" s="60">
        <v>3.2352091419507699E-3</v>
      </c>
      <c r="S1323" s="59">
        <v>4.6422559949000002</v>
      </c>
      <c r="T1323" s="64">
        <v>3.8903944609133101E-2</v>
      </c>
      <c r="U1323" s="59">
        <v>0</v>
      </c>
      <c r="V1323" s="60">
        <v>0</v>
      </c>
      <c r="W1323" s="106"/>
      <c r="X1323" s="59">
        <v>2.5669751430000001</v>
      </c>
      <c r="Y1323" s="60">
        <v>2.2391080314686E-2</v>
      </c>
      <c r="Z1323" s="59">
        <v>0.81332049470000101</v>
      </c>
      <c r="AA1323" s="60">
        <v>4.17483640081212E-3</v>
      </c>
      <c r="AB1323" s="59">
        <v>2.6752875966</v>
      </c>
      <c r="AC1323" s="60">
        <v>7.38563749565589E-3</v>
      </c>
    </row>
    <row r="1324" spans="1:29" customFormat="1" x14ac:dyDescent="0.3">
      <c r="A1324" s="58" t="s">
        <v>311</v>
      </c>
      <c r="B1324" s="65">
        <v>631.378023185301</v>
      </c>
      <c r="C1324" s="66">
        <v>0.92837783536354301</v>
      </c>
      <c r="D1324" s="65">
        <v>299.45155919360002</v>
      </c>
      <c r="E1324" s="66">
        <v>0.95105479767406598</v>
      </c>
      <c r="F1324" s="65">
        <v>327.4916247946</v>
      </c>
      <c r="G1324" s="66">
        <v>0.90770719406762501</v>
      </c>
      <c r="H1324" s="106"/>
      <c r="I1324" s="67">
        <v>99.280852576399695</v>
      </c>
      <c r="J1324" s="69">
        <v>96.307893957251196</v>
      </c>
      <c r="K1324" s="65">
        <v>124.0039584232</v>
      </c>
      <c r="L1324" s="66">
        <v>0.89286563312549005</v>
      </c>
      <c r="M1324" s="65">
        <v>82.5778402575</v>
      </c>
      <c r="N1324" s="66">
        <v>0.91626584000140099</v>
      </c>
      <c r="O1324" s="65">
        <v>117.0820304881</v>
      </c>
      <c r="P1324" s="64">
        <v>0.97981773119133198</v>
      </c>
      <c r="Q1324" s="65">
        <v>56.125068458300099</v>
      </c>
      <c r="R1324" s="66">
        <v>0.92087124037207702</v>
      </c>
      <c r="S1324" s="65">
        <v>108.1003914083</v>
      </c>
      <c r="T1324" s="66">
        <v>0.90592411193917899</v>
      </c>
      <c r="U1324" s="65">
        <v>44.207881573500103</v>
      </c>
      <c r="V1324" s="66">
        <v>0.91669277508759495</v>
      </c>
      <c r="W1324" s="106"/>
      <c r="X1324" s="65">
        <v>106.8500028225</v>
      </c>
      <c r="Y1324" s="66">
        <v>0.93202577412843302</v>
      </c>
      <c r="Z1324" s="65">
        <v>185.11755423470001</v>
      </c>
      <c r="AA1324" s="66">
        <v>0.95022258615701605</v>
      </c>
      <c r="AB1324" s="65">
        <v>331.00920044860101</v>
      </c>
      <c r="AC1324" s="66">
        <v>0.91381351498329499</v>
      </c>
    </row>
    <row r="1325" spans="1:29" customFormat="1" x14ac:dyDescent="0.3">
      <c r="A1325" s="71" t="s">
        <v>1</v>
      </c>
    </row>
    <row r="1326" spans="1:29" customFormat="1" x14ac:dyDescent="0.3">
      <c r="A1326" s="71" t="s">
        <v>1</v>
      </c>
    </row>
    <row r="1327" spans="1:29" customFormat="1" x14ac:dyDescent="0.3">
      <c r="A1327" s="53" t="s">
        <v>464</v>
      </c>
    </row>
    <row r="1328" spans="1:29" customFormat="1" x14ac:dyDescent="0.3">
      <c r="A1328" s="54" t="s">
        <v>1</v>
      </c>
    </row>
    <row r="1329" spans="1:29" customFormat="1" x14ac:dyDescent="0.3">
      <c r="A1329" s="115" t="s">
        <v>1</v>
      </c>
      <c r="B1329" s="114" t="s">
        <v>501</v>
      </c>
      <c r="C1329" s="114" t="s">
        <v>1</v>
      </c>
      <c r="D1329" s="114" t="s">
        <v>346</v>
      </c>
      <c r="E1329" s="114" t="s">
        <v>1</v>
      </c>
      <c r="F1329" s="114" t="s">
        <v>347</v>
      </c>
      <c r="G1329" s="114" t="s">
        <v>1</v>
      </c>
      <c r="H1329" s="104"/>
      <c r="I1329" s="114" t="s">
        <v>350</v>
      </c>
      <c r="J1329" s="114" t="s">
        <v>1</v>
      </c>
      <c r="K1329" s="114" t="s">
        <v>351</v>
      </c>
      <c r="L1329" s="114" t="s">
        <v>1</v>
      </c>
      <c r="M1329" s="114" t="s">
        <v>352</v>
      </c>
      <c r="N1329" s="114" t="s">
        <v>1</v>
      </c>
      <c r="O1329" s="114" t="s">
        <v>353</v>
      </c>
      <c r="P1329" s="114" t="s">
        <v>1</v>
      </c>
      <c r="Q1329" s="114" t="s">
        <v>354</v>
      </c>
      <c r="R1329" s="114" t="s">
        <v>1</v>
      </c>
      <c r="S1329" s="114" t="s">
        <v>355</v>
      </c>
      <c r="T1329" s="114" t="s">
        <v>1</v>
      </c>
      <c r="U1329" s="114" t="s">
        <v>356</v>
      </c>
      <c r="V1329" s="114" t="s">
        <v>1</v>
      </c>
      <c r="W1329" s="104"/>
      <c r="X1329" s="114" t="s">
        <v>358</v>
      </c>
      <c r="Y1329" s="114" t="s">
        <v>1</v>
      </c>
      <c r="Z1329" s="114" t="s">
        <v>359</v>
      </c>
      <c r="AA1329" s="114" t="s">
        <v>1</v>
      </c>
      <c r="AB1329" s="114" t="s">
        <v>360</v>
      </c>
      <c r="AC1329" s="114" t="s">
        <v>1</v>
      </c>
    </row>
    <row r="1330" spans="1:29" customFormat="1" x14ac:dyDescent="0.3">
      <c r="A1330" s="116" t="s">
        <v>1</v>
      </c>
      <c r="B1330" s="55" t="s">
        <v>14</v>
      </c>
      <c r="C1330" s="55" t="s">
        <v>15</v>
      </c>
      <c r="D1330" s="55" t="s">
        <v>14</v>
      </c>
      <c r="E1330" s="55" t="s">
        <v>15</v>
      </c>
      <c r="F1330" s="55" t="s">
        <v>14</v>
      </c>
      <c r="G1330" s="55" t="s">
        <v>15</v>
      </c>
      <c r="H1330" s="104"/>
      <c r="I1330" s="55" t="s">
        <v>14</v>
      </c>
      <c r="J1330" s="55" t="s">
        <v>15</v>
      </c>
      <c r="K1330" s="55" t="s">
        <v>14</v>
      </c>
      <c r="L1330" s="55" t="s">
        <v>15</v>
      </c>
      <c r="M1330" s="55" t="s">
        <v>14</v>
      </c>
      <c r="N1330" s="55" t="s">
        <v>15</v>
      </c>
      <c r="O1330" s="55" t="s">
        <v>14</v>
      </c>
      <c r="P1330" s="55" t="s">
        <v>15</v>
      </c>
      <c r="Q1330" s="55" t="s">
        <v>14</v>
      </c>
      <c r="R1330" s="55" t="s">
        <v>15</v>
      </c>
      <c r="S1330" s="55" t="s">
        <v>14</v>
      </c>
      <c r="T1330" s="55" t="s">
        <v>15</v>
      </c>
      <c r="U1330" s="55" t="s">
        <v>14</v>
      </c>
      <c r="V1330" s="55" t="s">
        <v>15</v>
      </c>
      <c r="W1330" s="104"/>
      <c r="X1330" s="55" t="s">
        <v>14</v>
      </c>
      <c r="Y1330" s="55" t="s">
        <v>15</v>
      </c>
      <c r="Z1330" s="55" t="s">
        <v>14</v>
      </c>
      <c r="AA1330" s="55" t="s">
        <v>15</v>
      </c>
      <c r="AB1330" s="55" t="s">
        <v>14</v>
      </c>
      <c r="AC1330" s="55" t="s">
        <v>15</v>
      </c>
    </row>
    <row r="1331" spans="1:29" customFormat="1" x14ac:dyDescent="0.3">
      <c r="A1331" s="56" t="s">
        <v>16</v>
      </c>
      <c r="B1331" s="57">
        <v>680.08735143709998</v>
      </c>
      <c r="C1331" s="57">
        <v>680.08735143709998</v>
      </c>
      <c r="D1331" s="57">
        <v>314.86257145849999</v>
      </c>
      <c r="E1331" s="57">
        <v>314.86257145849999</v>
      </c>
      <c r="F1331" s="57">
        <v>360.78994078149998</v>
      </c>
      <c r="G1331" s="57">
        <v>360.78994078149998</v>
      </c>
      <c r="H1331" s="105"/>
      <c r="I1331" s="57">
        <v>103.0869313999</v>
      </c>
      <c r="J1331" s="57">
        <v>103.0869313999</v>
      </c>
      <c r="K1331" s="57">
        <v>138.8831127805</v>
      </c>
      <c r="L1331" s="57">
        <v>138.8831127805</v>
      </c>
      <c r="M1331" s="57">
        <v>90.124324898300003</v>
      </c>
      <c r="N1331" s="57">
        <v>90.124324898300003</v>
      </c>
      <c r="O1331" s="57">
        <v>119.4936841424</v>
      </c>
      <c r="P1331" s="57">
        <v>119.4936841424</v>
      </c>
      <c r="Q1331" s="57">
        <v>60.947791610499998</v>
      </c>
      <c r="R1331" s="57">
        <v>60.947791610499998</v>
      </c>
      <c r="S1331" s="57">
        <v>119.326100259</v>
      </c>
      <c r="T1331" s="57">
        <v>119.326100259</v>
      </c>
      <c r="U1331" s="57">
        <v>48.225406346500002</v>
      </c>
      <c r="V1331" s="57">
        <v>48.225406346500002</v>
      </c>
      <c r="W1331" s="105"/>
      <c r="X1331" s="57">
        <v>114.6427553706</v>
      </c>
      <c r="Y1331" s="57">
        <v>114.6427553706</v>
      </c>
      <c r="Z1331" s="57">
        <v>194.81493802770001</v>
      </c>
      <c r="AA1331" s="57">
        <v>194.81493802770001</v>
      </c>
      <c r="AB1331" s="57">
        <v>362.22839235930002</v>
      </c>
      <c r="AC1331" s="57">
        <v>362.22839235930002</v>
      </c>
    </row>
    <row r="1332" spans="1:29" customFormat="1" x14ac:dyDescent="0.3">
      <c r="A1332" s="58" t="s">
        <v>332</v>
      </c>
      <c r="B1332" s="59">
        <v>0</v>
      </c>
      <c r="C1332" s="60">
        <v>0</v>
      </c>
      <c r="D1332" s="59">
        <v>0</v>
      </c>
      <c r="E1332" s="60">
        <v>0</v>
      </c>
      <c r="F1332" s="59">
        <v>0</v>
      </c>
      <c r="G1332" s="60">
        <v>0</v>
      </c>
      <c r="H1332" s="106"/>
      <c r="I1332" s="61">
        <v>0</v>
      </c>
      <c r="J1332" s="62">
        <v>0</v>
      </c>
      <c r="K1332" s="59">
        <v>0</v>
      </c>
      <c r="L1332" s="60">
        <v>0</v>
      </c>
      <c r="M1332" s="59">
        <v>0</v>
      </c>
      <c r="N1332" s="60">
        <v>0</v>
      </c>
      <c r="O1332" s="59">
        <v>0</v>
      </c>
      <c r="P1332" s="60">
        <v>0</v>
      </c>
      <c r="Q1332" s="59">
        <v>0</v>
      </c>
      <c r="R1332" s="60">
        <v>0</v>
      </c>
      <c r="S1332" s="59">
        <v>0</v>
      </c>
      <c r="T1332" s="60">
        <v>0</v>
      </c>
      <c r="U1332" s="59">
        <v>0</v>
      </c>
      <c r="V1332" s="60">
        <v>0</v>
      </c>
      <c r="W1332" s="106"/>
      <c r="X1332" s="59">
        <v>0</v>
      </c>
      <c r="Y1332" s="60">
        <v>0</v>
      </c>
      <c r="Z1332" s="59">
        <v>0</v>
      </c>
      <c r="AA1332" s="60">
        <v>0</v>
      </c>
      <c r="AB1332" s="59">
        <v>0</v>
      </c>
      <c r="AC1332" s="60">
        <v>0</v>
      </c>
    </row>
    <row r="1333" spans="1:29" customFormat="1" x14ac:dyDescent="0.3">
      <c r="A1333" s="58" t="s">
        <v>333</v>
      </c>
      <c r="B1333" s="65">
        <v>11.448300829400001</v>
      </c>
      <c r="C1333" s="66">
        <v>1.68335741066327E-2</v>
      </c>
      <c r="D1333" s="65">
        <v>5.8572537891999801</v>
      </c>
      <c r="E1333" s="66">
        <v>1.8602572424115501E-2</v>
      </c>
      <c r="F1333" s="65">
        <v>5.5910470402000003</v>
      </c>
      <c r="G1333" s="66">
        <v>1.54966821638357E-2</v>
      </c>
      <c r="H1333" s="106"/>
      <c r="I1333" s="67">
        <v>3.8060788235</v>
      </c>
      <c r="J1333" s="69">
        <v>3.69210604274878</v>
      </c>
      <c r="K1333" s="65">
        <v>2.6648625248000002</v>
      </c>
      <c r="L1333" s="66">
        <v>1.9187808160749699E-2</v>
      </c>
      <c r="M1333" s="65">
        <v>1.6569784453</v>
      </c>
      <c r="N1333" s="66">
        <v>1.8385474145518499E-2</v>
      </c>
      <c r="O1333" s="65">
        <v>0</v>
      </c>
      <c r="P1333" s="66">
        <v>0</v>
      </c>
      <c r="Q1333" s="65">
        <v>0.92920238440000003</v>
      </c>
      <c r="R1333" s="66">
        <v>1.5245874540266701E-2</v>
      </c>
      <c r="S1333" s="65">
        <v>1.543758891</v>
      </c>
      <c r="T1333" s="66">
        <v>1.2937311180447801E-2</v>
      </c>
      <c r="U1333" s="65">
        <v>0.847419760400001</v>
      </c>
      <c r="V1333" s="66">
        <v>1.7572060550641699E-2</v>
      </c>
      <c r="W1333" s="106"/>
      <c r="X1333" s="65">
        <v>0.847419760399999</v>
      </c>
      <c r="Y1333" s="66">
        <v>7.3918300171745503E-3</v>
      </c>
      <c r="Z1333" s="65">
        <v>1.7849682167000001</v>
      </c>
      <c r="AA1333" s="66">
        <v>9.1623785874479606E-3</v>
      </c>
      <c r="AB1333" s="65">
        <v>8.8159128523000003</v>
      </c>
      <c r="AC1333" s="66">
        <v>2.43379951385902E-2</v>
      </c>
    </row>
    <row r="1334" spans="1:29" customFormat="1" x14ac:dyDescent="0.3">
      <c r="A1334" s="58" t="s">
        <v>334</v>
      </c>
      <c r="B1334" s="59">
        <v>33.275306637200003</v>
      </c>
      <c r="C1334" s="60">
        <v>4.8927989275033001E-2</v>
      </c>
      <c r="D1334" s="59">
        <v>15.8244839114</v>
      </c>
      <c r="E1334" s="60">
        <v>5.02583836436898E-2</v>
      </c>
      <c r="F1334" s="59">
        <v>15.9702150243</v>
      </c>
      <c r="G1334" s="60">
        <v>4.4264579521555499E-2</v>
      </c>
      <c r="H1334" s="106"/>
      <c r="I1334" s="61">
        <v>10.655610157</v>
      </c>
      <c r="J1334" s="62">
        <v>10.3365286096879</v>
      </c>
      <c r="K1334" s="59">
        <v>11.298070926999999</v>
      </c>
      <c r="L1334" s="60">
        <v>8.1349493835555203E-2</v>
      </c>
      <c r="M1334" s="59">
        <v>3.3355244093</v>
      </c>
      <c r="N1334" s="60">
        <v>3.7010256809845099E-2</v>
      </c>
      <c r="O1334" s="59">
        <v>2.3539040501000001</v>
      </c>
      <c r="P1334" s="60">
        <v>1.9698982979676701E-2</v>
      </c>
      <c r="Q1334" s="59">
        <v>0.89928692659999998</v>
      </c>
      <c r="R1334" s="60">
        <v>1.47550371036753E-2</v>
      </c>
      <c r="S1334" s="59">
        <v>3.9704111375000002</v>
      </c>
      <c r="T1334" s="60">
        <v>3.3273618503262298E-2</v>
      </c>
      <c r="U1334" s="59">
        <v>0.76249902970000005</v>
      </c>
      <c r="V1334" s="60">
        <v>1.5811147846457499E-2</v>
      </c>
      <c r="W1334" s="106"/>
      <c r="X1334" s="59">
        <v>7.6665601512999997</v>
      </c>
      <c r="Y1334" s="60">
        <v>6.6873481246300201E-2</v>
      </c>
      <c r="Z1334" s="59">
        <v>6.1695579515000203</v>
      </c>
      <c r="AA1334" s="60">
        <v>3.1668813562042E-2</v>
      </c>
      <c r="AB1334" s="59">
        <v>19.439188534399999</v>
      </c>
      <c r="AC1334" s="60">
        <v>5.3665557268404197E-2</v>
      </c>
    </row>
    <row r="1335" spans="1:29" customFormat="1" x14ac:dyDescent="0.3">
      <c r="A1335" s="58" t="s">
        <v>335</v>
      </c>
      <c r="B1335" s="65">
        <v>348.35455326279998</v>
      </c>
      <c r="C1335" s="66">
        <v>0.51222030894515003</v>
      </c>
      <c r="D1335" s="65">
        <v>172.23175124740001</v>
      </c>
      <c r="E1335" s="66">
        <v>0.54700611269733201</v>
      </c>
      <c r="F1335" s="65">
        <v>174.90660263180001</v>
      </c>
      <c r="G1335" s="66">
        <v>0.48478791357912698</v>
      </c>
      <c r="H1335" s="106"/>
      <c r="I1335" s="67">
        <v>60.285118142899996</v>
      </c>
      <c r="J1335" s="69">
        <v>58.479884233859799</v>
      </c>
      <c r="K1335" s="65">
        <v>55.617952881800001</v>
      </c>
      <c r="L1335" s="66">
        <v>0.40046591531759701</v>
      </c>
      <c r="M1335" s="65">
        <v>42.351283313499898</v>
      </c>
      <c r="N1335" s="66">
        <v>0.46992067193059101</v>
      </c>
      <c r="O1335" s="65">
        <v>69.362127336900002</v>
      </c>
      <c r="P1335" s="66">
        <v>0.58046689107217997</v>
      </c>
      <c r="Q1335" s="65">
        <v>34.767992214300001</v>
      </c>
      <c r="R1335" s="66">
        <v>0.57045532406641297</v>
      </c>
      <c r="S1335" s="65">
        <v>64.8645742928</v>
      </c>
      <c r="T1335" s="66">
        <v>0.54359083345563097</v>
      </c>
      <c r="U1335" s="65">
        <v>21.1055050806001</v>
      </c>
      <c r="V1335" s="66">
        <v>0.43764286668642599</v>
      </c>
      <c r="W1335" s="106"/>
      <c r="X1335" s="65">
        <v>68.925754312099997</v>
      </c>
      <c r="Y1335" s="66">
        <v>0.60122206666515599</v>
      </c>
      <c r="Z1335" s="65">
        <v>107.4803437943</v>
      </c>
      <c r="AA1335" s="66">
        <v>0.55170483784471303</v>
      </c>
      <c r="AB1335" s="65">
        <v>169.06804817099999</v>
      </c>
      <c r="AC1335" s="66">
        <v>0.46674432964740897</v>
      </c>
    </row>
    <row r="1336" spans="1:29" customFormat="1" x14ac:dyDescent="0.3">
      <c r="A1336" s="58" t="s">
        <v>336</v>
      </c>
      <c r="B1336" s="59">
        <v>262.36368763000002</v>
      </c>
      <c r="C1336" s="60">
        <v>0.38577939594905902</v>
      </c>
      <c r="D1336" s="59">
        <v>112.3741339259</v>
      </c>
      <c r="E1336" s="60">
        <v>0.35689899058298002</v>
      </c>
      <c r="F1336" s="59">
        <v>148.2515215921</v>
      </c>
      <c r="G1336" s="60">
        <v>0.41090813471954102</v>
      </c>
      <c r="H1336" s="106"/>
      <c r="I1336" s="61">
        <v>28.340124276499999</v>
      </c>
      <c r="J1336" s="62">
        <v>27.4914811137035</v>
      </c>
      <c r="K1336" s="59">
        <v>67.134015299799998</v>
      </c>
      <c r="L1336" s="60">
        <v>0.48338501316501298</v>
      </c>
      <c r="M1336" s="59">
        <v>41.454153632599997</v>
      </c>
      <c r="N1336" s="60">
        <v>0.45996631519158199</v>
      </c>
      <c r="O1336" s="59">
        <v>45.337303997699998</v>
      </c>
      <c r="P1336" s="60">
        <v>0.37941171805927199</v>
      </c>
      <c r="Q1336" s="59">
        <v>22.354516262299899</v>
      </c>
      <c r="R1336" s="60">
        <v>0.36678139882674299</v>
      </c>
      <c r="S1336" s="59">
        <v>37.779427528699998</v>
      </c>
      <c r="T1336" s="60">
        <v>0.31660657179526402</v>
      </c>
      <c r="U1336" s="59">
        <v>19.964146632399999</v>
      </c>
      <c r="V1336" s="60">
        <v>0.41397570585424198</v>
      </c>
      <c r="W1336" s="106"/>
      <c r="X1336" s="59">
        <v>33.444908472100003</v>
      </c>
      <c r="Y1336" s="60">
        <v>0.29173154783295502</v>
      </c>
      <c r="Z1336" s="59">
        <v>70.069910782500003</v>
      </c>
      <c r="AA1336" s="60">
        <v>0.35967421950229</v>
      </c>
      <c r="AB1336" s="59">
        <v>153.32800968129999</v>
      </c>
      <c r="AC1336" s="60">
        <v>0.423290975847116</v>
      </c>
    </row>
    <row r="1337" spans="1:29" customFormat="1" x14ac:dyDescent="0.3">
      <c r="A1337" s="58" t="s">
        <v>337</v>
      </c>
      <c r="B1337" s="65">
        <v>24.645503077699999</v>
      </c>
      <c r="C1337" s="66">
        <v>3.6238731724125298E-2</v>
      </c>
      <c r="D1337" s="65">
        <v>8.5749485845999995</v>
      </c>
      <c r="E1337" s="66">
        <v>2.7233940651882799E-2</v>
      </c>
      <c r="F1337" s="65">
        <v>16.070554493100001</v>
      </c>
      <c r="G1337" s="66">
        <v>4.45426900159408E-2</v>
      </c>
      <c r="H1337" s="106"/>
      <c r="I1337" s="67">
        <v>0</v>
      </c>
      <c r="J1337" s="69">
        <v>0</v>
      </c>
      <c r="K1337" s="65">
        <v>2.1682111471000001</v>
      </c>
      <c r="L1337" s="66">
        <v>1.56117695210849E-2</v>
      </c>
      <c r="M1337" s="65">
        <v>1.3263850976</v>
      </c>
      <c r="N1337" s="66">
        <v>1.47172819224637E-2</v>
      </c>
      <c r="O1337" s="65">
        <v>2.4403487576999998</v>
      </c>
      <c r="P1337" s="66">
        <v>2.0422407888870901E-2</v>
      </c>
      <c r="Q1337" s="65">
        <v>1.9967938229</v>
      </c>
      <c r="R1337" s="66">
        <v>3.27623654629021E-2</v>
      </c>
      <c r="S1337" s="65">
        <v>11.167928409</v>
      </c>
      <c r="T1337" s="64">
        <v>9.3591665065394403E-2</v>
      </c>
      <c r="U1337" s="65">
        <v>5.5458358434000097</v>
      </c>
      <c r="V1337" s="64">
        <v>0.114998219062233</v>
      </c>
      <c r="W1337" s="106"/>
      <c r="X1337" s="65">
        <v>3.7581126747</v>
      </c>
      <c r="Y1337" s="66">
        <v>3.2781074238414198E-2</v>
      </c>
      <c r="Z1337" s="65">
        <v>9.3101572827000005</v>
      </c>
      <c r="AA1337" s="66">
        <v>4.77897505035072E-2</v>
      </c>
      <c r="AB1337" s="65">
        <v>11.577233120300001</v>
      </c>
      <c r="AC1337" s="66">
        <v>3.19611420984812E-2</v>
      </c>
    </row>
    <row r="1338" spans="1:29" customFormat="1" x14ac:dyDescent="0.3">
      <c r="A1338" s="58" t="s">
        <v>310</v>
      </c>
      <c r="B1338" s="59">
        <v>11.448300829400001</v>
      </c>
      <c r="C1338" s="60">
        <v>1.68335741066327E-2</v>
      </c>
      <c r="D1338" s="59">
        <v>5.8572537891999801</v>
      </c>
      <c r="E1338" s="60">
        <v>1.8602572424115501E-2</v>
      </c>
      <c r="F1338" s="59">
        <v>5.5910470402000003</v>
      </c>
      <c r="G1338" s="60">
        <v>1.54966821638357E-2</v>
      </c>
      <c r="H1338" s="106"/>
      <c r="I1338" s="61">
        <v>3.8060788235</v>
      </c>
      <c r="J1338" s="62">
        <v>3.69210604274878</v>
      </c>
      <c r="K1338" s="59">
        <v>2.6648625248000002</v>
      </c>
      <c r="L1338" s="60">
        <v>1.9187808160749699E-2</v>
      </c>
      <c r="M1338" s="59">
        <v>1.6569784453</v>
      </c>
      <c r="N1338" s="60">
        <v>1.8385474145518499E-2</v>
      </c>
      <c r="O1338" s="59">
        <v>0</v>
      </c>
      <c r="P1338" s="60">
        <v>0</v>
      </c>
      <c r="Q1338" s="59">
        <v>0.92920238440000003</v>
      </c>
      <c r="R1338" s="60">
        <v>1.5245874540266701E-2</v>
      </c>
      <c r="S1338" s="59">
        <v>1.543758891</v>
      </c>
      <c r="T1338" s="60">
        <v>1.2937311180447801E-2</v>
      </c>
      <c r="U1338" s="59">
        <v>0.847419760400001</v>
      </c>
      <c r="V1338" s="60">
        <v>1.7572060550641699E-2</v>
      </c>
      <c r="W1338" s="106"/>
      <c r="X1338" s="59">
        <v>0.847419760399999</v>
      </c>
      <c r="Y1338" s="60">
        <v>7.3918300171745503E-3</v>
      </c>
      <c r="Z1338" s="59">
        <v>1.7849682167000001</v>
      </c>
      <c r="AA1338" s="60">
        <v>9.1623785874479606E-3</v>
      </c>
      <c r="AB1338" s="59">
        <v>8.8159128523000003</v>
      </c>
      <c r="AC1338" s="60">
        <v>2.43379951385902E-2</v>
      </c>
    </row>
    <row r="1339" spans="1:29" customFormat="1" x14ac:dyDescent="0.3">
      <c r="A1339" s="58" t="s">
        <v>311</v>
      </c>
      <c r="B1339" s="65">
        <v>610.71824089280005</v>
      </c>
      <c r="C1339" s="66">
        <v>0.89799970489420899</v>
      </c>
      <c r="D1339" s="65">
        <v>284.60588517330001</v>
      </c>
      <c r="E1339" s="66">
        <v>0.90390510328031204</v>
      </c>
      <c r="F1339" s="65">
        <v>323.15812422390098</v>
      </c>
      <c r="G1339" s="66">
        <v>0.895696048298668</v>
      </c>
      <c r="H1339" s="106"/>
      <c r="I1339" s="67">
        <v>88.625242419399996</v>
      </c>
      <c r="J1339" s="69">
        <v>85.971365347563307</v>
      </c>
      <c r="K1339" s="65">
        <v>122.75196818160001</v>
      </c>
      <c r="L1339" s="66">
        <v>0.88385092848261004</v>
      </c>
      <c r="M1339" s="65">
        <v>83.805436946100002</v>
      </c>
      <c r="N1339" s="66">
        <v>0.92988698712217299</v>
      </c>
      <c r="O1339" s="65">
        <v>114.69943133460001</v>
      </c>
      <c r="P1339" s="64">
        <v>0.95987860913145195</v>
      </c>
      <c r="Q1339" s="65">
        <v>57.122508476600103</v>
      </c>
      <c r="R1339" s="66">
        <v>0.93723672289315596</v>
      </c>
      <c r="S1339" s="65">
        <v>102.6440018215</v>
      </c>
      <c r="T1339" s="66">
        <v>0.86019740525089505</v>
      </c>
      <c r="U1339" s="65">
        <v>41.069651713000098</v>
      </c>
      <c r="V1339" s="66">
        <v>0.85161857254066797</v>
      </c>
      <c r="W1339" s="106"/>
      <c r="X1339" s="65">
        <v>102.37066278419999</v>
      </c>
      <c r="Y1339" s="66">
        <v>0.89295361449811095</v>
      </c>
      <c r="Z1339" s="65">
        <v>177.5502545768</v>
      </c>
      <c r="AA1339" s="66">
        <v>0.91137905734700297</v>
      </c>
      <c r="AB1339" s="65">
        <v>322.39605785229901</v>
      </c>
      <c r="AC1339" s="66">
        <v>0.89003530549452403</v>
      </c>
    </row>
    <row r="1340" spans="1:29" customFormat="1" x14ac:dyDescent="0.3">
      <c r="A1340" s="71" t="s">
        <v>1</v>
      </c>
    </row>
    <row r="1341" spans="1:29" customFormat="1" x14ac:dyDescent="0.3">
      <c r="A1341" s="71" t="s">
        <v>1</v>
      </c>
    </row>
    <row r="1342" spans="1:29" customFormat="1" x14ac:dyDescent="0.3">
      <c r="A1342" s="53" t="s">
        <v>465</v>
      </c>
    </row>
    <row r="1343" spans="1:29" customFormat="1" x14ac:dyDescent="0.3">
      <c r="A1343" s="54" t="s">
        <v>1</v>
      </c>
    </row>
    <row r="1344" spans="1:29" customFormat="1" x14ac:dyDescent="0.3">
      <c r="A1344" s="115" t="s">
        <v>1</v>
      </c>
      <c r="B1344" s="114" t="s">
        <v>501</v>
      </c>
      <c r="C1344" s="114" t="s">
        <v>1</v>
      </c>
      <c r="D1344" s="114" t="s">
        <v>346</v>
      </c>
      <c r="E1344" s="114" t="s">
        <v>1</v>
      </c>
      <c r="F1344" s="114" t="s">
        <v>347</v>
      </c>
      <c r="G1344" s="114" t="s">
        <v>1</v>
      </c>
      <c r="H1344" s="104"/>
      <c r="I1344" s="114" t="s">
        <v>350</v>
      </c>
      <c r="J1344" s="114" t="s">
        <v>1</v>
      </c>
      <c r="K1344" s="114" t="s">
        <v>351</v>
      </c>
      <c r="L1344" s="114" t="s">
        <v>1</v>
      </c>
      <c r="M1344" s="114" t="s">
        <v>352</v>
      </c>
      <c r="N1344" s="114" t="s">
        <v>1</v>
      </c>
      <c r="O1344" s="114" t="s">
        <v>353</v>
      </c>
      <c r="P1344" s="114" t="s">
        <v>1</v>
      </c>
      <c r="Q1344" s="114" t="s">
        <v>354</v>
      </c>
      <c r="R1344" s="114" t="s">
        <v>1</v>
      </c>
      <c r="S1344" s="114" t="s">
        <v>355</v>
      </c>
      <c r="T1344" s="114" t="s">
        <v>1</v>
      </c>
      <c r="U1344" s="114" t="s">
        <v>356</v>
      </c>
      <c r="V1344" s="114" t="s">
        <v>1</v>
      </c>
      <c r="W1344" s="104"/>
      <c r="X1344" s="114" t="s">
        <v>358</v>
      </c>
      <c r="Y1344" s="114" t="s">
        <v>1</v>
      </c>
      <c r="Z1344" s="114" t="s">
        <v>359</v>
      </c>
      <c r="AA1344" s="114" t="s">
        <v>1</v>
      </c>
      <c r="AB1344" s="114" t="s">
        <v>360</v>
      </c>
      <c r="AC1344" s="114" t="s">
        <v>1</v>
      </c>
    </row>
    <row r="1345" spans="1:29" customFormat="1" x14ac:dyDescent="0.3">
      <c r="A1345" s="116" t="s">
        <v>1</v>
      </c>
      <c r="B1345" s="55" t="s">
        <v>14</v>
      </c>
      <c r="C1345" s="55" t="s">
        <v>15</v>
      </c>
      <c r="D1345" s="55" t="s">
        <v>14</v>
      </c>
      <c r="E1345" s="55" t="s">
        <v>15</v>
      </c>
      <c r="F1345" s="55" t="s">
        <v>14</v>
      </c>
      <c r="G1345" s="55" t="s">
        <v>15</v>
      </c>
      <c r="H1345" s="104"/>
      <c r="I1345" s="55" t="s">
        <v>14</v>
      </c>
      <c r="J1345" s="55" t="s">
        <v>15</v>
      </c>
      <c r="K1345" s="55" t="s">
        <v>14</v>
      </c>
      <c r="L1345" s="55" t="s">
        <v>15</v>
      </c>
      <c r="M1345" s="55" t="s">
        <v>14</v>
      </c>
      <c r="N1345" s="55" t="s">
        <v>15</v>
      </c>
      <c r="O1345" s="55" t="s">
        <v>14</v>
      </c>
      <c r="P1345" s="55" t="s">
        <v>15</v>
      </c>
      <c r="Q1345" s="55" t="s">
        <v>14</v>
      </c>
      <c r="R1345" s="55" t="s">
        <v>15</v>
      </c>
      <c r="S1345" s="55" t="s">
        <v>14</v>
      </c>
      <c r="T1345" s="55" t="s">
        <v>15</v>
      </c>
      <c r="U1345" s="55" t="s">
        <v>14</v>
      </c>
      <c r="V1345" s="55" t="s">
        <v>15</v>
      </c>
      <c r="W1345" s="104"/>
      <c r="X1345" s="55" t="s">
        <v>14</v>
      </c>
      <c r="Y1345" s="55" t="s">
        <v>15</v>
      </c>
      <c r="Z1345" s="55" t="s">
        <v>14</v>
      </c>
      <c r="AA1345" s="55" t="s">
        <v>15</v>
      </c>
      <c r="AB1345" s="55" t="s">
        <v>14</v>
      </c>
      <c r="AC1345" s="55" t="s">
        <v>15</v>
      </c>
    </row>
    <row r="1346" spans="1:29" customFormat="1" x14ac:dyDescent="0.3">
      <c r="A1346" s="56" t="s">
        <v>16</v>
      </c>
      <c r="B1346" s="57">
        <v>680.08735143709998</v>
      </c>
      <c r="C1346" s="57">
        <v>680.08735143709998</v>
      </c>
      <c r="D1346" s="57">
        <v>314.86257145849999</v>
      </c>
      <c r="E1346" s="57">
        <v>314.86257145849999</v>
      </c>
      <c r="F1346" s="57">
        <v>360.78994078149998</v>
      </c>
      <c r="G1346" s="57">
        <v>360.78994078149998</v>
      </c>
      <c r="H1346" s="105"/>
      <c r="I1346" s="57">
        <v>103.0869313999</v>
      </c>
      <c r="J1346" s="57">
        <v>103.0869313999</v>
      </c>
      <c r="K1346" s="57">
        <v>138.8831127805</v>
      </c>
      <c r="L1346" s="57">
        <v>138.8831127805</v>
      </c>
      <c r="M1346" s="57">
        <v>90.124324898300003</v>
      </c>
      <c r="N1346" s="57">
        <v>90.124324898300003</v>
      </c>
      <c r="O1346" s="57">
        <v>119.4936841424</v>
      </c>
      <c r="P1346" s="57">
        <v>119.4936841424</v>
      </c>
      <c r="Q1346" s="57">
        <v>60.947791610499998</v>
      </c>
      <c r="R1346" s="57">
        <v>60.947791610499998</v>
      </c>
      <c r="S1346" s="57">
        <v>119.326100259</v>
      </c>
      <c r="T1346" s="57">
        <v>119.326100259</v>
      </c>
      <c r="U1346" s="57">
        <v>48.225406346500002</v>
      </c>
      <c r="V1346" s="57">
        <v>48.225406346500002</v>
      </c>
      <c r="W1346" s="105"/>
      <c r="X1346" s="57">
        <v>114.6427553706</v>
      </c>
      <c r="Y1346" s="57">
        <v>114.6427553706</v>
      </c>
      <c r="Z1346" s="57">
        <v>194.81493802770001</v>
      </c>
      <c r="AA1346" s="57">
        <v>194.81493802770001</v>
      </c>
      <c r="AB1346" s="57">
        <v>362.22839235930002</v>
      </c>
      <c r="AC1346" s="57">
        <v>362.22839235930002</v>
      </c>
    </row>
    <row r="1347" spans="1:29" customFormat="1" x14ac:dyDescent="0.3">
      <c r="A1347" s="58" t="s">
        <v>332</v>
      </c>
      <c r="B1347" s="59">
        <v>1.1400534761000001</v>
      </c>
      <c r="C1347" s="60">
        <v>1.6763338910669901E-3</v>
      </c>
      <c r="D1347" s="59">
        <v>0</v>
      </c>
      <c r="E1347" s="60">
        <v>0</v>
      </c>
      <c r="F1347" s="59">
        <v>1.1400534761000001</v>
      </c>
      <c r="G1347" s="60">
        <v>3.1598815466710398E-3</v>
      </c>
      <c r="H1347" s="106"/>
      <c r="I1347" s="61">
        <v>0</v>
      </c>
      <c r="J1347" s="62">
        <v>0</v>
      </c>
      <c r="K1347" s="59">
        <v>0</v>
      </c>
      <c r="L1347" s="60">
        <v>0</v>
      </c>
      <c r="M1347" s="59">
        <v>0.42384980230000002</v>
      </c>
      <c r="N1347" s="60">
        <v>4.7029456562175604E-3</v>
      </c>
      <c r="O1347" s="59">
        <v>0</v>
      </c>
      <c r="P1347" s="60">
        <v>0</v>
      </c>
      <c r="Q1347" s="59">
        <v>0</v>
      </c>
      <c r="R1347" s="60">
        <v>0</v>
      </c>
      <c r="S1347" s="59">
        <v>0</v>
      </c>
      <c r="T1347" s="60">
        <v>0</v>
      </c>
      <c r="U1347" s="59">
        <v>0.71620367379999905</v>
      </c>
      <c r="V1347" s="60">
        <v>1.4851169291432599E-2</v>
      </c>
      <c r="W1347" s="106"/>
      <c r="X1347" s="59">
        <v>0</v>
      </c>
      <c r="Y1347" s="60">
        <v>0</v>
      </c>
      <c r="Z1347" s="59">
        <v>1.1400534761000001</v>
      </c>
      <c r="AA1347" s="60">
        <v>5.8519818225535704E-3</v>
      </c>
      <c r="AB1347" s="59">
        <v>0</v>
      </c>
      <c r="AC1347" s="60">
        <v>0</v>
      </c>
    </row>
    <row r="1348" spans="1:29" customFormat="1" x14ac:dyDescent="0.3">
      <c r="A1348" s="58" t="s">
        <v>333</v>
      </c>
      <c r="B1348" s="65">
        <v>4.3437511256999901</v>
      </c>
      <c r="C1348" s="66">
        <v>6.38704883500799E-3</v>
      </c>
      <c r="D1348" s="65">
        <v>2.1635297365000001</v>
      </c>
      <c r="E1348" s="66">
        <v>6.8713462082144001E-3</v>
      </c>
      <c r="F1348" s="65">
        <v>2.1802213892000002</v>
      </c>
      <c r="G1348" s="66">
        <v>6.0429106878020604E-3</v>
      </c>
      <c r="H1348" s="106"/>
      <c r="I1348" s="67">
        <v>0</v>
      </c>
      <c r="J1348" s="69">
        <v>0</v>
      </c>
      <c r="K1348" s="65">
        <v>0</v>
      </c>
      <c r="L1348" s="66">
        <v>0</v>
      </c>
      <c r="M1348" s="65">
        <v>0.88434655679999996</v>
      </c>
      <c r="N1348" s="66">
        <v>9.8125179611379398E-3</v>
      </c>
      <c r="O1348" s="65">
        <v>2.3539040501000001</v>
      </c>
      <c r="P1348" s="66">
        <v>1.9698982979676701E-2</v>
      </c>
      <c r="Q1348" s="65">
        <v>1.1055005188</v>
      </c>
      <c r="R1348" s="66">
        <v>1.8138483603556001E-2</v>
      </c>
      <c r="S1348" s="65">
        <v>0</v>
      </c>
      <c r="T1348" s="66">
        <v>0</v>
      </c>
      <c r="U1348" s="65">
        <v>0</v>
      </c>
      <c r="V1348" s="66">
        <v>0</v>
      </c>
      <c r="W1348" s="106"/>
      <c r="X1348" s="65">
        <v>0.28540142470000002</v>
      </c>
      <c r="Y1348" s="66">
        <v>2.4894850422723801E-3</v>
      </c>
      <c r="Z1348" s="65">
        <v>1.48187902</v>
      </c>
      <c r="AA1348" s="66">
        <v>7.6065985237194602E-3</v>
      </c>
      <c r="AB1348" s="65">
        <v>2.576470681</v>
      </c>
      <c r="AC1348" s="66">
        <v>7.11283470690602E-3</v>
      </c>
    </row>
    <row r="1349" spans="1:29" customFormat="1" x14ac:dyDescent="0.3">
      <c r="A1349" s="58" t="s">
        <v>334</v>
      </c>
      <c r="B1349" s="59">
        <v>56.1179907466</v>
      </c>
      <c r="C1349" s="60">
        <v>8.2515857158667105E-2</v>
      </c>
      <c r="D1349" s="59">
        <v>36.1742873333001</v>
      </c>
      <c r="E1349" s="60">
        <v>0.114889131362087</v>
      </c>
      <c r="F1349" s="59">
        <v>19.9437034133</v>
      </c>
      <c r="G1349" s="60">
        <v>5.5277881002170799E-2</v>
      </c>
      <c r="H1349" s="106"/>
      <c r="I1349" s="61">
        <v>7.2720590873999997</v>
      </c>
      <c r="J1349" s="62">
        <v>7.0542977549597099</v>
      </c>
      <c r="K1349" s="59">
        <v>15.766568602</v>
      </c>
      <c r="L1349" s="60">
        <v>0.113524015168918</v>
      </c>
      <c r="M1349" s="59">
        <v>5.5050327203000098</v>
      </c>
      <c r="N1349" s="60">
        <v>6.1082651398633003E-2</v>
      </c>
      <c r="O1349" s="59">
        <v>6.2848279811000003</v>
      </c>
      <c r="P1349" s="60">
        <v>5.2595482566345497E-2</v>
      </c>
      <c r="Q1349" s="59">
        <v>5.1878640273000096</v>
      </c>
      <c r="R1349" s="60">
        <v>8.5119803199009497E-2</v>
      </c>
      <c r="S1349" s="59">
        <v>13.083838694800001</v>
      </c>
      <c r="T1349" s="60">
        <v>0.109647752389471</v>
      </c>
      <c r="U1349" s="59">
        <v>3.0177996336999899</v>
      </c>
      <c r="V1349" s="60">
        <v>6.25769664234051E-2</v>
      </c>
      <c r="W1349" s="106"/>
      <c r="X1349" s="59">
        <v>3.1203500710999998</v>
      </c>
      <c r="Y1349" s="60">
        <v>2.7218031013063099E-2</v>
      </c>
      <c r="Z1349" s="59">
        <v>22.8796002608</v>
      </c>
      <c r="AA1349" s="60">
        <v>0.117442740748899</v>
      </c>
      <c r="AB1349" s="59">
        <v>30.118040414700001</v>
      </c>
      <c r="AC1349" s="60">
        <v>8.3146548006721305E-2</v>
      </c>
    </row>
    <row r="1350" spans="1:29" customFormat="1" x14ac:dyDescent="0.3">
      <c r="A1350" s="58" t="s">
        <v>335</v>
      </c>
      <c r="B1350" s="65">
        <v>339.71570672529998</v>
      </c>
      <c r="C1350" s="66">
        <v>0.49951775460526199</v>
      </c>
      <c r="D1350" s="65">
        <v>159.34940391539999</v>
      </c>
      <c r="E1350" s="66">
        <v>0.50609192187329499</v>
      </c>
      <c r="F1350" s="65">
        <v>177.14766299639999</v>
      </c>
      <c r="G1350" s="66">
        <v>0.49099945140566797</v>
      </c>
      <c r="H1350" s="106"/>
      <c r="I1350" s="67">
        <v>64.042579564500002</v>
      </c>
      <c r="J1350" s="69">
        <v>62.124828719619998</v>
      </c>
      <c r="K1350" s="65">
        <v>60.142352794499999</v>
      </c>
      <c r="L1350" s="66">
        <v>0.43304294950209599</v>
      </c>
      <c r="M1350" s="65">
        <v>46.128127714000001</v>
      </c>
      <c r="N1350" s="66">
        <v>0.511827719830943</v>
      </c>
      <c r="O1350" s="65">
        <v>62.397228521000002</v>
      </c>
      <c r="P1350" s="66">
        <v>0.52218013837987898</v>
      </c>
      <c r="Q1350" s="65">
        <v>26.876313217700101</v>
      </c>
      <c r="R1350" s="66">
        <v>0.44097271627918699</v>
      </c>
      <c r="S1350" s="65">
        <v>59.473313290599997</v>
      </c>
      <c r="T1350" s="66">
        <v>0.49840993011178503</v>
      </c>
      <c r="U1350" s="65">
        <v>20.655791622999999</v>
      </c>
      <c r="V1350" s="66">
        <v>0.428317627322576</v>
      </c>
      <c r="W1350" s="106"/>
      <c r="X1350" s="65">
        <v>51.866487982000002</v>
      </c>
      <c r="Y1350" s="66">
        <v>0.45241836533266999</v>
      </c>
      <c r="Z1350" s="65">
        <v>112.4461725435</v>
      </c>
      <c r="AA1350" s="66">
        <v>0.57719481720396504</v>
      </c>
      <c r="AB1350" s="65">
        <v>167.0017805203</v>
      </c>
      <c r="AC1350" s="66">
        <v>0.46104000692095998</v>
      </c>
    </row>
    <row r="1351" spans="1:29" customFormat="1" x14ac:dyDescent="0.3">
      <c r="A1351" s="58" t="s">
        <v>336</v>
      </c>
      <c r="B1351" s="59">
        <v>161.4961724538</v>
      </c>
      <c r="C1351" s="60">
        <v>0.23746386712315801</v>
      </c>
      <c r="D1351" s="59">
        <v>74.969319603800002</v>
      </c>
      <c r="E1351" s="60">
        <v>0.23810171928828699</v>
      </c>
      <c r="F1351" s="59">
        <v>85.310653466399899</v>
      </c>
      <c r="G1351" s="60">
        <v>0.23645518852773501</v>
      </c>
      <c r="H1351" s="106"/>
      <c r="I1351" s="61">
        <v>18.656400898000001</v>
      </c>
      <c r="J1351" s="62">
        <v>18.0977361966738</v>
      </c>
      <c r="K1351" s="59">
        <v>37.058445374500003</v>
      </c>
      <c r="L1351" s="60">
        <v>0.26683190369638099</v>
      </c>
      <c r="M1351" s="59">
        <v>29.889200951599999</v>
      </c>
      <c r="N1351" s="64">
        <v>0.33164410369040997</v>
      </c>
      <c r="O1351" s="59">
        <v>30.380164890100001</v>
      </c>
      <c r="P1351" s="60">
        <v>0.25424075848139499</v>
      </c>
      <c r="Q1351" s="59">
        <v>13.3788141046</v>
      </c>
      <c r="R1351" s="60">
        <v>0.219512696868497</v>
      </c>
      <c r="S1351" s="59">
        <v>19.002271715199999</v>
      </c>
      <c r="T1351" s="60">
        <v>0.15924656612388399</v>
      </c>
      <c r="U1351" s="59">
        <v>13.130874519800001</v>
      </c>
      <c r="V1351" s="60">
        <v>0.27228126240045603</v>
      </c>
      <c r="W1351" s="106"/>
      <c r="X1351" s="59">
        <v>26.225084149899999</v>
      </c>
      <c r="Y1351" s="60">
        <v>0.22875483117204801</v>
      </c>
      <c r="Z1351" s="59">
        <v>32.305397993600003</v>
      </c>
      <c r="AA1351" s="63">
        <v>0.16582608254099401</v>
      </c>
      <c r="AB1351" s="59">
        <v>102.9656903103</v>
      </c>
      <c r="AC1351" s="60">
        <v>0.284256266163053</v>
      </c>
    </row>
    <row r="1352" spans="1:29" customFormat="1" x14ac:dyDescent="0.3">
      <c r="A1352" s="58" t="s">
        <v>337</v>
      </c>
      <c r="B1352" s="65">
        <v>117.2736769096</v>
      </c>
      <c r="C1352" s="66">
        <v>0.172439138386838</v>
      </c>
      <c r="D1352" s="65">
        <v>42.206030869499997</v>
      </c>
      <c r="E1352" s="66">
        <v>0.13404588126811701</v>
      </c>
      <c r="F1352" s="65">
        <v>75.067646040100101</v>
      </c>
      <c r="G1352" s="66">
        <v>0.20806468682995299</v>
      </c>
      <c r="H1352" s="106"/>
      <c r="I1352" s="67">
        <v>13.115891850000001</v>
      </c>
      <c r="J1352" s="69">
        <v>12.7231373287465</v>
      </c>
      <c r="K1352" s="65">
        <v>25.915746009500001</v>
      </c>
      <c r="L1352" s="66">
        <v>0.186601131632605</v>
      </c>
      <c r="M1352" s="65">
        <v>7.2937671533000001</v>
      </c>
      <c r="N1352" s="63">
        <v>8.0930061462658201E-2</v>
      </c>
      <c r="O1352" s="65">
        <v>18.077558700099999</v>
      </c>
      <c r="P1352" s="66">
        <v>0.151284637592704</v>
      </c>
      <c r="Q1352" s="65">
        <v>14.3992997421</v>
      </c>
      <c r="R1352" s="66">
        <v>0.23625630004975101</v>
      </c>
      <c r="S1352" s="65">
        <v>27.7666765584</v>
      </c>
      <c r="T1352" s="66">
        <v>0.23269575137486101</v>
      </c>
      <c r="U1352" s="65">
        <v>10.7047368962</v>
      </c>
      <c r="V1352" s="66">
        <v>0.221972974562129</v>
      </c>
      <c r="W1352" s="106"/>
      <c r="X1352" s="65">
        <v>33.145431742900001</v>
      </c>
      <c r="Y1352" s="64">
        <v>0.28911928743994703</v>
      </c>
      <c r="Z1352" s="65">
        <v>24.5618347337</v>
      </c>
      <c r="AA1352" s="66">
        <v>0.12607777915986901</v>
      </c>
      <c r="AB1352" s="65">
        <v>59.566410432999902</v>
      </c>
      <c r="AC1352" s="66">
        <v>0.16444434420235901</v>
      </c>
    </row>
    <row r="1353" spans="1:29" customFormat="1" x14ac:dyDescent="0.3">
      <c r="A1353" s="58" t="s">
        <v>310</v>
      </c>
      <c r="B1353" s="59">
        <v>5.4838046018000002</v>
      </c>
      <c r="C1353" s="60">
        <v>8.0633827260749892E-3</v>
      </c>
      <c r="D1353" s="59">
        <v>2.1635297365000001</v>
      </c>
      <c r="E1353" s="60">
        <v>6.8713462082144001E-3</v>
      </c>
      <c r="F1353" s="59">
        <v>3.3202748653</v>
      </c>
      <c r="G1353" s="60">
        <v>9.2027922344731002E-3</v>
      </c>
      <c r="H1353" s="106"/>
      <c r="I1353" s="61">
        <v>0</v>
      </c>
      <c r="J1353" s="62">
        <v>0</v>
      </c>
      <c r="K1353" s="59">
        <v>0</v>
      </c>
      <c r="L1353" s="60">
        <v>0</v>
      </c>
      <c r="M1353" s="59">
        <v>1.3081963591000101</v>
      </c>
      <c r="N1353" s="60">
        <v>1.4515463617355499E-2</v>
      </c>
      <c r="O1353" s="59">
        <v>2.3539040501000001</v>
      </c>
      <c r="P1353" s="60">
        <v>1.9698982979676701E-2</v>
      </c>
      <c r="Q1353" s="59">
        <v>1.1055005188</v>
      </c>
      <c r="R1353" s="60">
        <v>1.8138483603556001E-2</v>
      </c>
      <c r="S1353" s="59">
        <v>0</v>
      </c>
      <c r="T1353" s="60">
        <v>0</v>
      </c>
      <c r="U1353" s="59">
        <v>0.71620367379999905</v>
      </c>
      <c r="V1353" s="60">
        <v>1.4851169291432599E-2</v>
      </c>
      <c r="W1353" s="106"/>
      <c r="X1353" s="59">
        <v>0.28540142470000002</v>
      </c>
      <c r="Y1353" s="60">
        <v>2.4894850422723801E-3</v>
      </c>
      <c r="Z1353" s="59">
        <v>2.6219324960999999</v>
      </c>
      <c r="AA1353" s="60">
        <v>1.3458580346272999E-2</v>
      </c>
      <c r="AB1353" s="59">
        <v>2.576470681</v>
      </c>
      <c r="AC1353" s="60">
        <v>7.11283470690602E-3</v>
      </c>
    </row>
    <row r="1354" spans="1:29" customFormat="1" x14ac:dyDescent="0.3">
      <c r="A1354" s="58" t="s">
        <v>311</v>
      </c>
      <c r="B1354" s="65">
        <v>501.21187917909998</v>
      </c>
      <c r="C1354" s="66">
        <v>0.73698162172841997</v>
      </c>
      <c r="D1354" s="65">
        <v>234.31872351920001</v>
      </c>
      <c r="E1354" s="66">
        <v>0.74419364116158204</v>
      </c>
      <c r="F1354" s="65">
        <v>262.45831646279998</v>
      </c>
      <c r="G1354" s="66">
        <v>0.72745463993340298</v>
      </c>
      <c r="H1354" s="106"/>
      <c r="I1354" s="67">
        <v>82.698980462500003</v>
      </c>
      <c r="J1354" s="69">
        <v>80.222564916293805</v>
      </c>
      <c r="K1354" s="65">
        <v>97.200798168999697</v>
      </c>
      <c r="L1354" s="66">
        <v>0.69987485319847698</v>
      </c>
      <c r="M1354" s="65">
        <v>76.017328665600004</v>
      </c>
      <c r="N1354" s="64">
        <v>0.84347182352135297</v>
      </c>
      <c r="O1354" s="65">
        <v>92.777393411100306</v>
      </c>
      <c r="P1354" s="66">
        <v>0.77642089686127402</v>
      </c>
      <c r="Q1354" s="65">
        <v>40.255127322299899</v>
      </c>
      <c r="R1354" s="66">
        <v>0.66048541314768305</v>
      </c>
      <c r="S1354" s="65">
        <v>78.475585005799999</v>
      </c>
      <c r="T1354" s="66">
        <v>0.65765649623566802</v>
      </c>
      <c r="U1354" s="65">
        <v>33.786666142799902</v>
      </c>
      <c r="V1354" s="66">
        <v>0.70059888972303297</v>
      </c>
      <c r="W1354" s="106"/>
      <c r="X1354" s="65">
        <v>78.091572131899994</v>
      </c>
      <c r="Y1354" s="66">
        <v>0.68117319650471797</v>
      </c>
      <c r="Z1354" s="65">
        <v>144.75157053710001</v>
      </c>
      <c r="AA1354" s="66">
        <v>0.743020899744959</v>
      </c>
      <c r="AB1354" s="65">
        <v>269.96747083060001</v>
      </c>
      <c r="AC1354" s="66">
        <v>0.74529627308401403</v>
      </c>
    </row>
    <row r="1355" spans="1:29" customFormat="1" x14ac:dyDescent="0.3">
      <c r="A1355" s="71" t="s">
        <v>1</v>
      </c>
    </row>
    <row r="1356" spans="1:29" customFormat="1" x14ac:dyDescent="0.3">
      <c r="A1356" s="71" t="s">
        <v>1</v>
      </c>
    </row>
    <row r="1357" spans="1:29" customFormat="1" x14ac:dyDescent="0.3">
      <c r="A1357" s="53" t="s">
        <v>466</v>
      </c>
    </row>
    <row r="1358" spans="1:29" customFormat="1" x14ac:dyDescent="0.3">
      <c r="A1358" s="54" t="s">
        <v>1</v>
      </c>
    </row>
    <row r="1359" spans="1:29" customFormat="1" x14ac:dyDescent="0.3">
      <c r="A1359" s="115" t="s">
        <v>1</v>
      </c>
      <c r="B1359" s="114" t="s">
        <v>501</v>
      </c>
      <c r="C1359" s="114" t="s">
        <v>1</v>
      </c>
      <c r="D1359" s="114" t="s">
        <v>346</v>
      </c>
      <c r="E1359" s="114" t="s">
        <v>1</v>
      </c>
      <c r="F1359" s="114" t="s">
        <v>347</v>
      </c>
      <c r="G1359" s="114" t="s">
        <v>1</v>
      </c>
      <c r="H1359" s="104"/>
      <c r="I1359" s="114" t="s">
        <v>350</v>
      </c>
      <c r="J1359" s="114" t="s">
        <v>1</v>
      </c>
      <c r="K1359" s="114" t="s">
        <v>351</v>
      </c>
      <c r="L1359" s="114" t="s">
        <v>1</v>
      </c>
      <c r="M1359" s="114" t="s">
        <v>352</v>
      </c>
      <c r="N1359" s="114" t="s">
        <v>1</v>
      </c>
      <c r="O1359" s="114" t="s">
        <v>353</v>
      </c>
      <c r="P1359" s="114" t="s">
        <v>1</v>
      </c>
      <c r="Q1359" s="114" t="s">
        <v>354</v>
      </c>
      <c r="R1359" s="114" t="s">
        <v>1</v>
      </c>
      <c r="S1359" s="114" t="s">
        <v>355</v>
      </c>
      <c r="T1359" s="114" t="s">
        <v>1</v>
      </c>
      <c r="U1359" s="114" t="s">
        <v>356</v>
      </c>
      <c r="V1359" s="114" t="s">
        <v>1</v>
      </c>
      <c r="W1359" s="104"/>
      <c r="X1359" s="114" t="s">
        <v>358</v>
      </c>
      <c r="Y1359" s="114" t="s">
        <v>1</v>
      </c>
      <c r="Z1359" s="114" t="s">
        <v>359</v>
      </c>
      <c r="AA1359" s="114" t="s">
        <v>1</v>
      </c>
      <c r="AB1359" s="114" t="s">
        <v>360</v>
      </c>
      <c r="AC1359" s="114" t="s">
        <v>1</v>
      </c>
    </row>
    <row r="1360" spans="1:29" customFormat="1" x14ac:dyDescent="0.3">
      <c r="A1360" s="116" t="s">
        <v>1</v>
      </c>
      <c r="B1360" s="55" t="s">
        <v>14</v>
      </c>
      <c r="C1360" s="55" t="s">
        <v>15</v>
      </c>
      <c r="D1360" s="55" t="s">
        <v>14</v>
      </c>
      <c r="E1360" s="55" t="s">
        <v>15</v>
      </c>
      <c r="F1360" s="55" t="s">
        <v>14</v>
      </c>
      <c r="G1360" s="55" t="s">
        <v>15</v>
      </c>
      <c r="H1360" s="104"/>
      <c r="I1360" s="55" t="s">
        <v>14</v>
      </c>
      <c r="J1360" s="55" t="s">
        <v>15</v>
      </c>
      <c r="K1360" s="55" t="s">
        <v>14</v>
      </c>
      <c r="L1360" s="55" t="s">
        <v>15</v>
      </c>
      <c r="M1360" s="55" t="s">
        <v>14</v>
      </c>
      <c r="N1360" s="55" t="s">
        <v>15</v>
      </c>
      <c r="O1360" s="55" t="s">
        <v>14</v>
      </c>
      <c r="P1360" s="55" t="s">
        <v>15</v>
      </c>
      <c r="Q1360" s="55" t="s">
        <v>14</v>
      </c>
      <c r="R1360" s="55" t="s">
        <v>15</v>
      </c>
      <c r="S1360" s="55" t="s">
        <v>14</v>
      </c>
      <c r="T1360" s="55" t="s">
        <v>15</v>
      </c>
      <c r="U1360" s="55" t="s">
        <v>14</v>
      </c>
      <c r="V1360" s="55" t="s">
        <v>15</v>
      </c>
      <c r="W1360" s="104"/>
      <c r="X1360" s="55" t="s">
        <v>14</v>
      </c>
      <c r="Y1360" s="55" t="s">
        <v>15</v>
      </c>
      <c r="Z1360" s="55" t="s">
        <v>14</v>
      </c>
      <c r="AA1360" s="55" t="s">
        <v>15</v>
      </c>
      <c r="AB1360" s="55" t="s">
        <v>14</v>
      </c>
      <c r="AC1360" s="55" t="s">
        <v>15</v>
      </c>
    </row>
    <row r="1361" spans="1:29" customFormat="1" x14ac:dyDescent="0.3">
      <c r="A1361" s="56" t="s">
        <v>16</v>
      </c>
      <c r="B1361" s="57">
        <v>680.08735143709998</v>
      </c>
      <c r="C1361" s="57">
        <v>680.08735143709998</v>
      </c>
      <c r="D1361" s="57">
        <v>314.86257145849999</v>
      </c>
      <c r="E1361" s="57">
        <v>314.86257145849999</v>
      </c>
      <c r="F1361" s="57">
        <v>360.78994078149998</v>
      </c>
      <c r="G1361" s="57">
        <v>360.78994078149998</v>
      </c>
      <c r="H1361" s="105"/>
      <c r="I1361" s="57">
        <v>103.0869313999</v>
      </c>
      <c r="J1361" s="57">
        <v>103.0869313999</v>
      </c>
      <c r="K1361" s="57">
        <v>138.8831127805</v>
      </c>
      <c r="L1361" s="57">
        <v>138.8831127805</v>
      </c>
      <c r="M1361" s="57">
        <v>90.124324898300003</v>
      </c>
      <c r="N1361" s="57">
        <v>90.124324898300003</v>
      </c>
      <c r="O1361" s="57">
        <v>119.4936841424</v>
      </c>
      <c r="P1361" s="57">
        <v>119.4936841424</v>
      </c>
      <c r="Q1361" s="57">
        <v>60.947791610499998</v>
      </c>
      <c r="R1361" s="57">
        <v>60.947791610499998</v>
      </c>
      <c r="S1361" s="57">
        <v>119.326100259</v>
      </c>
      <c r="T1361" s="57">
        <v>119.326100259</v>
      </c>
      <c r="U1361" s="57">
        <v>48.225406346500002</v>
      </c>
      <c r="V1361" s="57">
        <v>48.225406346500002</v>
      </c>
      <c r="W1361" s="105"/>
      <c r="X1361" s="57">
        <v>114.6427553706</v>
      </c>
      <c r="Y1361" s="57">
        <v>114.6427553706</v>
      </c>
      <c r="Z1361" s="57">
        <v>194.81493802770001</v>
      </c>
      <c r="AA1361" s="57">
        <v>194.81493802770001</v>
      </c>
      <c r="AB1361" s="57">
        <v>362.22839235930002</v>
      </c>
      <c r="AC1361" s="57">
        <v>362.22839235930002</v>
      </c>
    </row>
    <row r="1362" spans="1:29" customFormat="1" x14ac:dyDescent="0.3">
      <c r="A1362" s="58" t="s">
        <v>332</v>
      </c>
      <c r="B1362" s="59">
        <v>0.46722243460000101</v>
      </c>
      <c r="C1362" s="60">
        <v>6.8700356448727804E-4</v>
      </c>
      <c r="D1362" s="59">
        <v>0</v>
      </c>
      <c r="E1362" s="60">
        <v>0</v>
      </c>
      <c r="F1362" s="59">
        <v>0.46722243459999901</v>
      </c>
      <c r="G1362" s="60">
        <v>1.29499850685404E-3</v>
      </c>
      <c r="H1362" s="106"/>
      <c r="I1362" s="61">
        <v>0</v>
      </c>
      <c r="J1362" s="62">
        <v>0</v>
      </c>
      <c r="K1362" s="59">
        <v>0</v>
      </c>
      <c r="L1362" s="60">
        <v>0</v>
      </c>
      <c r="M1362" s="59">
        <v>0</v>
      </c>
      <c r="N1362" s="60">
        <v>0</v>
      </c>
      <c r="O1362" s="59">
        <v>0</v>
      </c>
      <c r="P1362" s="60">
        <v>0</v>
      </c>
      <c r="Q1362" s="59">
        <v>0.46722243460000101</v>
      </c>
      <c r="R1362" s="60">
        <v>7.6659452664976898E-3</v>
      </c>
      <c r="S1362" s="59">
        <v>0</v>
      </c>
      <c r="T1362" s="60">
        <v>0</v>
      </c>
      <c r="U1362" s="59">
        <v>0</v>
      </c>
      <c r="V1362" s="60">
        <v>0</v>
      </c>
      <c r="W1362" s="106"/>
      <c r="X1362" s="59">
        <v>0</v>
      </c>
      <c r="Y1362" s="60">
        <v>0</v>
      </c>
      <c r="Z1362" s="59">
        <v>0.46722243460000001</v>
      </c>
      <c r="AA1362" s="60">
        <v>2.3982885467107602E-3</v>
      </c>
      <c r="AB1362" s="59">
        <v>0</v>
      </c>
      <c r="AC1362" s="60">
        <v>0</v>
      </c>
    </row>
    <row r="1363" spans="1:29" customFormat="1" x14ac:dyDescent="0.3">
      <c r="A1363" s="58" t="s">
        <v>333</v>
      </c>
      <c r="B1363" s="65">
        <v>3.0660821416000101</v>
      </c>
      <c r="C1363" s="66">
        <v>4.5083651903259601E-3</v>
      </c>
      <c r="D1363" s="65">
        <v>1.4951901731999999</v>
      </c>
      <c r="E1363" s="66">
        <v>4.7487072416197698E-3</v>
      </c>
      <c r="F1363" s="65">
        <v>1.5708919684</v>
      </c>
      <c r="G1363" s="66">
        <v>4.3540348297885501E-3</v>
      </c>
      <c r="H1363" s="106"/>
      <c r="I1363" s="67">
        <v>0</v>
      </c>
      <c r="J1363" s="69">
        <v>0</v>
      </c>
      <c r="K1363" s="65">
        <v>0</v>
      </c>
      <c r="L1363" s="66">
        <v>0</v>
      </c>
      <c r="M1363" s="65">
        <v>0.73269114350000097</v>
      </c>
      <c r="N1363" s="66">
        <v>8.1297823237710606E-3</v>
      </c>
      <c r="O1363" s="65">
        <v>1.5708919684</v>
      </c>
      <c r="P1363" s="66">
        <v>1.31462342940902E-2</v>
      </c>
      <c r="Q1363" s="65">
        <v>0</v>
      </c>
      <c r="R1363" s="66">
        <v>0</v>
      </c>
      <c r="S1363" s="65">
        <v>0</v>
      </c>
      <c r="T1363" s="66">
        <v>0</v>
      </c>
      <c r="U1363" s="65">
        <v>0.76249902970000005</v>
      </c>
      <c r="V1363" s="66">
        <v>1.5811147846457499E-2</v>
      </c>
      <c r="W1363" s="106"/>
      <c r="X1363" s="65">
        <v>0</v>
      </c>
      <c r="Y1363" s="66">
        <v>0</v>
      </c>
      <c r="Z1363" s="65">
        <v>1.4951901731999999</v>
      </c>
      <c r="AA1363" s="66">
        <v>7.6749256927484896E-3</v>
      </c>
      <c r="AB1363" s="65">
        <v>1.5708919684</v>
      </c>
      <c r="AC1363" s="66">
        <v>4.3367444450401003E-3</v>
      </c>
    </row>
    <row r="1364" spans="1:29" customFormat="1" x14ac:dyDescent="0.3">
      <c r="A1364" s="58" t="s">
        <v>334</v>
      </c>
      <c r="B1364" s="59">
        <v>38.454416710899899</v>
      </c>
      <c r="C1364" s="60">
        <v>5.6543349364815497E-2</v>
      </c>
      <c r="D1364" s="59">
        <v>20.919922871000001</v>
      </c>
      <c r="E1364" s="60">
        <v>6.6441440702510804E-2</v>
      </c>
      <c r="F1364" s="59">
        <v>17.534493839900001</v>
      </c>
      <c r="G1364" s="60">
        <v>4.8600284702835297E-2</v>
      </c>
      <c r="H1364" s="106"/>
      <c r="I1364" s="61">
        <v>3.1533371924</v>
      </c>
      <c r="J1364" s="62">
        <v>3.05891071698256</v>
      </c>
      <c r="K1364" s="59">
        <v>11.0884928555</v>
      </c>
      <c r="L1364" s="60">
        <v>7.9840468963458394E-2</v>
      </c>
      <c r="M1364" s="59">
        <v>3.0579263552999998</v>
      </c>
      <c r="N1364" s="60">
        <v>3.3930088893877303E-2</v>
      </c>
      <c r="O1364" s="59">
        <v>8.1044993367</v>
      </c>
      <c r="P1364" s="60">
        <v>6.7823662772351301E-2</v>
      </c>
      <c r="Q1364" s="59">
        <v>4.0086899535000002</v>
      </c>
      <c r="R1364" s="60">
        <v>6.5772521818647595E-2</v>
      </c>
      <c r="S1364" s="59">
        <v>8.6397527882999903</v>
      </c>
      <c r="T1364" s="60">
        <v>7.2404551640816397E-2</v>
      </c>
      <c r="U1364" s="59">
        <v>0.4017182292</v>
      </c>
      <c r="V1364" s="60">
        <v>8.3300123240776999E-3</v>
      </c>
      <c r="W1364" s="106"/>
      <c r="X1364" s="59">
        <v>5.7875572625</v>
      </c>
      <c r="Y1364" s="60">
        <v>5.0483410345388599E-2</v>
      </c>
      <c r="Z1364" s="59">
        <v>10.713947835600001</v>
      </c>
      <c r="AA1364" s="60">
        <v>5.4995514943913699E-2</v>
      </c>
      <c r="AB1364" s="59">
        <v>21.952911612800001</v>
      </c>
      <c r="AC1364" s="60">
        <v>6.0605165348343398E-2</v>
      </c>
    </row>
    <row r="1365" spans="1:29" customFormat="1" x14ac:dyDescent="0.3">
      <c r="A1365" s="58" t="s">
        <v>335</v>
      </c>
      <c r="B1365" s="65">
        <v>305.72488809539902</v>
      </c>
      <c r="C1365" s="66">
        <v>0.449537676960716</v>
      </c>
      <c r="D1365" s="65">
        <v>158.9284913514</v>
      </c>
      <c r="E1365" s="66">
        <v>0.50475510828490899</v>
      </c>
      <c r="F1365" s="65">
        <v>145.58019736040001</v>
      </c>
      <c r="G1365" s="66">
        <v>0.40350403629619402</v>
      </c>
      <c r="H1365" s="106"/>
      <c r="I1365" s="67">
        <v>60.937859774000003</v>
      </c>
      <c r="J1365" s="69">
        <v>59.113079559626001</v>
      </c>
      <c r="K1365" s="65">
        <v>83.891604644700095</v>
      </c>
      <c r="L1365" s="64">
        <v>0.60404467443992105</v>
      </c>
      <c r="M1365" s="65">
        <v>35.965997531500001</v>
      </c>
      <c r="N1365" s="66">
        <v>0.39907092310633702</v>
      </c>
      <c r="O1365" s="65">
        <v>41.002402505200003</v>
      </c>
      <c r="P1365" s="63">
        <v>0.34313447442408501</v>
      </c>
      <c r="Q1365" s="65">
        <v>22.196535000899999</v>
      </c>
      <c r="R1365" s="66">
        <v>0.36418932358946998</v>
      </c>
      <c r="S1365" s="65">
        <v>48.689493022000001</v>
      </c>
      <c r="T1365" s="66">
        <v>0.40803724345569298</v>
      </c>
      <c r="U1365" s="65">
        <v>13.0409956171</v>
      </c>
      <c r="V1365" s="63">
        <v>0.27041753724997802</v>
      </c>
      <c r="W1365" s="106"/>
      <c r="X1365" s="65">
        <v>45.628675892700002</v>
      </c>
      <c r="Y1365" s="66">
        <v>0.39800749506759903</v>
      </c>
      <c r="Z1365" s="65">
        <v>96.791323674500106</v>
      </c>
      <c r="AA1365" s="66">
        <v>0.49683727877549899</v>
      </c>
      <c r="AB1365" s="65">
        <v>160.42448154280001</v>
      </c>
      <c r="AC1365" s="66">
        <v>0.44288212886325201</v>
      </c>
    </row>
    <row r="1366" spans="1:29" customFormat="1" x14ac:dyDescent="0.3">
      <c r="A1366" s="58" t="s">
        <v>336</v>
      </c>
      <c r="B1366" s="59">
        <v>208.464441935</v>
      </c>
      <c r="C1366" s="60">
        <v>0.306525980073724</v>
      </c>
      <c r="D1366" s="59">
        <v>87.373369949999898</v>
      </c>
      <c r="E1366" s="60">
        <v>0.27749684424309601</v>
      </c>
      <c r="F1366" s="59">
        <v>117.87243217149999</v>
      </c>
      <c r="G1366" s="60">
        <v>0.32670653709518299</v>
      </c>
      <c r="H1366" s="106"/>
      <c r="I1366" s="61">
        <v>19.6281458793</v>
      </c>
      <c r="J1366" s="62">
        <v>19.040382338239901</v>
      </c>
      <c r="K1366" s="59">
        <v>28.425896700700001</v>
      </c>
      <c r="L1366" s="60">
        <v>0.20467496826360901</v>
      </c>
      <c r="M1366" s="59">
        <v>39.229864364999997</v>
      </c>
      <c r="N1366" s="64">
        <v>0.43528608296670801</v>
      </c>
      <c r="O1366" s="59">
        <v>44.927743103399997</v>
      </c>
      <c r="P1366" s="60">
        <v>0.37598424909102202</v>
      </c>
      <c r="Q1366" s="59">
        <v>20.7187314476</v>
      </c>
      <c r="R1366" s="60">
        <v>0.33994228338915899</v>
      </c>
      <c r="S1366" s="59">
        <v>32.836820549599999</v>
      </c>
      <c r="T1366" s="60">
        <v>0.27518556693235502</v>
      </c>
      <c r="U1366" s="59">
        <v>22.697239889399899</v>
      </c>
      <c r="V1366" s="64">
        <v>0.47064901281121602</v>
      </c>
      <c r="W1366" s="106"/>
      <c r="X1366" s="59">
        <v>25.257628768499998</v>
      </c>
      <c r="Y1366" s="60">
        <v>0.22031596054064601</v>
      </c>
      <c r="Z1366" s="59">
        <v>49.337341823000003</v>
      </c>
      <c r="AA1366" s="60">
        <v>0.25325235488864301</v>
      </c>
      <c r="AB1366" s="59">
        <v>128.3486126494</v>
      </c>
      <c r="AC1366" s="60">
        <v>0.35433062497786999</v>
      </c>
    </row>
    <row r="1367" spans="1:29" customFormat="1" x14ac:dyDescent="0.3">
      <c r="A1367" s="58" t="s">
        <v>337</v>
      </c>
      <c r="B1367" s="65">
        <v>123.9103001196</v>
      </c>
      <c r="C1367" s="66">
        <v>0.18219762484593199</v>
      </c>
      <c r="D1367" s="65">
        <v>46.1455971128999</v>
      </c>
      <c r="E1367" s="66">
        <v>0.14655789952786499</v>
      </c>
      <c r="F1367" s="65">
        <v>77.764703006699904</v>
      </c>
      <c r="G1367" s="66">
        <v>0.21554010856914499</v>
      </c>
      <c r="H1367" s="106"/>
      <c r="I1367" s="67">
        <v>19.367588554200001</v>
      </c>
      <c r="J1367" s="69">
        <v>18.787627385151499</v>
      </c>
      <c r="K1367" s="65">
        <v>15.477118579600001</v>
      </c>
      <c r="L1367" s="66">
        <v>0.11143988833301199</v>
      </c>
      <c r="M1367" s="65">
        <v>11.137845502999999</v>
      </c>
      <c r="N1367" s="66">
        <v>0.12358312270930601</v>
      </c>
      <c r="O1367" s="65">
        <v>23.888147228699999</v>
      </c>
      <c r="P1367" s="66">
        <v>0.199911379418452</v>
      </c>
      <c r="Q1367" s="65">
        <v>13.5566127739</v>
      </c>
      <c r="R1367" s="66">
        <v>0.22242992593622499</v>
      </c>
      <c r="S1367" s="65">
        <v>29.1600338991</v>
      </c>
      <c r="T1367" s="66">
        <v>0.24437263797113501</v>
      </c>
      <c r="U1367" s="65">
        <v>11.3229535811</v>
      </c>
      <c r="V1367" s="66">
        <v>0.23479228976826999</v>
      </c>
      <c r="W1367" s="106"/>
      <c r="X1367" s="65">
        <v>37.968893446899997</v>
      </c>
      <c r="Y1367" s="64">
        <v>0.33119313404636702</v>
      </c>
      <c r="Z1367" s="65">
        <v>36.0099120868</v>
      </c>
      <c r="AA1367" s="66">
        <v>0.184841637152485</v>
      </c>
      <c r="AB1367" s="65">
        <v>49.931494585899898</v>
      </c>
      <c r="AC1367" s="66">
        <v>0.13784533636549401</v>
      </c>
    </row>
    <row r="1368" spans="1:29" customFormat="1" x14ac:dyDescent="0.3">
      <c r="A1368" s="58" t="s">
        <v>310</v>
      </c>
      <c r="B1368" s="59">
        <v>3.5333045761999999</v>
      </c>
      <c r="C1368" s="60">
        <v>5.1953687548132402E-3</v>
      </c>
      <c r="D1368" s="59">
        <v>1.4951901731999999</v>
      </c>
      <c r="E1368" s="60">
        <v>4.7487072416197698E-3</v>
      </c>
      <c r="F1368" s="59">
        <v>2.0381144029999998</v>
      </c>
      <c r="G1368" s="60">
        <v>5.64903333664259E-3</v>
      </c>
      <c r="H1368" s="106"/>
      <c r="I1368" s="61">
        <v>0</v>
      </c>
      <c r="J1368" s="62">
        <v>0</v>
      </c>
      <c r="K1368" s="59">
        <v>0</v>
      </c>
      <c r="L1368" s="60">
        <v>0</v>
      </c>
      <c r="M1368" s="59">
        <v>0.73269114350000097</v>
      </c>
      <c r="N1368" s="60">
        <v>8.1297823237710606E-3</v>
      </c>
      <c r="O1368" s="59">
        <v>1.5708919684</v>
      </c>
      <c r="P1368" s="60">
        <v>1.31462342940902E-2</v>
      </c>
      <c r="Q1368" s="59">
        <v>0.46722243460000101</v>
      </c>
      <c r="R1368" s="60">
        <v>7.6659452664976898E-3</v>
      </c>
      <c r="S1368" s="59">
        <v>0</v>
      </c>
      <c r="T1368" s="60">
        <v>0</v>
      </c>
      <c r="U1368" s="59">
        <v>0.76249902970000005</v>
      </c>
      <c r="V1368" s="60">
        <v>1.5811147846457499E-2</v>
      </c>
      <c r="W1368" s="106"/>
      <c r="X1368" s="59">
        <v>0</v>
      </c>
      <c r="Y1368" s="60">
        <v>0</v>
      </c>
      <c r="Z1368" s="59">
        <v>1.9624126077999999</v>
      </c>
      <c r="AA1368" s="60">
        <v>1.00732142394593E-2</v>
      </c>
      <c r="AB1368" s="59">
        <v>1.5708919684</v>
      </c>
      <c r="AC1368" s="60">
        <v>4.3367444450401003E-3</v>
      </c>
    </row>
    <row r="1369" spans="1:29" customFormat="1" x14ac:dyDescent="0.3">
      <c r="A1369" s="58" t="s">
        <v>311</v>
      </c>
      <c r="B1369" s="65">
        <v>514.18933003040001</v>
      </c>
      <c r="C1369" s="66">
        <v>0.75606365703444001</v>
      </c>
      <c r="D1369" s="65">
        <v>246.30186130140001</v>
      </c>
      <c r="E1369" s="66">
        <v>0.78225195252800495</v>
      </c>
      <c r="F1369" s="65">
        <v>263.45262953190002</v>
      </c>
      <c r="G1369" s="66">
        <v>0.73021057339137696</v>
      </c>
      <c r="H1369" s="106"/>
      <c r="I1369" s="67">
        <v>80.566005653299996</v>
      </c>
      <c r="J1369" s="69">
        <v>78.153461897865895</v>
      </c>
      <c r="K1369" s="65">
        <v>112.3175013454</v>
      </c>
      <c r="L1369" s="66">
        <v>0.80871964270353003</v>
      </c>
      <c r="M1369" s="65">
        <v>75.195861896500006</v>
      </c>
      <c r="N1369" s="66">
        <v>0.83435700607304497</v>
      </c>
      <c r="O1369" s="65">
        <v>85.9301456086001</v>
      </c>
      <c r="P1369" s="66">
        <v>0.71911872351510597</v>
      </c>
      <c r="Q1369" s="65">
        <v>42.915266448499999</v>
      </c>
      <c r="R1369" s="66">
        <v>0.70413160697862998</v>
      </c>
      <c r="S1369" s="65">
        <v>81.526313571599999</v>
      </c>
      <c r="T1369" s="66">
        <v>0.683222810388048</v>
      </c>
      <c r="U1369" s="65">
        <v>35.738235506500097</v>
      </c>
      <c r="V1369" s="66">
        <v>0.74106655006119404</v>
      </c>
      <c r="W1369" s="106"/>
      <c r="X1369" s="65">
        <v>70.886304661200001</v>
      </c>
      <c r="Y1369" s="63">
        <v>0.61832345560824398</v>
      </c>
      <c r="Z1369" s="65">
        <v>146.12866549750001</v>
      </c>
      <c r="AA1369" s="66">
        <v>0.75008963366414205</v>
      </c>
      <c r="AB1369" s="65">
        <v>288.77309419219898</v>
      </c>
      <c r="AC1369" s="66">
        <v>0.797212753841122</v>
      </c>
    </row>
    <row r="1370" spans="1:29" customFormat="1" x14ac:dyDescent="0.3">
      <c r="A1370" s="71" t="s">
        <v>1</v>
      </c>
    </row>
    <row r="1371" spans="1:29" customFormat="1" x14ac:dyDescent="0.3">
      <c r="A1371" s="71" t="s">
        <v>1</v>
      </c>
    </row>
    <row r="1372" spans="1:29" customFormat="1" x14ac:dyDescent="0.3">
      <c r="A1372" s="53" t="s">
        <v>467</v>
      </c>
    </row>
    <row r="1373" spans="1:29" customFormat="1" x14ac:dyDescent="0.3">
      <c r="A1373" s="54" t="s">
        <v>1</v>
      </c>
    </row>
    <row r="1374" spans="1:29" customFormat="1" x14ac:dyDescent="0.3">
      <c r="A1374" s="115" t="s">
        <v>1</v>
      </c>
      <c r="B1374" s="114" t="s">
        <v>501</v>
      </c>
      <c r="C1374" s="114" t="s">
        <v>1</v>
      </c>
      <c r="D1374" s="114" t="s">
        <v>346</v>
      </c>
      <c r="E1374" s="114" t="s">
        <v>1</v>
      </c>
      <c r="F1374" s="114" t="s">
        <v>347</v>
      </c>
      <c r="G1374" s="114" t="s">
        <v>1</v>
      </c>
      <c r="H1374" s="104"/>
      <c r="I1374" s="114" t="s">
        <v>350</v>
      </c>
      <c r="J1374" s="114" t="s">
        <v>1</v>
      </c>
      <c r="K1374" s="114" t="s">
        <v>351</v>
      </c>
      <c r="L1374" s="114" t="s">
        <v>1</v>
      </c>
      <c r="M1374" s="114" t="s">
        <v>352</v>
      </c>
      <c r="N1374" s="114" t="s">
        <v>1</v>
      </c>
      <c r="O1374" s="114" t="s">
        <v>353</v>
      </c>
      <c r="P1374" s="114" t="s">
        <v>1</v>
      </c>
      <c r="Q1374" s="114" t="s">
        <v>354</v>
      </c>
      <c r="R1374" s="114" t="s">
        <v>1</v>
      </c>
      <c r="S1374" s="114" t="s">
        <v>355</v>
      </c>
      <c r="T1374" s="114" t="s">
        <v>1</v>
      </c>
      <c r="U1374" s="114" t="s">
        <v>356</v>
      </c>
      <c r="V1374" s="114" t="s">
        <v>1</v>
      </c>
      <c r="W1374" s="104"/>
      <c r="X1374" s="114" t="s">
        <v>358</v>
      </c>
      <c r="Y1374" s="114" t="s">
        <v>1</v>
      </c>
      <c r="Z1374" s="114" t="s">
        <v>359</v>
      </c>
      <c r="AA1374" s="114" t="s">
        <v>1</v>
      </c>
      <c r="AB1374" s="114" t="s">
        <v>360</v>
      </c>
      <c r="AC1374" s="114" t="s">
        <v>1</v>
      </c>
    </row>
    <row r="1375" spans="1:29" customFormat="1" x14ac:dyDescent="0.3">
      <c r="A1375" s="116" t="s">
        <v>1</v>
      </c>
      <c r="B1375" s="55" t="s">
        <v>14</v>
      </c>
      <c r="C1375" s="55" t="s">
        <v>15</v>
      </c>
      <c r="D1375" s="55" t="s">
        <v>14</v>
      </c>
      <c r="E1375" s="55" t="s">
        <v>15</v>
      </c>
      <c r="F1375" s="55" t="s">
        <v>14</v>
      </c>
      <c r="G1375" s="55" t="s">
        <v>15</v>
      </c>
      <c r="H1375" s="104"/>
      <c r="I1375" s="55" t="s">
        <v>14</v>
      </c>
      <c r="J1375" s="55" t="s">
        <v>15</v>
      </c>
      <c r="K1375" s="55" t="s">
        <v>14</v>
      </c>
      <c r="L1375" s="55" t="s">
        <v>15</v>
      </c>
      <c r="M1375" s="55" t="s">
        <v>14</v>
      </c>
      <c r="N1375" s="55" t="s">
        <v>15</v>
      </c>
      <c r="O1375" s="55" t="s">
        <v>14</v>
      </c>
      <c r="P1375" s="55" t="s">
        <v>15</v>
      </c>
      <c r="Q1375" s="55" t="s">
        <v>14</v>
      </c>
      <c r="R1375" s="55" t="s">
        <v>15</v>
      </c>
      <c r="S1375" s="55" t="s">
        <v>14</v>
      </c>
      <c r="T1375" s="55" t="s">
        <v>15</v>
      </c>
      <c r="U1375" s="55" t="s">
        <v>14</v>
      </c>
      <c r="V1375" s="55" t="s">
        <v>15</v>
      </c>
      <c r="W1375" s="104"/>
      <c r="X1375" s="55" t="s">
        <v>14</v>
      </c>
      <c r="Y1375" s="55" t="s">
        <v>15</v>
      </c>
      <c r="Z1375" s="55" t="s">
        <v>14</v>
      </c>
      <c r="AA1375" s="55" t="s">
        <v>15</v>
      </c>
      <c r="AB1375" s="55" t="s">
        <v>14</v>
      </c>
      <c r="AC1375" s="55" t="s">
        <v>15</v>
      </c>
    </row>
    <row r="1376" spans="1:29" customFormat="1" x14ac:dyDescent="0.3">
      <c r="A1376" s="56" t="s">
        <v>16</v>
      </c>
      <c r="B1376" s="57">
        <v>680.08735143709998</v>
      </c>
      <c r="C1376" s="57">
        <v>680.08735143709998</v>
      </c>
      <c r="D1376" s="57">
        <v>314.86257145849999</v>
      </c>
      <c r="E1376" s="57">
        <v>314.86257145849999</v>
      </c>
      <c r="F1376" s="57">
        <v>360.78994078149998</v>
      </c>
      <c r="G1376" s="57">
        <v>360.78994078149998</v>
      </c>
      <c r="H1376" s="105"/>
      <c r="I1376" s="57">
        <v>103.0869313999</v>
      </c>
      <c r="J1376" s="57">
        <v>103.0869313999</v>
      </c>
      <c r="K1376" s="57">
        <v>138.8831127805</v>
      </c>
      <c r="L1376" s="57">
        <v>138.8831127805</v>
      </c>
      <c r="M1376" s="57">
        <v>90.124324898300003</v>
      </c>
      <c r="N1376" s="57">
        <v>90.124324898300003</v>
      </c>
      <c r="O1376" s="57">
        <v>119.4936841424</v>
      </c>
      <c r="P1376" s="57">
        <v>119.4936841424</v>
      </c>
      <c r="Q1376" s="57">
        <v>60.947791610499998</v>
      </c>
      <c r="R1376" s="57">
        <v>60.947791610499998</v>
      </c>
      <c r="S1376" s="57">
        <v>119.326100259</v>
      </c>
      <c r="T1376" s="57">
        <v>119.326100259</v>
      </c>
      <c r="U1376" s="57">
        <v>48.225406346500002</v>
      </c>
      <c r="V1376" s="57">
        <v>48.225406346500002</v>
      </c>
      <c r="W1376" s="105"/>
      <c r="X1376" s="57">
        <v>114.6427553706</v>
      </c>
      <c r="Y1376" s="57">
        <v>114.6427553706</v>
      </c>
      <c r="Z1376" s="57">
        <v>194.81493802770001</v>
      </c>
      <c r="AA1376" s="57">
        <v>194.81493802770001</v>
      </c>
      <c r="AB1376" s="57">
        <v>362.22839235930002</v>
      </c>
      <c r="AC1376" s="57">
        <v>362.22839235930002</v>
      </c>
    </row>
    <row r="1377" spans="1:29" customFormat="1" x14ac:dyDescent="0.3">
      <c r="A1377" s="58" t="s">
        <v>332</v>
      </c>
      <c r="B1377" s="59">
        <v>0</v>
      </c>
      <c r="C1377" s="60">
        <v>0</v>
      </c>
      <c r="D1377" s="59">
        <v>0</v>
      </c>
      <c r="E1377" s="60">
        <v>0</v>
      </c>
      <c r="F1377" s="59">
        <v>0</v>
      </c>
      <c r="G1377" s="60">
        <v>0</v>
      </c>
      <c r="H1377" s="106"/>
      <c r="I1377" s="61">
        <v>0</v>
      </c>
      <c r="J1377" s="62">
        <v>0</v>
      </c>
      <c r="K1377" s="59">
        <v>0</v>
      </c>
      <c r="L1377" s="60">
        <v>0</v>
      </c>
      <c r="M1377" s="59">
        <v>0</v>
      </c>
      <c r="N1377" s="60">
        <v>0</v>
      </c>
      <c r="O1377" s="59">
        <v>0</v>
      </c>
      <c r="P1377" s="60">
        <v>0</v>
      </c>
      <c r="Q1377" s="59">
        <v>0</v>
      </c>
      <c r="R1377" s="60">
        <v>0</v>
      </c>
      <c r="S1377" s="59">
        <v>0</v>
      </c>
      <c r="T1377" s="60">
        <v>0</v>
      </c>
      <c r="U1377" s="59">
        <v>0</v>
      </c>
      <c r="V1377" s="60">
        <v>0</v>
      </c>
      <c r="W1377" s="106"/>
      <c r="X1377" s="59">
        <v>0</v>
      </c>
      <c r="Y1377" s="60">
        <v>0</v>
      </c>
      <c r="Z1377" s="59">
        <v>0</v>
      </c>
      <c r="AA1377" s="60">
        <v>0</v>
      </c>
      <c r="AB1377" s="59">
        <v>0</v>
      </c>
      <c r="AC1377" s="60">
        <v>0</v>
      </c>
    </row>
    <row r="1378" spans="1:29" customFormat="1" x14ac:dyDescent="0.3">
      <c r="A1378" s="58" t="s">
        <v>333</v>
      </c>
      <c r="B1378" s="65">
        <v>1.7278066139999899</v>
      </c>
      <c r="C1378" s="66">
        <v>2.5405657234309001E-3</v>
      </c>
      <c r="D1378" s="65">
        <v>1.7278066139999999</v>
      </c>
      <c r="E1378" s="66">
        <v>5.4874944519333899E-3</v>
      </c>
      <c r="F1378" s="65">
        <v>0</v>
      </c>
      <c r="G1378" s="66">
        <v>0</v>
      </c>
      <c r="H1378" s="106"/>
      <c r="I1378" s="67">
        <v>0</v>
      </c>
      <c r="J1378" s="69">
        <v>0</v>
      </c>
      <c r="K1378" s="65">
        <v>0</v>
      </c>
      <c r="L1378" s="66">
        <v>0</v>
      </c>
      <c r="M1378" s="65">
        <v>1.5306277613999999</v>
      </c>
      <c r="N1378" s="64">
        <v>1.6983514307898798E-2</v>
      </c>
      <c r="O1378" s="65">
        <v>0</v>
      </c>
      <c r="P1378" s="66">
        <v>0</v>
      </c>
      <c r="Q1378" s="65">
        <v>0.19717885260000001</v>
      </c>
      <c r="R1378" s="66">
        <v>3.2352091419507699E-3</v>
      </c>
      <c r="S1378" s="65">
        <v>0</v>
      </c>
      <c r="T1378" s="66">
        <v>0</v>
      </c>
      <c r="U1378" s="65">
        <v>0</v>
      </c>
      <c r="V1378" s="66">
        <v>0</v>
      </c>
      <c r="W1378" s="106"/>
      <c r="X1378" s="65">
        <v>0.79793661790000003</v>
      </c>
      <c r="Y1378" s="66">
        <v>6.9602009766822999E-3</v>
      </c>
      <c r="Z1378" s="65">
        <v>0.73269114349999898</v>
      </c>
      <c r="AA1378" s="66">
        <v>3.7609597647785199E-3</v>
      </c>
      <c r="AB1378" s="65">
        <v>0.19717885260000001</v>
      </c>
      <c r="AC1378" s="66">
        <v>5.4434952300595795E-4</v>
      </c>
    </row>
    <row r="1379" spans="1:29" customFormat="1" x14ac:dyDescent="0.3">
      <c r="A1379" s="58" t="s">
        <v>334</v>
      </c>
      <c r="B1379" s="59">
        <v>33.791994281800001</v>
      </c>
      <c r="C1379" s="60">
        <v>4.9687726452188503E-2</v>
      </c>
      <c r="D1379" s="59">
        <v>25.733978167699998</v>
      </c>
      <c r="E1379" s="60">
        <v>8.1730826399897594E-2</v>
      </c>
      <c r="F1379" s="59">
        <v>8.0580161141000008</v>
      </c>
      <c r="G1379" s="63">
        <v>2.2334370233952999E-2</v>
      </c>
      <c r="H1379" s="106"/>
      <c r="I1379" s="61">
        <v>10.970593316</v>
      </c>
      <c r="J1379" s="62">
        <v>10.6420796186496</v>
      </c>
      <c r="K1379" s="59">
        <v>5.1618383877999996</v>
      </c>
      <c r="L1379" s="60">
        <v>3.7166782083564803E-2</v>
      </c>
      <c r="M1379" s="59">
        <v>1.8179072134000001</v>
      </c>
      <c r="N1379" s="60">
        <v>2.0171104920357501E-2</v>
      </c>
      <c r="O1379" s="59">
        <v>6.8375634968999899</v>
      </c>
      <c r="P1379" s="60">
        <v>5.7221128848548297E-2</v>
      </c>
      <c r="Q1379" s="59">
        <v>2.6096752350000099</v>
      </c>
      <c r="R1379" s="60">
        <v>4.2818208273692503E-2</v>
      </c>
      <c r="S1379" s="59">
        <v>4.6244187655999998</v>
      </c>
      <c r="T1379" s="60">
        <v>3.8754461560065998E-2</v>
      </c>
      <c r="U1379" s="59">
        <v>1.7699978671000001</v>
      </c>
      <c r="V1379" s="60">
        <v>3.6702601412677602E-2</v>
      </c>
      <c r="W1379" s="106"/>
      <c r="X1379" s="59">
        <v>11.6151955761</v>
      </c>
      <c r="Y1379" s="60">
        <v>0.101316437646253</v>
      </c>
      <c r="Z1379" s="59">
        <v>9.5738539970999792</v>
      </c>
      <c r="AA1379" s="60">
        <v>4.9143325938069103E-2</v>
      </c>
      <c r="AB1379" s="59">
        <v>12.602944708600001</v>
      </c>
      <c r="AC1379" s="60">
        <v>3.4792812972261299E-2</v>
      </c>
    </row>
    <row r="1380" spans="1:29" customFormat="1" x14ac:dyDescent="0.3">
      <c r="A1380" s="58" t="s">
        <v>335</v>
      </c>
      <c r="B1380" s="65">
        <v>226.41838041240001</v>
      </c>
      <c r="C1380" s="66">
        <v>0.33292543955412901</v>
      </c>
      <c r="D1380" s="65">
        <v>114.7560589966</v>
      </c>
      <c r="E1380" s="66">
        <v>0.36446395792624497</v>
      </c>
      <c r="F1380" s="65">
        <v>110.1817137143</v>
      </c>
      <c r="G1380" s="66">
        <v>0.30539020427132102</v>
      </c>
      <c r="H1380" s="106"/>
      <c r="I1380" s="67">
        <v>24.7275135551</v>
      </c>
      <c r="J1380" s="69">
        <v>23.9870497834258</v>
      </c>
      <c r="K1380" s="65">
        <v>66.195347082799998</v>
      </c>
      <c r="L1380" s="64">
        <v>0.47662632092225299</v>
      </c>
      <c r="M1380" s="65">
        <v>31.630612706699999</v>
      </c>
      <c r="N1380" s="66">
        <v>0.350966431564323</v>
      </c>
      <c r="O1380" s="65">
        <v>40.064457846400003</v>
      </c>
      <c r="P1380" s="66">
        <v>0.33528515029008099</v>
      </c>
      <c r="Q1380" s="65">
        <v>16.086743733700001</v>
      </c>
      <c r="R1380" s="66">
        <v>0.26394301267724002</v>
      </c>
      <c r="S1380" s="65">
        <v>38.483294813999997</v>
      </c>
      <c r="T1380" s="66">
        <v>0.32250525853498202</v>
      </c>
      <c r="U1380" s="65">
        <v>9.2304106736999891</v>
      </c>
      <c r="V1380" s="63">
        <v>0.19140140795039501</v>
      </c>
      <c r="W1380" s="106"/>
      <c r="X1380" s="65">
        <v>20.397782410800001</v>
      </c>
      <c r="Y1380" s="63">
        <v>0.17792473972612699</v>
      </c>
      <c r="Z1380" s="65">
        <v>66.757826013000098</v>
      </c>
      <c r="AA1380" s="66">
        <v>0.34267303466999999</v>
      </c>
      <c r="AB1380" s="65">
        <v>130.86150630910001</v>
      </c>
      <c r="AC1380" s="66">
        <v>0.36126794329058698</v>
      </c>
    </row>
    <row r="1381" spans="1:29" customFormat="1" x14ac:dyDescent="0.3">
      <c r="A1381" s="58" t="s">
        <v>336</v>
      </c>
      <c r="B1381" s="59">
        <v>183.1984485129</v>
      </c>
      <c r="C1381" s="60">
        <v>0.26937487975005198</v>
      </c>
      <c r="D1381" s="59">
        <v>69.500302669800107</v>
      </c>
      <c r="E1381" s="60">
        <v>0.22073218276742801</v>
      </c>
      <c r="F1381" s="59">
        <v>110.7439143475</v>
      </c>
      <c r="G1381" s="60">
        <v>0.30694845346192201</v>
      </c>
      <c r="H1381" s="106"/>
      <c r="I1381" s="61">
        <v>14.9578666694</v>
      </c>
      <c r="J1381" s="62">
        <v>14.509954332984</v>
      </c>
      <c r="K1381" s="59">
        <v>34.9982144672</v>
      </c>
      <c r="L1381" s="60">
        <v>0.25199762423609801</v>
      </c>
      <c r="M1381" s="59">
        <v>16.885468496800002</v>
      </c>
      <c r="N1381" s="60">
        <v>0.18735750326955899</v>
      </c>
      <c r="O1381" s="59">
        <v>23.467113941400001</v>
      </c>
      <c r="P1381" s="60">
        <v>0.19638790208723</v>
      </c>
      <c r="Q1381" s="59">
        <v>20.999014367400001</v>
      </c>
      <c r="R1381" s="60">
        <v>0.344541021298995</v>
      </c>
      <c r="S1381" s="59">
        <v>52.4714771501</v>
      </c>
      <c r="T1381" s="64">
        <v>0.43973176896093502</v>
      </c>
      <c r="U1381" s="59">
        <v>19.419293420599999</v>
      </c>
      <c r="V1381" s="64">
        <v>0.402677652544225</v>
      </c>
      <c r="W1381" s="106"/>
      <c r="X1381" s="59">
        <v>28.389094500700001</v>
      </c>
      <c r="Y1381" s="60">
        <v>0.247630950677415</v>
      </c>
      <c r="Z1381" s="59">
        <v>52.392132511800199</v>
      </c>
      <c r="AA1381" s="60">
        <v>0.26893282949560299</v>
      </c>
      <c r="AB1381" s="59">
        <v>102.4172215004</v>
      </c>
      <c r="AC1381" s="60">
        <v>0.28274211425925699</v>
      </c>
    </row>
    <row r="1382" spans="1:29" customFormat="1" x14ac:dyDescent="0.3">
      <c r="A1382" s="58" t="s">
        <v>337</v>
      </c>
      <c r="B1382" s="65">
        <v>234.95072161600001</v>
      </c>
      <c r="C1382" s="66">
        <v>0.34547138852019998</v>
      </c>
      <c r="D1382" s="65">
        <v>103.1444250104</v>
      </c>
      <c r="E1382" s="66">
        <v>0.32758553845449601</v>
      </c>
      <c r="F1382" s="65">
        <v>131.80629660560001</v>
      </c>
      <c r="G1382" s="66">
        <v>0.36532697203280401</v>
      </c>
      <c r="H1382" s="106"/>
      <c r="I1382" s="67">
        <v>52.430957859400003</v>
      </c>
      <c r="J1382" s="69">
        <v>50.860916264940698</v>
      </c>
      <c r="K1382" s="65">
        <v>32.527712842699998</v>
      </c>
      <c r="L1382" s="66">
        <v>0.23420927275808501</v>
      </c>
      <c r="M1382" s="65">
        <v>38.259708719999999</v>
      </c>
      <c r="N1382" s="66">
        <v>0.42452144593786201</v>
      </c>
      <c r="O1382" s="65">
        <v>49.124548857699999</v>
      </c>
      <c r="P1382" s="66">
        <v>0.41110581877414198</v>
      </c>
      <c r="Q1382" s="65">
        <v>21.055179421799899</v>
      </c>
      <c r="R1382" s="66">
        <v>0.34546254860812098</v>
      </c>
      <c r="S1382" s="65">
        <v>23.746909529300002</v>
      </c>
      <c r="T1382" s="63">
        <v>0.199008510944016</v>
      </c>
      <c r="U1382" s="65">
        <v>17.8057043851</v>
      </c>
      <c r="V1382" s="66">
        <v>0.36921833809270299</v>
      </c>
      <c r="W1382" s="106"/>
      <c r="X1382" s="65">
        <v>53.442746265099998</v>
      </c>
      <c r="Y1382" s="64">
        <v>0.46616767097352302</v>
      </c>
      <c r="Z1382" s="65">
        <v>65.358434362300102</v>
      </c>
      <c r="AA1382" s="66">
        <v>0.33548985013154897</v>
      </c>
      <c r="AB1382" s="65">
        <v>116.14954098859999</v>
      </c>
      <c r="AC1382" s="66">
        <v>0.32065277995489</v>
      </c>
    </row>
    <row r="1383" spans="1:29" customFormat="1" x14ac:dyDescent="0.3">
      <c r="A1383" s="58" t="s">
        <v>310</v>
      </c>
      <c r="B1383" s="59">
        <v>1.7278066139999899</v>
      </c>
      <c r="C1383" s="60">
        <v>2.5405657234309001E-3</v>
      </c>
      <c r="D1383" s="59">
        <v>1.7278066139999999</v>
      </c>
      <c r="E1383" s="60">
        <v>5.4874944519333899E-3</v>
      </c>
      <c r="F1383" s="59">
        <v>0</v>
      </c>
      <c r="G1383" s="60">
        <v>0</v>
      </c>
      <c r="H1383" s="106"/>
      <c r="I1383" s="61">
        <v>0</v>
      </c>
      <c r="J1383" s="62">
        <v>0</v>
      </c>
      <c r="K1383" s="59">
        <v>0</v>
      </c>
      <c r="L1383" s="60">
        <v>0</v>
      </c>
      <c r="M1383" s="59">
        <v>1.5306277613999999</v>
      </c>
      <c r="N1383" s="64">
        <v>1.6983514307898798E-2</v>
      </c>
      <c r="O1383" s="59">
        <v>0</v>
      </c>
      <c r="P1383" s="60">
        <v>0</v>
      </c>
      <c r="Q1383" s="59">
        <v>0.19717885260000001</v>
      </c>
      <c r="R1383" s="60">
        <v>3.2352091419507699E-3</v>
      </c>
      <c r="S1383" s="59">
        <v>0</v>
      </c>
      <c r="T1383" s="60">
        <v>0</v>
      </c>
      <c r="U1383" s="59">
        <v>0</v>
      </c>
      <c r="V1383" s="60">
        <v>0</v>
      </c>
      <c r="W1383" s="106"/>
      <c r="X1383" s="59">
        <v>0.79793661790000003</v>
      </c>
      <c r="Y1383" s="60">
        <v>6.9602009766822999E-3</v>
      </c>
      <c r="Z1383" s="59">
        <v>0.73269114349999898</v>
      </c>
      <c r="AA1383" s="60">
        <v>3.7609597647785199E-3</v>
      </c>
      <c r="AB1383" s="59">
        <v>0.19717885260000001</v>
      </c>
      <c r="AC1383" s="60">
        <v>5.4434952300595795E-4</v>
      </c>
    </row>
    <row r="1384" spans="1:29" customFormat="1" x14ac:dyDescent="0.3">
      <c r="A1384" s="58" t="s">
        <v>311</v>
      </c>
      <c r="B1384" s="65">
        <v>409.61682892530001</v>
      </c>
      <c r="C1384" s="66">
        <v>0.60230031930418104</v>
      </c>
      <c r="D1384" s="65">
        <v>184.25636166640001</v>
      </c>
      <c r="E1384" s="66">
        <v>0.58519614069367298</v>
      </c>
      <c r="F1384" s="65">
        <v>220.92562806180001</v>
      </c>
      <c r="G1384" s="66">
        <v>0.61233865773324303</v>
      </c>
      <c r="H1384" s="106"/>
      <c r="I1384" s="67">
        <v>39.685380224500001</v>
      </c>
      <c r="J1384" s="68">
        <v>38.497004116409798</v>
      </c>
      <c r="K1384" s="65">
        <v>101.19356155</v>
      </c>
      <c r="L1384" s="66">
        <v>0.72862394515835005</v>
      </c>
      <c r="M1384" s="65">
        <v>48.516081203500001</v>
      </c>
      <c r="N1384" s="66">
        <v>0.53832393483388097</v>
      </c>
      <c r="O1384" s="65">
        <v>63.531571787799997</v>
      </c>
      <c r="P1384" s="66">
        <v>0.53167305237731</v>
      </c>
      <c r="Q1384" s="65">
        <v>37.085758101099898</v>
      </c>
      <c r="R1384" s="66">
        <v>0.60848403397623496</v>
      </c>
      <c r="S1384" s="65">
        <v>90.954771964100203</v>
      </c>
      <c r="T1384" s="64">
        <v>0.76223702749591804</v>
      </c>
      <c r="U1384" s="65">
        <v>28.649704094299899</v>
      </c>
      <c r="V1384" s="66">
        <v>0.59407906049462</v>
      </c>
      <c r="W1384" s="106"/>
      <c r="X1384" s="65">
        <v>48.786876911500002</v>
      </c>
      <c r="Y1384" s="63">
        <v>0.42555569040354202</v>
      </c>
      <c r="Z1384" s="65">
        <v>119.1499585248</v>
      </c>
      <c r="AA1384" s="66">
        <v>0.61160586416560403</v>
      </c>
      <c r="AB1384" s="65">
        <v>233.2787278095</v>
      </c>
      <c r="AC1384" s="66">
        <v>0.64401005754984297</v>
      </c>
    </row>
    <row r="1385" spans="1:29" customFormat="1" x14ac:dyDescent="0.3">
      <c r="A1385" s="71" t="s">
        <v>1</v>
      </c>
    </row>
    <row r="1386" spans="1:29" customFormat="1" x14ac:dyDescent="0.3">
      <c r="A1386" s="71" t="s">
        <v>1</v>
      </c>
    </row>
    <row r="1387" spans="1:29" customFormat="1" x14ac:dyDescent="0.3">
      <c r="A1387" s="53" t="s">
        <v>468</v>
      </c>
    </row>
    <row r="1388" spans="1:29" customFormat="1" x14ac:dyDescent="0.3">
      <c r="A1388" s="54" t="s">
        <v>1</v>
      </c>
    </row>
    <row r="1389" spans="1:29" customFormat="1" x14ac:dyDescent="0.3">
      <c r="A1389" s="115" t="s">
        <v>1</v>
      </c>
      <c r="B1389" s="114" t="s">
        <v>501</v>
      </c>
      <c r="C1389" s="114" t="s">
        <v>1</v>
      </c>
      <c r="D1389" s="114" t="s">
        <v>346</v>
      </c>
      <c r="E1389" s="114" t="s">
        <v>1</v>
      </c>
      <c r="F1389" s="114" t="s">
        <v>347</v>
      </c>
      <c r="G1389" s="114" t="s">
        <v>1</v>
      </c>
      <c r="H1389" s="104"/>
      <c r="I1389" s="114" t="s">
        <v>350</v>
      </c>
      <c r="J1389" s="114" t="s">
        <v>1</v>
      </c>
      <c r="K1389" s="114" t="s">
        <v>351</v>
      </c>
      <c r="L1389" s="114" t="s">
        <v>1</v>
      </c>
      <c r="M1389" s="114" t="s">
        <v>352</v>
      </c>
      <c r="N1389" s="114" t="s">
        <v>1</v>
      </c>
      <c r="O1389" s="114" t="s">
        <v>353</v>
      </c>
      <c r="P1389" s="114" t="s">
        <v>1</v>
      </c>
      <c r="Q1389" s="114" t="s">
        <v>354</v>
      </c>
      <c r="R1389" s="114" t="s">
        <v>1</v>
      </c>
      <c r="S1389" s="114" t="s">
        <v>355</v>
      </c>
      <c r="T1389" s="114" t="s">
        <v>1</v>
      </c>
      <c r="U1389" s="114" t="s">
        <v>356</v>
      </c>
      <c r="V1389" s="114" t="s">
        <v>1</v>
      </c>
      <c r="W1389" s="104"/>
      <c r="X1389" s="114" t="s">
        <v>358</v>
      </c>
      <c r="Y1389" s="114" t="s">
        <v>1</v>
      </c>
      <c r="Z1389" s="114" t="s">
        <v>359</v>
      </c>
      <c r="AA1389" s="114" t="s">
        <v>1</v>
      </c>
      <c r="AB1389" s="114" t="s">
        <v>360</v>
      </c>
      <c r="AC1389" s="114" t="s">
        <v>1</v>
      </c>
    </row>
    <row r="1390" spans="1:29" customFormat="1" x14ac:dyDescent="0.3">
      <c r="A1390" s="116" t="s">
        <v>1</v>
      </c>
      <c r="B1390" s="55" t="s">
        <v>14</v>
      </c>
      <c r="C1390" s="55" t="s">
        <v>15</v>
      </c>
      <c r="D1390" s="55" t="s">
        <v>14</v>
      </c>
      <c r="E1390" s="55" t="s">
        <v>15</v>
      </c>
      <c r="F1390" s="55" t="s">
        <v>14</v>
      </c>
      <c r="G1390" s="55" t="s">
        <v>15</v>
      </c>
      <c r="H1390" s="104"/>
      <c r="I1390" s="55" t="s">
        <v>14</v>
      </c>
      <c r="J1390" s="55" t="s">
        <v>15</v>
      </c>
      <c r="K1390" s="55" t="s">
        <v>14</v>
      </c>
      <c r="L1390" s="55" t="s">
        <v>15</v>
      </c>
      <c r="M1390" s="55" t="s">
        <v>14</v>
      </c>
      <c r="N1390" s="55" t="s">
        <v>15</v>
      </c>
      <c r="O1390" s="55" t="s">
        <v>14</v>
      </c>
      <c r="P1390" s="55" t="s">
        <v>15</v>
      </c>
      <c r="Q1390" s="55" t="s">
        <v>14</v>
      </c>
      <c r="R1390" s="55" t="s">
        <v>15</v>
      </c>
      <c r="S1390" s="55" t="s">
        <v>14</v>
      </c>
      <c r="T1390" s="55" t="s">
        <v>15</v>
      </c>
      <c r="U1390" s="55" t="s">
        <v>14</v>
      </c>
      <c r="V1390" s="55" t="s">
        <v>15</v>
      </c>
      <c r="W1390" s="104"/>
      <c r="X1390" s="55" t="s">
        <v>14</v>
      </c>
      <c r="Y1390" s="55" t="s">
        <v>15</v>
      </c>
      <c r="Z1390" s="55" t="s">
        <v>14</v>
      </c>
      <c r="AA1390" s="55" t="s">
        <v>15</v>
      </c>
      <c r="AB1390" s="55" t="s">
        <v>14</v>
      </c>
      <c r="AC1390" s="55" t="s">
        <v>15</v>
      </c>
    </row>
    <row r="1391" spans="1:29" customFormat="1" x14ac:dyDescent="0.3">
      <c r="A1391" s="56" t="s">
        <v>16</v>
      </c>
      <c r="B1391" s="57">
        <v>680.08735143709998</v>
      </c>
      <c r="C1391" s="57">
        <v>680.08735143709998</v>
      </c>
      <c r="D1391" s="57">
        <v>314.86257145849999</v>
      </c>
      <c r="E1391" s="57">
        <v>314.86257145849999</v>
      </c>
      <c r="F1391" s="57">
        <v>360.78994078149998</v>
      </c>
      <c r="G1391" s="57">
        <v>360.78994078149998</v>
      </c>
      <c r="H1391" s="105"/>
      <c r="I1391" s="57">
        <v>103.0869313999</v>
      </c>
      <c r="J1391" s="57">
        <v>103.0869313999</v>
      </c>
      <c r="K1391" s="57">
        <v>138.8831127805</v>
      </c>
      <c r="L1391" s="57">
        <v>138.8831127805</v>
      </c>
      <c r="M1391" s="57">
        <v>90.124324898300003</v>
      </c>
      <c r="N1391" s="57">
        <v>90.124324898300003</v>
      </c>
      <c r="O1391" s="57">
        <v>119.4936841424</v>
      </c>
      <c r="P1391" s="57">
        <v>119.4936841424</v>
      </c>
      <c r="Q1391" s="57">
        <v>60.947791610499998</v>
      </c>
      <c r="R1391" s="57">
        <v>60.947791610499998</v>
      </c>
      <c r="S1391" s="57">
        <v>119.326100259</v>
      </c>
      <c r="T1391" s="57">
        <v>119.326100259</v>
      </c>
      <c r="U1391" s="57">
        <v>48.225406346500002</v>
      </c>
      <c r="V1391" s="57">
        <v>48.225406346500002</v>
      </c>
      <c r="W1391" s="105"/>
      <c r="X1391" s="57">
        <v>114.6427553706</v>
      </c>
      <c r="Y1391" s="57">
        <v>114.6427553706</v>
      </c>
      <c r="Z1391" s="57">
        <v>194.81493802770001</v>
      </c>
      <c r="AA1391" s="57">
        <v>194.81493802770001</v>
      </c>
      <c r="AB1391" s="57">
        <v>362.22839235930002</v>
      </c>
      <c r="AC1391" s="57">
        <v>362.22839235930002</v>
      </c>
    </row>
    <row r="1392" spans="1:29" customFormat="1" x14ac:dyDescent="0.3">
      <c r="A1392" s="58" t="s">
        <v>332</v>
      </c>
      <c r="B1392" s="59">
        <v>1.54375889099999</v>
      </c>
      <c r="C1392" s="60">
        <v>2.2699420710264101E-3</v>
      </c>
      <c r="D1392" s="59">
        <v>0</v>
      </c>
      <c r="E1392" s="60">
        <v>0</v>
      </c>
      <c r="F1392" s="59">
        <v>1.543758891</v>
      </c>
      <c r="G1392" s="60">
        <v>4.2788301903764099E-3</v>
      </c>
      <c r="H1392" s="106"/>
      <c r="I1392" s="61">
        <v>0</v>
      </c>
      <c r="J1392" s="62">
        <v>0</v>
      </c>
      <c r="K1392" s="59">
        <v>0</v>
      </c>
      <c r="L1392" s="60">
        <v>0</v>
      </c>
      <c r="M1392" s="59">
        <v>0</v>
      </c>
      <c r="N1392" s="60">
        <v>0</v>
      </c>
      <c r="O1392" s="59">
        <v>0</v>
      </c>
      <c r="P1392" s="60">
        <v>0</v>
      </c>
      <c r="Q1392" s="59">
        <v>0</v>
      </c>
      <c r="R1392" s="60">
        <v>0</v>
      </c>
      <c r="S1392" s="59">
        <v>1.543758891</v>
      </c>
      <c r="T1392" s="60">
        <v>1.2937311180447801E-2</v>
      </c>
      <c r="U1392" s="59">
        <v>0</v>
      </c>
      <c r="V1392" s="60">
        <v>0</v>
      </c>
      <c r="W1392" s="106"/>
      <c r="X1392" s="59">
        <v>0</v>
      </c>
      <c r="Y1392" s="60">
        <v>0</v>
      </c>
      <c r="Z1392" s="59">
        <v>1.543758891</v>
      </c>
      <c r="AA1392" s="60">
        <v>7.9242326416493706E-3</v>
      </c>
      <c r="AB1392" s="59">
        <v>0</v>
      </c>
      <c r="AC1392" s="60">
        <v>0</v>
      </c>
    </row>
    <row r="1393" spans="1:29" customFormat="1" x14ac:dyDescent="0.3">
      <c r="A1393" s="58" t="s">
        <v>333</v>
      </c>
      <c r="B1393" s="65">
        <v>10.4900397805</v>
      </c>
      <c r="C1393" s="66">
        <v>1.54245476824902E-2</v>
      </c>
      <c r="D1393" s="65">
        <v>2.2216382394999998</v>
      </c>
      <c r="E1393" s="66">
        <v>7.0558981628364801E-3</v>
      </c>
      <c r="F1393" s="65">
        <v>8.2684015409999905</v>
      </c>
      <c r="G1393" s="66">
        <v>2.291749465933E-2</v>
      </c>
      <c r="H1393" s="106"/>
      <c r="I1393" s="67">
        <v>0</v>
      </c>
      <c r="J1393" s="69">
        <v>0</v>
      </c>
      <c r="K1393" s="65">
        <v>0</v>
      </c>
      <c r="L1393" s="66">
        <v>0</v>
      </c>
      <c r="M1393" s="65">
        <v>0.42384980230000002</v>
      </c>
      <c r="N1393" s="66">
        <v>4.7029456562175604E-3</v>
      </c>
      <c r="O1393" s="65">
        <v>2.5418175711000002</v>
      </c>
      <c r="P1393" s="66">
        <v>2.1271564177994001E-2</v>
      </c>
      <c r="Q1393" s="65">
        <v>0.43838817829999999</v>
      </c>
      <c r="R1393" s="66">
        <v>7.1928476277141303E-3</v>
      </c>
      <c r="S1393" s="65">
        <v>6.3234851991000003</v>
      </c>
      <c r="T1393" s="64">
        <v>5.2993311483193799E-2</v>
      </c>
      <c r="U1393" s="65">
        <v>0.76249902970000005</v>
      </c>
      <c r="V1393" s="66">
        <v>1.5811147846457499E-2</v>
      </c>
      <c r="W1393" s="106"/>
      <c r="X1393" s="65">
        <v>4.2482043471999997</v>
      </c>
      <c r="Y1393" s="66">
        <v>3.7056020971120603E-2</v>
      </c>
      <c r="Z1393" s="65">
        <v>2.2408786524000002</v>
      </c>
      <c r="AA1393" s="66">
        <v>1.1502601777289701E-2</v>
      </c>
      <c r="AB1393" s="65">
        <v>4.0009567809000099</v>
      </c>
      <c r="AC1393" s="66">
        <v>1.10453980562942E-2</v>
      </c>
    </row>
    <row r="1394" spans="1:29" customFormat="1" x14ac:dyDescent="0.3">
      <c r="A1394" s="58" t="s">
        <v>334</v>
      </c>
      <c r="B1394" s="59">
        <v>59.001646873299897</v>
      </c>
      <c r="C1394" s="60">
        <v>8.6755983255125901E-2</v>
      </c>
      <c r="D1394" s="59">
        <v>28.9190232487</v>
      </c>
      <c r="E1394" s="60">
        <v>9.1846493899677806E-2</v>
      </c>
      <c r="F1394" s="59">
        <v>28.866424240999901</v>
      </c>
      <c r="G1394" s="60">
        <v>8.0008949746417604E-2</v>
      </c>
      <c r="H1394" s="106"/>
      <c r="I1394" s="61">
        <v>11.5531631338</v>
      </c>
      <c r="J1394" s="62">
        <v>11.207204421462899</v>
      </c>
      <c r="K1394" s="59">
        <v>11.870258380399999</v>
      </c>
      <c r="L1394" s="60">
        <v>8.5469414839229096E-2</v>
      </c>
      <c r="M1394" s="59">
        <v>7.0773332505999997</v>
      </c>
      <c r="N1394" s="60">
        <v>7.85285577294072E-2</v>
      </c>
      <c r="O1394" s="59">
        <v>9.2342493066000308</v>
      </c>
      <c r="P1394" s="60">
        <v>7.7278137107193001E-2</v>
      </c>
      <c r="Q1394" s="59">
        <v>7.7832811390999996</v>
      </c>
      <c r="R1394" s="60">
        <v>0.12770407152470301</v>
      </c>
      <c r="S1394" s="59">
        <v>6.6892260560999999</v>
      </c>
      <c r="T1394" s="60">
        <v>5.6058364780051301E-2</v>
      </c>
      <c r="U1394" s="59">
        <v>4.7941356067000003</v>
      </c>
      <c r="V1394" s="60">
        <v>9.9410994533754501E-2</v>
      </c>
      <c r="W1394" s="106"/>
      <c r="X1394" s="59">
        <v>11.299045405899999</v>
      </c>
      <c r="Y1394" s="60">
        <v>9.8558739009491997E-2</v>
      </c>
      <c r="Z1394" s="59">
        <v>14.7805955357</v>
      </c>
      <c r="AA1394" s="60">
        <v>7.58699290995766E-2</v>
      </c>
      <c r="AB1394" s="59">
        <v>32.9220059316999</v>
      </c>
      <c r="AC1394" s="60">
        <v>9.0887425243695794E-2</v>
      </c>
    </row>
    <row r="1395" spans="1:29" customFormat="1" x14ac:dyDescent="0.3">
      <c r="A1395" s="58" t="s">
        <v>335</v>
      </c>
      <c r="B1395" s="65">
        <v>405.82444198970001</v>
      </c>
      <c r="C1395" s="66">
        <v>0.59672399601631698</v>
      </c>
      <c r="D1395" s="65">
        <v>193.55362901550001</v>
      </c>
      <c r="E1395" s="66">
        <v>0.61472415765051003</v>
      </c>
      <c r="F1395" s="65">
        <v>209.05217316069999</v>
      </c>
      <c r="G1395" s="66">
        <v>0.57942905145269896</v>
      </c>
      <c r="H1395" s="106"/>
      <c r="I1395" s="67">
        <v>67.810684252300007</v>
      </c>
      <c r="J1395" s="69">
        <v>65.780097759671804</v>
      </c>
      <c r="K1395" s="65">
        <v>75.564042934399893</v>
      </c>
      <c r="L1395" s="66">
        <v>0.54408373647144803</v>
      </c>
      <c r="M1395" s="65">
        <v>53.332157025699999</v>
      </c>
      <c r="N1395" s="66">
        <v>0.59176206962861799</v>
      </c>
      <c r="O1395" s="65">
        <v>74.849096947999996</v>
      </c>
      <c r="P1395" s="66">
        <v>0.62638538166421198</v>
      </c>
      <c r="Q1395" s="65">
        <v>34.4202482727</v>
      </c>
      <c r="R1395" s="66">
        <v>0.56474972042744398</v>
      </c>
      <c r="S1395" s="65">
        <v>75.221493214600002</v>
      </c>
      <c r="T1395" s="66">
        <v>0.63038591767710495</v>
      </c>
      <c r="U1395" s="65">
        <v>24.626719342000001</v>
      </c>
      <c r="V1395" s="66">
        <v>0.51065861768082998</v>
      </c>
      <c r="W1395" s="106"/>
      <c r="X1395" s="65">
        <v>65.064431690000006</v>
      </c>
      <c r="Y1395" s="66">
        <v>0.56754071794305205</v>
      </c>
      <c r="Z1395" s="65">
        <v>127.6860953482</v>
      </c>
      <c r="AA1395" s="66">
        <v>0.65542250836044602</v>
      </c>
      <c r="AB1395" s="65">
        <v>204.672649272</v>
      </c>
      <c r="AC1395" s="66">
        <v>0.56503756632357505</v>
      </c>
    </row>
    <row r="1396" spans="1:29" customFormat="1" x14ac:dyDescent="0.3">
      <c r="A1396" s="58" t="s">
        <v>336</v>
      </c>
      <c r="B1396" s="59">
        <v>187.10945610869999</v>
      </c>
      <c r="C1396" s="60">
        <v>0.27512562277965802</v>
      </c>
      <c r="D1396" s="59">
        <v>81.395602307400097</v>
      </c>
      <c r="E1396" s="60">
        <v>0.258511521170525</v>
      </c>
      <c r="F1396" s="59">
        <v>105.7138538013</v>
      </c>
      <c r="G1396" s="60">
        <v>0.29300665526404401</v>
      </c>
      <c r="H1396" s="106"/>
      <c r="I1396" s="61">
        <v>23.723084013800001</v>
      </c>
      <c r="J1396" s="62">
        <v>23.012697818865298</v>
      </c>
      <c r="K1396" s="59">
        <v>46.390651437999999</v>
      </c>
      <c r="L1396" s="60">
        <v>0.33402658184453898</v>
      </c>
      <c r="M1396" s="59">
        <v>28.673262590299998</v>
      </c>
      <c r="N1396" s="60">
        <v>0.318152314845699</v>
      </c>
      <c r="O1396" s="59">
        <v>28.335103335700001</v>
      </c>
      <c r="P1396" s="60">
        <v>0.23712636813451299</v>
      </c>
      <c r="Q1396" s="59">
        <v>15.3158671997</v>
      </c>
      <c r="R1396" s="60">
        <v>0.25129486721322702</v>
      </c>
      <c r="S1396" s="59">
        <v>28.664494989800001</v>
      </c>
      <c r="T1396" s="60">
        <v>0.24021982556693899</v>
      </c>
      <c r="U1396" s="59">
        <v>16.006992541399999</v>
      </c>
      <c r="V1396" s="60">
        <v>0.33192032486755202</v>
      </c>
      <c r="W1396" s="106"/>
      <c r="X1396" s="59">
        <v>33.251092973399999</v>
      </c>
      <c r="Y1396" s="60">
        <v>0.29004094385127799</v>
      </c>
      <c r="Z1396" s="59">
        <v>44.506882266600002</v>
      </c>
      <c r="AA1396" s="60">
        <v>0.22845723596550799</v>
      </c>
      <c r="AB1396" s="59">
        <v>109.35148086869999</v>
      </c>
      <c r="AC1396" s="60">
        <v>0.30188544900211101</v>
      </c>
    </row>
    <row r="1397" spans="1:29" customFormat="1" x14ac:dyDescent="0.3">
      <c r="A1397" s="58" t="s">
        <v>337</v>
      </c>
      <c r="B1397" s="65">
        <v>16.118007793899999</v>
      </c>
      <c r="C1397" s="66">
        <v>2.3699908195382299E-2</v>
      </c>
      <c r="D1397" s="65">
        <v>8.7726786473999994</v>
      </c>
      <c r="E1397" s="66">
        <v>2.7861929116450301E-2</v>
      </c>
      <c r="F1397" s="65">
        <v>7.3453291465000001</v>
      </c>
      <c r="G1397" s="66">
        <v>2.03590186871325E-2</v>
      </c>
      <c r="H1397" s="106"/>
      <c r="I1397" s="67">
        <v>0</v>
      </c>
      <c r="J1397" s="69">
        <v>0</v>
      </c>
      <c r="K1397" s="65">
        <v>5.0581600276999996</v>
      </c>
      <c r="L1397" s="66">
        <v>3.6420266844783701E-2</v>
      </c>
      <c r="M1397" s="65">
        <v>0.61772222939999999</v>
      </c>
      <c r="N1397" s="66">
        <v>6.8541121400583398E-3</v>
      </c>
      <c r="O1397" s="65">
        <v>4.5334169810000002</v>
      </c>
      <c r="P1397" s="66">
        <v>3.7938548916087902E-2</v>
      </c>
      <c r="Q1397" s="65">
        <v>2.9900068207000001</v>
      </c>
      <c r="R1397" s="66">
        <v>4.9058493206912003E-2</v>
      </c>
      <c r="S1397" s="65">
        <v>0.88364190839999601</v>
      </c>
      <c r="T1397" s="66">
        <v>7.4052693122630799E-3</v>
      </c>
      <c r="U1397" s="65">
        <v>2.0350598267</v>
      </c>
      <c r="V1397" s="66">
        <v>4.2198915071406003E-2</v>
      </c>
      <c r="W1397" s="106"/>
      <c r="X1397" s="65">
        <v>0.77998095410000001</v>
      </c>
      <c r="Y1397" s="66">
        <v>6.8035782250574304E-3</v>
      </c>
      <c r="Z1397" s="65">
        <v>4.0567273337999996</v>
      </c>
      <c r="AA1397" s="66">
        <v>2.0823492155530601E-2</v>
      </c>
      <c r="AB1397" s="65">
        <v>11.281299506</v>
      </c>
      <c r="AC1397" s="66">
        <v>3.1144161374323999E-2</v>
      </c>
    </row>
    <row r="1398" spans="1:29" customFormat="1" x14ac:dyDescent="0.3">
      <c r="A1398" s="58" t="s">
        <v>310</v>
      </c>
      <c r="B1398" s="59">
        <v>12.0337986715</v>
      </c>
      <c r="C1398" s="60">
        <v>1.7694489753516601E-2</v>
      </c>
      <c r="D1398" s="59">
        <v>2.2216382394999998</v>
      </c>
      <c r="E1398" s="60">
        <v>7.0558981628364801E-3</v>
      </c>
      <c r="F1398" s="59">
        <v>9.8121604320000095</v>
      </c>
      <c r="G1398" s="60">
        <v>2.71963248497064E-2</v>
      </c>
      <c r="H1398" s="106"/>
      <c r="I1398" s="61">
        <v>0</v>
      </c>
      <c r="J1398" s="62">
        <v>0</v>
      </c>
      <c r="K1398" s="59">
        <v>0</v>
      </c>
      <c r="L1398" s="60">
        <v>0</v>
      </c>
      <c r="M1398" s="59">
        <v>0.42384980230000002</v>
      </c>
      <c r="N1398" s="60">
        <v>4.7029456562175604E-3</v>
      </c>
      <c r="O1398" s="59">
        <v>2.5418175711000002</v>
      </c>
      <c r="P1398" s="60">
        <v>2.1271564177994001E-2</v>
      </c>
      <c r="Q1398" s="59">
        <v>0.43838817829999999</v>
      </c>
      <c r="R1398" s="60">
        <v>7.1928476277141303E-3</v>
      </c>
      <c r="S1398" s="59">
        <v>7.8672440900999998</v>
      </c>
      <c r="T1398" s="64">
        <v>6.5930622663641594E-2</v>
      </c>
      <c r="U1398" s="59">
        <v>0.76249902970000005</v>
      </c>
      <c r="V1398" s="60">
        <v>1.5811147846457499E-2</v>
      </c>
      <c r="W1398" s="106"/>
      <c r="X1398" s="59">
        <v>4.2482043471999997</v>
      </c>
      <c r="Y1398" s="60">
        <v>3.7056020971120603E-2</v>
      </c>
      <c r="Z1398" s="59">
        <v>3.7846375434000001</v>
      </c>
      <c r="AA1398" s="60">
        <v>1.9426834418938999E-2</v>
      </c>
      <c r="AB1398" s="59">
        <v>4.0009567809000099</v>
      </c>
      <c r="AC1398" s="60">
        <v>1.10453980562942E-2</v>
      </c>
    </row>
    <row r="1399" spans="1:29" customFormat="1" x14ac:dyDescent="0.3">
      <c r="A1399" s="58" t="s">
        <v>311</v>
      </c>
      <c r="B1399" s="65">
        <v>592.93389809840005</v>
      </c>
      <c r="C1399" s="66">
        <v>0.871849618795975</v>
      </c>
      <c r="D1399" s="65">
        <v>274.9492313229</v>
      </c>
      <c r="E1399" s="66">
        <v>0.87323567882103503</v>
      </c>
      <c r="F1399" s="65">
        <v>314.76602696200001</v>
      </c>
      <c r="G1399" s="66">
        <v>0.87243570671674397</v>
      </c>
      <c r="H1399" s="106"/>
      <c r="I1399" s="67">
        <v>91.533768266099997</v>
      </c>
      <c r="J1399" s="69">
        <v>88.792795578537095</v>
      </c>
      <c r="K1399" s="65">
        <v>121.9546943724</v>
      </c>
      <c r="L1399" s="66">
        <v>0.87811031831598696</v>
      </c>
      <c r="M1399" s="65">
        <v>82.005419615999998</v>
      </c>
      <c r="N1399" s="66">
        <v>0.90991438447431705</v>
      </c>
      <c r="O1399" s="65">
        <v>103.18420028369999</v>
      </c>
      <c r="P1399" s="66">
        <v>0.86351174979872503</v>
      </c>
      <c r="Q1399" s="65">
        <v>49.736115472400002</v>
      </c>
      <c r="R1399" s="66">
        <v>0.816044587640671</v>
      </c>
      <c r="S1399" s="65">
        <v>103.88598820439999</v>
      </c>
      <c r="T1399" s="66">
        <v>0.87060574324404405</v>
      </c>
      <c r="U1399" s="65">
        <v>40.633711883399997</v>
      </c>
      <c r="V1399" s="66">
        <v>0.84257894254838195</v>
      </c>
      <c r="W1399" s="106"/>
      <c r="X1399" s="65">
        <v>98.315524663400396</v>
      </c>
      <c r="Y1399" s="66">
        <v>0.85758166179433004</v>
      </c>
      <c r="Z1399" s="65">
        <v>172.19297761479999</v>
      </c>
      <c r="AA1399" s="66">
        <v>0.88387974432595395</v>
      </c>
      <c r="AB1399" s="65">
        <v>314.02413014069901</v>
      </c>
      <c r="AC1399" s="66">
        <v>0.86692301532568605</v>
      </c>
    </row>
    <row r="1400" spans="1:29" customFormat="1" x14ac:dyDescent="0.3">
      <c r="A1400" s="71" t="s">
        <v>1</v>
      </c>
    </row>
    <row r="1401" spans="1:29" customFormat="1" x14ac:dyDescent="0.3">
      <c r="A1401" s="71" t="s">
        <v>1</v>
      </c>
    </row>
    <row r="1402" spans="1:29" customFormat="1" x14ac:dyDescent="0.3">
      <c r="A1402" s="53" t="s">
        <v>469</v>
      </c>
    </row>
    <row r="1403" spans="1:29" customFormat="1" x14ac:dyDescent="0.3">
      <c r="A1403" s="54" t="s">
        <v>1</v>
      </c>
    </row>
    <row r="1404" spans="1:29" customFormat="1" x14ac:dyDescent="0.3">
      <c r="A1404" s="115" t="s">
        <v>1</v>
      </c>
      <c r="B1404" s="114" t="s">
        <v>501</v>
      </c>
      <c r="C1404" s="114" t="s">
        <v>1</v>
      </c>
      <c r="D1404" s="114" t="s">
        <v>346</v>
      </c>
      <c r="E1404" s="114" t="s">
        <v>1</v>
      </c>
      <c r="F1404" s="114" t="s">
        <v>347</v>
      </c>
      <c r="G1404" s="114" t="s">
        <v>1</v>
      </c>
      <c r="H1404" s="104"/>
      <c r="I1404" s="114" t="s">
        <v>350</v>
      </c>
      <c r="J1404" s="114" t="s">
        <v>1</v>
      </c>
      <c r="K1404" s="114" t="s">
        <v>351</v>
      </c>
      <c r="L1404" s="114" t="s">
        <v>1</v>
      </c>
      <c r="M1404" s="114" t="s">
        <v>352</v>
      </c>
      <c r="N1404" s="114" t="s">
        <v>1</v>
      </c>
      <c r="O1404" s="114" t="s">
        <v>353</v>
      </c>
      <c r="P1404" s="114" t="s">
        <v>1</v>
      </c>
      <c r="Q1404" s="114" t="s">
        <v>354</v>
      </c>
      <c r="R1404" s="114" t="s">
        <v>1</v>
      </c>
      <c r="S1404" s="114" t="s">
        <v>355</v>
      </c>
      <c r="T1404" s="114" t="s">
        <v>1</v>
      </c>
      <c r="U1404" s="114" t="s">
        <v>356</v>
      </c>
      <c r="V1404" s="114" t="s">
        <v>1</v>
      </c>
      <c r="W1404" s="104"/>
      <c r="X1404" s="114" t="s">
        <v>358</v>
      </c>
      <c r="Y1404" s="114" t="s">
        <v>1</v>
      </c>
      <c r="Z1404" s="114" t="s">
        <v>359</v>
      </c>
      <c r="AA1404" s="114" t="s">
        <v>1</v>
      </c>
      <c r="AB1404" s="114" t="s">
        <v>360</v>
      </c>
      <c r="AC1404" s="114" t="s">
        <v>1</v>
      </c>
    </row>
    <row r="1405" spans="1:29" customFormat="1" x14ac:dyDescent="0.3">
      <c r="A1405" s="116" t="s">
        <v>1</v>
      </c>
      <c r="B1405" s="55" t="s">
        <v>14</v>
      </c>
      <c r="C1405" s="55" t="s">
        <v>15</v>
      </c>
      <c r="D1405" s="55" t="s">
        <v>14</v>
      </c>
      <c r="E1405" s="55" t="s">
        <v>15</v>
      </c>
      <c r="F1405" s="55" t="s">
        <v>14</v>
      </c>
      <c r="G1405" s="55" t="s">
        <v>15</v>
      </c>
      <c r="H1405" s="104"/>
      <c r="I1405" s="55" t="s">
        <v>14</v>
      </c>
      <c r="J1405" s="55" t="s">
        <v>15</v>
      </c>
      <c r="K1405" s="55" t="s">
        <v>14</v>
      </c>
      <c r="L1405" s="55" t="s">
        <v>15</v>
      </c>
      <c r="M1405" s="55" t="s">
        <v>14</v>
      </c>
      <c r="N1405" s="55" t="s">
        <v>15</v>
      </c>
      <c r="O1405" s="55" t="s">
        <v>14</v>
      </c>
      <c r="P1405" s="55" t="s">
        <v>15</v>
      </c>
      <c r="Q1405" s="55" t="s">
        <v>14</v>
      </c>
      <c r="R1405" s="55" t="s">
        <v>15</v>
      </c>
      <c r="S1405" s="55" t="s">
        <v>14</v>
      </c>
      <c r="T1405" s="55" t="s">
        <v>15</v>
      </c>
      <c r="U1405" s="55" t="s">
        <v>14</v>
      </c>
      <c r="V1405" s="55" t="s">
        <v>15</v>
      </c>
      <c r="W1405" s="104"/>
      <c r="X1405" s="55" t="s">
        <v>14</v>
      </c>
      <c r="Y1405" s="55" t="s">
        <v>15</v>
      </c>
      <c r="Z1405" s="55" t="s">
        <v>14</v>
      </c>
      <c r="AA1405" s="55" t="s">
        <v>15</v>
      </c>
      <c r="AB1405" s="55" t="s">
        <v>14</v>
      </c>
      <c r="AC1405" s="55" t="s">
        <v>15</v>
      </c>
    </row>
    <row r="1406" spans="1:29" customFormat="1" x14ac:dyDescent="0.3">
      <c r="A1406" s="56" t="s">
        <v>16</v>
      </c>
      <c r="B1406" s="57">
        <v>680.08735143709998</v>
      </c>
      <c r="C1406" s="57">
        <v>680.08735143709998</v>
      </c>
      <c r="D1406" s="57">
        <v>314.86257145849999</v>
      </c>
      <c r="E1406" s="57">
        <v>314.86257145849999</v>
      </c>
      <c r="F1406" s="57">
        <v>360.78994078149998</v>
      </c>
      <c r="G1406" s="57">
        <v>360.78994078149998</v>
      </c>
      <c r="H1406" s="105"/>
      <c r="I1406" s="57">
        <v>103.0869313999</v>
      </c>
      <c r="J1406" s="57">
        <v>103.0869313999</v>
      </c>
      <c r="K1406" s="57">
        <v>138.8831127805</v>
      </c>
      <c r="L1406" s="57">
        <v>138.8831127805</v>
      </c>
      <c r="M1406" s="57">
        <v>90.124324898300003</v>
      </c>
      <c r="N1406" s="57">
        <v>90.124324898300003</v>
      </c>
      <c r="O1406" s="57">
        <v>119.4936841424</v>
      </c>
      <c r="P1406" s="57">
        <v>119.4936841424</v>
      </c>
      <c r="Q1406" s="57">
        <v>60.947791610499998</v>
      </c>
      <c r="R1406" s="57">
        <v>60.947791610499998</v>
      </c>
      <c r="S1406" s="57">
        <v>119.326100259</v>
      </c>
      <c r="T1406" s="57">
        <v>119.326100259</v>
      </c>
      <c r="U1406" s="57">
        <v>48.225406346500002</v>
      </c>
      <c r="V1406" s="57">
        <v>48.225406346500002</v>
      </c>
      <c r="W1406" s="105"/>
      <c r="X1406" s="57">
        <v>114.6427553706</v>
      </c>
      <c r="Y1406" s="57">
        <v>114.6427553706</v>
      </c>
      <c r="Z1406" s="57">
        <v>194.81493802770001</v>
      </c>
      <c r="AA1406" s="57">
        <v>194.81493802770001</v>
      </c>
      <c r="AB1406" s="57">
        <v>362.22839235930002</v>
      </c>
      <c r="AC1406" s="57">
        <v>362.22839235930002</v>
      </c>
    </row>
    <row r="1407" spans="1:29" customFormat="1" x14ac:dyDescent="0.3">
      <c r="A1407" s="58" t="s">
        <v>332</v>
      </c>
      <c r="B1407" s="59">
        <v>1.1400534761000001</v>
      </c>
      <c r="C1407" s="60">
        <v>1.6763338910669901E-3</v>
      </c>
      <c r="D1407" s="59">
        <v>0</v>
      </c>
      <c r="E1407" s="60">
        <v>0</v>
      </c>
      <c r="F1407" s="59">
        <v>1.1400534761000001</v>
      </c>
      <c r="G1407" s="60">
        <v>3.1598815466710398E-3</v>
      </c>
      <c r="H1407" s="106"/>
      <c r="I1407" s="61">
        <v>0</v>
      </c>
      <c r="J1407" s="62">
        <v>0</v>
      </c>
      <c r="K1407" s="59">
        <v>0</v>
      </c>
      <c r="L1407" s="60">
        <v>0</v>
      </c>
      <c r="M1407" s="59">
        <v>0.42384980230000002</v>
      </c>
      <c r="N1407" s="60">
        <v>4.7029456562175604E-3</v>
      </c>
      <c r="O1407" s="59">
        <v>0</v>
      </c>
      <c r="P1407" s="60">
        <v>0</v>
      </c>
      <c r="Q1407" s="59">
        <v>0</v>
      </c>
      <c r="R1407" s="60">
        <v>0</v>
      </c>
      <c r="S1407" s="59">
        <v>0</v>
      </c>
      <c r="T1407" s="60">
        <v>0</v>
      </c>
      <c r="U1407" s="59">
        <v>0.71620367379999905</v>
      </c>
      <c r="V1407" s="60">
        <v>1.4851169291432599E-2</v>
      </c>
      <c r="W1407" s="106"/>
      <c r="X1407" s="59">
        <v>0</v>
      </c>
      <c r="Y1407" s="60">
        <v>0</v>
      </c>
      <c r="Z1407" s="59">
        <v>1.1400534761000001</v>
      </c>
      <c r="AA1407" s="60">
        <v>5.8519818225535704E-3</v>
      </c>
      <c r="AB1407" s="59">
        <v>0</v>
      </c>
      <c r="AC1407" s="60">
        <v>0</v>
      </c>
    </row>
    <row r="1408" spans="1:29" customFormat="1" x14ac:dyDescent="0.3">
      <c r="A1408" s="58" t="s">
        <v>333</v>
      </c>
      <c r="B1408" s="65">
        <v>14.065214898200001</v>
      </c>
      <c r="C1408" s="66">
        <v>2.06814828543402E-2</v>
      </c>
      <c r="D1408" s="65">
        <v>3.7877541023000001</v>
      </c>
      <c r="E1408" s="66">
        <v>1.20298646001474E-2</v>
      </c>
      <c r="F1408" s="65">
        <v>10.2774607959</v>
      </c>
      <c r="G1408" s="66">
        <v>2.8485995961079699E-2</v>
      </c>
      <c r="H1408" s="106"/>
      <c r="I1408" s="67">
        <v>4.6702792099000003</v>
      </c>
      <c r="J1408" s="69">
        <v>4.5304280052558896</v>
      </c>
      <c r="K1408" s="65">
        <v>1.1193656596999999</v>
      </c>
      <c r="L1408" s="66">
        <v>8.0597679393110896E-3</v>
      </c>
      <c r="M1408" s="65">
        <v>3.0168616604</v>
      </c>
      <c r="N1408" s="66">
        <v>3.34744439284771E-2</v>
      </c>
      <c r="O1408" s="65">
        <v>1.6628437045</v>
      </c>
      <c r="P1408" s="66">
        <v>1.3915745559559401E-2</v>
      </c>
      <c r="Q1408" s="65">
        <v>0.63694190340000001</v>
      </c>
      <c r="R1408" s="66">
        <v>1.0450614970112701E-2</v>
      </c>
      <c r="S1408" s="65">
        <v>2.9589227603000001</v>
      </c>
      <c r="T1408" s="66">
        <v>2.4796945126653699E-2</v>
      </c>
      <c r="U1408" s="65">
        <v>0</v>
      </c>
      <c r="V1408" s="66">
        <v>0</v>
      </c>
      <c r="W1408" s="106"/>
      <c r="X1408" s="65">
        <v>0.28540142470000002</v>
      </c>
      <c r="Y1408" s="66">
        <v>2.4894850422723801E-3</v>
      </c>
      <c r="Z1408" s="65">
        <v>6.4487243774999996</v>
      </c>
      <c r="AA1408" s="66">
        <v>3.3101796211248799E-2</v>
      </c>
      <c r="AB1408" s="65">
        <v>7.3310890959999897</v>
      </c>
      <c r="AC1408" s="66">
        <v>2.0238858274610801E-2</v>
      </c>
    </row>
    <row r="1409" spans="1:29" customFormat="1" x14ac:dyDescent="0.3">
      <c r="A1409" s="58" t="s">
        <v>334</v>
      </c>
      <c r="B1409" s="59">
        <v>80.241473050600007</v>
      </c>
      <c r="C1409" s="60">
        <v>0.117987009876071</v>
      </c>
      <c r="D1409" s="59">
        <v>38.273302276899997</v>
      </c>
      <c r="E1409" s="60">
        <v>0.121555579310717</v>
      </c>
      <c r="F1409" s="59">
        <v>39.271363688599898</v>
      </c>
      <c r="G1409" s="60">
        <v>0.108848277763884</v>
      </c>
      <c r="H1409" s="106"/>
      <c r="I1409" s="61">
        <v>9.5169398885999996</v>
      </c>
      <c r="J1409" s="62">
        <v>9.2319557477964</v>
      </c>
      <c r="K1409" s="59">
        <v>17.666914558999999</v>
      </c>
      <c r="L1409" s="60">
        <v>0.12720707511014601</v>
      </c>
      <c r="M1409" s="59">
        <v>8.5963895554</v>
      </c>
      <c r="N1409" s="60">
        <v>9.5383677659727495E-2</v>
      </c>
      <c r="O1409" s="59">
        <v>15.752136116400001</v>
      </c>
      <c r="P1409" s="60">
        <v>0.13182400584141599</v>
      </c>
      <c r="Q1409" s="59">
        <v>5.2009378501999901</v>
      </c>
      <c r="R1409" s="60">
        <v>8.5334311757146397E-2</v>
      </c>
      <c r="S1409" s="59">
        <v>18.1945837817</v>
      </c>
      <c r="T1409" s="60">
        <v>0.152477821216048</v>
      </c>
      <c r="U1409" s="59">
        <v>5.3135712992999897</v>
      </c>
      <c r="V1409" s="60">
        <v>0.110181991233458</v>
      </c>
      <c r="W1409" s="106"/>
      <c r="X1409" s="59">
        <v>16.528165618300001</v>
      </c>
      <c r="Y1409" s="60">
        <v>0.14417104303599701</v>
      </c>
      <c r="Z1409" s="59">
        <v>14.416736948100001</v>
      </c>
      <c r="AA1409" s="60">
        <v>7.4002215097335802E-2</v>
      </c>
      <c r="AB1409" s="59">
        <v>46.416163498799897</v>
      </c>
      <c r="AC1409" s="60">
        <v>0.12814059990294499</v>
      </c>
    </row>
    <row r="1410" spans="1:29" customFormat="1" x14ac:dyDescent="0.3">
      <c r="A1410" s="58" t="s">
        <v>335</v>
      </c>
      <c r="B1410" s="65">
        <v>257.8357381921</v>
      </c>
      <c r="C1410" s="66">
        <v>0.37912150203538503</v>
      </c>
      <c r="D1410" s="65">
        <v>141.21063197589999</v>
      </c>
      <c r="E1410" s="66">
        <v>0.44848338537599702</v>
      </c>
      <c r="F1410" s="65">
        <v>114.8870741042</v>
      </c>
      <c r="G1410" s="66">
        <v>0.31843203237691498</v>
      </c>
      <c r="H1410" s="106"/>
      <c r="I1410" s="67">
        <v>39.030626731600002</v>
      </c>
      <c r="J1410" s="69">
        <v>37.861857173913201</v>
      </c>
      <c r="K1410" s="65">
        <v>54.835295460399998</v>
      </c>
      <c r="L1410" s="66">
        <v>0.394830547519952</v>
      </c>
      <c r="M1410" s="65">
        <v>33.465743554600003</v>
      </c>
      <c r="N1410" s="66">
        <v>0.371328646204719</v>
      </c>
      <c r="O1410" s="65">
        <v>42.220214625099999</v>
      </c>
      <c r="P1410" s="66">
        <v>0.353325909466365</v>
      </c>
      <c r="Q1410" s="65">
        <v>24.8324794854001</v>
      </c>
      <c r="R1410" s="66">
        <v>0.40743854419036701</v>
      </c>
      <c r="S1410" s="65">
        <v>47.923690165399996</v>
      </c>
      <c r="T1410" s="66">
        <v>0.40161951208814001</v>
      </c>
      <c r="U1410" s="65">
        <v>15.527688169599999</v>
      </c>
      <c r="V1410" s="66">
        <v>0.321981489549998</v>
      </c>
      <c r="W1410" s="106"/>
      <c r="X1410" s="65">
        <v>41.1470227322</v>
      </c>
      <c r="Y1410" s="66">
        <v>0.358915158652512</v>
      </c>
      <c r="Z1410" s="65">
        <v>92.957508694600094</v>
      </c>
      <c r="AA1410" s="64">
        <v>0.47715801280794301</v>
      </c>
      <c r="AB1410" s="65">
        <v>123.7312067653</v>
      </c>
      <c r="AC1410" s="66">
        <v>0.34158340255826503</v>
      </c>
    </row>
    <row r="1411" spans="1:29" customFormat="1" x14ac:dyDescent="0.3">
      <c r="A1411" s="58" t="s">
        <v>336</v>
      </c>
      <c r="B1411" s="59">
        <v>161.45570729260001</v>
      </c>
      <c r="C1411" s="60">
        <v>0.23740436717640201</v>
      </c>
      <c r="D1411" s="59">
        <v>70.7800779567999</v>
      </c>
      <c r="E1411" s="60">
        <v>0.22479673474346001</v>
      </c>
      <c r="F1411" s="59">
        <v>90.675629335799897</v>
      </c>
      <c r="G1411" s="60">
        <v>0.25132527015412098</v>
      </c>
      <c r="H1411" s="106"/>
      <c r="I1411" s="61">
        <v>34.259270139199998</v>
      </c>
      <c r="J1411" s="62">
        <v>33.2333785417472</v>
      </c>
      <c r="K1411" s="59">
        <v>32.741550868799997</v>
      </c>
      <c r="L1411" s="60">
        <v>0.23574897057892799</v>
      </c>
      <c r="M1411" s="59">
        <v>26.3322257751</v>
      </c>
      <c r="N1411" s="60">
        <v>0.29217667710481499</v>
      </c>
      <c r="O1411" s="59">
        <v>24.995693875800001</v>
      </c>
      <c r="P1411" s="60">
        <v>0.20918004206827201</v>
      </c>
      <c r="Q1411" s="59">
        <v>13.918242923799999</v>
      </c>
      <c r="R1411" s="60">
        <v>0.228363367334907</v>
      </c>
      <c r="S1411" s="59">
        <v>18.089011921200001</v>
      </c>
      <c r="T1411" s="60">
        <v>0.15159308719498399</v>
      </c>
      <c r="U1411" s="59">
        <v>11.1197117887</v>
      </c>
      <c r="V1411" s="60">
        <v>0.23057787649946901</v>
      </c>
      <c r="W1411" s="106"/>
      <c r="X1411" s="59">
        <v>30.393050478100001</v>
      </c>
      <c r="Y1411" s="60">
        <v>0.26511095602901302</v>
      </c>
      <c r="Z1411" s="59">
        <v>45.683146976899998</v>
      </c>
      <c r="AA1411" s="60">
        <v>0.23449509282704201</v>
      </c>
      <c r="AB1411" s="59">
        <v>79.858651143500097</v>
      </c>
      <c r="AC1411" s="60">
        <v>0.22046491337511401</v>
      </c>
    </row>
    <row r="1412" spans="1:29" customFormat="1" x14ac:dyDescent="0.3">
      <c r="A1412" s="58" t="s">
        <v>337</v>
      </c>
      <c r="B1412" s="65">
        <v>165.34916452749999</v>
      </c>
      <c r="C1412" s="66">
        <v>0.24312930416673501</v>
      </c>
      <c r="D1412" s="65">
        <v>60.810805146600103</v>
      </c>
      <c r="E1412" s="66">
        <v>0.193134435969679</v>
      </c>
      <c r="F1412" s="65">
        <v>104.5383593809</v>
      </c>
      <c r="G1412" s="66">
        <v>0.28974854219732799</v>
      </c>
      <c r="H1412" s="106"/>
      <c r="I1412" s="67">
        <v>15.609815430599999</v>
      </c>
      <c r="J1412" s="69">
        <v>15.1423805312873</v>
      </c>
      <c r="K1412" s="65">
        <v>32.519986232599997</v>
      </c>
      <c r="L1412" s="66">
        <v>0.23415363885166299</v>
      </c>
      <c r="M1412" s="65">
        <v>18.289254550500001</v>
      </c>
      <c r="N1412" s="66">
        <v>0.20293360944604399</v>
      </c>
      <c r="O1412" s="65">
        <v>34.862795820599999</v>
      </c>
      <c r="P1412" s="66">
        <v>0.29175429706438899</v>
      </c>
      <c r="Q1412" s="65">
        <v>16.3591894477</v>
      </c>
      <c r="R1412" s="66">
        <v>0.26841316174746599</v>
      </c>
      <c r="S1412" s="65">
        <v>32.159891630399997</v>
      </c>
      <c r="T1412" s="66">
        <v>0.269512634374175</v>
      </c>
      <c r="U1412" s="65">
        <v>15.5482314151</v>
      </c>
      <c r="V1412" s="66">
        <v>0.32240747342564202</v>
      </c>
      <c r="W1412" s="106"/>
      <c r="X1412" s="65">
        <v>26.2891151173</v>
      </c>
      <c r="Y1412" s="66">
        <v>0.22931335724020599</v>
      </c>
      <c r="Z1412" s="65">
        <v>34.1687675545</v>
      </c>
      <c r="AA1412" s="66">
        <v>0.17539090123387599</v>
      </c>
      <c r="AB1412" s="65">
        <v>104.8912818557</v>
      </c>
      <c r="AC1412" s="66">
        <v>0.289572225889065</v>
      </c>
    </row>
    <row r="1413" spans="1:29" customFormat="1" x14ac:dyDescent="0.3">
      <c r="A1413" s="58" t="s">
        <v>310</v>
      </c>
      <c r="B1413" s="59">
        <v>15.205268374299999</v>
      </c>
      <c r="C1413" s="60">
        <v>2.23578167454072E-2</v>
      </c>
      <c r="D1413" s="59">
        <v>3.7877541023000001</v>
      </c>
      <c r="E1413" s="60">
        <v>1.20298646001474E-2</v>
      </c>
      <c r="F1413" s="59">
        <v>11.417514272</v>
      </c>
      <c r="G1413" s="60">
        <v>3.1645877507750803E-2</v>
      </c>
      <c r="H1413" s="106"/>
      <c r="I1413" s="61">
        <v>4.6702792099000003</v>
      </c>
      <c r="J1413" s="62">
        <v>4.5304280052558896</v>
      </c>
      <c r="K1413" s="59">
        <v>1.1193656596999999</v>
      </c>
      <c r="L1413" s="60">
        <v>8.0597679393110896E-3</v>
      </c>
      <c r="M1413" s="59">
        <v>3.4407114626999999</v>
      </c>
      <c r="N1413" s="60">
        <v>3.8177389584694701E-2</v>
      </c>
      <c r="O1413" s="59">
        <v>1.6628437045</v>
      </c>
      <c r="P1413" s="60">
        <v>1.3915745559559401E-2</v>
      </c>
      <c r="Q1413" s="59">
        <v>0.63694190340000001</v>
      </c>
      <c r="R1413" s="60">
        <v>1.0450614970112701E-2</v>
      </c>
      <c r="S1413" s="59">
        <v>2.9589227603000001</v>
      </c>
      <c r="T1413" s="60">
        <v>2.4796945126653699E-2</v>
      </c>
      <c r="U1413" s="59">
        <v>0.71620367379999905</v>
      </c>
      <c r="V1413" s="60">
        <v>1.4851169291432599E-2</v>
      </c>
      <c r="W1413" s="106"/>
      <c r="X1413" s="59">
        <v>0.28540142470000002</v>
      </c>
      <c r="Y1413" s="60">
        <v>2.4894850422723801E-3</v>
      </c>
      <c r="Z1413" s="59">
        <v>7.5887778536000203</v>
      </c>
      <c r="AA1413" s="60">
        <v>3.89537780338024E-2</v>
      </c>
      <c r="AB1413" s="59">
        <v>7.3310890959999897</v>
      </c>
      <c r="AC1413" s="60">
        <v>2.0238858274610801E-2</v>
      </c>
    </row>
    <row r="1414" spans="1:29" customFormat="1" x14ac:dyDescent="0.3">
      <c r="A1414" s="58" t="s">
        <v>311</v>
      </c>
      <c r="B1414" s="65">
        <v>419.29144548469998</v>
      </c>
      <c r="C1414" s="66">
        <v>0.61652586921178698</v>
      </c>
      <c r="D1414" s="65">
        <v>211.99070993270001</v>
      </c>
      <c r="E1414" s="66">
        <v>0.67328012011945704</v>
      </c>
      <c r="F1414" s="65">
        <v>205.56270344000001</v>
      </c>
      <c r="G1414" s="66">
        <v>0.56975730253103696</v>
      </c>
      <c r="H1414" s="106"/>
      <c r="I1414" s="67">
        <v>73.289896870800007</v>
      </c>
      <c r="J1414" s="69">
        <v>71.095235715660394</v>
      </c>
      <c r="K1414" s="65">
        <v>87.576846329199995</v>
      </c>
      <c r="L1414" s="66">
        <v>0.63057951809887902</v>
      </c>
      <c r="M1414" s="65">
        <v>59.797969329700003</v>
      </c>
      <c r="N1414" s="66">
        <v>0.66350532330953405</v>
      </c>
      <c r="O1414" s="65">
        <v>67.215908500899999</v>
      </c>
      <c r="P1414" s="66">
        <v>0.56250595153463601</v>
      </c>
      <c r="Q1414" s="65">
        <v>38.750722409199902</v>
      </c>
      <c r="R1414" s="66">
        <v>0.63580191152527499</v>
      </c>
      <c r="S1414" s="65">
        <v>66.012702086600001</v>
      </c>
      <c r="T1414" s="66">
        <v>0.55321259928312405</v>
      </c>
      <c r="U1414" s="65">
        <v>26.6473999582999</v>
      </c>
      <c r="V1414" s="66">
        <v>0.55255936604946698</v>
      </c>
      <c r="W1414" s="106"/>
      <c r="X1414" s="65">
        <v>71.540073210299994</v>
      </c>
      <c r="Y1414" s="66">
        <v>0.62402611468152402</v>
      </c>
      <c r="Z1414" s="65">
        <v>138.64065567150001</v>
      </c>
      <c r="AA1414" s="64">
        <v>0.71165310563498596</v>
      </c>
      <c r="AB1414" s="65">
        <v>203.58985790880001</v>
      </c>
      <c r="AC1414" s="66">
        <v>0.56204831593338</v>
      </c>
    </row>
    <row r="1415" spans="1:29" customFormat="1" x14ac:dyDescent="0.3">
      <c r="A1415" s="71" t="s">
        <v>1</v>
      </c>
    </row>
    <row r="1416" spans="1:29" customFormat="1" x14ac:dyDescent="0.3">
      <c r="A1416" s="71" t="s">
        <v>1</v>
      </c>
    </row>
    <row r="1417" spans="1:29" customFormat="1" x14ac:dyDescent="0.3">
      <c r="A1417" s="53" t="s">
        <v>470</v>
      </c>
    </row>
    <row r="1418" spans="1:29" customFormat="1" x14ac:dyDescent="0.3">
      <c r="A1418" s="54" t="s">
        <v>1</v>
      </c>
    </row>
    <row r="1419" spans="1:29" customFormat="1" x14ac:dyDescent="0.3">
      <c r="A1419" s="115" t="s">
        <v>1</v>
      </c>
      <c r="B1419" s="114" t="s">
        <v>501</v>
      </c>
      <c r="C1419" s="114" t="s">
        <v>1</v>
      </c>
      <c r="D1419" s="114" t="s">
        <v>346</v>
      </c>
      <c r="E1419" s="114" t="s">
        <v>1</v>
      </c>
      <c r="F1419" s="114" t="s">
        <v>347</v>
      </c>
      <c r="G1419" s="114" t="s">
        <v>1</v>
      </c>
      <c r="H1419" s="104"/>
      <c r="I1419" s="114" t="s">
        <v>350</v>
      </c>
      <c r="J1419" s="114" t="s">
        <v>1</v>
      </c>
      <c r="K1419" s="114" t="s">
        <v>351</v>
      </c>
      <c r="L1419" s="114" t="s">
        <v>1</v>
      </c>
      <c r="M1419" s="114" t="s">
        <v>352</v>
      </c>
      <c r="N1419" s="114" t="s">
        <v>1</v>
      </c>
      <c r="O1419" s="114" t="s">
        <v>353</v>
      </c>
      <c r="P1419" s="114" t="s">
        <v>1</v>
      </c>
      <c r="Q1419" s="114" t="s">
        <v>354</v>
      </c>
      <c r="R1419" s="114" t="s">
        <v>1</v>
      </c>
      <c r="S1419" s="114" t="s">
        <v>355</v>
      </c>
      <c r="T1419" s="114" t="s">
        <v>1</v>
      </c>
      <c r="U1419" s="114" t="s">
        <v>356</v>
      </c>
      <c r="V1419" s="114" t="s">
        <v>1</v>
      </c>
      <c r="W1419" s="104"/>
      <c r="X1419" s="114" t="s">
        <v>358</v>
      </c>
      <c r="Y1419" s="114" t="s">
        <v>1</v>
      </c>
      <c r="Z1419" s="114" t="s">
        <v>359</v>
      </c>
      <c r="AA1419" s="114" t="s">
        <v>1</v>
      </c>
      <c r="AB1419" s="114" t="s">
        <v>360</v>
      </c>
      <c r="AC1419" s="114" t="s">
        <v>1</v>
      </c>
    </row>
    <row r="1420" spans="1:29" customFormat="1" x14ac:dyDescent="0.3">
      <c r="A1420" s="116" t="s">
        <v>1</v>
      </c>
      <c r="B1420" s="55" t="s">
        <v>14</v>
      </c>
      <c r="C1420" s="55" t="s">
        <v>15</v>
      </c>
      <c r="D1420" s="55" t="s">
        <v>14</v>
      </c>
      <c r="E1420" s="55" t="s">
        <v>15</v>
      </c>
      <c r="F1420" s="55" t="s">
        <v>14</v>
      </c>
      <c r="G1420" s="55" t="s">
        <v>15</v>
      </c>
      <c r="H1420" s="104"/>
      <c r="I1420" s="55" t="s">
        <v>14</v>
      </c>
      <c r="J1420" s="55" t="s">
        <v>15</v>
      </c>
      <c r="K1420" s="55" t="s">
        <v>14</v>
      </c>
      <c r="L1420" s="55" t="s">
        <v>15</v>
      </c>
      <c r="M1420" s="55" t="s">
        <v>14</v>
      </c>
      <c r="N1420" s="55" t="s">
        <v>15</v>
      </c>
      <c r="O1420" s="55" t="s">
        <v>14</v>
      </c>
      <c r="P1420" s="55" t="s">
        <v>15</v>
      </c>
      <c r="Q1420" s="55" t="s">
        <v>14</v>
      </c>
      <c r="R1420" s="55" t="s">
        <v>15</v>
      </c>
      <c r="S1420" s="55" t="s">
        <v>14</v>
      </c>
      <c r="T1420" s="55" t="s">
        <v>15</v>
      </c>
      <c r="U1420" s="55" t="s">
        <v>14</v>
      </c>
      <c r="V1420" s="55" t="s">
        <v>15</v>
      </c>
      <c r="W1420" s="104"/>
      <c r="X1420" s="55" t="s">
        <v>14</v>
      </c>
      <c r="Y1420" s="55" t="s">
        <v>15</v>
      </c>
      <c r="Z1420" s="55" t="s">
        <v>14</v>
      </c>
      <c r="AA1420" s="55" t="s">
        <v>15</v>
      </c>
      <c r="AB1420" s="55" t="s">
        <v>14</v>
      </c>
      <c r="AC1420" s="55" t="s">
        <v>15</v>
      </c>
    </row>
    <row r="1421" spans="1:29" customFormat="1" x14ac:dyDescent="0.3">
      <c r="A1421" s="56" t="s">
        <v>16</v>
      </c>
      <c r="B1421" s="57">
        <v>680.08735143709998</v>
      </c>
      <c r="C1421" s="57">
        <v>680.08735143709998</v>
      </c>
      <c r="D1421" s="57">
        <v>314.86257145849999</v>
      </c>
      <c r="E1421" s="57">
        <v>314.86257145849999</v>
      </c>
      <c r="F1421" s="57">
        <v>360.78994078149998</v>
      </c>
      <c r="G1421" s="57">
        <v>360.78994078149998</v>
      </c>
      <c r="H1421" s="105"/>
      <c r="I1421" s="57">
        <v>103.0869313999</v>
      </c>
      <c r="J1421" s="57">
        <v>103.0869313999</v>
      </c>
      <c r="K1421" s="57">
        <v>138.8831127805</v>
      </c>
      <c r="L1421" s="57">
        <v>138.8831127805</v>
      </c>
      <c r="M1421" s="57">
        <v>90.124324898300003</v>
      </c>
      <c r="N1421" s="57">
        <v>90.124324898300003</v>
      </c>
      <c r="O1421" s="57">
        <v>119.4936841424</v>
      </c>
      <c r="P1421" s="57">
        <v>119.4936841424</v>
      </c>
      <c r="Q1421" s="57">
        <v>60.947791610499998</v>
      </c>
      <c r="R1421" s="57">
        <v>60.947791610499998</v>
      </c>
      <c r="S1421" s="57">
        <v>119.326100259</v>
      </c>
      <c r="T1421" s="57">
        <v>119.326100259</v>
      </c>
      <c r="U1421" s="57">
        <v>48.225406346500002</v>
      </c>
      <c r="V1421" s="57">
        <v>48.225406346500002</v>
      </c>
      <c r="W1421" s="105"/>
      <c r="X1421" s="57">
        <v>114.6427553706</v>
      </c>
      <c r="Y1421" s="57">
        <v>114.6427553706</v>
      </c>
      <c r="Z1421" s="57">
        <v>194.81493802770001</v>
      </c>
      <c r="AA1421" s="57">
        <v>194.81493802770001</v>
      </c>
      <c r="AB1421" s="57">
        <v>362.22839235930002</v>
      </c>
      <c r="AC1421" s="57">
        <v>362.22839235930002</v>
      </c>
    </row>
    <row r="1422" spans="1:29" customFormat="1" x14ac:dyDescent="0.3">
      <c r="A1422" s="58" t="s">
        <v>332</v>
      </c>
      <c r="B1422" s="59">
        <v>1.4754216226000001</v>
      </c>
      <c r="C1422" s="60">
        <v>2.1694589959396701E-3</v>
      </c>
      <c r="D1422" s="59">
        <v>0.75921794880000104</v>
      </c>
      <c r="E1422" s="60">
        <v>2.4112677009628901E-3</v>
      </c>
      <c r="F1422" s="59">
        <v>0.71620367380000105</v>
      </c>
      <c r="G1422" s="60">
        <v>1.9850987869801601E-3</v>
      </c>
      <c r="H1422" s="106"/>
      <c r="I1422" s="61">
        <v>0</v>
      </c>
      <c r="J1422" s="62">
        <v>0</v>
      </c>
      <c r="K1422" s="59">
        <v>0</v>
      </c>
      <c r="L1422" s="60">
        <v>0</v>
      </c>
      <c r="M1422" s="59">
        <v>0.75921794880000004</v>
      </c>
      <c r="N1422" s="60">
        <v>8.4241180131638498E-3</v>
      </c>
      <c r="O1422" s="59">
        <v>0</v>
      </c>
      <c r="P1422" s="60">
        <v>0</v>
      </c>
      <c r="Q1422" s="59">
        <v>0</v>
      </c>
      <c r="R1422" s="60">
        <v>0</v>
      </c>
      <c r="S1422" s="59">
        <v>0</v>
      </c>
      <c r="T1422" s="60">
        <v>0</v>
      </c>
      <c r="U1422" s="59">
        <v>0.71620367379999905</v>
      </c>
      <c r="V1422" s="60">
        <v>1.4851169291432599E-2</v>
      </c>
      <c r="W1422" s="106"/>
      <c r="X1422" s="59">
        <v>0</v>
      </c>
      <c r="Y1422" s="60">
        <v>0</v>
      </c>
      <c r="Z1422" s="59">
        <v>0.71620367380000005</v>
      </c>
      <c r="AA1422" s="60">
        <v>3.67632831984458E-3</v>
      </c>
      <c r="AB1422" s="59">
        <v>0.75921794879999904</v>
      </c>
      <c r="AC1422" s="60">
        <v>2.0959647692302399E-3</v>
      </c>
    </row>
    <row r="1423" spans="1:29" customFormat="1" x14ac:dyDescent="0.3">
      <c r="A1423" s="58" t="s">
        <v>333</v>
      </c>
      <c r="B1423" s="65">
        <v>10.249080959600001</v>
      </c>
      <c r="C1423" s="66">
        <v>1.50702419886836E-2</v>
      </c>
      <c r="D1423" s="65">
        <v>4.3647432375000097</v>
      </c>
      <c r="E1423" s="66">
        <v>1.3862375630363801E-2</v>
      </c>
      <c r="F1423" s="65">
        <v>4.6681383384999897</v>
      </c>
      <c r="G1423" s="66">
        <v>1.2938659898300999E-2</v>
      </c>
      <c r="H1423" s="106"/>
      <c r="I1423" s="67">
        <v>0</v>
      </c>
      <c r="J1423" s="69">
        <v>0</v>
      </c>
      <c r="K1423" s="65">
        <v>1.2161993836</v>
      </c>
      <c r="L1423" s="66">
        <v>8.7569997478538792E-3</v>
      </c>
      <c r="M1423" s="65">
        <v>1.7502348998999999</v>
      </c>
      <c r="N1423" s="66">
        <v>1.9420227578681299E-2</v>
      </c>
      <c r="O1423" s="65">
        <v>2.3539040501000001</v>
      </c>
      <c r="P1423" s="66">
        <v>1.9698982979676701E-2</v>
      </c>
      <c r="Q1423" s="65">
        <v>0.28540142470000002</v>
      </c>
      <c r="R1423" s="66">
        <v>4.6827197041677798E-3</v>
      </c>
      <c r="S1423" s="65">
        <v>3.3071341173</v>
      </c>
      <c r="T1423" s="66">
        <v>2.7715094267907799E-2</v>
      </c>
      <c r="U1423" s="65">
        <v>1.336207084</v>
      </c>
      <c r="V1423" s="66">
        <v>2.7707533958331799E-2</v>
      </c>
      <c r="W1423" s="106"/>
      <c r="X1423" s="65">
        <v>0.28540142470000002</v>
      </c>
      <c r="Y1423" s="66">
        <v>2.4894850422723801E-3</v>
      </c>
      <c r="Z1423" s="65">
        <v>2.6675232036000001</v>
      </c>
      <c r="AA1423" s="66">
        <v>1.36926009401841E-2</v>
      </c>
      <c r="AB1423" s="65">
        <v>7.2961563313000104</v>
      </c>
      <c r="AC1423" s="66">
        <v>2.01424197694112E-2</v>
      </c>
    </row>
    <row r="1424" spans="1:29" customFormat="1" x14ac:dyDescent="0.3">
      <c r="A1424" s="58" t="s">
        <v>334</v>
      </c>
      <c r="B1424" s="59">
        <v>62.486873062699999</v>
      </c>
      <c r="C1424" s="60">
        <v>9.1880657581203798E-2</v>
      </c>
      <c r="D1424" s="59">
        <v>25.027181719600001</v>
      </c>
      <c r="E1424" s="60">
        <v>7.9486048797955206E-2</v>
      </c>
      <c r="F1424" s="59">
        <v>37.459691343099898</v>
      </c>
      <c r="G1424" s="60">
        <v>0.103826872949837</v>
      </c>
      <c r="H1424" s="106"/>
      <c r="I1424" s="61">
        <v>6.9594160158999996</v>
      </c>
      <c r="J1424" s="62">
        <v>6.75101675973134</v>
      </c>
      <c r="K1424" s="59">
        <v>17.172943136800001</v>
      </c>
      <c r="L1424" s="60">
        <v>0.123650332952583</v>
      </c>
      <c r="M1424" s="59">
        <v>9.0667142641999998</v>
      </c>
      <c r="N1424" s="60">
        <v>0.100602298818119</v>
      </c>
      <c r="O1424" s="59">
        <v>7.7807664904999996</v>
      </c>
      <c r="P1424" s="60">
        <v>6.5114458110000994E-2</v>
      </c>
      <c r="Q1424" s="59">
        <v>5.7733161648999998</v>
      </c>
      <c r="R1424" s="60">
        <v>9.4725600589363801E-2</v>
      </c>
      <c r="S1424" s="59">
        <v>12.1765145848</v>
      </c>
      <c r="T1424" s="60">
        <v>0.10204401684434999</v>
      </c>
      <c r="U1424" s="59">
        <v>3.5572024055999898</v>
      </c>
      <c r="V1424" s="60">
        <v>7.3761999640634804E-2</v>
      </c>
      <c r="W1424" s="106"/>
      <c r="X1424" s="59">
        <v>11.3165837584</v>
      </c>
      <c r="Y1424" s="60">
        <v>9.8711721659318394E-2</v>
      </c>
      <c r="Z1424" s="59">
        <v>9.8585908988999993</v>
      </c>
      <c r="AA1424" s="60">
        <v>5.0604902266263803E-2</v>
      </c>
      <c r="AB1424" s="59">
        <v>41.311698405400001</v>
      </c>
      <c r="AC1424" s="60">
        <v>0.114048758398879</v>
      </c>
    </row>
    <row r="1425" spans="1:29" customFormat="1" x14ac:dyDescent="0.3">
      <c r="A1425" s="58" t="s">
        <v>335</v>
      </c>
      <c r="B1425" s="65">
        <v>348.19393362549999</v>
      </c>
      <c r="C1425" s="66">
        <v>0.51198413393474795</v>
      </c>
      <c r="D1425" s="65">
        <v>165.2567120473</v>
      </c>
      <c r="E1425" s="66">
        <v>0.52485346632913898</v>
      </c>
      <c r="F1425" s="65">
        <v>181.4566138767</v>
      </c>
      <c r="G1425" s="66">
        <v>0.50294255289837198</v>
      </c>
      <c r="H1425" s="106"/>
      <c r="I1425" s="67">
        <v>46.512516203099999</v>
      </c>
      <c r="J1425" s="69">
        <v>45.119701955882597</v>
      </c>
      <c r="K1425" s="65">
        <v>68.881399557899996</v>
      </c>
      <c r="L1425" s="66">
        <v>0.49596670307040602</v>
      </c>
      <c r="M1425" s="65">
        <v>41.1647366017</v>
      </c>
      <c r="N1425" s="66">
        <v>0.45675500646636702</v>
      </c>
      <c r="O1425" s="65">
        <v>62.3498291099</v>
      </c>
      <c r="P1425" s="66">
        <v>0.52178346962336597</v>
      </c>
      <c r="Q1425" s="65">
        <v>32.649867933000003</v>
      </c>
      <c r="R1425" s="66">
        <v>0.53570223088075197</v>
      </c>
      <c r="S1425" s="65">
        <v>74.576254778399999</v>
      </c>
      <c r="T1425" s="66">
        <v>0.62497856392298601</v>
      </c>
      <c r="U1425" s="65">
        <v>22.059329441500001</v>
      </c>
      <c r="V1425" s="66">
        <v>0.45742132856286399</v>
      </c>
      <c r="W1425" s="106"/>
      <c r="X1425" s="65">
        <v>54.912016693600002</v>
      </c>
      <c r="Y1425" s="66">
        <v>0.47898374839377</v>
      </c>
      <c r="Z1425" s="65">
        <v>113.7256112526</v>
      </c>
      <c r="AA1425" s="66">
        <v>0.58376227410461601</v>
      </c>
      <c r="AB1425" s="65">
        <v>174.0354469852</v>
      </c>
      <c r="AC1425" s="66">
        <v>0.48045777375886001</v>
      </c>
    </row>
    <row r="1426" spans="1:29" customFormat="1" x14ac:dyDescent="0.3">
      <c r="A1426" s="58" t="s">
        <v>336</v>
      </c>
      <c r="B1426" s="59">
        <v>208.94781815009901</v>
      </c>
      <c r="C1426" s="60">
        <v>0.30723673614656999</v>
      </c>
      <c r="D1426" s="59">
        <v>97.711652396800105</v>
      </c>
      <c r="E1426" s="60">
        <v>0.31033111348923498</v>
      </c>
      <c r="F1426" s="59">
        <v>109.4981336413</v>
      </c>
      <c r="G1426" s="60">
        <v>0.30349552818495501</v>
      </c>
      <c r="H1426" s="106"/>
      <c r="I1426" s="61">
        <v>43.629668233799997</v>
      </c>
      <c r="J1426" s="62">
        <v>42.323180679954099</v>
      </c>
      <c r="K1426" s="59">
        <v>51.612570702200003</v>
      </c>
      <c r="L1426" s="60">
        <v>0.371625964229156</v>
      </c>
      <c r="M1426" s="59">
        <v>30.596173273399899</v>
      </c>
      <c r="N1426" s="60">
        <v>0.33948851553591097</v>
      </c>
      <c r="O1426" s="59">
        <v>35.1911453548</v>
      </c>
      <c r="P1426" s="60">
        <v>0.29450213714109702</v>
      </c>
      <c r="Q1426" s="59">
        <v>17.359332588499999</v>
      </c>
      <c r="R1426" s="60">
        <v>0.28482299571145298</v>
      </c>
      <c r="S1426" s="59">
        <v>15.9928819576</v>
      </c>
      <c r="T1426" s="63">
        <v>0.13402668756363501</v>
      </c>
      <c r="U1426" s="59">
        <v>14.5660460398</v>
      </c>
      <c r="V1426" s="60">
        <v>0.30204091874608202</v>
      </c>
      <c r="W1426" s="106"/>
      <c r="X1426" s="59">
        <v>35.083832596800001</v>
      </c>
      <c r="Y1426" s="60">
        <v>0.30602747189202001</v>
      </c>
      <c r="Z1426" s="59">
        <v>54.8591777476001</v>
      </c>
      <c r="AA1426" s="60">
        <v>0.28159636167016999</v>
      </c>
      <c r="AB1426" s="59">
        <v>116.1244008203</v>
      </c>
      <c r="AC1426" s="60">
        <v>0.32058337576452201</v>
      </c>
    </row>
    <row r="1427" spans="1:29" customFormat="1" x14ac:dyDescent="0.3">
      <c r="A1427" s="58" t="s">
        <v>337</v>
      </c>
      <c r="B1427" s="65">
        <v>48.734224016600002</v>
      </c>
      <c r="C1427" s="66">
        <v>7.1658771352855199E-2</v>
      </c>
      <c r="D1427" s="65">
        <v>21.7430641085</v>
      </c>
      <c r="E1427" s="66">
        <v>6.9055728052344306E-2</v>
      </c>
      <c r="F1427" s="65">
        <v>26.991159908099998</v>
      </c>
      <c r="G1427" s="66">
        <v>7.4811287281555006E-2</v>
      </c>
      <c r="H1427" s="106"/>
      <c r="I1427" s="67">
        <v>5.9853309470999996</v>
      </c>
      <c r="J1427" s="69">
        <v>5.8061006044320003</v>
      </c>
      <c r="K1427" s="65">
        <v>0</v>
      </c>
      <c r="L1427" s="63">
        <v>0</v>
      </c>
      <c r="M1427" s="65">
        <v>6.7872479102999996</v>
      </c>
      <c r="N1427" s="66">
        <v>7.5309833587757904E-2</v>
      </c>
      <c r="O1427" s="65">
        <v>11.8180391371</v>
      </c>
      <c r="P1427" s="66">
        <v>9.8900952145859894E-2</v>
      </c>
      <c r="Q1427" s="65">
        <v>4.8798734994000101</v>
      </c>
      <c r="R1427" s="66">
        <v>8.0066453114263497E-2</v>
      </c>
      <c r="S1427" s="65">
        <v>13.2733148209</v>
      </c>
      <c r="T1427" s="66">
        <v>0.111235637401122</v>
      </c>
      <c r="U1427" s="65">
        <v>5.99041770180001</v>
      </c>
      <c r="V1427" s="66">
        <v>0.124217049800655</v>
      </c>
      <c r="W1427" s="106"/>
      <c r="X1427" s="65">
        <v>13.044920897100001</v>
      </c>
      <c r="Y1427" s="66">
        <v>0.11378757301261901</v>
      </c>
      <c r="Z1427" s="65">
        <v>12.987831251199999</v>
      </c>
      <c r="AA1427" s="66">
        <v>6.66675326989212E-2</v>
      </c>
      <c r="AB1427" s="65">
        <v>22.701471868300001</v>
      </c>
      <c r="AC1427" s="66">
        <v>6.2671707539098898E-2</v>
      </c>
    </row>
    <row r="1428" spans="1:29" customFormat="1" x14ac:dyDescent="0.3">
      <c r="A1428" s="58" t="s">
        <v>310</v>
      </c>
      <c r="B1428" s="59">
        <v>11.7245025822</v>
      </c>
      <c r="C1428" s="60">
        <v>1.72397009846233E-2</v>
      </c>
      <c r="D1428" s="59">
        <v>5.1239611862999901</v>
      </c>
      <c r="E1428" s="60">
        <v>1.62736433313267E-2</v>
      </c>
      <c r="F1428" s="59">
        <v>5.3843420123000003</v>
      </c>
      <c r="G1428" s="60">
        <v>1.49237586852812E-2</v>
      </c>
      <c r="H1428" s="106"/>
      <c r="I1428" s="61">
        <v>0</v>
      </c>
      <c r="J1428" s="62">
        <v>0</v>
      </c>
      <c r="K1428" s="59">
        <v>1.2161993836</v>
      </c>
      <c r="L1428" s="60">
        <v>8.7569997478538792E-3</v>
      </c>
      <c r="M1428" s="59">
        <v>2.5094528487000001</v>
      </c>
      <c r="N1428" s="60">
        <v>2.7844345591845201E-2</v>
      </c>
      <c r="O1428" s="59">
        <v>2.3539040501000001</v>
      </c>
      <c r="P1428" s="60">
        <v>1.9698982979676701E-2</v>
      </c>
      <c r="Q1428" s="59">
        <v>0.28540142470000002</v>
      </c>
      <c r="R1428" s="60">
        <v>4.6827197041677798E-3</v>
      </c>
      <c r="S1428" s="59">
        <v>3.3071341173</v>
      </c>
      <c r="T1428" s="60">
        <v>2.7715094267907799E-2</v>
      </c>
      <c r="U1428" s="59">
        <v>2.0524107578000002</v>
      </c>
      <c r="V1428" s="60">
        <v>4.25587032497644E-2</v>
      </c>
      <c r="W1428" s="106"/>
      <c r="X1428" s="59">
        <v>0.28540142470000002</v>
      </c>
      <c r="Y1428" s="60">
        <v>2.4894850422723801E-3</v>
      </c>
      <c r="Z1428" s="59">
        <v>3.3837268774</v>
      </c>
      <c r="AA1428" s="60">
        <v>1.7368929260028702E-2</v>
      </c>
      <c r="AB1428" s="59">
        <v>8.0553742801000094</v>
      </c>
      <c r="AC1428" s="60">
        <v>2.2238384538641399E-2</v>
      </c>
    </row>
    <row r="1429" spans="1:29" customFormat="1" x14ac:dyDescent="0.3">
      <c r="A1429" s="58" t="s">
        <v>311</v>
      </c>
      <c r="B1429" s="65">
        <v>557.14175177560003</v>
      </c>
      <c r="C1429" s="66">
        <v>0.81922087008131805</v>
      </c>
      <c r="D1429" s="65">
        <v>262.96836444410002</v>
      </c>
      <c r="E1429" s="66">
        <v>0.83518457981837402</v>
      </c>
      <c r="F1429" s="65">
        <v>290.954747518001</v>
      </c>
      <c r="G1429" s="66">
        <v>0.80643808108332704</v>
      </c>
      <c r="H1429" s="106"/>
      <c r="I1429" s="67">
        <v>90.142184436899996</v>
      </c>
      <c r="J1429" s="69">
        <v>87.442882635836597</v>
      </c>
      <c r="K1429" s="65">
        <v>120.4939702601</v>
      </c>
      <c r="L1429" s="66">
        <v>0.86759266729956297</v>
      </c>
      <c r="M1429" s="65">
        <v>71.760909875099998</v>
      </c>
      <c r="N1429" s="66">
        <v>0.79624352200227799</v>
      </c>
      <c r="O1429" s="65">
        <v>97.540974464700298</v>
      </c>
      <c r="P1429" s="66">
        <v>0.81628560676446205</v>
      </c>
      <c r="Q1429" s="65">
        <v>50.009200521499999</v>
      </c>
      <c r="R1429" s="66">
        <v>0.82052522659220495</v>
      </c>
      <c r="S1429" s="65">
        <v>90.569136735999905</v>
      </c>
      <c r="T1429" s="66">
        <v>0.75900525148662101</v>
      </c>
      <c r="U1429" s="65">
        <v>36.625375481299997</v>
      </c>
      <c r="V1429" s="66">
        <v>0.75946224730894596</v>
      </c>
      <c r="W1429" s="106"/>
      <c r="X1429" s="65">
        <v>89.995849290399903</v>
      </c>
      <c r="Y1429" s="66">
        <v>0.78501122028578996</v>
      </c>
      <c r="Z1429" s="65">
        <v>168.5847890002</v>
      </c>
      <c r="AA1429" s="66">
        <v>0.865358635774786</v>
      </c>
      <c r="AB1429" s="65">
        <v>290.159847805499</v>
      </c>
      <c r="AC1429" s="66">
        <v>0.80104114952338101</v>
      </c>
    </row>
    <row r="1430" spans="1:29" customFormat="1" x14ac:dyDescent="0.3">
      <c r="A1430" s="71" t="s">
        <v>1</v>
      </c>
    </row>
    <row r="1431" spans="1:29" customFormat="1" x14ac:dyDescent="0.3">
      <c r="A1431" s="71" t="s">
        <v>1</v>
      </c>
    </row>
    <row r="1432" spans="1:29" customFormat="1" x14ac:dyDescent="0.3">
      <c r="A1432" s="53" t="s">
        <v>471</v>
      </c>
    </row>
    <row r="1433" spans="1:29" customFormat="1" x14ac:dyDescent="0.3">
      <c r="A1433" s="54" t="s">
        <v>1</v>
      </c>
    </row>
    <row r="1434" spans="1:29" customFormat="1" x14ac:dyDescent="0.3">
      <c r="A1434" s="115" t="s">
        <v>1</v>
      </c>
      <c r="B1434" s="114" t="s">
        <v>501</v>
      </c>
      <c r="C1434" s="114" t="s">
        <v>1</v>
      </c>
      <c r="D1434" s="114" t="s">
        <v>346</v>
      </c>
      <c r="E1434" s="114" t="s">
        <v>1</v>
      </c>
      <c r="F1434" s="114" t="s">
        <v>347</v>
      </c>
      <c r="G1434" s="114" t="s">
        <v>1</v>
      </c>
      <c r="H1434" s="104"/>
      <c r="I1434" s="114" t="s">
        <v>350</v>
      </c>
      <c r="J1434" s="114" t="s">
        <v>1</v>
      </c>
      <c r="K1434" s="114" t="s">
        <v>351</v>
      </c>
      <c r="L1434" s="114" t="s">
        <v>1</v>
      </c>
      <c r="M1434" s="114" t="s">
        <v>352</v>
      </c>
      <c r="N1434" s="114" t="s">
        <v>1</v>
      </c>
      <c r="O1434" s="114" t="s">
        <v>353</v>
      </c>
      <c r="P1434" s="114" t="s">
        <v>1</v>
      </c>
      <c r="Q1434" s="114" t="s">
        <v>354</v>
      </c>
      <c r="R1434" s="114" t="s">
        <v>1</v>
      </c>
      <c r="S1434" s="114" t="s">
        <v>355</v>
      </c>
      <c r="T1434" s="114" t="s">
        <v>1</v>
      </c>
      <c r="U1434" s="114" t="s">
        <v>356</v>
      </c>
      <c r="V1434" s="114" t="s">
        <v>1</v>
      </c>
      <c r="W1434" s="104"/>
      <c r="X1434" s="114" t="s">
        <v>358</v>
      </c>
      <c r="Y1434" s="114" t="s">
        <v>1</v>
      </c>
      <c r="Z1434" s="114" t="s">
        <v>359</v>
      </c>
      <c r="AA1434" s="114" t="s">
        <v>1</v>
      </c>
      <c r="AB1434" s="114" t="s">
        <v>360</v>
      </c>
      <c r="AC1434" s="114" t="s">
        <v>1</v>
      </c>
    </row>
    <row r="1435" spans="1:29" customFormat="1" x14ac:dyDescent="0.3">
      <c r="A1435" s="116" t="s">
        <v>1</v>
      </c>
      <c r="B1435" s="55" t="s">
        <v>14</v>
      </c>
      <c r="C1435" s="55" t="s">
        <v>15</v>
      </c>
      <c r="D1435" s="55" t="s">
        <v>14</v>
      </c>
      <c r="E1435" s="55" t="s">
        <v>15</v>
      </c>
      <c r="F1435" s="55" t="s">
        <v>14</v>
      </c>
      <c r="G1435" s="55" t="s">
        <v>15</v>
      </c>
      <c r="H1435" s="104"/>
      <c r="I1435" s="55" t="s">
        <v>14</v>
      </c>
      <c r="J1435" s="55" t="s">
        <v>15</v>
      </c>
      <c r="K1435" s="55" t="s">
        <v>14</v>
      </c>
      <c r="L1435" s="55" t="s">
        <v>15</v>
      </c>
      <c r="M1435" s="55" t="s">
        <v>14</v>
      </c>
      <c r="N1435" s="55" t="s">
        <v>15</v>
      </c>
      <c r="O1435" s="55" t="s">
        <v>14</v>
      </c>
      <c r="P1435" s="55" t="s">
        <v>15</v>
      </c>
      <c r="Q1435" s="55" t="s">
        <v>14</v>
      </c>
      <c r="R1435" s="55" t="s">
        <v>15</v>
      </c>
      <c r="S1435" s="55" t="s">
        <v>14</v>
      </c>
      <c r="T1435" s="55" t="s">
        <v>15</v>
      </c>
      <c r="U1435" s="55" t="s">
        <v>14</v>
      </c>
      <c r="V1435" s="55" t="s">
        <v>15</v>
      </c>
      <c r="W1435" s="104"/>
      <c r="X1435" s="55" t="s">
        <v>14</v>
      </c>
      <c r="Y1435" s="55" t="s">
        <v>15</v>
      </c>
      <c r="Z1435" s="55" t="s">
        <v>14</v>
      </c>
      <c r="AA1435" s="55" t="s">
        <v>15</v>
      </c>
      <c r="AB1435" s="55" t="s">
        <v>14</v>
      </c>
      <c r="AC1435" s="55" t="s">
        <v>15</v>
      </c>
    </row>
    <row r="1436" spans="1:29" customFormat="1" x14ac:dyDescent="0.3">
      <c r="A1436" s="56" t="s">
        <v>16</v>
      </c>
      <c r="B1436" s="57">
        <v>680.08735143709998</v>
      </c>
      <c r="C1436" s="57">
        <v>680.08735143709998</v>
      </c>
      <c r="D1436" s="57">
        <v>314.86257145849999</v>
      </c>
      <c r="E1436" s="57">
        <v>314.86257145849999</v>
      </c>
      <c r="F1436" s="57">
        <v>360.78994078149998</v>
      </c>
      <c r="G1436" s="57">
        <v>360.78994078149998</v>
      </c>
      <c r="H1436" s="105"/>
      <c r="I1436" s="57">
        <v>103.0869313999</v>
      </c>
      <c r="J1436" s="57">
        <v>103.0869313999</v>
      </c>
      <c r="K1436" s="57">
        <v>138.8831127805</v>
      </c>
      <c r="L1436" s="57">
        <v>138.8831127805</v>
      </c>
      <c r="M1436" s="57">
        <v>90.124324898300003</v>
      </c>
      <c r="N1436" s="57">
        <v>90.124324898300003</v>
      </c>
      <c r="O1436" s="57">
        <v>119.4936841424</v>
      </c>
      <c r="P1436" s="57">
        <v>119.4936841424</v>
      </c>
      <c r="Q1436" s="57">
        <v>60.947791610499998</v>
      </c>
      <c r="R1436" s="57">
        <v>60.947791610499998</v>
      </c>
      <c r="S1436" s="57">
        <v>119.326100259</v>
      </c>
      <c r="T1436" s="57">
        <v>119.326100259</v>
      </c>
      <c r="U1436" s="57">
        <v>48.225406346500002</v>
      </c>
      <c r="V1436" s="57">
        <v>48.225406346500002</v>
      </c>
      <c r="W1436" s="105"/>
      <c r="X1436" s="57">
        <v>114.6427553706</v>
      </c>
      <c r="Y1436" s="57">
        <v>114.6427553706</v>
      </c>
      <c r="Z1436" s="57">
        <v>194.81493802770001</v>
      </c>
      <c r="AA1436" s="57">
        <v>194.81493802770001</v>
      </c>
      <c r="AB1436" s="57">
        <v>362.22839235930002</v>
      </c>
      <c r="AC1436" s="57">
        <v>362.22839235930002</v>
      </c>
    </row>
    <row r="1437" spans="1:29" customFormat="1" x14ac:dyDescent="0.3">
      <c r="A1437" s="58" t="s">
        <v>332</v>
      </c>
      <c r="B1437" s="59">
        <v>1.6812292042000001</v>
      </c>
      <c r="C1437" s="60">
        <v>2.4720783303018002E-3</v>
      </c>
      <c r="D1437" s="59">
        <v>0</v>
      </c>
      <c r="E1437" s="60">
        <v>0</v>
      </c>
      <c r="F1437" s="59">
        <v>1.6812292042000001</v>
      </c>
      <c r="G1437" s="60">
        <v>4.6598560939873296E-3</v>
      </c>
      <c r="H1437" s="106"/>
      <c r="I1437" s="61">
        <v>0</v>
      </c>
      <c r="J1437" s="62">
        <v>0</v>
      </c>
      <c r="K1437" s="59">
        <v>0</v>
      </c>
      <c r="L1437" s="60">
        <v>0</v>
      </c>
      <c r="M1437" s="59">
        <v>0</v>
      </c>
      <c r="N1437" s="60">
        <v>0</v>
      </c>
      <c r="O1437" s="59">
        <v>0</v>
      </c>
      <c r="P1437" s="60">
        <v>0</v>
      </c>
      <c r="Q1437" s="59">
        <v>0</v>
      </c>
      <c r="R1437" s="60">
        <v>0</v>
      </c>
      <c r="S1437" s="59">
        <v>1.6812292042000001</v>
      </c>
      <c r="T1437" s="60">
        <v>1.40893668740607E-2</v>
      </c>
      <c r="U1437" s="59">
        <v>0</v>
      </c>
      <c r="V1437" s="60">
        <v>0</v>
      </c>
      <c r="W1437" s="106"/>
      <c r="X1437" s="59">
        <v>1.6812292042000001</v>
      </c>
      <c r="Y1437" s="60">
        <v>1.4664940656434601E-2</v>
      </c>
      <c r="Z1437" s="59">
        <v>0</v>
      </c>
      <c r="AA1437" s="60">
        <v>0</v>
      </c>
      <c r="AB1437" s="59">
        <v>0</v>
      </c>
      <c r="AC1437" s="60">
        <v>0</v>
      </c>
    </row>
    <row r="1438" spans="1:29" customFormat="1" x14ac:dyDescent="0.3">
      <c r="A1438" s="58" t="s">
        <v>333</v>
      </c>
      <c r="B1438" s="65">
        <v>24.534695477400099</v>
      </c>
      <c r="C1438" s="66">
        <v>3.6075800300587102E-2</v>
      </c>
      <c r="D1438" s="65">
        <v>13.3462708931</v>
      </c>
      <c r="E1438" s="66">
        <v>4.2387606857422502E-2</v>
      </c>
      <c r="F1438" s="65">
        <v>11.1884245843</v>
      </c>
      <c r="G1438" s="66">
        <v>3.1010910559382501E-2</v>
      </c>
      <c r="H1438" s="106"/>
      <c r="I1438" s="67">
        <v>6.9594160158999996</v>
      </c>
      <c r="J1438" s="69">
        <v>6.75101675973134</v>
      </c>
      <c r="K1438" s="65">
        <v>9.6077108706000303</v>
      </c>
      <c r="L1438" s="66">
        <v>6.91783952580661E-2</v>
      </c>
      <c r="M1438" s="65">
        <v>3.5989869542999999</v>
      </c>
      <c r="N1438" s="66">
        <v>3.9933580177840398E-2</v>
      </c>
      <c r="O1438" s="65">
        <v>2.8002854664000001</v>
      </c>
      <c r="P1438" s="66">
        <v>2.3434589756751601E-2</v>
      </c>
      <c r="Q1438" s="65">
        <v>0.28540142470000002</v>
      </c>
      <c r="R1438" s="63">
        <v>4.6827197041677798E-3</v>
      </c>
      <c r="S1438" s="65">
        <v>0</v>
      </c>
      <c r="T1438" s="66">
        <v>0</v>
      </c>
      <c r="U1438" s="65">
        <v>1.2828947454999999</v>
      </c>
      <c r="V1438" s="66">
        <v>2.6602051546904301E-2</v>
      </c>
      <c r="W1438" s="106"/>
      <c r="X1438" s="65">
        <v>4.2366752349999999</v>
      </c>
      <c r="Y1438" s="66">
        <v>3.6955455417172302E-2</v>
      </c>
      <c r="Z1438" s="65">
        <v>1.7182964746</v>
      </c>
      <c r="AA1438" s="66">
        <v>8.8201474280975405E-3</v>
      </c>
      <c r="AB1438" s="65">
        <v>18.579723767800001</v>
      </c>
      <c r="AC1438" s="66">
        <v>5.1292842194905798E-2</v>
      </c>
    </row>
    <row r="1439" spans="1:29" customFormat="1" x14ac:dyDescent="0.3">
      <c r="A1439" s="58" t="s">
        <v>334</v>
      </c>
      <c r="B1439" s="59">
        <v>48.468001684699999</v>
      </c>
      <c r="C1439" s="60">
        <v>7.1267318208876801E-2</v>
      </c>
      <c r="D1439" s="59">
        <v>30.800590204399999</v>
      </c>
      <c r="E1439" s="60">
        <v>9.7822329474494596E-2</v>
      </c>
      <c r="F1439" s="59">
        <v>17.6674114803</v>
      </c>
      <c r="G1439" s="60">
        <v>4.8968691981907703E-2</v>
      </c>
      <c r="H1439" s="106"/>
      <c r="I1439" s="61">
        <v>4.6069906198000004</v>
      </c>
      <c r="J1439" s="62">
        <v>4.4690345878357096</v>
      </c>
      <c r="K1439" s="59">
        <v>12.0431967291</v>
      </c>
      <c r="L1439" s="60">
        <v>8.6714622735550695E-2</v>
      </c>
      <c r="M1439" s="59">
        <v>5.5915022788999904</v>
      </c>
      <c r="N1439" s="60">
        <v>6.2042098902928597E-2</v>
      </c>
      <c r="O1439" s="59">
        <v>10.6040180463</v>
      </c>
      <c r="P1439" s="60">
        <v>8.8741242873248805E-2</v>
      </c>
      <c r="Q1439" s="59">
        <v>5.9690414725999998</v>
      </c>
      <c r="R1439" s="60">
        <v>9.7936960714613705E-2</v>
      </c>
      <c r="S1439" s="59">
        <v>8.5353306349999691</v>
      </c>
      <c r="T1439" s="60">
        <v>7.1529452621629894E-2</v>
      </c>
      <c r="U1439" s="59">
        <v>1.1179219030000001</v>
      </c>
      <c r="V1439" s="60">
        <v>2.3181181615510301E-2</v>
      </c>
      <c r="W1439" s="106"/>
      <c r="X1439" s="59">
        <v>1.1601762302</v>
      </c>
      <c r="Y1439" s="63">
        <v>1.01199262565659E-2</v>
      </c>
      <c r="Z1439" s="59">
        <v>19.606905358999999</v>
      </c>
      <c r="AA1439" s="60">
        <v>0.100643747124834</v>
      </c>
      <c r="AB1439" s="59">
        <v>27.700920095499999</v>
      </c>
      <c r="AC1439" s="60">
        <v>7.64736301179368E-2</v>
      </c>
    </row>
    <row r="1440" spans="1:29" customFormat="1" x14ac:dyDescent="0.3">
      <c r="A1440" s="58" t="s">
        <v>335</v>
      </c>
      <c r="B1440" s="65">
        <v>388.74955714679999</v>
      </c>
      <c r="C1440" s="66">
        <v>0.57161709642934699</v>
      </c>
      <c r="D1440" s="65">
        <v>167.4825375122</v>
      </c>
      <c r="E1440" s="66">
        <v>0.531922663072943</v>
      </c>
      <c r="F1440" s="65">
        <v>218.31278813899999</v>
      </c>
      <c r="G1440" s="66">
        <v>0.60509666002914897</v>
      </c>
      <c r="H1440" s="106"/>
      <c r="I1440" s="67">
        <v>73.242395615299998</v>
      </c>
      <c r="J1440" s="69">
        <v>71.049156882141006</v>
      </c>
      <c r="K1440" s="65">
        <v>72.382039434899895</v>
      </c>
      <c r="L1440" s="66">
        <v>0.52117235843710796</v>
      </c>
      <c r="M1440" s="65">
        <v>54.567676866899902</v>
      </c>
      <c r="N1440" s="66">
        <v>0.60547113033552702</v>
      </c>
      <c r="O1440" s="65">
        <v>72.5184281314</v>
      </c>
      <c r="P1440" s="66">
        <v>0.60688084606195702</v>
      </c>
      <c r="Q1440" s="65">
        <v>29.482352665099899</v>
      </c>
      <c r="R1440" s="66">
        <v>0.48373127042097502</v>
      </c>
      <c r="S1440" s="65">
        <v>62.235446323700003</v>
      </c>
      <c r="T1440" s="66">
        <v>0.52155769935174801</v>
      </c>
      <c r="U1440" s="65">
        <v>24.321218109499998</v>
      </c>
      <c r="V1440" s="66">
        <v>0.50432375695814402</v>
      </c>
      <c r="W1440" s="106"/>
      <c r="X1440" s="65">
        <v>73.470541223200001</v>
      </c>
      <c r="Y1440" s="66">
        <v>0.64086510295129795</v>
      </c>
      <c r="Z1440" s="65">
        <v>116.5309574034</v>
      </c>
      <c r="AA1440" s="66">
        <v>0.59816233079021297</v>
      </c>
      <c r="AB1440" s="65">
        <v>195.86765153479999</v>
      </c>
      <c r="AC1440" s="66">
        <v>0.54072970442503498</v>
      </c>
    </row>
    <row r="1441" spans="1:29" customFormat="1" x14ac:dyDescent="0.3">
      <c r="A1441" s="58" t="s">
        <v>336</v>
      </c>
      <c r="B1441" s="59">
        <v>186.07915838080001</v>
      </c>
      <c r="C1441" s="60">
        <v>0.27361067366948399</v>
      </c>
      <c r="D1441" s="59">
        <v>91.307259311799896</v>
      </c>
      <c r="E1441" s="60">
        <v>0.289990832790472</v>
      </c>
      <c r="F1441" s="59">
        <v>93.291291367499994</v>
      </c>
      <c r="G1441" s="60">
        <v>0.25857508988588601</v>
      </c>
      <c r="H1441" s="106"/>
      <c r="I1441" s="61">
        <v>12.2927982018</v>
      </c>
      <c r="J1441" s="62">
        <v>11.924691165860001</v>
      </c>
      <c r="K1441" s="59">
        <v>38.026329761100001</v>
      </c>
      <c r="L1441" s="60">
        <v>0.27380096110892399</v>
      </c>
      <c r="M1441" s="59">
        <v>23.7232531095</v>
      </c>
      <c r="N1441" s="60">
        <v>0.26322808116754598</v>
      </c>
      <c r="O1441" s="59">
        <v>31.587894430199999</v>
      </c>
      <c r="P1441" s="60">
        <v>0.264347816011404</v>
      </c>
      <c r="Q1441" s="59">
        <v>22.769464797600001</v>
      </c>
      <c r="R1441" s="64">
        <v>0.37358966085454198</v>
      </c>
      <c r="S1441" s="59">
        <v>39.481314393399998</v>
      </c>
      <c r="T1441" s="60">
        <v>0.33086905804937</v>
      </c>
      <c r="U1441" s="59">
        <v>18.1981036872</v>
      </c>
      <c r="V1441" s="60">
        <v>0.37735511353593298</v>
      </c>
      <c r="W1441" s="106"/>
      <c r="X1441" s="59">
        <v>24.581967201000001</v>
      </c>
      <c r="Y1441" s="60">
        <v>0.21442233415914599</v>
      </c>
      <c r="Z1441" s="59">
        <v>48.2945717319</v>
      </c>
      <c r="AA1441" s="60">
        <v>0.24789973613334099</v>
      </c>
      <c r="AB1441" s="59">
        <v>107.68176075380001</v>
      </c>
      <c r="AC1441" s="60">
        <v>0.29727587076329698</v>
      </c>
    </row>
    <row r="1442" spans="1:29" customFormat="1" x14ac:dyDescent="0.3">
      <c r="A1442" s="58" t="s">
        <v>337</v>
      </c>
      <c r="B1442" s="65">
        <v>30.574709543200001</v>
      </c>
      <c r="C1442" s="66">
        <v>4.4957033061403397E-2</v>
      </c>
      <c r="D1442" s="65">
        <v>11.925913537</v>
      </c>
      <c r="E1442" s="66">
        <v>3.7876567804667999E-2</v>
      </c>
      <c r="F1442" s="65">
        <v>18.648796006200001</v>
      </c>
      <c r="G1442" s="66">
        <v>5.1688791449687299E-2</v>
      </c>
      <c r="H1442" s="106"/>
      <c r="I1442" s="67">
        <v>5.9853309470999996</v>
      </c>
      <c r="J1442" s="69">
        <v>5.8061006044320003</v>
      </c>
      <c r="K1442" s="65">
        <v>6.8238359847999996</v>
      </c>
      <c r="L1442" s="66">
        <v>4.9133662460351397E-2</v>
      </c>
      <c r="M1442" s="65">
        <v>2.6429056887</v>
      </c>
      <c r="N1442" s="66">
        <v>2.9325109416157801E-2</v>
      </c>
      <c r="O1442" s="65">
        <v>1.9830580681000001</v>
      </c>
      <c r="P1442" s="66">
        <v>1.6595505296638099E-2</v>
      </c>
      <c r="Q1442" s="65">
        <v>2.44153125050001</v>
      </c>
      <c r="R1442" s="66">
        <v>4.0059388305701597E-2</v>
      </c>
      <c r="S1442" s="65">
        <v>7.3927797027000004</v>
      </c>
      <c r="T1442" s="66">
        <v>6.1954423103191998E-2</v>
      </c>
      <c r="U1442" s="65">
        <v>3.3052679013000099</v>
      </c>
      <c r="V1442" s="66">
        <v>6.8537896343508597E-2</v>
      </c>
      <c r="W1442" s="106"/>
      <c r="X1442" s="65">
        <v>9.5121662769999809</v>
      </c>
      <c r="Y1442" s="66">
        <v>8.2972240559383695E-2</v>
      </c>
      <c r="Z1442" s="65">
        <v>8.6642070587999793</v>
      </c>
      <c r="AA1442" s="66">
        <v>4.4474038523514399E-2</v>
      </c>
      <c r="AB1442" s="65">
        <v>12.3983362074</v>
      </c>
      <c r="AC1442" s="66">
        <v>3.4227952498825397E-2</v>
      </c>
    </row>
    <row r="1443" spans="1:29" customFormat="1" x14ac:dyDescent="0.3">
      <c r="A1443" s="58" t="s">
        <v>310</v>
      </c>
      <c r="B1443" s="59">
        <v>26.215924681599901</v>
      </c>
      <c r="C1443" s="60">
        <v>3.8547878630888897E-2</v>
      </c>
      <c r="D1443" s="59">
        <v>13.3462708931</v>
      </c>
      <c r="E1443" s="60">
        <v>4.2387606857422502E-2</v>
      </c>
      <c r="F1443" s="59">
        <v>12.869653788500001</v>
      </c>
      <c r="G1443" s="60">
        <v>3.5670766653369802E-2</v>
      </c>
      <c r="H1443" s="106"/>
      <c r="I1443" s="61">
        <v>6.9594160158999996</v>
      </c>
      <c r="J1443" s="62">
        <v>6.75101675973134</v>
      </c>
      <c r="K1443" s="59">
        <v>9.6077108706000303</v>
      </c>
      <c r="L1443" s="60">
        <v>6.91783952580661E-2</v>
      </c>
      <c r="M1443" s="59">
        <v>3.5989869542999999</v>
      </c>
      <c r="N1443" s="60">
        <v>3.9933580177840398E-2</v>
      </c>
      <c r="O1443" s="59">
        <v>2.8002854664000001</v>
      </c>
      <c r="P1443" s="60">
        <v>2.3434589756751601E-2</v>
      </c>
      <c r="Q1443" s="59">
        <v>0.28540142470000002</v>
      </c>
      <c r="R1443" s="63">
        <v>4.6827197041677798E-3</v>
      </c>
      <c r="S1443" s="59">
        <v>1.6812292042000001</v>
      </c>
      <c r="T1443" s="60">
        <v>1.40893668740607E-2</v>
      </c>
      <c r="U1443" s="59">
        <v>1.2828947454999999</v>
      </c>
      <c r="V1443" s="60">
        <v>2.6602051546904301E-2</v>
      </c>
      <c r="W1443" s="106"/>
      <c r="X1443" s="59">
        <v>5.9179044392000097</v>
      </c>
      <c r="Y1443" s="60">
        <v>5.1620396073606897E-2</v>
      </c>
      <c r="Z1443" s="59">
        <v>1.7182964746</v>
      </c>
      <c r="AA1443" s="63">
        <v>8.8201474280975405E-3</v>
      </c>
      <c r="AB1443" s="59">
        <v>18.579723767800001</v>
      </c>
      <c r="AC1443" s="60">
        <v>5.1292842194905798E-2</v>
      </c>
    </row>
    <row r="1444" spans="1:29" customFormat="1" x14ac:dyDescent="0.3">
      <c r="A1444" s="58" t="s">
        <v>311</v>
      </c>
      <c r="B1444" s="65">
        <v>574.82871552760002</v>
      </c>
      <c r="C1444" s="66">
        <v>0.84522777009883099</v>
      </c>
      <c r="D1444" s="65">
        <v>258.78979682400001</v>
      </c>
      <c r="E1444" s="66">
        <v>0.821913495863415</v>
      </c>
      <c r="F1444" s="65">
        <v>311.6040795065</v>
      </c>
      <c r="G1444" s="66">
        <v>0.86367174991503504</v>
      </c>
      <c r="H1444" s="106"/>
      <c r="I1444" s="67">
        <v>85.535193817099994</v>
      </c>
      <c r="J1444" s="69">
        <v>82.973848048000903</v>
      </c>
      <c r="K1444" s="65">
        <v>110.408369196</v>
      </c>
      <c r="L1444" s="66">
        <v>0.79497331954603201</v>
      </c>
      <c r="M1444" s="65">
        <v>78.290929976399994</v>
      </c>
      <c r="N1444" s="66">
        <v>0.86869921150307305</v>
      </c>
      <c r="O1444" s="65">
        <v>104.1063225616</v>
      </c>
      <c r="P1444" s="66">
        <v>0.87122866207336103</v>
      </c>
      <c r="Q1444" s="65">
        <v>52.251817462699897</v>
      </c>
      <c r="R1444" s="66">
        <v>0.85732093127551701</v>
      </c>
      <c r="S1444" s="65">
        <v>101.7167607171</v>
      </c>
      <c r="T1444" s="66">
        <v>0.85242675740111695</v>
      </c>
      <c r="U1444" s="65">
        <v>42.519321796699998</v>
      </c>
      <c r="V1444" s="66">
        <v>0.881678870494077</v>
      </c>
      <c r="W1444" s="106"/>
      <c r="X1444" s="65">
        <v>98.052508424200397</v>
      </c>
      <c r="Y1444" s="66">
        <v>0.85528743711044397</v>
      </c>
      <c r="Z1444" s="65">
        <v>164.8255291353</v>
      </c>
      <c r="AA1444" s="66">
        <v>0.84606206692355401</v>
      </c>
      <c r="AB1444" s="65">
        <v>303.54941228860002</v>
      </c>
      <c r="AC1444" s="66">
        <v>0.83800557518833196</v>
      </c>
    </row>
    <row r="1445" spans="1:29" customFormat="1" x14ac:dyDescent="0.3">
      <c r="A1445" s="71" t="s">
        <v>1</v>
      </c>
    </row>
    <row r="1446" spans="1:29" customFormat="1" x14ac:dyDescent="0.3">
      <c r="A1446" s="71" t="s">
        <v>1</v>
      </c>
    </row>
    <row r="1447" spans="1:29" customFormat="1" x14ac:dyDescent="0.3">
      <c r="A1447" s="53" t="s">
        <v>472</v>
      </c>
    </row>
    <row r="1448" spans="1:29" customFormat="1" x14ac:dyDescent="0.3">
      <c r="A1448" s="54" t="s">
        <v>1</v>
      </c>
    </row>
    <row r="1449" spans="1:29" customFormat="1" x14ac:dyDescent="0.3">
      <c r="A1449" s="115" t="s">
        <v>1</v>
      </c>
      <c r="B1449" s="114" t="s">
        <v>501</v>
      </c>
      <c r="C1449" s="114" t="s">
        <v>1</v>
      </c>
      <c r="D1449" s="114" t="s">
        <v>346</v>
      </c>
      <c r="E1449" s="114" t="s">
        <v>1</v>
      </c>
      <c r="F1449" s="114" t="s">
        <v>347</v>
      </c>
      <c r="G1449" s="114" t="s">
        <v>1</v>
      </c>
      <c r="H1449" s="104"/>
      <c r="I1449" s="114" t="s">
        <v>350</v>
      </c>
      <c r="J1449" s="114" t="s">
        <v>1</v>
      </c>
      <c r="K1449" s="114" t="s">
        <v>351</v>
      </c>
      <c r="L1449" s="114" t="s">
        <v>1</v>
      </c>
      <c r="M1449" s="114" t="s">
        <v>352</v>
      </c>
      <c r="N1449" s="114" t="s">
        <v>1</v>
      </c>
      <c r="O1449" s="114" t="s">
        <v>353</v>
      </c>
      <c r="P1449" s="114" t="s">
        <v>1</v>
      </c>
      <c r="Q1449" s="114" t="s">
        <v>354</v>
      </c>
      <c r="R1449" s="114" t="s">
        <v>1</v>
      </c>
      <c r="S1449" s="114" t="s">
        <v>355</v>
      </c>
      <c r="T1449" s="114" t="s">
        <v>1</v>
      </c>
      <c r="U1449" s="114" t="s">
        <v>356</v>
      </c>
      <c r="V1449" s="114" t="s">
        <v>1</v>
      </c>
      <c r="W1449" s="104"/>
      <c r="X1449" s="114" t="s">
        <v>358</v>
      </c>
      <c r="Y1449" s="114" t="s">
        <v>1</v>
      </c>
      <c r="Z1449" s="114" t="s">
        <v>359</v>
      </c>
      <c r="AA1449" s="114" t="s">
        <v>1</v>
      </c>
      <c r="AB1449" s="114" t="s">
        <v>360</v>
      </c>
      <c r="AC1449" s="114" t="s">
        <v>1</v>
      </c>
    </row>
    <row r="1450" spans="1:29" customFormat="1" x14ac:dyDescent="0.3">
      <c r="A1450" s="116" t="s">
        <v>1</v>
      </c>
      <c r="B1450" s="55" t="s">
        <v>14</v>
      </c>
      <c r="C1450" s="55" t="s">
        <v>15</v>
      </c>
      <c r="D1450" s="55" t="s">
        <v>14</v>
      </c>
      <c r="E1450" s="55" t="s">
        <v>15</v>
      </c>
      <c r="F1450" s="55" t="s">
        <v>14</v>
      </c>
      <c r="G1450" s="55" t="s">
        <v>15</v>
      </c>
      <c r="H1450" s="104"/>
      <c r="I1450" s="55" t="s">
        <v>14</v>
      </c>
      <c r="J1450" s="55" t="s">
        <v>15</v>
      </c>
      <c r="K1450" s="55" t="s">
        <v>14</v>
      </c>
      <c r="L1450" s="55" t="s">
        <v>15</v>
      </c>
      <c r="M1450" s="55" t="s">
        <v>14</v>
      </c>
      <c r="N1450" s="55" t="s">
        <v>15</v>
      </c>
      <c r="O1450" s="55" t="s">
        <v>14</v>
      </c>
      <c r="P1450" s="55" t="s">
        <v>15</v>
      </c>
      <c r="Q1450" s="55" t="s">
        <v>14</v>
      </c>
      <c r="R1450" s="55" t="s">
        <v>15</v>
      </c>
      <c r="S1450" s="55" t="s">
        <v>14</v>
      </c>
      <c r="T1450" s="55" t="s">
        <v>15</v>
      </c>
      <c r="U1450" s="55" t="s">
        <v>14</v>
      </c>
      <c r="V1450" s="55" t="s">
        <v>15</v>
      </c>
      <c r="W1450" s="104"/>
      <c r="X1450" s="55" t="s">
        <v>14</v>
      </c>
      <c r="Y1450" s="55" t="s">
        <v>15</v>
      </c>
      <c r="Z1450" s="55" t="s">
        <v>14</v>
      </c>
      <c r="AA1450" s="55" t="s">
        <v>15</v>
      </c>
      <c r="AB1450" s="55" t="s">
        <v>14</v>
      </c>
      <c r="AC1450" s="55" t="s">
        <v>15</v>
      </c>
    </row>
    <row r="1451" spans="1:29" customFormat="1" x14ac:dyDescent="0.3">
      <c r="A1451" s="56" t="s">
        <v>16</v>
      </c>
      <c r="B1451" s="57">
        <v>680.08735143709998</v>
      </c>
      <c r="C1451" s="57">
        <v>680.08735143709998</v>
      </c>
      <c r="D1451" s="57">
        <v>314.86257145849999</v>
      </c>
      <c r="E1451" s="57">
        <v>314.86257145849999</v>
      </c>
      <c r="F1451" s="57">
        <v>360.78994078149998</v>
      </c>
      <c r="G1451" s="57">
        <v>360.78994078149998</v>
      </c>
      <c r="H1451" s="105"/>
      <c r="I1451" s="57">
        <v>103.0869313999</v>
      </c>
      <c r="J1451" s="57">
        <v>103.0869313999</v>
      </c>
      <c r="K1451" s="57">
        <v>138.8831127805</v>
      </c>
      <c r="L1451" s="57">
        <v>138.8831127805</v>
      </c>
      <c r="M1451" s="57">
        <v>90.124324898300003</v>
      </c>
      <c r="N1451" s="57">
        <v>90.124324898300003</v>
      </c>
      <c r="O1451" s="57">
        <v>119.4936841424</v>
      </c>
      <c r="P1451" s="57">
        <v>119.4936841424</v>
      </c>
      <c r="Q1451" s="57">
        <v>60.947791610499998</v>
      </c>
      <c r="R1451" s="57">
        <v>60.947791610499998</v>
      </c>
      <c r="S1451" s="57">
        <v>119.326100259</v>
      </c>
      <c r="T1451" s="57">
        <v>119.326100259</v>
      </c>
      <c r="U1451" s="57">
        <v>48.225406346500002</v>
      </c>
      <c r="V1451" s="57">
        <v>48.225406346500002</v>
      </c>
      <c r="W1451" s="105"/>
      <c r="X1451" s="57">
        <v>114.6427553706</v>
      </c>
      <c r="Y1451" s="57">
        <v>114.6427553706</v>
      </c>
      <c r="Z1451" s="57">
        <v>194.81493802770001</v>
      </c>
      <c r="AA1451" s="57">
        <v>194.81493802770001</v>
      </c>
      <c r="AB1451" s="57">
        <v>362.22839235930002</v>
      </c>
      <c r="AC1451" s="57">
        <v>362.22839235930002</v>
      </c>
    </row>
    <row r="1452" spans="1:29" customFormat="1" x14ac:dyDescent="0.3">
      <c r="A1452" s="58" t="s">
        <v>338</v>
      </c>
      <c r="B1452" s="59">
        <v>661.62038872469998</v>
      </c>
      <c r="C1452" s="60">
        <v>0.97284619001753603</v>
      </c>
      <c r="D1452" s="59">
        <v>309.5434586275</v>
      </c>
      <c r="E1452" s="60">
        <v>0.98310655723110896</v>
      </c>
      <c r="F1452" s="59">
        <v>347.64209090010002</v>
      </c>
      <c r="G1452" s="60">
        <v>0.96355815837625403</v>
      </c>
      <c r="H1452" s="106"/>
      <c r="I1452" s="61">
        <v>103.0869313999</v>
      </c>
      <c r="J1452" s="62">
        <v>100</v>
      </c>
      <c r="K1452" s="59">
        <v>136.00140511879999</v>
      </c>
      <c r="L1452" s="60">
        <v>0.97925084192017997</v>
      </c>
      <c r="M1452" s="59">
        <v>85.3166010282999</v>
      </c>
      <c r="N1452" s="60">
        <v>0.94665453665893995</v>
      </c>
      <c r="O1452" s="59">
        <v>114.9195044498</v>
      </c>
      <c r="P1452" s="60">
        <v>0.96172032249713801</v>
      </c>
      <c r="Q1452" s="59">
        <v>58.6593817856999</v>
      </c>
      <c r="R1452" s="60">
        <v>0.962452949248357</v>
      </c>
      <c r="S1452" s="59">
        <v>116.75912511600001</v>
      </c>
      <c r="T1452" s="60">
        <v>0.978487731205258</v>
      </c>
      <c r="U1452" s="59">
        <v>46.877439826200103</v>
      </c>
      <c r="V1452" s="60">
        <v>0.97204862286457805</v>
      </c>
      <c r="W1452" s="106"/>
      <c r="X1452" s="59">
        <v>108.6720897246</v>
      </c>
      <c r="Y1452" s="60">
        <v>0.94791938115322805</v>
      </c>
      <c r="Z1452" s="59">
        <v>188.36720459700001</v>
      </c>
      <c r="AA1452" s="60">
        <v>0.966903290394584</v>
      </c>
      <c r="AB1452" s="59">
        <v>356.17982872359897</v>
      </c>
      <c r="AC1452" s="60">
        <v>0.98330179587441002</v>
      </c>
    </row>
    <row r="1453" spans="1:29" customFormat="1" x14ac:dyDescent="0.3">
      <c r="A1453" s="58" t="s">
        <v>339</v>
      </c>
      <c r="B1453" s="65">
        <v>10.311766160399999</v>
      </c>
      <c r="C1453" s="66">
        <v>1.5162414267240999E-2</v>
      </c>
      <c r="D1453" s="65">
        <v>3.1764907736999901</v>
      </c>
      <c r="E1453" s="66">
        <v>1.00884991156171E-2</v>
      </c>
      <c r="F1453" s="65">
        <v>7.1352753867000098</v>
      </c>
      <c r="G1453" s="66">
        <v>1.9776813542097201E-2</v>
      </c>
      <c r="H1453" s="106"/>
      <c r="I1453" s="67">
        <v>0</v>
      </c>
      <c r="J1453" s="69">
        <v>0</v>
      </c>
      <c r="K1453" s="65">
        <v>0</v>
      </c>
      <c r="L1453" s="66">
        <v>0</v>
      </c>
      <c r="M1453" s="65">
        <v>2.6328470738999998</v>
      </c>
      <c r="N1453" s="66">
        <v>2.9213501203709601E-2</v>
      </c>
      <c r="O1453" s="65">
        <v>3.4140034624000002</v>
      </c>
      <c r="P1453" s="66">
        <v>2.8570576653503699E-2</v>
      </c>
      <c r="Q1453" s="65">
        <v>1.8211873902</v>
      </c>
      <c r="R1453" s="66">
        <v>2.98811054851452E-2</v>
      </c>
      <c r="S1453" s="65">
        <v>1.6812292042000001</v>
      </c>
      <c r="T1453" s="66">
        <v>1.40893668740607E-2</v>
      </c>
      <c r="U1453" s="65">
        <v>0.76249902970000005</v>
      </c>
      <c r="V1453" s="66">
        <v>1.5811147846457499E-2</v>
      </c>
      <c r="W1453" s="106"/>
      <c r="X1453" s="65">
        <v>3.1268068590999998</v>
      </c>
      <c r="Y1453" s="66">
        <v>2.7274351955272901E-2</v>
      </c>
      <c r="Z1453" s="65">
        <v>3.0988033343999999</v>
      </c>
      <c r="AA1453" s="66">
        <v>1.59063948882575E-2</v>
      </c>
      <c r="AB1453" s="65">
        <v>4.0861559669000096</v>
      </c>
      <c r="AC1453" s="66">
        <v>1.12806065264119E-2</v>
      </c>
    </row>
    <row r="1454" spans="1:29" customFormat="1" x14ac:dyDescent="0.3">
      <c r="A1454" s="58" t="s">
        <v>340</v>
      </c>
      <c r="B1454" s="59">
        <v>8.1551965519999996</v>
      </c>
      <c r="C1454" s="60">
        <v>1.1991395715222701E-2</v>
      </c>
      <c r="D1454" s="59">
        <v>2.1426220573000001</v>
      </c>
      <c r="E1454" s="60">
        <v>6.8049436532738403E-3</v>
      </c>
      <c r="F1454" s="59">
        <v>6.0125744946999999</v>
      </c>
      <c r="G1454" s="60">
        <v>1.6665028081648499E-2</v>
      </c>
      <c r="H1454" s="106"/>
      <c r="I1454" s="61">
        <v>0</v>
      </c>
      <c r="J1454" s="62">
        <v>0</v>
      </c>
      <c r="K1454" s="59">
        <v>2.8817076617000001</v>
      </c>
      <c r="L1454" s="60">
        <v>2.0749158079819498E-2</v>
      </c>
      <c r="M1454" s="59">
        <v>2.1748767961</v>
      </c>
      <c r="N1454" s="60">
        <v>2.4131962137349899E-2</v>
      </c>
      <c r="O1454" s="59">
        <v>1.1601762302</v>
      </c>
      <c r="P1454" s="60">
        <v>9.7091008493588992E-3</v>
      </c>
      <c r="Q1454" s="59">
        <v>0.46722243460000101</v>
      </c>
      <c r="R1454" s="60">
        <v>7.6659452664976898E-3</v>
      </c>
      <c r="S1454" s="59">
        <v>0.88574593880000096</v>
      </c>
      <c r="T1454" s="60">
        <v>7.4229019206817999E-3</v>
      </c>
      <c r="U1454" s="59">
        <v>0.58546749060000103</v>
      </c>
      <c r="V1454" s="60">
        <v>1.2140229288964599E-2</v>
      </c>
      <c r="W1454" s="106"/>
      <c r="X1454" s="59">
        <v>2.8438587868999998</v>
      </c>
      <c r="Y1454" s="60">
        <v>2.48062668914996E-2</v>
      </c>
      <c r="Z1454" s="59">
        <v>3.3489300963000002</v>
      </c>
      <c r="AA1454" s="60">
        <v>1.7190314717159101E-2</v>
      </c>
      <c r="AB1454" s="59">
        <v>1.9624076688000001</v>
      </c>
      <c r="AC1454" s="60">
        <v>5.4175975991784097E-3</v>
      </c>
    </row>
    <row r="1455" spans="1:29" customFormat="1" x14ac:dyDescent="0.3">
      <c r="A1455" s="71" t="s">
        <v>1</v>
      </c>
    </row>
    <row r="1456" spans="1:29" customFormat="1" x14ac:dyDescent="0.3">
      <c r="A1456" s="71" t="s">
        <v>1</v>
      </c>
    </row>
    <row r="1457" spans="1:29" customFormat="1" x14ac:dyDescent="0.3">
      <c r="A1457" s="53" t="s">
        <v>473</v>
      </c>
    </row>
    <row r="1458" spans="1:29" customFormat="1" x14ac:dyDescent="0.3">
      <c r="A1458" s="54" t="s">
        <v>1</v>
      </c>
    </row>
    <row r="1459" spans="1:29" customFormat="1" x14ac:dyDescent="0.3">
      <c r="A1459" s="115" t="s">
        <v>1</v>
      </c>
      <c r="B1459" s="114" t="s">
        <v>501</v>
      </c>
      <c r="C1459" s="114" t="s">
        <v>1</v>
      </c>
      <c r="D1459" s="114" t="s">
        <v>346</v>
      </c>
      <c r="E1459" s="114" t="s">
        <v>1</v>
      </c>
      <c r="F1459" s="114" t="s">
        <v>347</v>
      </c>
      <c r="G1459" s="114" t="s">
        <v>1</v>
      </c>
      <c r="H1459" s="104"/>
      <c r="I1459" s="114" t="s">
        <v>350</v>
      </c>
      <c r="J1459" s="114" t="s">
        <v>1</v>
      </c>
      <c r="K1459" s="114" t="s">
        <v>351</v>
      </c>
      <c r="L1459" s="114" t="s">
        <v>1</v>
      </c>
      <c r="M1459" s="114" t="s">
        <v>352</v>
      </c>
      <c r="N1459" s="114" t="s">
        <v>1</v>
      </c>
      <c r="O1459" s="114" t="s">
        <v>353</v>
      </c>
      <c r="P1459" s="114" t="s">
        <v>1</v>
      </c>
      <c r="Q1459" s="114" t="s">
        <v>354</v>
      </c>
      <c r="R1459" s="114" t="s">
        <v>1</v>
      </c>
      <c r="S1459" s="114" t="s">
        <v>355</v>
      </c>
      <c r="T1459" s="114" t="s">
        <v>1</v>
      </c>
      <c r="U1459" s="114" t="s">
        <v>356</v>
      </c>
      <c r="V1459" s="114" t="s">
        <v>1</v>
      </c>
      <c r="W1459" s="104"/>
      <c r="X1459" s="114" t="s">
        <v>358</v>
      </c>
      <c r="Y1459" s="114" t="s">
        <v>1</v>
      </c>
      <c r="Z1459" s="114" t="s">
        <v>359</v>
      </c>
      <c r="AA1459" s="114" t="s">
        <v>1</v>
      </c>
      <c r="AB1459" s="114" t="s">
        <v>360</v>
      </c>
      <c r="AC1459" s="114" t="s">
        <v>1</v>
      </c>
    </row>
    <row r="1460" spans="1:29" customFormat="1" x14ac:dyDescent="0.3">
      <c r="A1460" s="116" t="s">
        <v>1</v>
      </c>
      <c r="B1460" s="55" t="s">
        <v>14</v>
      </c>
      <c r="C1460" s="55" t="s">
        <v>15</v>
      </c>
      <c r="D1460" s="55" t="s">
        <v>14</v>
      </c>
      <c r="E1460" s="55" t="s">
        <v>15</v>
      </c>
      <c r="F1460" s="55" t="s">
        <v>14</v>
      </c>
      <c r="G1460" s="55" t="s">
        <v>15</v>
      </c>
      <c r="H1460" s="104"/>
      <c r="I1460" s="55" t="s">
        <v>14</v>
      </c>
      <c r="J1460" s="55" t="s">
        <v>15</v>
      </c>
      <c r="K1460" s="55" t="s">
        <v>14</v>
      </c>
      <c r="L1460" s="55" t="s">
        <v>15</v>
      </c>
      <c r="M1460" s="55" t="s">
        <v>14</v>
      </c>
      <c r="N1460" s="55" t="s">
        <v>15</v>
      </c>
      <c r="O1460" s="55" t="s">
        <v>14</v>
      </c>
      <c r="P1460" s="55" t="s">
        <v>15</v>
      </c>
      <c r="Q1460" s="55" t="s">
        <v>14</v>
      </c>
      <c r="R1460" s="55" t="s">
        <v>15</v>
      </c>
      <c r="S1460" s="55" t="s">
        <v>14</v>
      </c>
      <c r="T1460" s="55" t="s">
        <v>15</v>
      </c>
      <c r="U1460" s="55" t="s">
        <v>14</v>
      </c>
      <c r="V1460" s="55" t="s">
        <v>15</v>
      </c>
      <c r="W1460" s="104"/>
      <c r="X1460" s="55" t="s">
        <v>14</v>
      </c>
      <c r="Y1460" s="55" t="s">
        <v>15</v>
      </c>
      <c r="Z1460" s="55" t="s">
        <v>14</v>
      </c>
      <c r="AA1460" s="55" t="s">
        <v>15</v>
      </c>
      <c r="AB1460" s="55" t="s">
        <v>14</v>
      </c>
      <c r="AC1460" s="55" t="s">
        <v>15</v>
      </c>
    </row>
    <row r="1461" spans="1:29" customFormat="1" x14ac:dyDescent="0.3">
      <c r="A1461" s="56" t="s">
        <v>16</v>
      </c>
      <c r="B1461" s="57">
        <v>680.08735143709998</v>
      </c>
      <c r="C1461" s="57">
        <v>680.08735143709998</v>
      </c>
      <c r="D1461" s="57">
        <v>314.86257145849999</v>
      </c>
      <c r="E1461" s="57">
        <v>314.86257145849999</v>
      </c>
      <c r="F1461" s="57">
        <v>360.78994078149998</v>
      </c>
      <c r="G1461" s="57">
        <v>360.78994078149998</v>
      </c>
      <c r="H1461" s="105"/>
      <c r="I1461" s="57">
        <v>103.0869313999</v>
      </c>
      <c r="J1461" s="57">
        <v>103.0869313999</v>
      </c>
      <c r="K1461" s="57">
        <v>138.8831127805</v>
      </c>
      <c r="L1461" s="57">
        <v>138.8831127805</v>
      </c>
      <c r="M1461" s="57">
        <v>90.124324898300003</v>
      </c>
      <c r="N1461" s="57">
        <v>90.124324898300003</v>
      </c>
      <c r="O1461" s="57">
        <v>119.4936841424</v>
      </c>
      <c r="P1461" s="57">
        <v>119.4936841424</v>
      </c>
      <c r="Q1461" s="57">
        <v>60.947791610499998</v>
      </c>
      <c r="R1461" s="57">
        <v>60.947791610499998</v>
      </c>
      <c r="S1461" s="57">
        <v>119.326100259</v>
      </c>
      <c r="T1461" s="57">
        <v>119.326100259</v>
      </c>
      <c r="U1461" s="57">
        <v>48.225406346500002</v>
      </c>
      <c r="V1461" s="57">
        <v>48.225406346500002</v>
      </c>
      <c r="W1461" s="105"/>
      <c r="X1461" s="57">
        <v>114.6427553706</v>
      </c>
      <c r="Y1461" s="57">
        <v>114.6427553706</v>
      </c>
      <c r="Z1461" s="57">
        <v>194.81493802770001</v>
      </c>
      <c r="AA1461" s="57">
        <v>194.81493802770001</v>
      </c>
      <c r="AB1461" s="57">
        <v>362.22839235930002</v>
      </c>
      <c r="AC1461" s="57">
        <v>362.22839235930002</v>
      </c>
    </row>
    <row r="1462" spans="1:29" customFormat="1" x14ac:dyDescent="0.3">
      <c r="A1462" s="58" t="s">
        <v>341</v>
      </c>
      <c r="B1462" s="59">
        <v>83.062575643300093</v>
      </c>
      <c r="C1462" s="60">
        <v>0.12213515729674999</v>
      </c>
      <c r="D1462" s="59">
        <v>45.226835559899897</v>
      </c>
      <c r="E1462" s="60">
        <v>0.1436399231271</v>
      </c>
      <c r="F1462" s="59">
        <v>37.835740083399998</v>
      </c>
      <c r="G1462" s="60">
        <v>0.104869165701917</v>
      </c>
      <c r="H1462" s="106"/>
      <c r="I1462" s="61">
        <v>3.8060788235</v>
      </c>
      <c r="J1462" s="62">
        <v>3.69210604274878</v>
      </c>
      <c r="K1462" s="59">
        <v>10.186238464400001</v>
      </c>
      <c r="L1462" s="60">
        <v>7.3343967171149202E-2</v>
      </c>
      <c r="M1462" s="59">
        <v>11.1030391198</v>
      </c>
      <c r="N1462" s="60">
        <v>0.123196918615802</v>
      </c>
      <c r="O1462" s="59">
        <v>17.9446365945</v>
      </c>
      <c r="P1462" s="60">
        <v>0.15017225992559999</v>
      </c>
      <c r="Q1462" s="59">
        <v>8.7516808881999992</v>
      </c>
      <c r="R1462" s="60">
        <v>0.14359307625335299</v>
      </c>
      <c r="S1462" s="59">
        <v>22.083003833700001</v>
      </c>
      <c r="T1462" s="60">
        <v>0.185064321936008</v>
      </c>
      <c r="U1462" s="59">
        <v>9.1878979191999992</v>
      </c>
      <c r="V1462" s="60">
        <v>0.19051986525908901</v>
      </c>
      <c r="W1462" s="106"/>
      <c r="X1462" s="59">
        <v>15.566087578899999</v>
      </c>
      <c r="Y1462" s="60">
        <v>0.135779077610096</v>
      </c>
      <c r="Z1462" s="59">
        <v>23.091213690299998</v>
      </c>
      <c r="AA1462" s="60">
        <v>0.118528968692415</v>
      </c>
      <c r="AB1462" s="59">
        <v>44.405274374100102</v>
      </c>
      <c r="AC1462" s="60">
        <v>0.122589160073498</v>
      </c>
    </row>
    <row r="1463" spans="1:29" customFormat="1" x14ac:dyDescent="0.3">
      <c r="A1463" s="58" t="s">
        <v>237</v>
      </c>
      <c r="B1463" s="65">
        <v>152.854906283101</v>
      </c>
      <c r="C1463" s="66">
        <v>0.224757754956184</v>
      </c>
      <c r="D1463" s="65">
        <v>58.884158698999897</v>
      </c>
      <c r="E1463" s="66">
        <v>0.18701542843354799</v>
      </c>
      <c r="F1463" s="65">
        <v>92.232715472099997</v>
      </c>
      <c r="G1463" s="66">
        <v>0.25564103941566801</v>
      </c>
      <c r="H1463" s="106"/>
      <c r="I1463" s="67">
        <v>20.005624758500002</v>
      </c>
      <c r="J1463" s="69">
        <v>19.406557637158901</v>
      </c>
      <c r="K1463" s="65">
        <v>25.810342073699999</v>
      </c>
      <c r="L1463" s="66">
        <v>0.18584219173206701</v>
      </c>
      <c r="M1463" s="65">
        <v>19.903956654800002</v>
      </c>
      <c r="N1463" s="66">
        <v>0.22084999446331999</v>
      </c>
      <c r="O1463" s="65">
        <v>20.929688623800001</v>
      </c>
      <c r="P1463" s="66">
        <v>0.17515309511135499</v>
      </c>
      <c r="Q1463" s="65">
        <v>9.4971997364000007</v>
      </c>
      <c r="R1463" s="66">
        <v>0.15582516585824599</v>
      </c>
      <c r="S1463" s="65">
        <v>43.599326108</v>
      </c>
      <c r="T1463" s="64">
        <v>0.36537962787157802</v>
      </c>
      <c r="U1463" s="65">
        <v>13.1087683279</v>
      </c>
      <c r="V1463" s="66">
        <v>0.27182286933392302</v>
      </c>
      <c r="W1463" s="106"/>
      <c r="X1463" s="65">
        <v>30.213036239400001</v>
      </c>
      <c r="Y1463" s="66">
        <v>0.26354073697663499</v>
      </c>
      <c r="Z1463" s="65">
        <v>40.224988736100002</v>
      </c>
      <c r="AA1463" s="66">
        <v>0.20647794847426201</v>
      </c>
      <c r="AB1463" s="65">
        <v>82.416881307599994</v>
      </c>
      <c r="AC1463" s="66">
        <v>0.22752739168455199</v>
      </c>
    </row>
    <row r="1464" spans="1:29" customFormat="1" x14ac:dyDescent="0.3">
      <c r="A1464" s="58" t="s">
        <v>238</v>
      </c>
      <c r="B1464" s="59">
        <v>213.4959355339</v>
      </c>
      <c r="C1464" s="60">
        <v>0.31392428499480202</v>
      </c>
      <c r="D1464" s="59">
        <v>90.640358702099903</v>
      </c>
      <c r="E1464" s="60">
        <v>0.28787276392439298</v>
      </c>
      <c r="F1464" s="59">
        <v>122.85557683179999</v>
      </c>
      <c r="G1464" s="60">
        <v>0.34051829872441802</v>
      </c>
      <c r="H1464" s="106"/>
      <c r="I1464" s="61">
        <v>48.4412835169</v>
      </c>
      <c r="J1464" s="62">
        <v>46.990712458967401</v>
      </c>
      <c r="K1464" s="59">
        <v>44.411068661999998</v>
      </c>
      <c r="L1464" s="60">
        <v>0.31977299307936902</v>
      </c>
      <c r="M1464" s="59">
        <v>28.4808544831</v>
      </c>
      <c r="N1464" s="60">
        <v>0.316017396138489</v>
      </c>
      <c r="O1464" s="59">
        <v>37.335305640900003</v>
      </c>
      <c r="P1464" s="60">
        <v>0.31244584940914299</v>
      </c>
      <c r="Q1464" s="59">
        <v>23.740411441199999</v>
      </c>
      <c r="R1464" s="60">
        <v>0.38952045371747401</v>
      </c>
      <c r="S1464" s="59">
        <v>22.536234205</v>
      </c>
      <c r="T1464" s="63">
        <v>0.18886257202812001</v>
      </c>
      <c r="U1464" s="59">
        <v>8.5507775848000005</v>
      </c>
      <c r="V1464" s="63">
        <v>0.17730856477107901</v>
      </c>
      <c r="W1464" s="106"/>
      <c r="X1464" s="59">
        <v>38.7534641361</v>
      </c>
      <c r="Y1464" s="60">
        <v>0.33803674737948802</v>
      </c>
      <c r="Z1464" s="59">
        <v>69.903331916499994</v>
      </c>
      <c r="AA1464" s="60">
        <v>0.35881915742293202</v>
      </c>
      <c r="AB1464" s="59">
        <v>99.318280787199996</v>
      </c>
      <c r="AC1464" s="60">
        <v>0.27418690219259401</v>
      </c>
    </row>
    <row r="1465" spans="1:29" customFormat="1" x14ac:dyDescent="0.3">
      <c r="A1465" s="58" t="s">
        <v>239</v>
      </c>
      <c r="B1465" s="65">
        <v>153.458153312701</v>
      </c>
      <c r="C1465" s="66">
        <v>0.22564476899684399</v>
      </c>
      <c r="D1465" s="65">
        <v>71.010641001500005</v>
      </c>
      <c r="E1465" s="66">
        <v>0.22552900039076099</v>
      </c>
      <c r="F1465" s="65">
        <v>80.966904609699895</v>
      </c>
      <c r="G1465" s="66">
        <v>0.22441563762647901</v>
      </c>
      <c r="H1465" s="106"/>
      <c r="I1465" s="67">
        <v>26.226953681200001</v>
      </c>
      <c r="J1465" s="69">
        <v>25.4415892732892</v>
      </c>
      <c r="K1465" s="65">
        <v>30.770309727299999</v>
      </c>
      <c r="L1465" s="66">
        <v>0.221555444080026</v>
      </c>
      <c r="M1465" s="65">
        <v>19.2505668234</v>
      </c>
      <c r="N1465" s="66">
        <v>0.21360012233237999</v>
      </c>
      <c r="O1465" s="65">
        <v>31.062205740500001</v>
      </c>
      <c r="P1465" s="66">
        <v>0.25994851496488602</v>
      </c>
      <c r="Q1465" s="65">
        <v>12.8363432897</v>
      </c>
      <c r="R1465" s="66">
        <v>0.21061211490210199</v>
      </c>
      <c r="S1465" s="65">
        <v>26.341951789300001</v>
      </c>
      <c r="T1465" s="66">
        <v>0.220755993300076</v>
      </c>
      <c r="U1465" s="65">
        <v>6.9698222613</v>
      </c>
      <c r="V1465" s="66">
        <v>0.144525941600611</v>
      </c>
      <c r="W1465" s="106"/>
      <c r="X1465" s="65">
        <v>24.325376116099999</v>
      </c>
      <c r="Y1465" s="66">
        <v>0.21218415448463801</v>
      </c>
      <c r="Z1465" s="65">
        <v>44.595256132599999</v>
      </c>
      <c r="AA1465" s="66">
        <v>0.22891086578925099</v>
      </c>
      <c r="AB1465" s="65">
        <v>81.657114078599903</v>
      </c>
      <c r="AC1465" s="66">
        <v>0.22542991052342201</v>
      </c>
    </row>
    <row r="1466" spans="1:29" customFormat="1" x14ac:dyDescent="0.3">
      <c r="A1466" s="58" t="s">
        <v>342</v>
      </c>
      <c r="B1466" s="59">
        <v>67.268448635599995</v>
      </c>
      <c r="C1466" s="60">
        <v>9.8911483199112998E-2</v>
      </c>
      <c r="D1466" s="59">
        <v>41.036107050699997</v>
      </c>
      <c r="E1466" s="60">
        <v>0.130330216324581</v>
      </c>
      <c r="F1466" s="59">
        <v>25.016142201299999</v>
      </c>
      <c r="G1466" s="60">
        <v>6.9337138799138998E-2</v>
      </c>
      <c r="H1466" s="106"/>
      <c r="I1466" s="61">
        <v>4.6069906198000004</v>
      </c>
      <c r="J1466" s="62">
        <v>4.4690345878357096</v>
      </c>
      <c r="K1466" s="59">
        <v>22.646993825399999</v>
      </c>
      <c r="L1466" s="60">
        <v>0.16306513709260501</v>
      </c>
      <c r="M1466" s="59">
        <v>9.9153027420999997</v>
      </c>
      <c r="N1466" s="60">
        <v>0.110018052876278</v>
      </c>
      <c r="O1466" s="59">
        <v>11.350998757899999</v>
      </c>
      <c r="P1466" s="60">
        <v>9.4992457880644796E-2</v>
      </c>
      <c r="Q1466" s="59">
        <v>5.5961895661999996</v>
      </c>
      <c r="R1466" s="60">
        <v>9.1819398510181602E-2</v>
      </c>
      <c r="S1466" s="59">
        <v>4.1007277653000003</v>
      </c>
      <c r="T1466" s="60">
        <v>3.4365723478763502E-2</v>
      </c>
      <c r="U1466" s="59">
        <v>9.0512453588999993</v>
      </c>
      <c r="V1466" s="64">
        <v>0.18768624350962901</v>
      </c>
      <c r="W1466" s="106"/>
      <c r="X1466" s="59">
        <v>5.1441000795000003</v>
      </c>
      <c r="Y1466" s="60">
        <v>4.4870694732265598E-2</v>
      </c>
      <c r="Z1466" s="59">
        <v>16.283943878399999</v>
      </c>
      <c r="AA1466" s="60">
        <v>8.3586731301295999E-2</v>
      </c>
      <c r="AB1466" s="59">
        <v>45.8404046777</v>
      </c>
      <c r="AC1466" s="60">
        <v>0.126551108760768</v>
      </c>
    </row>
    <row r="1467" spans="1:29" customFormat="1" x14ac:dyDescent="0.3">
      <c r="A1467" s="58" t="s">
        <v>88</v>
      </c>
      <c r="B1467" s="65">
        <v>9.9473320285</v>
      </c>
      <c r="C1467" s="66">
        <v>1.46265505563075E-2</v>
      </c>
      <c r="D1467" s="65">
        <v>8.0644704452999907</v>
      </c>
      <c r="E1467" s="66">
        <v>2.5612667799617898E-2</v>
      </c>
      <c r="F1467" s="65">
        <v>1.8828615832</v>
      </c>
      <c r="G1467" s="66">
        <v>5.2187197323782597E-3</v>
      </c>
      <c r="H1467" s="106"/>
      <c r="I1467" s="67">
        <v>0</v>
      </c>
      <c r="J1467" s="69">
        <v>0</v>
      </c>
      <c r="K1467" s="65">
        <v>5.0581600276999996</v>
      </c>
      <c r="L1467" s="66">
        <v>3.6420266844783701E-2</v>
      </c>
      <c r="M1467" s="65">
        <v>1.4706050750999999</v>
      </c>
      <c r="N1467" s="66">
        <v>1.6317515573731001E-2</v>
      </c>
      <c r="O1467" s="65">
        <v>0.87084878479999905</v>
      </c>
      <c r="P1467" s="66">
        <v>7.2878227083718796E-3</v>
      </c>
      <c r="Q1467" s="65">
        <v>0.52596668879999997</v>
      </c>
      <c r="R1467" s="66">
        <v>8.6297907586431293E-3</v>
      </c>
      <c r="S1467" s="65">
        <v>0.66485655769999996</v>
      </c>
      <c r="T1467" s="66">
        <v>5.5717613854547599E-3</v>
      </c>
      <c r="U1467" s="65">
        <v>1.3568948944000001</v>
      </c>
      <c r="V1467" s="66">
        <v>2.8136515525669099E-2</v>
      </c>
      <c r="W1467" s="106"/>
      <c r="X1467" s="65">
        <v>0.64069122060000006</v>
      </c>
      <c r="Y1467" s="66">
        <v>5.5885888168761199E-3</v>
      </c>
      <c r="Z1467" s="65">
        <v>0.71620367380000005</v>
      </c>
      <c r="AA1467" s="66">
        <v>3.67632831984458E-3</v>
      </c>
      <c r="AB1467" s="65">
        <v>8.5904371341000108</v>
      </c>
      <c r="AC1467" s="66">
        <v>2.37155267651659E-2</v>
      </c>
    </row>
    <row r="1468" spans="1:29" customFormat="1" x14ac:dyDescent="0.3">
      <c r="A1468" s="58" t="s">
        <v>343</v>
      </c>
      <c r="B1468" s="59">
        <v>235.9174819264</v>
      </c>
      <c r="C1468" s="60">
        <v>0.346892912252934</v>
      </c>
      <c r="D1468" s="59">
        <v>104.11099425890001</v>
      </c>
      <c r="E1468" s="60">
        <v>0.33065535156064801</v>
      </c>
      <c r="F1468" s="59">
        <v>130.06845555550001</v>
      </c>
      <c r="G1468" s="60">
        <v>0.36051020511758503</v>
      </c>
      <c r="H1468" s="106"/>
      <c r="I1468" s="61">
        <v>23.811703582</v>
      </c>
      <c r="J1468" s="62">
        <v>23.098663679907599</v>
      </c>
      <c r="K1468" s="59">
        <v>35.996580538099998</v>
      </c>
      <c r="L1468" s="60">
        <v>0.259186158903216</v>
      </c>
      <c r="M1468" s="59">
        <v>31.0069957746</v>
      </c>
      <c r="N1468" s="60">
        <v>0.344046913079122</v>
      </c>
      <c r="O1468" s="59">
        <v>38.874325218300001</v>
      </c>
      <c r="P1468" s="60">
        <v>0.32532535503695498</v>
      </c>
      <c r="Q1468" s="59">
        <v>18.248880624600002</v>
      </c>
      <c r="R1468" s="60">
        <v>0.29941824211160001</v>
      </c>
      <c r="S1468" s="59">
        <v>65.682329941700004</v>
      </c>
      <c r="T1468" s="64">
        <v>0.55044394980758604</v>
      </c>
      <c r="U1468" s="59">
        <v>22.296666247099999</v>
      </c>
      <c r="V1468" s="60">
        <v>0.46234273459301201</v>
      </c>
      <c r="W1468" s="106"/>
      <c r="X1468" s="59">
        <v>45.7791238183</v>
      </c>
      <c r="Y1468" s="60">
        <v>0.39931981458673099</v>
      </c>
      <c r="Z1468" s="59">
        <v>63.316202426399897</v>
      </c>
      <c r="AA1468" s="60">
        <v>0.32500691716667701</v>
      </c>
      <c r="AB1468" s="59">
        <v>126.8221556817</v>
      </c>
      <c r="AC1468" s="60">
        <v>0.35011655175805001</v>
      </c>
    </row>
    <row r="1469" spans="1:29" customFormat="1" x14ac:dyDescent="0.3">
      <c r="A1469" s="58" t="s">
        <v>344</v>
      </c>
      <c r="B1469" s="65">
        <v>220.72660194829899</v>
      </c>
      <c r="C1469" s="66">
        <v>0.32455625219595702</v>
      </c>
      <c r="D1469" s="65">
        <v>112.0467480522</v>
      </c>
      <c r="E1469" s="66">
        <v>0.35585921671534099</v>
      </c>
      <c r="F1469" s="65">
        <v>105.98304681099999</v>
      </c>
      <c r="G1469" s="66">
        <v>0.29375277642561798</v>
      </c>
      <c r="H1469" s="106"/>
      <c r="I1469" s="67">
        <v>30.833944300999999</v>
      </c>
      <c r="J1469" s="69">
        <v>29.910623861125</v>
      </c>
      <c r="K1469" s="65">
        <v>53.417303552699998</v>
      </c>
      <c r="L1469" s="66">
        <v>0.38462058117263098</v>
      </c>
      <c r="M1469" s="65">
        <v>29.1658695655</v>
      </c>
      <c r="N1469" s="66">
        <v>0.32361817520865699</v>
      </c>
      <c r="O1469" s="65">
        <v>42.413204498399999</v>
      </c>
      <c r="P1469" s="66">
        <v>0.35494097284553</v>
      </c>
      <c r="Q1469" s="65">
        <v>18.4325328559</v>
      </c>
      <c r="R1469" s="66">
        <v>0.30243151341228403</v>
      </c>
      <c r="S1469" s="65">
        <v>30.442679554600002</v>
      </c>
      <c r="T1469" s="66">
        <v>0.25512171677883999</v>
      </c>
      <c r="U1469" s="65">
        <v>16.0210676202</v>
      </c>
      <c r="V1469" s="66">
        <v>0.33221218511023998</v>
      </c>
      <c r="W1469" s="106"/>
      <c r="X1469" s="65">
        <v>29.469476195599999</v>
      </c>
      <c r="Y1469" s="66">
        <v>0.25705484921690402</v>
      </c>
      <c r="Z1469" s="65">
        <v>60.879200010999902</v>
      </c>
      <c r="AA1469" s="66">
        <v>0.31249759709054697</v>
      </c>
      <c r="AB1469" s="65">
        <v>127.4975187563</v>
      </c>
      <c r="AC1469" s="66">
        <v>0.35198101928419001</v>
      </c>
    </row>
    <row r="1470" spans="1:29" customFormat="1" x14ac:dyDescent="0.3">
      <c r="A1470" s="71" t="s">
        <v>1</v>
      </c>
    </row>
    <row r="1471" spans="1:29" customFormat="1" x14ac:dyDescent="0.3">
      <c r="A1471" s="71" t="s">
        <v>1</v>
      </c>
    </row>
    <row r="1472" spans="1:29" customFormat="1" x14ac:dyDescent="0.3">
      <c r="A1472" s="53" t="s">
        <v>474</v>
      </c>
    </row>
    <row r="1473" spans="1:29" customFormat="1" x14ac:dyDescent="0.3">
      <c r="A1473" s="54" t="s">
        <v>1</v>
      </c>
    </row>
    <row r="1474" spans="1:29" customFormat="1" x14ac:dyDescent="0.3">
      <c r="A1474" s="115" t="s">
        <v>1</v>
      </c>
      <c r="B1474" s="114" t="s">
        <v>501</v>
      </c>
      <c r="C1474" s="114" t="s">
        <v>1</v>
      </c>
      <c r="D1474" s="114" t="s">
        <v>346</v>
      </c>
      <c r="E1474" s="114" t="s">
        <v>1</v>
      </c>
      <c r="F1474" s="114" t="s">
        <v>347</v>
      </c>
      <c r="G1474" s="114" t="s">
        <v>1</v>
      </c>
      <c r="H1474" s="104"/>
      <c r="I1474" s="114" t="s">
        <v>350</v>
      </c>
      <c r="J1474" s="114" t="s">
        <v>1</v>
      </c>
      <c r="K1474" s="114" t="s">
        <v>351</v>
      </c>
      <c r="L1474" s="114" t="s">
        <v>1</v>
      </c>
      <c r="M1474" s="114" t="s">
        <v>352</v>
      </c>
      <c r="N1474" s="114" t="s">
        <v>1</v>
      </c>
      <c r="O1474" s="114" t="s">
        <v>353</v>
      </c>
      <c r="P1474" s="114" t="s">
        <v>1</v>
      </c>
      <c r="Q1474" s="114" t="s">
        <v>354</v>
      </c>
      <c r="R1474" s="114" t="s">
        <v>1</v>
      </c>
      <c r="S1474" s="114" t="s">
        <v>355</v>
      </c>
      <c r="T1474" s="114" t="s">
        <v>1</v>
      </c>
      <c r="U1474" s="114" t="s">
        <v>356</v>
      </c>
      <c r="V1474" s="114" t="s">
        <v>1</v>
      </c>
      <c r="W1474" s="104"/>
      <c r="X1474" s="114" t="s">
        <v>358</v>
      </c>
      <c r="Y1474" s="114" t="s">
        <v>1</v>
      </c>
      <c r="Z1474" s="114" t="s">
        <v>359</v>
      </c>
      <c r="AA1474" s="114" t="s">
        <v>1</v>
      </c>
      <c r="AB1474" s="114" t="s">
        <v>360</v>
      </c>
      <c r="AC1474" s="114" t="s">
        <v>1</v>
      </c>
    </row>
    <row r="1475" spans="1:29" customFormat="1" x14ac:dyDescent="0.3">
      <c r="A1475" s="116" t="s">
        <v>1</v>
      </c>
      <c r="B1475" s="55" t="s">
        <v>14</v>
      </c>
      <c r="C1475" s="55" t="s">
        <v>15</v>
      </c>
      <c r="D1475" s="55" t="s">
        <v>14</v>
      </c>
      <c r="E1475" s="55" t="s">
        <v>15</v>
      </c>
      <c r="F1475" s="55" t="s">
        <v>14</v>
      </c>
      <c r="G1475" s="55" t="s">
        <v>15</v>
      </c>
      <c r="H1475" s="104"/>
      <c r="I1475" s="55" t="s">
        <v>14</v>
      </c>
      <c r="J1475" s="55" t="s">
        <v>15</v>
      </c>
      <c r="K1475" s="55" t="s">
        <v>14</v>
      </c>
      <c r="L1475" s="55" t="s">
        <v>15</v>
      </c>
      <c r="M1475" s="55" t="s">
        <v>14</v>
      </c>
      <c r="N1475" s="55" t="s">
        <v>15</v>
      </c>
      <c r="O1475" s="55" t="s">
        <v>14</v>
      </c>
      <c r="P1475" s="55" t="s">
        <v>15</v>
      </c>
      <c r="Q1475" s="55" t="s">
        <v>14</v>
      </c>
      <c r="R1475" s="55" t="s">
        <v>15</v>
      </c>
      <c r="S1475" s="55" t="s">
        <v>14</v>
      </c>
      <c r="T1475" s="55" t="s">
        <v>15</v>
      </c>
      <c r="U1475" s="55" t="s">
        <v>14</v>
      </c>
      <c r="V1475" s="55" t="s">
        <v>15</v>
      </c>
      <c r="W1475" s="104"/>
      <c r="X1475" s="55" t="s">
        <v>14</v>
      </c>
      <c r="Y1475" s="55" t="s">
        <v>15</v>
      </c>
      <c r="Z1475" s="55" t="s">
        <v>14</v>
      </c>
      <c r="AA1475" s="55" t="s">
        <v>15</v>
      </c>
      <c r="AB1475" s="55" t="s">
        <v>14</v>
      </c>
      <c r="AC1475" s="55" t="s">
        <v>15</v>
      </c>
    </row>
    <row r="1476" spans="1:29" customFormat="1" x14ac:dyDescent="0.3">
      <c r="A1476" s="56" t="s">
        <v>16</v>
      </c>
      <c r="B1476" s="57">
        <v>680.08735143709998</v>
      </c>
      <c r="C1476" s="57">
        <v>680.08735143709998</v>
      </c>
      <c r="D1476" s="57">
        <v>314.86257145849999</v>
      </c>
      <c r="E1476" s="57">
        <v>314.86257145849999</v>
      </c>
      <c r="F1476" s="57">
        <v>360.78994078149998</v>
      </c>
      <c r="G1476" s="57">
        <v>360.78994078149998</v>
      </c>
      <c r="H1476" s="105"/>
      <c r="I1476" s="57">
        <v>103.0869313999</v>
      </c>
      <c r="J1476" s="57">
        <v>103.0869313999</v>
      </c>
      <c r="K1476" s="57">
        <v>138.8831127805</v>
      </c>
      <c r="L1476" s="57">
        <v>138.8831127805</v>
      </c>
      <c r="M1476" s="57">
        <v>90.124324898300003</v>
      </c>
      <c r="N1476" s="57">
        <v>90.124324898300003</v>
      </c>
      <c r="O1476" s="57">
        <v>119.4936841424</v>
      </c>
      <c r="P1476" s="57">
        <v>119.4936841424</v>
      </c>
      <c r="Q1476" s="57">
        <v>60.947791610499998</v>
      </c>
      <c r="R1476" s="57">
        <v>60.947791610499998</v>
      </c>
      <c r="S1476" s="57">
        <v>119.326100259</v>
      </c>
      <c r="T1476" s="57">
        <v>119.326100259</v>
      </c>
      <c r="U1476" s="57">
        <v>48.225406346500002</v>
      </c>
      <c r="V1476" s="57">
        <v>48.225406346500002</v>
      </c>
      <c r="W1476" s="105"/>
      <c r="X1476" s="57">
        <v>114.6427553706</v>
      </c>
      <c r="Y1476" s="57">
        <v>114.6427553706</v>
      </c>
      <c r="Z1476" s="57">
        <v>194.81493802770001</v>
      </c>
      <c r="AA1476" s="57">
        <v>194.81493802770001</v>
      </c>
      <c r="AB1476" s="57">
        <v>362.22839235930002</v>
      </c>
      <c r="AC1476" s="57">
        <v>362.22839235930002</v>
      </c>
    </row>
    <row r="1477" spans="1:29" customFormat="1" x14ac:dyDescent="0.3">
      <c r="A1477" s="58" t="s">
        <v>341</v>
      </c>
      <c r="B1477" s="59">
        <v>88.133954880000005</v>
      </c>
      <c r="C1477" s="60">
        <v>0.12959211003375301</v>
      </c>
      <c r="D1477" s="59">
        <v>34.272908969100001</v>
      </c>
      <c r="E1477" s="60">
        <v>0.108850374975793</v>
      </c>
      <c r="F1477" s="59">
        <v>53.861045910900103</v>
      </c>
      <c r="G1477" s="60">
        <v>0.149286440176887</v>
      </c>
      <c r="H1477" s="106"/>
      <c r="I1477" s="61">
        <v>9.2772698296999998</v>
      </c>
      <c r="J1477" s="62">
        <v>8.9994625930916001</v>
      </c>
      <c r="K1477" s="59">
        <v>21.819667298199999</v>
      </c>
      <c r="L1477" s="60">
        <v>0.15710813835721901</v>
      </c>
      <c r="M1477" s="59">
        <v>10.617409928500001</v>
      </c>
      <c r="N1477" s="60">
        <v>0.117808482232528</v>
      </c>
      <c r="O1477" s="59">
        <v>13.014718718899999</v>
      </c>
      <c r="P1477" s="60">
        <v>0.108915536518151</v>
      </c>
      <c r="Q1477" s="59">
        <v>7.9503826857000002</v>
      </c>
      <c r="R1477" s="60">
        <v>0.13044578770808701</v>
      </c>
      <c r="S1477" s="59">
        <v>21.4577335191</v>
      </c>
      <c r="T1477" s="60">
        <v>0.17982430895273999</v>
      </c>
      <c r="U1477" s="59">
        <v>3.9967728999000101</v>
      </c>
      <c r="V1477" s="60">
        <v>8.2876914943611796E-2</v>
      </c>
      <c r="W1477" s="106"/>
      <c r="X1477" s="59">
        <v>4.5081126145000097</v>
      </c>
      <c r="Y1477" s="63">
        <v>3.9323135595675802E-2</v>
      </c>
      <c r="Z1477" s="59">
        <v>25.3657145693</v>
      </c>
      <c r="AA1477" s="60">
        <v>0.130204155934353</v>
      </c>
      <c r="AB1477" s="59">
        <v>58.260127696200101</v>
      </c>
      <c r="AC1477" s="60">
        <v>0.16083810359738701</v>
      </c>
    </row>
    <row r="1478" spans="1:29" customFormat="1" x14ac:dyDescent="0.3">
      <c r="A1478" s="58" t="s">
        <v>237</v>
      </c>
      <c r="B1478" s="65">
        <v>206.3459439538</v>
      </c>
      <c r="C1478" s="66">
        <v>0.30341094201762198</v>
      </c>
      <c r="D1478" s="65">
        <v>80.586683859099907</v>
      </c>
      <c r="E1478" s="66">
        <v>0.25594240523987299</v>
      </c>
      <c r="F1478" s="65">
        <v>122.54062028120001</v>
      </c>
      <c r="G1478" s="66">
        <v>0.33964533494411497</v>
      </c>
      <c r="H1478" s="106"/>
      <c r="I1478" s="67">
        <v>29.189341772700001</v>
      </c>
      <c r="J1478" s="69">
        <v>28.315268847675</v>
      </c>
      <c r="K1478" s="65">
        <v>38.607700531200003</v>
      </c>
      <c r="L1478" s="66">
        <v>0.27798700474274501</v>
      </c>
      <c r="M1478" s="65">
        <v>25.671492982299998</v>
      </c>
      <c r="N1478" s="66">
        <v>0.28484532906369903</v>
      </c>
      <c r="O1478" s="65">
        <v>33.1543947077</v>
      </c>
      <c r="P1478" s="66">
        <v>0.27745729781157402</v>
      </c>
      <c r="Q1478" s="65">
        <v>22.639709113999999</v>
      </c>
      <c r="R1478" s="66">
        <v>0.37146069637246198</v>
      </c>
      <c r="S1478" s="65">
        <v>41.174767316100002</v>
      </c>
      <c r="T1478" s="66">
        <v>0.345060864527788</v>
      </c>
      <c r="U1478" s="65">
        <v>15.9085375298</v>
      </c>
      <c r="V1478" s="66">
        <v>0.32987876588321502</v>
      </c>
      <c r="W1478" s="106"/>
      <c r="X1478" s="65">
        <v>25.931895993099999</v>
      </c>
      <c r="Y1478" s="66">
        <v>0.226197424418763</v>
      </c>
      <c r="Z1478" s="65">
        <v>59.674284669099798</v>
      </c>
      <c r="AA1478" s="66">
        <v>0.30631267434233</v>
      </c>
      <c r="AB1478" s="65">
        <v>120.7397632916</v>
      </c>
      <c r="AC1478" s="66">
        <v>0.33332495695653902</v>
      </c>
    </row>
    <row r="1479" spans="1:29" customFormat="1" x14ac:dyDescent="0.3">
      <c r="A1479" s="58" t="s">
        <v>238</v>
      </c>
      <c r="B1479" s="59">
        <v>238.21818195200001</v>
      </c>
      <c r="C1479" s="60">
        <v>0.35027586007682499</v>
      </c>
      <c r="D1479" s="59">
        <v>115.6481154084</v>
      </c>
      <c r="E1479" s="60">
        <v>0.36729711909769802</v>
      </c>
      <c r="F1479" s="59">
        <v>122.57006654360001</v>
      </c>
      <c r="G1479" s="60">
        <v>0.33972695102890998</v>
      </c>
      <c r="H1479" s="106"/>
      <c r="I1479" s="61">
        <v>49.126151176900002</v>
      </c>
      <c r="J1479" s="62">
        <v>47.6550718018052</v>
      </c>
      <c r="K1479" s="59">
        <v>34.107408618000001</v>
      </c>
      <c r="L1479" s="60">
        <v>0.24558355537368701</v>
      </c>
      <c r="M1479" s="59">
        <v>35.122562176300001</v>
      </c>
      <c r="N1479" s="60">
        <v>0.389712346982169</v>
      </c>
      <c r="O1479" s="59">
        <v>52.728575399199997</v>
      </c>
      <c r="P1479" s="60">
        <v>0.44126663076488298</v>
      </c>
      <c r="Q1479" s="59">
        <v>19.881506189100001</v>
      </c>
      <c r="R1479" s="60">
        <v>0.32620552219770399</v>
      </c>
      <c r="S1479" s="59">
        <v>31.9941752583</v>
      </c>
      <c r="T1479" s="60">
        <v>0.26812386551522199</v>
      </c>
      <c r="U1479" s="59">
        <v>15.2578031342</v>
      </c>
      <c r="V1479" s="60">
        <v>0.316385164794103</v>
      </c>
      <c r="W1479" s="106"/>
      <c r="X1479" s="59">
        <v>57.350325531999999</v>
      </c>
      <c r="Y1479" s="64">
        <v>0.50025250480596395</v>
      </c>
      <c r="Z1479" s="59">
        <v>65.777865833500201</v>
      </c>
      <c r="AA1479" s="60">
        <v>0.33764282400227102</v>
      </c>
      <c r="AB1479" s="59">
        <v>112.20958360109999</v>
      </c>
      <c r="AC1479" s="60">
        <v>0.309775782263356</v>
      </c>
    </row>
    <row r="1480" spans="1:29" customFormat="1" x14ac:dyDescent="0.3">
      <c r="A1480" s="58" t="s">
        <v>239</v>
      </c>
      <c r="B1480" s="65">
        <v>104.4000333557</v>
      </c>
      <c r="C1480" s="66">
        <v>0.15350974126351699</v>
      </c>
      <c r="D1480" s="65">
        <v>55.524774884399903</v>
      </c>
      <c r="E1480" s="66">
        <v>0.17634606306872</v>
      </c>
      <c r="F1480" s="65">
        <v>47.659059087700001</v>
      </c>
      <c r="G1480" s="66">
        <v>0.132096418720729</v>
      </c>
      <c r="H1480" s="106"/>
      <c r="I1480" s="67">
        <v>15.4941686206</v>
      </c>
      <c r="J1480" s="69">
        <v>15.0301967574282</v>
      </c>
      <c r="K1480" s="65">
        <v>29.503573693</v>
      </c>
      <c r="L1480" s="66">
        <v>0.21243456531413901</v>
      </c>
      <c r="M1480" s="65">
        <v>10.141880045900001</v>
      </c>
      <c r="N1480" s="66">
        <v>0.112532105592408</v>
      </c>
      <c r="O1480" s="65">
        <v>11.264008197900001</v>
      </c>
      <c r="P1480" s="66">
        <v>9.4264464927508104E-2</v>
      </c>
      <c r="Q1480" s="65">
        <v>8.7949337271000001</v>
      </c>
      <c r="R1480" s="66">
        <v>0.14430274657539599</v>
      </c>
      <c r="S1480" s="65">
        <v>21.340959404900001</v>
      </c>
      <c r="T1480" s="66">
        <v>0.178845695607071</v>
      </c>
      <c r="U1480" s="65">
        <v>7.8605096663000102</v>
      </c>
      <c r="V1480" s="66">
        <v>0.16299519821195799</v>
      </c>
      <c r="W1480" s="106"/>
      <c r="X1480" s="65">
        <v>19.4220763959</v>
      </c>
      <c r="Y1480" s="66">
        <v>0.169413900888156</v>
      </c>
      <c r="Z1480" s="65">
        <v>33.113629113999998</v>
      </c>
      <c r="AA1480" s="66">
        <v>0.169974794793671</v>
      </c>
      <c r="AB1480" s="65">
        <v>46.343469151699999</v>
      </c>
      <c r="AC1480" s="66">
        <v>0.12793991340615599</v>
      </c>
    </row>
    <row r="1481" spans="1:29" customFormat="1" x14ac:dyDescent="0.3">
      <c r="A1481" s="58" t="s">
        <v>342</v>
      </c>
      <c r="B1481" s="59">
        <v>29.904153137900099</v>
      </c>
      <c r="C1481" s="60">
        <v>4.3971047358415401E-2</v>
      </c>
      <c r="D1481" s="59">
        <v>22.855821308199999</v>
      </c>
      <c r="E1481" s="60">
        <v>7.2589832453974198E-2</v>
      </c>
      <c r="F1481" s="59">
        <v>7.0483318296999897</v>
      </c>
      <c r="G1481" s="63">
        <v>1.95358324415385E-2</v>
      </c>
      <c r="H1481" s="106"/>
      <c r="I1481" s="61">
        <v>0</v>
      </c>
      <c r="J1481" s="62">
        <v>0</v>
      </c>
      <c r="K1481" s="59">
        <v>11.963054978400001</v>
      </c>
      <c r="L1481" s="60">
        <v>8.6137578132391104E-2</v>
      </c>
      <c r="M1481" s="59">
        <v>7.3629967300999999</v>
      </c>
      <c r="N1481" s="60">
        <v>8.1698217860812897E-2</v>
      </c>
      <c r="O1481" s="59">
        <v>4.2076954945000002</v>
      </c>
      <c r="P1481" s="60">
        <v>3.52127020327343E-2</v>
      </c>
      <c r="Q1481" s="59">
        <v>1.2140374599999999</v>
      </c>
      <c r="R1481" s="60">
        <v>1.9919301879854301E-2</v>
      </c>
      <c r="S1481" s="59">
        <v>1.6812292042000001</v>
      </c>
      <c r="T1481" s="60">
        <v>1.40893668740607E-2</v>
      </c>
      <c r="U1481" s="59">
        <v>3.4751392707000002</v>
      </c>
      <c r="V1481" s="60">
        <v>7.2060341922908694E-2</v>
      </c>
      <c r="W1481" s="106"/>
      <c r="X1481" s="59">
        <v>4.9787352034000003</v>
      </c>
      <c r="Y1481" s="60">
        <v>4.3428258395443203E-2</v>
      </c>
      <c r="Z1481" s="59">
        <v>3.8962586078000001</v>
      </c>
      <c r="AA1481" s="60">
        <v>1.9999793892838E-2</v>
      </c>
      <c r="AB1481" s="59">
        <v>21.0291593267</v>
      </c>
      <c r="AC1481" s="60">
        <v>5.8054972415969103E-2</v>
      </c>
    </row>
    <row r="1482" spans="1:29" customFormat="1" x14ac:dyDescent="0.3">
      <c r="A1482" s="58" t="s">
        <v>88</v>
      </c>
      <c r="B1482" s="65">
        <v>13.085084157700001</v>
      </c>
      <c r="C1482" s="66">
        <v>1.9240299249868101E-2</v>
      </c>
      <c r="D1482" s="65">
        <v>5.9742670292999902</v>
      </c>
      <c r="E1482" s="66">
        <v>1.8974205163942201E-2</v>
      </c>
      <c r="F1482" s="65">
        <v>7.1108171283999999</v>
      </c>
      <c r="G1482" s="66">
        <v>1.9709022687820502E-2</v>
      </c>
      <c r="H1482" s="106"/>
      <c r="I1482" s="67">
        <v>0</v>
      </c>
      <c r="J1482" s="69">
        <v>0</v>
      </c>
      <c r="K1482" s="65">
        <v>2.8817076617000001</v>
      </c>
      <c r="L1482" s="66">
        <v>2.0749158079819498E-2</v>
      </c>
      <c r="M1482" s="65">
        <v>1.2079830352000001</v>
      </c>
      <c r="N1482" s="66">
        <v>1.34035182683825E-2</v>
      </c>
      <c r="O1482" s="65">
        <v>5.1242916241999996</v>
      </c>
      <c r="P1482" s="66">
        <v>4.2883367945149402E-2</v>
      </c>
      <c r="Q1482" s="65">
        <v>0.46722243460000101</v>
      </c>
      <c r="R1482" s="66">
        <v>7.6659452664976898E-3</v>
      </c>
      <c r="S1482" s="65">
        <v>1.6772355564000001</v>
      </c>
      <c r="T1482" s="66">
        <v>1.4055898523118801E-2</v>
      </c>
      <c r="U1482" s="65">
        <v>1.7266438455999999</v>
      </c>
      <c r="V1482" s="66">
        <v>3.5803614244202503E-2</v>
      </c>
      <c r="W1482" s="106"/>
      <c r="X1482" s="65">
        <v>2.4516096316999998</v>
      </c>
      <c r="Y1482" s="66">
        <v>2.1384775895998E-2</v>
      </c>
      <c r="Z1482" s="65">
        <v>6.987185234</v>
      </c>
      <c r="AA1482" s="66">
        <v>3.5865757034537697E-2</v>
      </c>
      <c r="AB1482" s="65">
        <v>3.6462892920000001</v>
      </c>
      <c r="AC1482" s="66">
        <v>1.00662713605928E-2</v>
      </c>
    </row>
    <row r="1483" spans="1:29" customFormat="1" x14ac:dyDescent="0.3">
      <c r="A1483" s="58" t="s">
        <v>343</v>
      </c>
      <c r="B1483" s="59">
        <v>294.47989883380001</v>
      </c>
      <c r="C1483" s="60">
        <v>0.43300305205137402</v>
      </c>
      <c r="D1483" s="59">
        <v>114.85959282819999</v>
      </c>
      <c r="E1483" s="60">
        <v>0.36479278021566602</v>
      </c>
      <c r="F1483" s="59">
        <v>176.40166619210001</v>
      </c>
      <c r="G1483" s="60">
        <v>0.488931775121002</v>
      </c>
      <c r="H1483" s="106"/>
      <c r="I1483" s="61">
        <v>38.4666116024</v>
      </c>
      <c r="J1483" s="62">
        <v>37.3147314407666</v>
      </c>
      <c r="K1483" s="59">
        <v>60.427367829399998</v>
      </c>
      <c r="L1483" s="60">
        <v>0.435095143099963</v>
      </c>
      <c r="M1483" s="59">
        <v>36.288902910799997</v>
      </c>
      <c r="N1483" s="60">
        <v>0.40265381129622801</v>
      </c>
      <c r="O1483" s="59">
        <v>46.169113426599999</v>
      </c>
      <c r="P1483" s="60">
        <v>0.38637283432972502</v>
      </c>
      <c r="Q1483" s="59">
        <v>30.590091799700001</v>
      </c>
      <c r="R1483" s="60">
        <v>0.50190648408054805</v>
      </c>
      <c r="S1483" s="59">
        <v>62.632500835199998</v>
      </c>
      <c r="T1483" s="60">
        <v>0.52488517348052699</v>
      </c>
      <c r="U1483" s="59">
        <v>19.905310429699998</v>
      </c>
      <c r="V1483" s="60">
        <v>0.41275568082682701</v>
      </c>
      <c r="W1483" s="106"/>
      <c r="X1483" s="59">
        <v>30.440008607599999</v>
      </c>
      <c r="Y1483" s="63">
        <v>0.26552056001443902</v>
      </c>
      <c r="Z1483" s="59">
        <v>85.039999238400199</v>
      </c>
      <c r="AA1483" s="60">
        <v>0.43651683027668298</v>
      </c>
      <c r="AB1483" s="59">
        <v>178.9998909878</v>
      </c>
      <c r="AC1483" s="60">
        <v>0.494163060553926</v>
      </c>
    </row>
    <row r="1484" spans="1:29" customFormat="1" x14ac:dyDescent="0.3">
      <c r="A1484" s="58" t="s">
        <v>344</v>
      </c>
      <c r="B1484" s="65">
        <v>134.30418649360001</v>
      </c>
      <c r="C1484" s="66">
        <v>0.197480788621933</v>
      </c>
      <c r="D1484" s="65">
        <v>78.380596192599796</v>
      </c>
      <c r="E1484" s="66">
        <v>0.24893589552269399</v>
      </c>
      <c r="F1484" s="65">
        <v>54.707390917399898</v>
      </c>
      <c r="G1484" s="66">
        <v>0.151632251162267</v>
      </c>
      <c r="H1484" s="106"/>
      <c r="I1484" s="67">
        <v>15.4941686206</v>
      </c>
      <c r="J1484" s="69">
        <v>15.0301967574282</v>
      </c>
      <c r="K1484" s="65">
        <v>41.466628671400002</v>
      </c>
      <c r="L1484" s="66">
        <v>0.29857214344652999</v>
      </c>
      <c r="M1484" s="65">
        <v>17.504876776</v>
      </c>
      <c r="N1484" s="66">
        <v>0.194230323453221</v>
      </c>
      <c r="O1484" s="65">
        <v>15.4717036924</v>
      </c>
      <c r="P1484" s="66">
        <v>0.129477166960242</v>
      </c>
      <c r="Q1484" s="65">
        <v>10.0089711871</v>
      </c>
      <c r="R1484" s="66">
        <v>0.16422204845525001</v>
      </c>
      <c r="S1484" s="65">
        <v>23.022188609099999</v>
      </c>
      <c r="T1484" s="66">
        <v>0.19293506248113201</v>
      </c>
      <c r="U1484" s="65">
        <v>11.335648937</v>
      </c>
      <c r="V1484" s="66">
        <v>0.23505554013486701</v>
      </c>
      <c r="W1484" s="106"/>
      <c r="X1484" s="65">
        <v>24.400811599299999</v>
      </c>
      <c r="Y1484" s="66">
        <v>0.21284215928360001</v>
      </c>
      <c r="Z1484" s="65">
        <v>37.009887721799998</v>
      </c>
      <c r="AA1484" s="66">
        <v>0.18997458868650899</v>
      </c>
      <c r="AB1484" s="65">
        <v>67.372628478399903</v>
      </c>
      <c r="AC1484" s="66">
        <v>0.18599488582212501</v>
      </c>
    </row>
    <row r="1485" spans="1:29" customFormat="1" x14ac:dyDescent="0.3">
      <c r="A1485" s="71" t="s">
        <v>1</v>
      </c>
    </row>
    <row r="1486" spans="1:29" customFormat="1" x14ac:dyDescent="0.3">
      <c r="A1486" s="71" t="s">
        <v>1</v>
      </c>
    </row>
    <row r="1487" spans="1:29" customFormat="1" x14ac:dyDescent="0.3">
      <c r="A1487" s="53" t="s">
        <v>475</v>
      </c>
    </row>
    <row r="1488" spans="1:29" customFormat="1" x14ac:dyDescent="0.3">
      <c r="A1488" s="54" t="s">
        <v>1</v>
      </c>
    </row>
    <row r="1489" spans="1:29" customFormat="1" x14ac:dyDescent="0.3">
      <c r="A1489" s="115" t="s">
        <v>1</v>
      </c>
      <c r="B1489" s="114" t="s">
        <v>501</v>
      </c>
      <c r="C1489" s="114" t="s">
        <v>1</v>
      </c>
      <c r="D1489" s="114" t="s">
        <v>346</v>
      </c>
      <c r="E1489" s="114" t="s">
        <v>1</v>
      </c>
      <c r="F1489" s="114" t="s">
        <v>347</v>
      </c>
      <c r="G1489" s="114" t="s">
        <v>1</v>
      </c>
      <c r="H1489" s="104"/>
      <c r="I1489" s="114" t="s">
        <v>350</v>
      </c>
      <c r="J1489" s="114" t="s">
        <v>1</v>
      </c>
      <c r="K1489" s="114" t="s">
        <v>351</v>
      </c>
      <c r="L1489" s="114" t="s">
        <v>1</v>
      </c>
      <c r="M1489" s="114" t="s">
        <v>352</v>
      </c>
      <c r="N1489" s="114" t="s">
        <v>1</v>
      </c>
      <c r="O1489" s="114" t="s">
        <v>353</v>
      </c>
      <c r="P1489" s="114" t="s">
        <v>1</v>
      </c>
      <c r="Q1489" s="114" t="s">
        <v>354</v>
      </c>
      <c r="R1489" s="114" t="s">
        <v>1</v>
      </c>
      <c r="S1489" s="114" t="s">
        <v>355</v>
      </c>
      <c r="T1489" s="114" t="s">
        <v>1</v>
      </c>
      <c r="U1489" s="114" t="s">
        <v>356</v>
      </c>
      <c r="V1489" s="114" t="s">
        <v>1</v>
      </c>
      <c r="W1489" s="104"/>
      <c r="X1489" s="114" t="s">
        <v>358</v>
      </c>
      <c r="Y1489" s="114" t="s">
        <v>1</v>
      </c>
      <c r="Z1489" s="114" t="s">
        <v>359</v>
      </c>
      <c r="AA1489" s="114" t="s">
        <v>1</v>
      </c>
      <c r="AB1489" s="114" t="s">
        <v>360</v>
      </c>
      <c r="AC1489" s="114" t="s">
        <v>1</v>
      </c>
    </row>
    <row r="1490" spans="1:29" customFormat="1" x14ac:dyDescent="0.3">
      <c r="A1490" s="116" t="s">
        <v>1</v>
      </c>
      <c r="B1490" s="55" t="s">
        <v>14</v>
      </c>
      <c r="C1490" s="55" t="s">
        <v>15</v>
      </c>
      <c r="D1490" s="55" t="s">
        <v>14</v>
      </c>
      <c r="E1490" s="55" t="s">
        <v>15</v>
      </c>
      <c r="F1490" s="55" t="s">
        <v>14</v>
      </c>
      <c r="G1490" s="55" t="s">
        <v>15</v>
      </c>
      <c r="H1490" s="104"/>
      <c r="I1490" s="55" t="s">
        <v>14</v>
      </c>
      <c r="J1490" s="55" t="s">
        <v>15</v>
      </c>
      <c r="K1490" s="55" t="s">
        <v>14</v>
      </c>
      <c r="L1490" s="55" t="s">
        <v>15</v>
      </c>
      <c r="M1490" s="55" t="s">
        <v>14</v>
      </c>
      <c r="N1490" s="55" t="s">
        <v>15</v>
      </c>
      <c r="O1490" s="55" t="s">
        <v>14</v>
      </c>
      <c r="P1490" s="55" t="s">
        <v>15</v>
      </c>
      <c r="Q1490" s="55" t="s">
        <v>14</v>
      </c>
      <c r="R1490" s="55" t="s">
        <v>15</v>
      </c>
      <c r="S1490" s="55" t="s">
        <v>14</v>
      </c>
      <c r="T1490" s="55" t="s">
        <v>15</v>
      </c>
      <c r="U1490" s="55" t="s">
        <v>14</v>
      </c>
      <c r="V1490" s="55" t="s">
        <v>15</v>
      </c>
      <c r="W1490" s="104"/>
      <c r="X1490" s="55" t="s">
        <v>14</v>
      </c>
      <c r="Y1490" s="55" t="s">
        <v>15</v>
      </c>
      <c r="Z1490" s="55" t="s">
        <v>14</v>
      </c>
      <c r="AA1490" s="55" t="s">
        <v>15</v>
      </c>
      <c r="AB1490" s="55" t="s">
        <v>14</v>
      </c>
      <c r="AC1490" s="55" t="s">
        <v>15</v>
      </c>
    </row>
    <row r="1491" spans="1:29" customFormat="1" x14ac:dyDescent="0.3">
      <c r="A1491" s="56" t="s">
        <v>16</v>
      </c>
      <c r="B1491" s="57">
        <v>680.08735143709998</v>
      </c>
      <c r="C1491" s="57">
        <v>680.08735143709998</v>
      </c>
      <c r="D1491" s="57">
        <v>314.86257145849999</v>
      </c>
      <c r="E1491" s="57">
        <v>314.86257145849999</v>
      </c>
      <c r="F1491" s="57">
        <v>360.78994078149998</v>
      </c>
      <c r="G1491" s="57">
        <v>360.78994078149998</v>
      </c>
      <c r="H1491" s="105"/>
      <c r="I1491" s="57">
        <v>103.0869313999</v>
      </c>
      <c r="J1491" s="57">
        <v>103.0869313999</v>
      </c>
      <c r="K1491" s="57">
        <v>138.8831127805</v>
      </c>
      <c r="L1491" s="57">
        <v>138.8831127805</v>
      </c>
      <c r="M1491" s="57">
        <v>90.124324898300003</v>
      </c>
      <c r="N1491" s="57">
        <v>90.124324898300003</v>
      </c>
      <c r="O1491" s="57">
        <v>119.4936841424</v>
      </c>
      <c r="P1491" s="57">
        <v>119.4936841424</v>
      </c>
      <c r="Q1491" s="57">
        <v>60.947791610499998</v>
      </c>
      <c r="R1491" s="57">
        <v>60.947791610499998</v>
      </c>
      <c r="S1491" s="57">
        <v>119.326100259</v>
      </c>
      <c r="T1491" s="57">
        <v>119.326100259</v>
      </c>
      <c r="U1491" s="57">
        <v>48.225406346500002</v>
      </c>
      <c r="V1491" s="57">
        <v>48.225406346500002</v>
      </c>
      <c r="W1491" s="105"/>
      <c r="X1491" s="57">
        <v>114.6427553706</v>
      </c>
      <c r="Y1491" s="57">
        <v>114.6427553706</v>
      </c>
      <c r="Z1491" s="57">
        <v>194.81493802770001</v>
      </c>
      <c r="AA1491" s="57">
        <v>194.81493802770001</v>
      </c>
      <c r="AB1491" s="57">
        <v>362.22839235930002</v>
      </c>
      <c r="AC1491" s="57">
        <v>362.22839235930002</v>
      </c>
    </row>
    <row r="1492" spans="1:29" customFormat="1" x14ac:dyDescent="0.3">
      <c r="A1492" s="58" t="s">
        <v>341</v>
      </c>
      <c r="B1492" s="59">
        <v>349.128816672499</v>
      </c>
      <c r="C1492" s="60">
        <v>0.51335878536007495</v>
      </c>
      <c r="D1492" s="59">
        <v>167.14611094049999</v>
      </c>
      <c r="E1492" s="60">
        <v>0.53085417604972596</v>
      </c>
      <c r="F1492" s="59">
        <v>177.54786653490001</v>
      </c>
      <c r="G1492" s="60">
        <v>0.49210869391291001</v>
      </c>
      <c r="H1492" s="106"/>
      <c r="I1492" s="61">
        <v>46.591604012799998</v>
      </c>
      <c r="J1492" s="62">
        <v>45.196421486307997</v>
      </c>
      <c r="K1492" s="59">
        <v>39.6710264552</v>
      </c>
      <c r="L1492" s="63">
        <v>0.285643269804146</v>
      </c>
      <c r="M1492" s="59">
        <v>36.5804669694</v>
      </c>
      <c r="N1492" s="63">
        <v>0.405888942976038</v>
      </c>
      <c r="O1492" s="59">
        <v>66.069028789599997</v>
      </c>
      <c r="P1492" s="60">
        <v>0.55290812450694804</v>
      </c>
      <c r="Q1492" s="59">
        <v>35.186438234800001</v>
      </c>
      <c r="R1492" s="60">
        <v>0.57732097103151003</v>
      </c>
      <c r="S1492" s="59">
        <v>87.6319500947004</v>
      </c>
      <c r="T1492" s="64">
        <v>0.73439046364955196</v>
      </c>
      <c r="U1492" s="59">
        <v>37.398302116000004</v>
      </c>
      <c r="V1492" s="64">
        <v>0.77548962153460899</v>
      </c>
      <c r="W1492" s="106"/>
      <c r="X1492" s="59">
        <v>62.018809982000001</v>
      </c>
      <c r="Y1492" s="60">
        <v>0.54097452369767995</v>
      </c>
      <c r="Z1492" s="59">
        <v>117.7624593649</v>
      </c>
      <c r="AA1492" s="64">
        <v>0.60448372469341005</v>
      </c>
      <c r="AB1492" s="59">
        <v>163.82668863149999</v>
      </c>
      <c r="AC1492" s="60">
        <v>0.452274565128505</v>
      </c>
    </row>
    <row r="1493" spans="1:29" customFormat="1" x14ac:dyDescent="0.3">
      <c r="A1493" s="58" t="s">
        <v>237</v>
      </c>
      <c r="B1493" s="65">
        <v>111.6478205917</v>
      </c>
      <c r="C1493" s="66">
        <v>0.16416688290963799</v>
      </c>
      <c r="D1493" s="65">
        <v>44.891088074099898</v>
      </c>
      <c r="E1493" s="66">
        <v>0.14257359287309501</v>
      </c>
      <c r="F1493" s="65">
        <v>66.7567325175999</v>
      </c>
      <c r="G1493" s="66">
        <v>0.185029361885754</v>
      </c>
      <c r="H1493" s="106"/>
      <c r="I1493" s="67">
        <v>0</v>
      </c>
      <c r="J1493" s="68">
        <v>0</v>
      </c>
      <c r="K1493" s="65">
        <v>37.8342653873</v>
      </c>
      <c r="L1493" s="64">
        <v>0.27241804010467202</v>
      </c>
      <c r="M1493" s="65">
        <v>14.522043118299999</v>
      </c>
      <c r="N1493" s="66">
        <v>0.16113344687671499</v>
      </c>
      <c r="O1493" s="65">
        <v>24.539809015900001</v>
      </c>
      <c r="P1493" s="66">
        <v>0.205364904363113</v>
      </c>
      <c r="Q1493" s="65">
        <v>13.0279049454</v>
      </c>
      <c r="R1493" s="66">
        <v>0.21375515996802</v>
      </c>
      <c r="S1493" s="65">
        <v>18.862745071199999</v>
      </c>
      <c r="T1493" s="66">
        <v>0.15807727756340001</v>
      </c>
      <c r="U1493" s="65">
        <v>2.8610530536000098</v>
      </c>
      <c r="V1493" s="63">
        <v>5.9326675923543397E-2</v>
      </c>
      <c r="W1493" s="106"/>
      <c r="X1493" s="65">
        <v>8.0110361961999992</v>
      </c>
      <c r="Y1493" s="63">
        <v>6.98782593832738E-2</v>
      </c>
      <c r="Z1493" s="65">
        <v>22.913718278200001</v>
      </c>
      <c r="AA1493" s="66">
        <v>0.117617871145702</v>
      </c>
      <c r="AB1493" s="65">
        <v>77.842659131899893</v>
      </c>
      <c r="AC1493" s="66">
        <v>0.21489938606106501</v>
      </c>
    </row>
    <row r="1494" spans="1:29" customFormat="1" x14ac:dyDescent="0.3">
      <c r="A1494" s="58" t="s">
        <v>238</v>
      </c>
      <c r="B1494" s="59">
        <v>94.548526114699996</v>
      </c>
      <c r="C1494" s="60">
        <v>0.13902409141253499</v>
      </c>
      <c r="D1494" s="59">
        <v>43.216163590000001</v>
      </c>
      <c r="E1494" s="60">
        <v>0.137254051473362</v>
      </c>
      <c r="F1494" s="59">
        <v>51.332362524700002</v>
      </c>
      <c r="G1494" s="60">
        <v>0.142277698800332</v>
      </c>
      <c r="H1494" s="106"/>
      <c r="I1494" s="61">
        <v>23.652912200500001</v>
      </c>
      <c r="J1494" s="62">
        <v>22.9446272959125</v>
      </c>
      <c r="K1494" s="59">
        <v>17.350161217499998</v>
      </c>
      <c r="L1494" s="60">
        <v>0.124926356200853</v>
      </c>
      <c r="M1494" s="59">
        <v>14.711516096900001</v>
      </c>
      <c r="N1494" s="60">
        <v>0.16323579803234101</v>
      </c>
      <c r="O1494" s="59">
        <v>20.162886739899999</v>
      </c>
      <c r="P1494" s="60">
        <v>0.16873600378637599</v>
      </c>
      <c r="Q1494" s="59">
        <v>6.2825468471000097</v>
      </c>
      <c r="R1494" s="60">
        <v>0.10308079556434099</v>
      </c>
      <c r="S1494" s="59">
        <v>9.7452144215999592</v>
      </c>
      <c r="T1494" s="60">
        <v>8.1668758137974806E-2</v>
      </c>
      <c r="U1494" s="59">
        <v>2.6432885912000099</v>
      </c>
      <c r="V1494" s="63">
        <v>5.4811121179735599E-2</v>
      </c>
      <c r="W1494" s="106"/>
      <c r="X1494" s="59">
        <v>29.3337638623</v>
      </c>
      <c r="Y1494" s="64">
        <v>0.255871064573371</v>
      </c>
      <c r="Z1494" s="59">
        <v>24.339575504900001</v>
      </c>
      <c r="AA1494" s="60">
        <v>0.124936905513063</v>
      </c>
      <c r="AB1494" s="59">
        <v>40.875186747500003</v>
      </c>
      <c r="AC1494" s="60">
        <v>0.112843685392158</v>
      </c>
    </row>
    <row r="1495" spans="1:29" customFormat="1" x14ac:dyDescent="0.3">
      <c r="A1495" s="58" t="s">
        <v>239</v>
      </c>
      <c r="B1495" s="65">
        <v>60.4713094807001</v>
      </c>
      <c r="C1495" s="66">
        <v>8.8916974198854595E-2</v>
      </c>
      <c r="D1495" s="65">
        <v>24.572266679199998</v>
      </c>
      <c r="E1495" s="66">
        <v>7.8041243725403303E-2</v>
      </c>
      <c r="F1495" s="65">
        <v>35.899042801499903</v>
      </c>
      <c r="G1495" s="66">
        <v>9.9501229784122597E-2</v>
      </c>
      <c r="H1495" s="106"/>
      <c r="I1495" s="67">
        <v>9.7655385545000009</v>
      </c>
      <c r="J1495" s="69">
        <v>9.4731101429501603</v>
      </c>
      <c r="K1495" s="65">
        <v>17.831160903099999</v>
      </c>
      <c r="L1495" s="66">
        <v>0.12838969797056299</v>
      </c>
      <c r="M1495" s="65">
        <v>19.116452516300001</v>
      </c>
      <c r="N1495" s="64">
        <v>0.212112019012312</v>
      </c>
      <c r="O1495" s="65">
        <v>7.0453471755999999</v>
      </c>
      <c r="P1495" s="66">
        <v>5.8959996305780402E-2</v>
      </c>
      <c r="Q1495" s="65">
        <v>4.4038623709000104</v>
      </c>
      <c r="R1495" s="66">
        <v>7.2256307481062404E-2</v>
      </c>
      <c r="S1495" s="65">
        <v>1.1615318517</v>
      </c>
      <c r="T1495" s="63">
        <v>9.7340971437000698E-3</v>
      </c>
      <c r="U1495" s="65">
        <v>1.1474161086000001</v>
      </c>
      <c r="V1495" s="66">
        <v>2.37927722237487E-2</v>
      </c>
      <c r="W1495" s="106"/>
      <c r="X1495" s="65">
        <v>4.0294846279999996</v>
      </c>
      <c r="Y1495" s="66">
        <v>3.5148183720585598E-2</v>
      </c>
      <c r="Z1495" s="65">
        <v>10.548617028900001</v>
      </c>
      <c r="AA1495" s="66">
        <v>5.4146859248545599E-2</v>
      </c>
      <c r="AB1495" s="65">
        <v>45.893207823799898</v>
      </c>
      <c r="AC1495" s="66">
        <v>0.12669688183437</v>
      </c>
    </row>
    <row r="1496" spans="1:29" customFormat="1" x14ac:dyDescent="0.3">
      <c r="A1496" s="58" t="s">
        <v>342</v>
      </c>
      <c r="B1496" s="59">
        <v>46.6879038513</v>
      </c>
      <c r="C1496" s="60">
        <v>6.8649863510390693E-2</v>
      </c>
      <c r="D1496" s="59">
        <v>24.114972169800001</v>
      </c>
      <c r="E1496" s="60">
        <v>7.6588881485961102E-2</v>
      </c>
      <c r="F1496" s="59">
        <v>22.572931681499998</v>
      </c>
      <c r="G1496" s="60">
        <v>6.2565302216035207E-2</v>
      </c>
      <c r="H1496" s="106"/>
      <c r="I1496" s="61">
        <v>12.6647238542</v>
      </c>
      <c r="J1496" s="62">
        <v>12.285479528991299</v>
      </c>
      <c r="K1496" s="59">
        <v>24.028287670299999</v>
      </c>
      <c r="L1496" s="64">
        <v>0.17301086639868099</v>
      </c>
      <c r="M1496" s="59">
        <v>5.1938461974000001</v>
      </c>
      <c r="N1496" s="60">
        <v>5.7629793102594098E-2</v>
      </c>
      <c r="O1496" s="59">
        <v>1.6766124214</v>
      </c>
      <c r="P1496" s="63">
        <v>1.4030971037783E-2</v>
      </c>
      <c r="Q1496" s="59">
        <v>1.3212347026</v>
      </c>
      <c r="R1496" s="63">
        <v>2.1678139070954901E-2</v>
      </c>
      <c r="S1496" s="59">
        <v>0</v>
      </c>
      <c r="T1496" s="63">
        <v>0</v>
      </c>
      <c r="U1496" s="59">
        <v>1.8031990054</v>
      </c>
      <c r="V1496" s="60">
        <v>3.7391058821650898E-2</v>
      </c>
      <c r="W1496" s="106"/>
      <c r="X1496" s="59">
        <v>0.79793661790000003</v>
      </c>
      <c r="Y1496" s="63">
        <v>6.9602009766822999E-3</v>
      </c>
      <c r="Z1496" s="59">
        <v>15.869295709399999</v>
      </c>
      <c r="AA1496" s="60">
        <v>8.1458310487174307E-2</v>
      </c>
      <c r="AB1496" s="59">
        <v>30.020671523999901</v>
      </c>
      <c r="AC1496" s="60">
        <v>8.2877742764631293E-2</v>
      </c>
    </row>
    <row r="1497" spans="1:29" customFormat="1" x14ac:dyDescent="0.3">
      <c r="A1497" s="58" t="s">
        <v>88</v>
      </c>
      <c r="B1497" s="65">
        <v>17.602974726199999</v>
      </c>
      <c r="C1497" s="66">
        <v>2.5883402608507501E-2</v>
      </c>
      <c r="D1497" s="65">
        <v>10.9219700049</v>
      </c>
      <c r="E1497" s="66">
        <v>3.4688054392452802E-2</v>
      </c>
      <c r="F1497" s="65">
        <v>6.6810047212999999</v>
      </c>
      <c r="G1497" s="66">
        <v>1.85177134008459E-2</v>
      </c>
      <c r="H1497" s="106"/>
      <c r="I1497" s="67">
        <v>10.412152777899999</v>
      </c>
      <c r="J1497" s="70">
        <v>10.1003615458381</v>
      </c>
      <c r="K1497" s="65">
        <v>2.1682111471000001</v>
      </c>
      <c r="L1497" s="66">
        <v>1.56117695210849E-2</v>
      </c>
      <c r="M1497" s="65">
        <v>0</v>
      </c>
      <c r="N1497" s="66">
        <v>0</v>
      </c>
      <c r="O1497" s="65">
        <v>0</v>
      </c>
      <c r="P1497" s="66">
        <v>0</v>
      </c>
      <c r="Q1497" s="65">
        <v>0.72580450969999999</v>
      </c>
      <c r="R1497" s="66">
        <v>1.1908626884111101E-2</v>
      </c>
      <c r="S1497" s="65">
        <v>1.9246588198000001</v>
      </c>
      <c r="T1497" s="66">
        <v>1.6129403505373001E-2</v>
      </c>
      <c r="U1497" s="65">
        <v>2.3721474717</v>
      </c>
      <c r="V1497" s="66">
        <v>4.9188750316712701E-2</v>
      </c>
      <c r="W1497" s="106"/>
      <c r="X1497" s="65">
        <v>10.4517240842</v>
      </c>
      <c r="Y1497" s="64">
        <v>9.1167767648406797E-2</v>
      </c>
      <c r="Z1497" s="65">
        <v>3.3812721414000002</v>
      </c>
      <c r="AA1497" s="66">
        <v>1.73563289121044E-2</v>
      </c>
      <c r="AB1497" s="65">
        <v>3.76997850059999</v>
      </c>
      <c r="AC1497" s="66">
        <v>1.0407738819271E-2</v>
      </c>
    </row>
    <row r="1498" spans="1:29" customFormat="1" x14ac:dyDescent="0.3">
      <c r="A1498" s="58" t="s">
        <v>343</v>
      </c>
      <c r="B1498" s="59">
        <v>460.77663726420002</v>
      </c>
      <c r="C1498" s="60">
        <v>0.67752566826971194</v>
      </c>
      <c r="D1498" s="59">
        <v>212.03719901459999</v>
      </c>
      <c r="E1498" s="60">
        <v>0.67342776892282097</v>
      </c>
      <c r="F1498" s="59">
        <v>244.30459905250001</v>
      </c>
      <c r="G1498" s="60">
        <v>0.67713805579866404</v>
      </c>
      <c r="H1498" s="106"/>
      <c r="I1498" s="61">
        <v>46.591604012799998</v>
      </c>
      <c r="J1498" s="68">
        <v>45.196421486307997</v>
      </c>
      <c r="K1498" s="59">
        <v>77.5052918425</v>
      </c>
      <c r="L1498" s="60">
        <v>0.55806130990881797</v>
      </c>
      <c r="M1498" s="59">
        <v>51.102510087699997</v>
      </c>
      <c r="N1498" s="63">
        <v>0.56702238985275299</v>
      </c>
      <c r="O1498" s="59">
        <v>90.608837805500201</v>
      </c>
      <c r="P1498" s="60">
        <v>0.75827302887006098</v>
      </c>
      <c r="Q1498" s="59">
        <v>48.214343180199997</v>
      </c>
      <c r="R1498" s="64">
        <v>0.791076130999531</v>
      </c>
      <c r="S1498" s="59">
        <v>106.4946951659</v>
      </c>
      <c r="T1498" s="64">
        <v>0.89246774121295203</v>
      </c>
      <c r="U1498" s="59">
        <v>40.259355169600099</v>
      </c>
      <c r="V1498" s="64">
        <v>0.834816297458152</v>
      </c>
      <c r="W1498" s="106"/>
      <c r="X1498" s="59">
        <v>70.029846178200003</v>
      </c>
      <c r="Y1498" s="60">
        <v>0.61085278308095403</v>
      </c>
      <c r="Z1498" s="59">
        <v>140.6761776431</v>
      </c>
      <c r="AA1498" s="60">
        <v>0.72210159583911304</v>
      </c>
      <c r="AB1498" s="59">
        <v>241.6693477634</v>
      </c>
      <c r="AC1498" s="60">
        <v>0.66717395118957001</v>
      </c>
    </row>
    <row r="1499" spans="1:29" customFormat="1" x14ac:dyDescent="0.3">
      <c r="A1499" s="58" t="s">
        <v>344</v>
      </c>
      <c r="B1499" s="65">
        <v>107.15921333199999</v>
      </c>
      <c r="C1499" s="66">
        <v>0.15756683770924501</v>
      </c>
      <c r="D1499" s="65">
        <v>48.687238848999897</v>
      </c>
      <c r="E1499" s="66">
        <v>0.15463012521136399</v>
      </c>
      <c r="F1499" s="65">
        <v>58.471974483000103</v>
      </c>
      <c r="G1499" s="66">
        <v>0.162066532000158</v>
      </c>
      <c r="H1499" s="106"/>
      <c r="I1499" s="67">
        <v>22.430262408699999</v>
      </c>
      <c r="J1499" s="69">
        <v>21.758589671941401</v>
      </c>
      <c r="K1499" s="65">
        <v>41.859448573400002</v>
      </c>
      <c r="L1499" s="64">
        <v>0.30140056436924401</v>
      </c>
      <c r="M1499" s="65">
        <v>24.3102987137</v>
      </c>
      <c r="N1499" s="64">
        <v>0.269741812114906</v>
      </c>
      <c r="O1499" s="65">
        <v>8.7219595969999801</v>
      </c>
      <c r="P1499" s="63">
        <v>7.2990967343563404E-2</v>
      </c>
      <c r="Q1499" s="65">
        <v>5.72509707349999</v>
      </c>
      <c r="R1499" s="63">
        <v>9.3934446552017298E-2</v>
      </c>
      <c r="S1499" s="65">
        <v>1.1615318517</v>
      </c>
      <c r="T1499" s="63">
        <v>9.7340971437000698E-3</v>
      </c>
      <c r="U1499" s="65">
        <v>2.9506151139999899</v>
      </c>
      <c r="V1499" s="63">
        <v>6.1183831045399602E-2</v>
      </c>
      <c r="W1499" s="106"/>
      <c r="X1499" s="65">
        <v>4.8274212459000001</v>
      </c>
      <c r="Y1499" s="63">
        <v>4.2108384697267902E-2</v>
      </c>
      <c r="Z1499" s="65">
        <v>26.4179127383</v>
      </c>
      <c r="AA1499" s="66">
        <v>0.13560516973572001</v>
      </c>
      <c r="AB1499" s="65">
        <v>75.913879347800105</v>
      </c>
      <c r="AC1499" s="64">
        <v>0.209574624599001</v>
      </c>
    </row>
    <row r="1500" spans="1:29" customFormat="1" x14ac:dyDescent="0.3">
      <c r="A1500" s="71" t="s">
        <v>1</v>
      </c>
    </row>
    <row r="1501" spans="1:29" customFormat="1" x14ac:dyDescent="0.3">
      <c r="A1501" s="71" t="s">
        <v>1</v>
      </c>
    </row>
    <row r="1502" spans="1:29" customFormat="1" x14ac:dyDescent="0.3">
      <c r="A1502" s="53" t="s">
        <v>476</v>
      </c>
    </row>
    <row r="1503" spans="1:29" customFormat="1" x14ac:dyDescent="0.3">
      <c r="A1503" s="54" t="s">
        <v>1</v>
      </c>
    </row>
    <row r="1504" spans="1:29" customFormat="1" x14ac:dyDescent="0.3">
      <c r="A1504" s="115" t="s">
        <v>1</v>
      </c>
      <c r="B1504" s="114" t="s">
        <v>501</v>
      </c>
      <c r="C1504" s="114" t="s">
        <v>1</v>
      </c>
      <c r="D1504" s="114" t="s">
        <v>346</v>
      </c>
      <c r="E1504" s="114" t="s">
        <v>1</v>
      </c>
      <c r="F1504" s="114" t="s">
        <v>347</v>
      </c>
      <c r="G1504" s="114" t="s">
        <v>1</v>
      </c>
      <c r="H1504" s="104"/>
      <c r="I1504" s="114" t="s">
        <v>350</v>
      </c>
      <c r="J1504" s="114" t="s">
        <v>1</v>
      </c>
      <c r="K1504" s="114" t="s">
        <v>351</v>
      </c>
      <c r="L1504" s="114" t="s">
        <v>1</v>
      </c>
      <c r="M1504" s="114" t="s">
        <v>352</v>
      </c>
      <c r="N1504" s="114" t="s">
        <v>1</v>
      </c>
      <c r="O1504" s="114" t="s">
        <v>353</v>
      </c>
      <c r="P1504" s="114" t="s">
        <v>1</v>
      </c>
      <c r="Q1504" s="114" t="s">
        <v>354</v>
      </c>
      <c r="R1504" s="114" t="s">
        <v>1</v>
      </c>
      <c r="S1504" s="114" t="s">
        <v>355</v>
      </c>
      <c r="T1504" s="114" t="s">
        <v>1</v>
      </c>
      <c r="U1504" s="114" t="s">
        <v>356</v>
      </c>
      <c r="V1504" s="114" t="s">
        <v>1</v>
      </c>
      <c r="W1504" s="104"/>
      <c r="X1504" s="114" t="s">
        <v>358</v>
      </c>
      <c r="Y1504" s="114" t="s">
        <v>1</v>
      </c>
      <c r="Z1504" s="114" t="s">
        <v>359</v>
      </c>
      <c r="AA1504" s="114" t="s">
        <v>1</v>
      </c>
      <c r="AB1504" s="114" t="s">
        <v>360</v>
      </c>
      <c r="AC1504" s="114" t="s">
        <v>1</v>
      </c>
    </row>
    <row r="1505" spans="1:29" customFormat="1" x14ac:dyDescent="0.3">
      <c r="A1505" s="116" t="s">
        <v>1</v>
      </c>
      <c r="B1505" s="55" t="s">
        <v>14</v>
      </c>
      <c r="C1505" s="55" t="s">
        <v>15</v>
      </c>
      <c r="D1505" s="55" t="s">
        <v>14</v>
      </c>
      <c r="E1505" s="55" t="s">
        <v>15</v>
      </c>
      <c r="F1505" s="55" t="s">
        <v>14</v>
      </c>
      <c r="G1505" s="55" t="s">
        <v>15</v>
      </c>
      <c r="H1505" s="104"/>
      <c r="I1505" s="55" t="s">
        <v>14</v>
      </c>
      <c r="J1505" s="55" t="s">
        <v>15</v>
      </c>
      <c r="K1505" s="55" t="s">
        <v>14</v>
      </c>
      <c r="L1505" s="55" t="s">
        <v>15</v>
      </c>
      <c r="M1505" s="55" t="s">
        <v>14</v>
      </c>
      <c r="N1505" s="55" t="s">
        <v>15</v>
      </c>
      <c r="O1505" s="55" t="s">
        <v>14</v>
      </c>
      <c r="P1505" s="55" t="s">
        <v>15</v>
      </c>
      <c r="Q1505" s="55" t="s">
        <v>14</v>
      </c>
      <c r="R1505" s="55" t="s">
        <v>15</v>
      </c>
      <c r="S1505" s="55" t="s">
        <v>14</v>
      </c>
      <c r="T1505" s="55" t="s">
        <v>15</v>
      </c>
      <c r="U1505" s="55" t="s">
        <v>14</v>
      </c>
      <c r="V1505" s="55" t="s">
        <v>15</v>
      </c>
      <c r="W1505" s="104"/>
      <c r="X1505" s="55" t="s">
        <v>14</v>
      </c>
      <c r="Y1505" s="55" t="s">
        <v>15</v>
      </c>
      <c r="Z1505" s="55" t="s">
        <v>14</v>
      </c>
      <c r="AA1505" s="55" t="s">
        <v>15</v>
      </c>
      <c r="AB1505" s="55" t="s">
        <v>14</v>
      </c>
      <c r="AC1505" s="55" t="s">
        <v>15</v>
      </c>
    </row>
    <row r="1506" spans="1:29" customFormat="1" x14ac:dyDescent="0.3">
      <c r="A1506" s="56" t="s">
        <v>16</v>
      </c>
      <c r="B1506" s="57">
        <v>680.08735143709998</v>
      </c>
      <c r="C1506" s="57">
        <v>680.08735143709998</v>
      </c>
      <c r="D1506" s="57">
        <v>314.86257145849999</v>
      </c>
      <c r="E1506" s="57">
        <v>314.86257145849999</v>
      </c>
      <c r="F1506" s="57">
        <v>360.78994078149998</v>
      </c>
      <c r="G1506" s="57">
        <v>360.78994078149998</v>
      </c>
      <c r="H1506" s="105"/>
      <c r="I1506" s="57">
        <v>103.0869313999</v>
      </c>
      <c r="J1506" s="57">
        <v>103.0869313999</v>
      </c>
      <c r="K1506" s="57">
        <v>138.8831127805</v>
      </c>
      <c r="L1506" s="57">
        <v>138.8831127805</v>
      </c>
      <c r="M1506" s="57">
        <v>90.124324898300003</v>
      </c>
      <c r="N1506" s="57">
        <v>90.124324898300003</v>
      </c>
      <c r="O1506" s="57">
        <v>119.4936841424</v>
      </c>
      <c r="P1506" s="57">
        <v>119.4936841424</v>
      </c>
      <c r="Q1506" s="57">
        <v>60.947791610499998</v>
      </c>
      <c r="R1506" s="57">
        <v>60.947791610499998</v>
      </c>
      <c r="S1506" s="57">
        <v>119.326100259</v>
      </c>
      <c r="T1506" s="57">
        <v>119.326100259</v>
      </c>
      <c r="U1506" s="57">
        <v>48.225406346500002</v>
      </c>
      <c r="V1506" s="57">
        <v>48.225406346500002</v>
      </c>
      <c r="W1506" s="105"/>
      <c r="X1506" s="57">
        <v>114.6427553706</v>
      </c>
      <c r="Y1506" s="57">
        <v>114.6427553706</v>
      </c>
      <c r="Z1506" s="57">
        <v>194.81493802770001</v>
      </c>
      <c r="AA1506" s="57">
        <v>194.81493802770001</v>
      </c>
      <c r="AB1506" s="57">
        <v>362.22839235930002</v>
      </c>
      <c r="AC1506" s="57">
        <v>362.22839235930002</v>
      </c>
    </row>
    <row r="1507" spans="1:29" customFormat="1" x14ac:dyDescent="0.3">
      <c r="A1507" s="58" t="s">
        <v>341</v>
      </c>
      <c r="B1507" s="59">
        <v>14.338515131299999</v>
      </c>
      <c r="C1507" s="60">
        <v>2.10833433396477E-2</v>
      </c>
      <c r="D1507" s="59">
        <v>11.2665250039</v>
      </c>
      <c r="E1507" s="60">
        <v>3.5782357209723101E-2</v>
      </c>
      <c r="F1507" s="59">
        <v>3.0719901273999999</v>
      </c>
      <c r="G1507" s="60">
        <v>8.51462244414526E-3</v>
      </c>
      <c r="H1507" s="106"/>
      <c r="I1507" s="61">
        <v>0</v>
      </c>
      <c r="J1507" s="62">
        <v>0</v>
      </c>
      <c r="K1507" s="59">
        <v>0</v>
      </c>
      <c r="L1507" s="60">
        <v>0</v>
      </c>
      <c r="M1507" s="59">
        <v>1.3380060825</v>
      </c>
      <c r="N1507" s="60">
        <v>1.4846225855337699E-2</v>
      </c>
      <c r="O1507" s="59">
        <v>3.1801063958000002</v>
      </c>
      <c r="P1507" s="60">
        <v>2.6613175571775699E-2</v>
      </c>
      <c r="Q1507" s="59">
        <v>0.19717885260000001</v>
      </c>
      <c r="R1507" s="60">
        <v>3.2352091419507699E-3</v>
      </c>
      <c r="S1507" s="59">
        <v>8.4640482555000194</v>
      </c>
      <c r="T1507" s="64">
        <v>7.0932078037651405E-2</v>
      </c>
      <c r="U1507" s="59">
        <v>1.1591755449000001</v>
      </c>
      <c r="V1507" s="60">
        <v>2.4036615400839002E-2</v>
      </c>
      <c r="W1507" s="106"/>
      <c r="X1507" s="59">
        <v>2.9417167298</v>
      </c>
      <c r="Y1507" s="60">
        <v>2.5659857182343999E-2</v>
      </c>
      <c r="Z1507" s="59">
        <v>1.8668640295000001</v>
      </c>
      <c r="AA1507" s="60">
        <v>9.5827560678871399E-3</v>
      </c>
      <c r="AB1507" s="59">
        <v>4.0090756779000101</v>
      </c>
      <c r="AC1507" s="60">
        <v>1.10678118073178E-2</v>
      </c>
    </row>
    <row r="1508" spans="1:29" customFormat="1" x14ac:dyDescent="0.3">
      <c r="A1508" s="58" t="s">
        <v>237</v>
      </c>
      <c r="B1508" s="65">
        <v>20.9042514496</v>
      </c>
      <c r="C1508" s="66">
        <v>3.0737597759209902E-2</v>
      </c>
      <c r="D1508" s="65">
        <v>10.903743306799999</v>
      </c>
      <c r="E1508" s="66">
        <v>3.4630166603454603E-2</v>
      </c>
      <c r="F1508" s="65">
        <v>10.000508142799999</v>
      </c>
      <c r="G1508" s="66">
        <v>2.7718367427700698E-2</v>
      </c>
      <c r="H1508" s="106"/>
      <c r="I1508" s="67">
        <v>0</v>
      </c>
      <c r="J1508" s="69">
        <v>0</v>
      </c>
      <c r="K1508" s="65">
        <v>1.6163481718999999</v>
      </c>
      <c r="L1508" s="66">
        <v>1.16381908465328E-2</v>
      </c>
      <c r="M1508" s="65">
        <v>5.3292187342000004</v>
      </c>
      <c r="N1508" s="66">
        <v>5.9131857467045801E-2</v>
      </c>
      <c r="O1508" s="65">
        <v>5.8297969798000002</v>
      </c>
      <c r="P1508" s="66">
        <v>4.87874904991017E-2</v>
      </c>
      <c r="Q1508" s="65">
        <v>2.8172738303000102</v>
      </c>
      <c r="R1508" s="66">
        <v>4.6224379191692401E-2</v>
      </c>
      <c r="S1508" s="65">
        <v>2.9391959135999999</v>
      </c>
      <c r="T1508" s="66">
        <v>2.4631626335063401E-2</v>
      </c>
      <c r="U1508" s="65">
        <v>2.3724178198000101</v>
      </c>
      <c r="V1508" s="66">
        <v>4.9194356243556697E-2</v>
      </c>
      <c r="W1508" s="106"/>
      <c r="X1508" s="65">
        <v>1.3460278311</v>
      </c>
      <c r="Y1508" s="66">
        <v>1.17410631552667E-2</v>
      </c>
      <c r="Z1508" s="65">
        <v>7.8727261083000002</v>
      </c>
      <c r="AA1508" s="66">
        <v>4.0411306176021303E-2</v>
      </c>
      <c r="AB1508" s="65">
        <v>11.685497510199999</v>
      </c>
      <c r="AC1508" s="66">
        <v>3.2260026427218799E-2</v>
      </c>
    </row>
    <row r="1509" spans="1:29" customFormat="1" x14ac:dyDescent="0.3">
      <c r="A1509" s="58" t="s">
        <v>238</v>
      </c>
      <c r="B1509" s="59">
        <v>134.23546556790001</v>
      </c>
      <c r="C1509" s="60">
        <v>0.197379741417401</v>
      </c>
      <c r="D1509" s="59">
        <v>73.085278462799906</v>
      </c>
      <c r="E1509" s="60">
        <v>0.23211802572867199</v>
      </c>
      <c r="F1509" s="59">
        <v>61.150187105100102</v>
      </c>
      <c r="G1509" s="60">
        <v>0.16948972294694201</v>
      </c>
      <c r="H1509" s="106"/>
      <c r="I1509" s="61">
        <v>33.8443656189</v>
      </c>
      <c r="J1509" s="62">
        <v>32.830898310096401</v>
      </c>
      <c r="K1509" s="59">
        <v>30.5912600415</v>
      </c>
      <c r="L1509" s="60">
        <v>0.22026623272656901</v>
      </c>
      <c r="M1509" s="59">
        <v>11.3716827585</v>
      </c>
      <c r="N1509" s="60">
        <v>0.12617773027795001</v>
      </c>
      <c r="O1509" s="59">
        <v>9.9332710278000302</v>
      </c>
      <c r="P1509" s="63">
        <v>8.3128000438605396E-2</v>
      </c>
      <c r="Q1509" s="59">
        <v>13.5027684083</v>
      </c>
      <c r="R1509" s="60">
        <v>0.22154647529466501</v>
      </c>
      <c r="S1509" s="59">
        <v>27.147770388600001</v>
      </c>
      <c r="T1509" s="60">
        <v>0.22750907244664101</v>
      </c>
      <c r="U1509" s="59">
        <v>7.8443473243000099</v>
      </c>
      <c r="V1509" s="60">
        <v>0.162660056567244</v>
      </c>
      <c r="W1509" s="106"/>
      <c r="X1509" s="59">
        <v>29.594318862000002</v>
      </c>
      <c r="Y1509" s="60">
        <v>0.258143820482436</v>
      </c>
      <c r="Z1509" s="59">
        <v>48.140123711599998</v>
      </c>
      <c r="AA1509" s="60">
        <v>0.24710694261420099</v>
      </c>
      <c r="AB1509" s="59">
        <v>56.501022994299902</v>
      </c>
      <c r="AC1509" s="60">
        <v>0.15598176229724101</v>
      </c>
    </row>
    <row r="1510" spans="1:29" customFormat="1" x14ac:dyDescent="0.3">
      <c r="A1510" s="58" t="s">
        <v>239</v>
      </c>
      <c r="B1510" s="65">
        <v>316.78976866839997</v>
      </c>
      <c r="C1510" s="66">
        <v>0.46580747017127699</v>
      </c>
      <c r="D1510" s="65">
        <v>149.26232910069999</v>
      </c>
      <c r="E1510" s="66">
        <v>0.47405548525278801</v>
      </c>
      <c r="F1510" s="65">
        <v>165.7894074557</v>
      </c>
      <c r="G1510" s="66">
        <v>0.45951782108056199</v>
      </c>
      <c r="H1510" s="106"/>
      <c r="I1510" s="67">
        <v>47.672497749500003</v>
      </c>
      <c r="J1510" s="69">
        <v>46.244947930952002</v>
      </c>
      <c r="K1510" s="65">
        <v>69.4646557616</v>
      </c>
      <c r="L1510" s="66">
        <v>0.500166322390732</v>
      </c>
      <c r="M1510" s="65">
        <v>39.223738722599997</v>
      </c>
      <c r="N1510" s="66">
        <v>0.43521811416464601</v>
      </c>
      <c r="O1510" s="65">
        <v>57.618131848899999</v>
      </c>
      <c r="P1510" s="66">
        <v>0.48218558380237703</v>
      </c>
      <c r="Q1510" s="65">
        <v>24.474667724900101</v>
      </c>
      <c r="R1510" s="66">
        <v>0.40156775295995401</v>
      </c>
      <c r="S1510" s="65">
        <v>55.784489750500001</v>
      </c>
      <c r="T1510" s="66">
        <v>0.46749612724641598</v>
      </c>
      <c r="U1510" s="65">
        <v>22.5515871104</v>
      </c>
      <c r="V1510" s="66">
        <v>0.46762876290490202</v>
      </c>
      <c r="W1510" s="106"/>
      <c r="X1510" s="65">
        <v>57.981757698400003</v>
      </c>
      <c r="Y1510" s="66">
        <v>0.50576032921544201</v>
      </c>
      <c r="Z1510" s="65">
        <v>91.107725244600203</v>
      </c>
      <c r="AA1510" s="66">
        <v>0.467662932663027</v>
      </c>
      <c r="AB1510" s="65">
        <v>164.81987874000001</v>
      </c>
      <c r="AC1510" s="66">
        <v>0.45501645430519599</v>
      </c>
    </row>
    <row r="1511" spans="1:29" customFormat="1" x14ac:dyDescent="0.3">
      <c r="A1511" s="58" t="s">
        <v>342</v>
      </c>
      <c r="B1511" s="59">
        <v>186.66118935279999</v>
      </c>
      <c r="C1511" s="60">
        <v>0.27446649163282399</v>
      </c>
      <c r="D1511" s="59">
        <v>67.569255077099996</v>
      </c>
      <c r="E1511" s="60">
        <v>0.21459919724376</v>
      </c>
      <c r="F1511" s="59">
        <v>116.39512719059999</v>
      </c>
      <c r="G1511" s="60">
        <v>0.322611896935039</v>
      </c>
      <c r="H1511" s="106"/>
      <c r="I1511" s="61">
        <v>21.5700680315</v>
      </c>
      <c r="J1511" s="62">
        <v>20.924153758951601</v>
      </c>
      <c r="K1511" s="59">
        <v>35.429838847500001</v>
      </c>
      <c r="L1511" s="60">
        <v>0.255105449022414</v>
      </c>
      <c r="M1511" s="59">
        <v>31.653695565300101</v>
      </c>
      <c r="N1511" s="60">
        <v>0.35122255396663798</v>
      </c>
      <c r="O1511" s="59">
        <v>40.489853461800003</v>
      </c>
      <c r="P1511" s="60">
        <v>0.338845134388429</v>
      </c>
      <c r="Q1511" s="59">
        <v>19.9559027944001</v>
      </c>
      <c r="R1511" s="60">
        <v>0.32742618341173901</v>
      </c>
      <c r="S1511" s="59">
        <v>24.9905959508</v>
      </c>
      <c r="T1511" s="60">
        <v>0.20943109593422801</v>
      </c>
      <c r="U1511" s="59">
        <v>12.5712347015</v>
      </c>
      <c r="V1511" s="60">
        <v>0.26067659463925602</v>
      </c>
      <c r="W1511" s="106"/>
      <c r="X1511" s="59">
        <v>22.1382430287</v>
      </c>
      <c r="Y1511" s="60">
        <v>0.193106341147635</v>
      </c>
      <c r="Z1511" s="59">
        <v>43.866479352399999</v>
      </c>
      <c r="AA1511" s="60">
        <v>0.225169998751137</v>
      </c>
      <c r="AB1511" s="59">
        <v>120.6564669717</v>
      </c>
      <c r="AC1511" s="60">
        <v>0.33309500170825601</v>
      </c>
    </row>
    <row r="1512" spans="1:29" customFormat="1" x14ac:dyDescent="0.3">
      <c r="A1512" s="58" t="s">
        <v>88</v>
      </c>
      <c r="B1512" s="65">
        <v>7.1581612670999899</v>
      </c>
      <c r="C1512" s="66">
        <v>1.0525355679640301E-2</v>
      </c>
      <c r="D1512" s="65">
        <v>2.7754405071999999</v>
      </c>
      <c r="E1512" s="66">
        <v>8.8147679616019797E-3</v>
      </c>
      <c r="F1512" s="65">
        <v>4.3827207598999998</v>
      </c>
      <c r="G1512" s="66">
        <v>1.21475691656111E-2</v>
      </c>
      <c r="H1512" s="106"/>
      <c r="I1512" s="67">
        <v>0</v>
      </c>
      <c r="J1512" s="69">
        <v>0</v>
      </c>
      <c r="K1512" s="65">
        <v>1.7810099580000001</v>
      </c>
      <c r="L1512" s="66">
        <v>1.2823805013751599E-2</v>
      </c>
      <c r="M1512" s="65">
        <v>1.2079830352000001</v>
      </c>
      <c r="N1512" s="66">
        <v>1.34035182683825E-2</v>
      </c>
      <c r="O1512" s="65">
        <v>2.4425244283000001</v>
      </c>
      <c r="P1512" s="66">
        <v>2.0440615299711199E-2</v>
      </c>
      <c r="Q1512" s="65">
        <v>0</v>
      </c>
      <c r="R1512" s="66">
        <v>0</v>
      </c>
      <c r="S1512" s="65">
        <v>0</v>
      </c>
      <c r="T1512" s="66">
        <v>0</v>
      </c>
      <c r="U1512" s="65">
        <v>1.7266438455999999</v>
      </c>
      <c r="V1512" s="66">
        <v>3.5803614244202503E-2</v>
      </c>
      <c r="W1512" s="106"/>
      <c r="X1512" s="65">
        <v>0.64069122060000006</v>
      </c>
      <c r="Y1512" s="66">
        <v>5.5885888168761199E-3</v>
      </c>
      <c r="Z1512" s="65">
        <v>1.9610195813</v>
      </c>
      <c r="AA1512" s="66">
        <v>1.00660637277269E-2</v>
      </c>
      <c r="AB1512" s="65">
        <v>4.5564504652000002</v>
      </c>
      <c r="AC1512" s="66">
        <v>1.25789434547703E-2</v>
      </c>
    </row>
    <row r="1513" spans="1:29" customFormat="1" x14ac:dyDescent="0.3">
      <c r="A1513" s="58" t="s">
        <v>343</v>
      </c>
      <c r="B1513" s="59">
        <v>35.242766580900003</v>
      </c>
      <c r="C1513" s="60">
        <v>5.1820941098857598E-2</v>
      </c>
      <c r="D1513" s="59">
        <v>22.170268310699999</v>
      </c>
      <c r="E1513" s="60">
        <v>7.0412523813177696E-2</v>
      </c>
      <c r="F1513" s="59">
        <v>13.072498270200001</v>
      </c>
      <c r="G1513" s="60">
        <v>3.6232989871845998E-2</v>
      </c>
      <c r="H1513" s="106"/>
      <c r="I1513" s="61">
        <v>0</v>
      </c>
      <c r="J1513" s="62">
        <v>0</v>
      </c>
      <c r="K1513" s="59">
        <v>1.6163481718999999</v>
      </c>
      <c r="L1513" s="60">
        <v>1.16381908465328E-2</v>
      </c>
      <c r="M1513" s="59">
        <v>6.6672248167000099</v>
      </c>
      <c r="N1513" s="60">
        <v>7.3978083322383495E-2</v>
      </c>
      <c r="O1513" s="59">
        <v>9.0099033756000004</v>
      </c>
      <c r="P1513" s="60">
        <v>7.5400666070877406E-2</v>
      </c>
      <c r="Q1513" s="59">
        <v>3.0144526829</v>
      </c>
      <c r="R1513" s="60">
        <v>4.9459588333643202E-2</v>
      </c>
      <c r="S1513" s="59">
        <v>11.403244169100001</v>
      </c>
      <c r="T1513" s="60">
        <v>9.5563704372714803E-2</v>
      </c>
      <c r="U1513" s="59">
        <v>3.5315933647000102</v>
      </c>
      <c r="V1513" s="60">
        <v>7.3230971644395598E-2</v>
      </c>
      <c r="W1513" s="106"/>
      <c r="X1513" s="59">
        <v>4.2877445609000002</v>
      </c>
      <c r="Y1513" s="60">
        <v>3.7400920337610701E-2</v>
      </c>
      <c r="Z1513" s="59">
        <v>9.7395901378000307</v>
      </c>
      <c r="AA1513" s="60">
        <v>4.9994062243908399E-2</v>
      </c>
      <c r="AB1513" s="59">
        <v>15.6945731881</v>
      </c>
      <c r="AC1513" s="60">
        <v>4.3327838234536599E-2</v>
      </c>
    </row>
    <row r="1514" spans="1:29" customFormat="1" x14ac:dyDescent="0.3">
      <c r="A1514" s="58" t="s">
        <v>344</v>
      </c>
      <c r="B1514" s="65">
        <v>503.45095802119903</v>
      </c>
      <c r="C1514" s="66">
        <v>0.74027396180410099</v>
      </c>
      <c r="D1514" s="65">
        <v>216.83158417780001</v>
      </c>
      <c r="E1514" s="66">
        <v>0.68865468249654804</v>
      </c>
      <c r="F1514" s="65">
        <v>282.18453464630102</v>
      </c>
      <c r="G1514" s="66">
        <v>0.78212971801560105</v>
      </c>
      <c r="H1514" s="106"/>
      <c r="I1514" s="67">
        <v>69.242565780999996</v>
      </c>
      <c r="J1514" s="69">
        <v>67.169101689903599</v>
      </c>
      <c r="K1514" s="65">
        <v>104.89449460909999</v>
      </c>
      <c r="L1514" s="66">
        <v>0.75527177141314605</v>
      </c>
      <c r="M1514" s="65">
        <v>70.877434287900002</v>
      </c>
      <c r="N1514" s="66">
        <v>0.78644066813128399</v>
      </c>
      <c r="O1514" s="65">
        <v>98.107985310699902</v>
      </c>
      <c r="P1514" s="66">
        <v>0.82103071819080597</v>
      </c>
      <c r="Q1514" s="65">
        <v>44.430570519299998</v>
      </c>
      <c r="R1514" s="66">
        <v>0.72899393637169196</v>
      </c>
      <c r="S1514" s="65">
        <v>80.7750857013</v>
      </c>
      <c r="T1514" s="66">
        <v>0.67692722318064402</v>
      </c>
      <c r="U1514" s="65">
        <v>35.122821811900003</v>
      </c>
      <c r="V1514" s="66">
        <v>0.72830535754415804</v>
      </c>
      <c r="W1514" s="106"/>
      <c r="X1514" s="65">
        <v>80.120000727100006</v>
      </c>
      <c r="Y1514" s="66">
        <v>0.69886667036307704</v>
      </c>
      <c r="Z1514" s="65">
        <v>134.97420459700001</v>
      </c>
      <c r="AA1514" s="66">
        <v>0.69283293141416402</v>
      </c>
      <c r="AB1514" s="65">
        <v>285.47634571169999</v>
      </c>
      <c r="AC1514" s="66">
        <v>0.78811145601345201</v>
      </c>
    </row>
    <row r="1515" spans="1:29" customFormat="1" x14ac:dyDescent="0.3">
      <c r="A1515" s="71" t="s">
        <v>1</v>
      </c>
    </row>
    <row r="1516" spans="1:29" customFormat="1" x14ac:dyDescent="0.3">
      <c r="A1516" s="71" t="s">
        <v>1</v>
      </c>
    </row>
    <row r="1517" spans="1:29" customFormat="1" x14ac:dyDescent="0.3">
      <c r="A1517" s="53" t="s">
        <v>477</v>
      </c>
    </row>
    <row r="1518" spans="1:29" customFormat="1" x14ac:dyDescent="0.3">
      <c r="A1518" s="54" t="s">
        <v>1</v>
      </c>
    </row>
    <row r="1519" spans="1:29" customFormat="1" x14ac:dyDescent="0.3">
      <c r="A1519" s="115" t="s">
        <v>1</v>
      </c>
      <c r="B1519" s="114" t="s">
        <v>501</v>
      </c>
      <c r="C1519" s="114" t="s">
        <v>1</v>
      </c>
      <c r="D1519" s="114" t="s">
        <v>346</v>
      </c>
      <c r="E1519" s="114" t="s">
        <v>1</v>
      </c>
      <c r="F1519" s="114" t="s">
        <v>347</v>
      </c>
      <c r="G1519" s="114" t="s">
        <v>1</v>
      </c>
      <c r="H1519" s="104"/>
      <c r="I1519" s="114" t="s">
        <v>350</v>
      </c>
      <c r="J1519" s="114" t="s">
        <v>1</v>
      </c>
      <c r="K1519" s="114" t="s">
        <v>351</v>
      </c>
      <c r="L1519" s="114" t="s">
        <v>1</v>
      </c>
      <c r="M1519" s="114" t="s">
        <v>352</v>
      </c>
      <c r="N1519" s="114" t="s">
        <v>1</v>
      </c>
      <c r="O1519" s="114" t="s">
        <v>353</v>
      </c>
      <c r="P1519" s="114" t="s">
        <v>1</v>
      </c>
      <c r="Q1519" s="114" t="s">
        <v>354</v>
      </c>
      <c r="R1519" s="114" t="s">
        <v>1</v>
      </c>
      <c r="S1519" s="114" t="s">
        <v>355</v>
      </c>
      <c r="T1519" s="114" t="s">
        <v>1</v>
      </c>
      <c r="U1519" s="114" t="s">
        <v>356</v>
      </c>
      <c r="V1519" s="114" t="s">
        <v>1</v>
      </c>
      <c r="W1519" s="104"/>
      <c r="X1519" s="114" t="s">
        <v>358</v>
      </c>
      <c r="Y1519" s="114" t="s">
        <v>1</v>
      </c>
      <c r="Z1519" s="114" t="s">
        <v>359</v>
      </c>
      <c r="AA1519" s="114" t="s">
        <v>1</v>
      </c>
      <c r="AB1519" s="114" t="s">
        <v>360</v>
      </c>
      <c r="AC1519" s="114" t="s">
        <v>1</v>
      </c>
    </row>
    <row r="1520" spans="1:29" customFormat="1" x14ac:dyDescent="0.3">
      <c r="A1520" s="116" t="s">
        <v>1</v>
      </c>
      <c r="B1520" s="55" t="s">
        <v>14</v>
      </c>
      <c r="C1520" s="55" t="s">
        <v>15</v>
      </c>
      <c r="D1520" s="55" t="s">
        <v>14</v>
      </c>
      <c r="E1520" s="55" t="s">
        <v>15</v>
      </c>
      <c r="F1520" s="55" t="s">
        <v>14</v>
      </c>
      <c r="G1520" s="55" t="s">
        <v>15</v>
      </c>
      <c r="H1520" s="104"/>
      <c r="I1520" s="55" t="s">
        <v>14</v>
      </c>
      <c r="J1520" s="55" t="s">
        <v>15</v>
      </c>
      <c r="K1520" s="55" t="s">
        <v>14</v>
      </c>
      <c r="L1520" s="55" t="s">
        <v>15</v>
      </c>
      <c r="M1520" s="55" t="s">
        <v>14</v>
      </c>
      <c r="N1520" s="55" t="s">
        <v>15</v>
      </c>
      <c r="O1520" s="55" t="s">
        <v>14</v>
      </c>
      <c r="P1520" s="55" t="s">
        <v>15</v>
      </c>
      <c r="Q1520" s="55" t="s">
        <v>14</v>
      </c>
      <c r="R1520" s="55" t="s">
        <v>15</v>
      </c>
      <c r="S1520" s="55" t="s">
        <v>14</v>
      </c>
      <c r="T1520" s="55" t="s">
        <v>15</v>
      </c>
      <c r="U1520" s="55" t="s">
        <v>14</v>
      </c>
      <c r="V1520" s="55" t="s">
        <v>15</v>
      </c>
      <c r="W1520" s="104"/>
      <c r="X1520" s="55" t="s">
        <v>14</v>
      </c>
      <c r="Y1520" s="55" t="s">
        <v>15</v>
      </c>
      <c r="Z1520" s="55" t="s">
        <v>14</v>
      </c>
      <c r="AA1520" s="55" t="s">
        <v>15</v>
      </c>
      <c r="AB1520" s="55" t="s">
        <v>14</v>
      </c>
      <c r="AC1520" s="55" t="s">
        <v>15</v>
      </c>
    </row>
    <row r="1521" spans="1:29" customFormat="1" x14ac:dyDescent="0.3">
      <c r="A1521" s="56" t="s">
        <v>16</v>
      </c>
      <c r="B1521" s="57">
        <v>680.08735143709998</v>
      </c>
      <c r="C1521" s="57">
        <v>680.08735143709998</v>
      </c>
      <c r="D1521" s="57">
        <v>314.86257145849999</v>
      </c>
      <c r="E1521" s="57">
        <v>314.86257145849999</v>
      </c>
      <c r="F1521" s="57">
        <v>360.78994078149998</v>
      </c>
      <c r="G1521" s="57">
        <v>360.78994078149998</v>
      </c>
      <c r="H1521" s="105"/>
      <c r="I1521" s="57">
        <v>103.0869313999</v>
      </c>
      <c r="J1521" s="57">
        <v>103.0869313999</v>
      </c>
      <c r="K1521" s="57">
        <v>138.8831127805</v>
      </c>
      <c r="L1521" s="57">
        <v>138.8831127805</v>
      </c>
      <c r="M1521" s="57">
        <v>90.124324898300003</v>
      </c>
      <c r="N1521" s="57">
        <v>90.124324898300003</v>
      </c>
      <c r="O1521" s="57">
        <v>119.4936841424</v>
      </c>
      <c r="P1521" s="57">
        <v>119.4936841424</v>
      </c>
      <c r="Q1521" s="57">
        <v>60.947791610499998</v>
      </c>
      <c r="R1521" s="57">
        <v>60.947791610499998</v>
      </c>
      <c r="S1521" s="57">
        <v>119.326100259</v>
      </c>
      <c r="T1521" s="57">
        <v>119.326100259</v>
      </c>
      <c r="U1521" s="57">
        <v>48.225406346500002</v>
      </c>
      <c r="V1521" s="57">
        <v>48.225406346500002</v>
      </c>
      <c r="W1521" s="105"/>
      <c r="X1521" s="57">
        <v>114.6427553706</v>
      </c>
      <c r="Y1521" s="57">
        <v>114.6427553706</v>
      </c>
      <c r="Z1521" s="57">
        <v>194.81493802770001</v>
      </c>
      <c r="AA1521" s="57">
        <v>194.81493802770001</v>
      </c>
      <c r="AB1521" s="57">
        <v>362.22839235930002</v>
      </c>
      <c r="AC1521" s="57">
        <v>362.22839235930002</v>
      </c>
    </row>
    <row r="1522" spans="1:29" customFormat="1" x14ac:dyDescent="0.3">
      <c r="A1522" s="58" t="s">
        <v>341</v>
      </c>
      <c r="B1522" s="59">
        <v>31.024321769699899</v>
      </c>
      <c r="C1522" s="60">
        <v>4.5618142587334098E-2</v>
      </c>
      <c r="D1522" s="59">
        <v>14.2660606756</v>
      </c>
      <c r="E1522" s="60">
        <v>4.5308848903561502E-2</v>
      </c>
      <c r="F1522" s="59">
        <v>16.7582610941</v>
      </c>
      <c r="G1522" s="60">
        <v>4.6448803583049598E-2</v>
      </c>
      <c r="H1522" s="106"/>
      <c r="I1522" s="61">
        <v>4.6069906198000004</v>
      </c>
      <c r="J1522" s="62">
        <v>4.4690345878357096</v>
      </c>
      <c r="K1522" s="59">
        <v>1.7810099580000001</v>
      </c>
      <c r="L1522" s="60">
        <v>1.2823805013751599E-2</v>
      </c>
      <c r="M1522" s="59">
        <v>2.5067267157000002</v>
      </c>
      <c r="N1522" s="60">
        <v>2.78140970101989E-2</v>
      </c>
      <c r="O1522" s="59">
        <v>9.2675580404000204</v>
      </c>
      <c r="P1522" s="60">
        <v>7.7556886013790502E-2</v>
      </c>
      <c r="Q1522" s="59">
        <v>2.8213458033999999</v>
      </c>
      <c r="R1522" s="60">
        <v>4.6291190030812203E-2</v>
      </c>
      <c r="S1522" s="59">
        <v>7.3968141428999896</v>
      </c>
      <c r="T1522" s="60">
        <v>6.1988233310608903E-2</v>
      </c>
      <c r="U1522" s="59">
        <v>2.64387648949999</v>
      </c>
      <c r="V1522" s="60">
        <v>5.48233118141861E-2</v>
      </c>
      <c r="W1522" s="106"/>
      <c r="X1522" s="59">
        <v>3.8279020655</v>
      </c>
      <c r="Y1522" s="60">
        <v>3.3389829589543001E-2</v>
      </c>
      <c r="Z1522" s="59">
        <v>15.8446980766</v>
      </c>
      <c r="AA1522" s="60">
        <v>8.1332048953797906E-2</v>
      </c>
      <c r="AB1522" s="59">
        <v>11.3517216276</v>
      </c>
      <c r="AC1522" s="60">
        <v>3.1338574962782202E-2</v>
      </c>
    </row>
    <row r="1523" spans="1:29" customFormat="1" x14ac:dyDescent="0.3">
      <c r="A1523" s="58" t="s">
        <v>237</v>
      </c>
      <c r="B1523" s="65">
        <v>87.924501281000005</v>
      </c>
      <c r="C1523" s="66">
        <v>0.129284129597773</v>
      </c>
      <c r="D1523" s="65">
        <v>42.481196484199998</v>
      </c>
      <c r="E1523" s="66">
        <v>0.13491980417812</v>
      </c>
      <c r="F1523" s="65">
        <v>45.4433047967999</v>
      </c>
      <c r="G1523" s="66">
        <v>0.125955021634933</v>
      </c>
      <c r="H1523" s="106"/>
      <c r="I1523" s="67">
        <v>25.989736713700001</v>
      </c>
      <c r="J1523" s="69">
        <v>25.211475752323398</v>
      </c>
      <c r="K1523" s="65">
        <v>17.901608324400001</v>
      </c>
      <c r="L1523" s="66">
        <v>0.12889694049911499</v>
      </c>
      <c r="M1523" s="65">
        <v>11.7809923936</v>
      </c>
      <c r="N1523" s="66">
        <v>0.13071934138640301</v>
      </c>
      <c r="O1523" s="65">
        <v>10.993798548399999</v>
      </c>
      <c r="P1523" s="66">
        <v>9.20031767980201E-2</v>
      </c>
      <c r="Q1523" s="65">
        <v>4.1550209783999996</v>
      </c>
      <c r="R1523" s="63">
        <v>6.8173445970832802E-2</v>
      </c>
      <c r="S1523" s="65">
        <v>12.5687696686</v>
      </c>
      <c r="T1523" s="66">
        <v>0.105331269867357</v>
      </c>
      <c r="U1523" s="65">
        <v>4.5345746539</v>
      </c>
      <c r="V1523" s="66">
        <v>9.4028749520927601E-2</v>
      </c>
      <c r="W1523" s="106"/>
      <c r="X1523" s="65">
        <v>19.7721641119</v>
      </c>
      <c r="Y1523" s="66">
        <v>0.17246762822459599</v>
      </c>
      <c r="Z1523" s="65">
        <v>20.923207482500001</v>
      </c>
      <c r="AA1523" s="66">
        <v>0.10740042675539101</v>
      </c>
      <c r="AB1523" s="65">
        <v>41.708270992499997</v>
      </c>
      <c r="AC1523" s="66">
        <v>0.115143572045366</v>
      </c>
    </row>
    <row r="1524" spans="1:29" customFormat="1" x14ac:dyDescent="0.3">
      <c r="A1524" s="58" t="s">
        <v>238</v>
      </c>
      <c r="B1524" s="59">
        <v>198.482314819599</v>
      </c>
      <c r="C1524" s="60">
        <v>0.29184826684422899</v>
      </c>
      <c r="D1524" s="59">
        <v>82.7076732413</v>
      </c>
      <c r="E1524" s="60">
        <v>0.26267864375934902</v>
      </c>
      <c r="F1524" s="59">
        <v>114.55844219470001</v>
      </c>
      <c r="G1524" s="60">
        <v>0.31752116466040398</v>
      </c>
      <c r="H1524" s="106"/>
      <c r="I1524" s="61">
        <v>44.189263329799999</v>
      </c>
      <c r="J1524" s="62">
        <v>42.866018737504902</v>
      </c>
      <c r="K1524" s="59">
        <v>34.555290910700002</v>
      </c>
      <c r="L1524" s="60">
        <v>0.24880844199764901</v>
      </c>
      <c r="M1524" s="59">
        <v>24.3527338556</v>
      </c>
      <c r="N1524" s="60">
        <v>0.27021266326356003</v>
      </c>
      <c r="O1524" s="59">
        <v>36.3047241513</v>
      </c>
      <c r="P1524" s="60">
        <v>0.30382128069660902</v>
      </c>
      <c r="Q1524" s="59">
        <v>17.9407867550999</v>
      </c>
      <c r="R1524" s="60">
        <v>0.29436319645106201</v>
      </c>
      <c r="S1524" s="59">
        <v>28.6319039957</v>
      </c>
      <c r="T1524" s="60">
        <v>0.23994670012305599</v>
      </c>
      <c r="U1524" s="59">
        <v>12.507611821399999</v>
      </c>
      <c r="V1524" s="60">
        <v>0.25935731327036798</v>
      </c>
      <c r="W1524" s="106"/>
      <c r="X1524" s="59">
        <v>45.9024613972</v>
      </c>
      <c r="Y1524" s="60">
        <v>0.400395657351512</v>
      </c>
      <c r="Z1524" s="59">
        <v>63.362170442899902</v>
      </c>
      <c r="AA1524" s="60">
        <v>0.32524287451658801</v>
      </c>
      <c r="AB1524" s="59">
        <v>86.337275994099898</v>
      </c>
      <c r="AC1524" s="60">
        <v>0.238350382839291</v>
      </c>
    </row>
    <row r="1525" spans="1:29" customFormat="1" x14ac:dyDescent="0.3">
      <c r="A1525" s="58" t="s">
        <v>239</v>
      </c>
      <c r="B1525" s="65">
        <v>230.35293233300101</v>
      </c>
      <c r="C1525" s="66">
        <v>0.33871080214363403</v>
      </c>
      <c r="D1525" s="65">
        <v>106.72799234209999</v>
      </c>
      <c r="E1525" s="66">
        <v>0.338966908158428</v>
      </c>
      <c r="F1525" s="65">
        <v>121.8869078789</v>
      </c>
      <c r="G1525" s="66">
        <v>0.337833442958202</v>
      </c>
      <c r="H1525" s="106"/>
      <c r="I1525" s="67">
        <v>28.300940736600001</v>
      </c>
      <c r="J1525" s="69">
        <v>27.453470922335999</v>
      </c>
      <c r="K1525" s="65">
        <v>44.318659672400003</v>
      </c>
      <c r="L1525" s="66">
        <v>0.319107620682754</v>
      </c>
      <c r="M1525" s="65">
        <v>33.449353389599999</v>
      </c>
      <c r="N1525" s="66">
        <v>0.37114678448183203</v>
      </c>
      <c r="O1525" s="65">
        <v>39.108008548900003</v>
      </c>
      <c r="P1525" s="66">
        <v>0.32728096743837298</v>
      </c>
      <c r="Q1525" s="65">
        <v>23.676100376499999</v>
      </c>
      <c r="R1525" s="66">
        <v>0.38846527086341698</v>
      </c>
      <c r="S1525" s="65">
        <v>43.434168031799999</v>
      </c>
      <c r="T1525" s="66">
        <v>0.36399553775347698</v>
      </c>
      <c r="U1525" s="65">
        <v>18.065701577199999</v>
      </c>
      <c r="V1525" s="66">
        <v>0.37460962894532701</v>
      </c>
      <c r="W1525" s="106"/>
      <c r="X1525" s="65">
        <v>32.103365480699999</v>
      </c>
      <c r="Y1525" s="66">
        <v>0.28002960480948902</v>
      </c>
      <c r="Z1525" s="65">
        <v>68.680104985700098</v>
      </c>
      <c r="AA1525" s="66">
        <v>0.35254023988619698</v>
      </c>
      <c r="AB1525" s="65">
        <v>129.56946186659999</v>
      </c>
      <c r="AC1525" s="66">
        <v>0.357701010190493</v>
      </c>
    </row>
    <row r="1526" spans="1:29" customFormat="1" x14ac:dyDescent="0.3">
      <c r="A1526" s="58" t="s">
        <v>342</v>
      </c>
      <c r="B1526" s="59">
        <v>128.1334844118</v>
      </c>
      <c r="C1526" s="60">
        <v>0.18840739228723999</v>
      </c>
      <c r="D1526" s="59">
        <v>66.236495738899904</v>
      </c>
      <c r="E1526" s="60">
        <v>0.21036636851462101</v>
      </c>
      <c r="F1526" s="59">
        <v>60.416380971400102</v>
      </c>
      <c r="G1526" s="60">
        <v>0.167455835494009</v>
      </c>
      <c r="H1526" s="106"/>
      <c r="I1526" s="61">
        <v>0</v>
      </c>
      <c r="J1526" s="68">
        <v>0</v>
      </c>
      <c r="K1526" s="59">
        <v>40.326543915000002</v>
      </c>
      <c r="L1526" s="60">
        <v>0.29036319180672998</v>
      </c>
      <c r="M1526" s="59">
        <v>16.826535508599999</v>
      </c>
      <c r="N1526" s="60">
        <v>0.18670359558962299</v>
      </c>
      <c r="O1526" s="59">
        <v>22.584424912199999</v>
      </c>
      <c r="P1526" s="60">
        <v>0.189000992598791</v>
      </c>
      <c r="Q1526" s="59">
        <v>12.3545376971</v>
      </c>
      <c r="R1526" s="60">
        <v>0.20270689668387601</v>
      </c>
      <c r="S1526" s="59">
        <v>27.294444420000001</v>
      </c>
      <c r="T1526" s="60">
        <v>0.22873825894550101</v>
      </c>
      <c r="U1526" s="59">
        <v>8.7469979589000104</v>
      </c>
      <c r="V1526" s="60">
        <v>0.181377382204988</v>
      </c>
      <c r="W1526" s="106"/>
      <c r="X1526" s="59">
        <v>11.161001153500001</v>
      </c>
      <c r="Y1526" s="60">
        <v>9.7354613620550007E-2</v>
      </c>
      <c r="Z1526" s="59">
        <v>24.918804415</v>
      </c>
      <c r="AA1526" s="60">
        <v>0.127910131878372</v>
      </c>
      <c r="AB1526" s="59">
        <v>92.053678843300105</v>
      </c>
      <c r="AC1526" s="64">
        <v>0.25413159427875698</v>
      </c>
    </row>
    <row r="1527" spans="1:29" customFormat="1" x14ac:dyDescent="0.3">
      <c r="A1527" s="58" t="s">
        <v>88</v>
      </c>
      <c r="B1527" s="65">
        <v>4.1697968220000003</v>
      </c>
      <c r="C1527" s="66">
        <v>6.1312665397889798E-3</v>
      </c>
      <c r="D1527" s="65">
        <v>2.4431529764</v>
      </c>
      <c r="E1527" s="66">
        <v>7.7594264859201199E-3</v>
      </c>
      <c r="F1527" s="65">
        <v>1.7266438455999999</v>
      </c>
      <c r="G1527" s="66">
        <v>4.7857316694028401E-3</v>
      </c>
      <c r="H1527" s="106"/>
      <c r="I1527" s="67">
        <v>0</v>
      </c>
      <c r="J1527" s="69">
        <v>0</v>
      </c>
      <c r="K1527" s="65">
        <v>0</v>
      </c>
      <c r="L1527" s="66">
        <v>0</v>
      </c>
      <c r="M1527" s="65">
        <v>1.2079830352000001</v>
      </c>
      <c r="N1527" s="66">
        <v>1.34035182683825E-2</v>
      </c>
      <c r="O1527" s="65">
        <v>1.2351699411999999</v>
      </c>
      <c r="P1527" s="66">
        <v>1.0336696454417199E-2</v>
      </c>
      <c r="Q1527" s="65">
        <v>0</v>
      </c>
      <c r="R1527" s="66">
        <v>0</v>
      </c>
      <c r="S1527" s="65">
        <v>0</v>
      </c>
      <c r="T1527" s="66">
        <v>0</v>
      </c>
      <c r="U1527" s="65">
        <v>1.7266438455999999</v>
      </c>
      <c r="V1527" s="64">
        <v>3.5803614244202503E-2</v>
      </c>
      <c r="W1527" s="106"/>
      <c r="X1527" s="65">
        <v>1.8758611618000001</v>
      </c>
      <c r="Y1527" s="66">
        <v>1.6362666404309601E-2</v>
      </c>
      <c r="Z1527" s="65">
        <v>1.085952625</v>
      </c>
      <c r="AA1527" s="66">
        <v>5.5742780096544398E-3</v>
      </c>
      <c r="AB1527" s="65">
        <v>1.2079830352000001</v>
      </c>
      <c r="AC1527" s="66">
        <v>3.33486568331116E-3</v>
      </c>
    </row>
    <row r="1528" spans="1:29" customFormat="1" x14ac:dyDescent="0.3">
      <c r="A1528" s="58" t="s">
        <v>343</v>
      </c>
      <c r="B1528" s="59">
        <v>118.9488230507</v>
      </c>
      <c r="C1528" s="60">
        <v>0.17490227218510701</v>
      </c>
      <c r="D1528" s="59">
        <v>56.7472571598</v>
      </c>
      <c r="E1528" s="60">
        <v>0.18022865308168101</v>
      </c>
      <c r="F1528" s="59">
        <v>62.2015658909</v>
      </c>
      <c r="G1528" s="60">
        <v>0.172403825217983</v>
      </c>
      <c r="H1528" s="106"/>
      <c r="I1528" s="61">
        <v>30.596727333499999</v>
      </c>
      <c r="J1528" s="62">
        <v>29.680510340159099</v>
      </c>
      <c r="K1528" s="59">
        <v>19.6826182824</v>
      </c>
      <c r="L1528" s="60">
        <v>0.14172074551286701</v>
      </c>
      <c r="M1528" s="59">
        <v>14.287719109299999</v>
      </c>
      <c r="N1528" s="60">
        <v>0.158533438396602</v>
      </c>
      <c r="O1528" s="59">
        <v>20.261356588799998</v>
      </c>
      <c r="P1528" s="60">
        <v>0.16956006281181099</v>
      </c>
      <c r="Q1528" s="59">
        <v>6.9763667818000004</v>
      </c>
      <c r="R1528" s="60">
        <v>0.114464636001645</v>
      </c>
      <c r="S1528" s="59">
        <v>19.9655838115</v>
      </c>
      <c r="T1528" s="60">
        <v>0.16731950317796601</v>
      </c>
      <c r="U1528" s="59">
        <v>7.17845114340001</v>
      </c>
      <c r="V1528" s="60">
        <v>0.148852061335114</v>
      </c>
      <c r="W1528" s="106"/>
      <c r="X1528" s="59">
        <v>23.600066177399999</v>
      </c>
      <c r="Y1528" s="60">
        <v>0.205857457814139</v>
      </c>
      <c r="Z1528" s="59">
        <v>36.767905559100001</v>
      </c>
      <c r="AA1528" s="60">
        <v>0.188732475709189</v>
      </c>
      <c r="AB1528" s="59">
        <v>53.059992620099898</v>
      </c>
      <c r="AC1528" s="60">
        <v>0.14648214700814799</v>
      </c>
    </row>
    <row r="1529" spans="1:29" customFormat="1" x14ac:dyDescent="0.3">
      <c r="A1529" s="58" t="s">
        <v>344</v>
      </c>
      <c r="B1529" s="65">
        <v>358.48641674479899</v>
      </c>
      <c r="C1529" s="66">
        <v>0.52711819443087504</v>
      </c>
      <c r="D1529" s="65">
        <v>172.96448808100001</v>
      </c>
      <c r="E1529" s="66">
        <v>0.54933327667304999</v>
      </c>
      <c r="F1529" s="65">
        <v>182.30328885029999</v>
      </c>
      <c r="G1529" s="66">
        <v>0.50528927845221105</v>
      </c>
      <c r="H1529" s="106"/>
      <c r="I1529" s="67">
        <v>28.300940736600001</v>
      </c>
      <c r="J1529" s="68">
        <v>27.453470922335999</v>
      </c>
      <c r="K1529" s="65">
        <v>84.645203587400303</v>
      </c>
      <c r="L1529" s="66">
        <v>0.60947081248948398</v>
      </c>
      <c r="M1529" s="65">
        <v>50.275888898200002</v>
      </c>
      <c r="N1529" s="66">
        <v>0.55785038007145604</v>
      </c>
      <c r="O1529" s="65">
        <v>61.692433461100002</v>
      </c>
      <c r="P1529" s="66">
        <v>0.51628196003716398</v>
      </c>
      <c r="Q1529" s="65">
        <v>36.030638073600002</v>
      </c>
      <c r="R1529" s="66">
        <v>0.59117216754729296</v>
      </c>
      <c r="S1529" s="65">
        <v>70.728612451800004</v>
      </c>
      <c r="T1529" s="66">
        <v>0.59273379669897797</v>
      </c>
      <c r="U1529" s="65">
        <v>26.812699536099899</v>
      </c>
      <c r="V1529" s="66">
        <v>0.55598701115031601</v>
      </c>
      <c r="W1529" s="106"/>
      <c r="X1529" s="65">
        <v>43.264366634200002</v>
      </c>
      <c r="Y1529" s="63">
        <v>0.377384218430039</v>
      </c>
      <c r="Z1529" s="65">
        <v>93.598909400700094</v>
      </c>
      <c r="AA1529" s="66">
        <v>0.48045037176456901</v>
      </c>
      <c r="AB1529" s="65">
        <v>221.62314070990001</v>
      </c>
      <c r="AC1529" s="64">
        <v>0.61183260446925003</v>
      </c>
    </row>
    <row r="1530" spans="1:29" customFormat="1" x14ac:dyDescent="0.3">
      <c r="A1530" s="71" t="s">
        <v>1</v>
      </c>
    </row>
    <row r="1531" spans="1:29" customFormat="1" x14ac:dyDescent="0.3">
      <c r="A1531" s="71" t="s">
        <v>1</v>
      </c>
    </row>
    <row r="1532" spans="1:29" customFormat="1" x14ac:dyDescent="0.3">
      <c r="A1532" s="53" t="s">
        <v>478</v>
      </c>
    </row>
    <row r="1533" spans="1:29" customFormat="1" x14ac:dyDescent="0.3">
      <c r="A1533" s="54" t="s">
        <v>1</v>
      </c>
    </row>
    <row r="1534" spans="1:29" customFormat="1" x14ac:dyDescent="0.3">
      <c r="A1534" s="115" t="s">
        <v>1</v>
      </c>
      <c r="B1534" s="114" t="s">
        <v>501</v>
      </c>
      <c r="C1534" s="114" t="s">
        <v>1</v>
      </c>
      <c r="D1534" s="114" t="s">
        <v>346</v>
      </c>
      <c r="E1534" s="114" t="s">
        <v>1</v>
      </c>
      <c r="F1534" s="114" t="s">
        <v>347</v>
      </c>
      <c r="G1534" s="114" t="s">
        <v>1</v>
      </c>
      <c r="H1534" s="104"/>
      <c r="I1534" s="114" t="s">
        <v>350</v>
      </c>
      <c r="J1534" s="114" t="s">
        <v>1</v>
      </c>
      <c r="K1534" s="114" t="s">
        <v>351</v>
      </c>
      <c r="L1534" s="114" t="s">
        <v>1</v>
      </c>
      <c r="M1534" s="114" t="s">
        <v>352</v>
      </c>
      <c r="N1534" s="114" t="s">
        <v>1</v>
      </c>
      <c r="O1534" s="114" t="s">
        <v>353</v>
      </c>
      <c r="P1534" s="114" t="s">
        <v>1</v>
      </c>
      <c r="Q1534" s="114" t="s">
        <v>354</v>
      </c>
      <c r="R1534" s="114" t="s">
        <v>1</v>
      </c>
      <c r="S1534" s="114" t="s">
        <v>355</v>
      </c>
      <c r="T1534" s="114" t="s">
        <v>1</v>
      </c>
      <c r="U1534" s="114" t="s">
        <v>356</v>
      </c>
      <c r="V1534" s="114" t="s">
        <v>1</v>
      </c>
      <c r="W1534" s="104"/>
      <c r="X1534" s="114" t="s">
        <v>358</v>
      </c>
      <c r="Y1534" s="114" t="s">
        <v>1</v>
      </c>
      <c r="Z1534" s="114" t="s">
        <v>359</v>
      </c>
      <c r="AA1534" s="114" t="s">
        <v>1</v>
      </c>
      <c r="AB1534" s="114" t="s">
        <v>360</v>
      </c>
      <c r="AC1534" s="114" t="s">
        <v>1</v>
      </c>
    </row>
    <row r="1535" spans="1:29" customFormat="1" x14ac:dyDescent="0.3">
      <c r="A1535" s="116" t="s">
        <v>1</v>
      </c>
      <c r="B1535" s="55" t="s">
        <v>14</v>
      </c>
      <c r="C1535" s="55" t="s">
        <v>15</v>
      </c>
      <c r="D1535" s="55" t="s">
        <v>14</v>
      </c>
      <c r="E1535" s="55" t="s">
        <v>15</v>
      </c>
      <c r="F1535" s="55" t="s">
        <v>14</v>
      </c>
      <c r="G1535" s="55" t="s">
        <v>15</v>
      </c>
      <c r="H1535" s="104"/>
      <c r="I1535" s="55" t="s">
        <v>14</v>
      </c>
      <c r="J1535" s="55" t="s">
        <v>15</v>
      </c>
      <c r="K1535" s="55" t="s">
        <v>14</v>
      </c>
      <c r="L1535" s="55" t="s">
        <v>15</v>
      </c>
      <c r="M1535" s="55" t="s">
        <v>14</v>
      </c>
      <c r="N1535" s="55" t="s">
        <v>15</v>
      </c>
      <c r="O1535" s="55" t="s">
        <v>14</v>
      </c>
      <c r="P1535" s="55" t="s">
        <v>15</v>
      </c>
      <c r="Q1535" s="55" t="s">
        <v>14</v>
      </c>
      <c r="R1535" s="55" t="s">
        <v>15</v>
      </c>
      <c r="S1535" s="55" t="s">
        <v>14</v>
      </c>
      <c r="T1535" s="55" t="s">
        <v>15</v>
      </c>
      <c r="U1535" s="55" t="s">
        <v>14</v>
      </c>
      <c r="V1535" s="55" t="s">
        <v>15</v>
      </c>
      <c r="W1535" s="104"/>
      <c r="X1535" s="55" t="s">
        <v>14</v>
      </c>
      <c r="Y1535" s="55" t="s">
        <v>15</v>
      </c>
      <c r="Z1535" s="55" t="s">
        <v>14</v>
      </c>
      <c r="AA1535" s="55" t="s">
        <v>15</v>
      </c>
      <c r="AB1535" s="55" t="s">
        <v>14</v>
      </c>
      <c r="AC1535" s="55" t="s">
        <v>15</v>
      </c>
    </row>
    <row r="1536" spans="1:29" customFormat="1" x14ac:dyDescent="0.3">
      <c r="A1536" s="56" t="s">
        <v>16</v>
      </c>
      <c r="B1536" s="57">
        <v>680.08735143709998</v>
      </c>
      <c r="C1536" s="57">
        <v>680.08735143709998</v>
      </c>
      <c r="D1536" s="57">
        <v>314.86257145849999</v>
      </c>
      <c r="E1536" s="57">
        <v>314.86257145849999</v>
      </c>
      <c r="F1536" s="57">
        <v>360.78994078149998</v>
      </c>
      <c r="G1536" s="57">
        <v>360.78994078149998</v>
      </c>
      <c r="H1536" s="105"/>
      <c r="I1536" s="57">
        <v>103.0869313999</v>
      </c>
      <c r="J1536" s="57">
        <v>103.0869313999</v>
      </c>
      <c r="K1536" s="57">
        <v>138.8831127805</v>
      </c>
      <c r="L1536" s="57">
        <v>138.8831127805</v>
      </c>
      <c r="M1536" s="57">
        <v>90.124324898300003</v>
      </c>
      <c r="N1536" s="57">
        <v>90.124324898300003</v>
      </c>
      <c r="O1536" s="57">
        <v>119.4936841424</v>
      </c>
      <c r="P1536" s="57">
        <v>119.4936841424</v>
      </c>
      <c r="Q1536" s="57">
        <v>60.947791610499998</v>
      </c>
      <c r="R1536" s="57">
        <v>60.947791610499998</v>
      </c>
      <c r="S1536" s="57">
        <v>119.326100259</v>
      </c>
      <c r="T1536" s="57">
        <v>119.326100259</v>
      </c>
      <c r="U1536" s="57">
        <v>48.225406346500002</v>
      </c>
      <c r="V1536" s="57">
        <v>48.225406346500002</v>
      </c>
      <c r="W1536" s="105"/>
      <c r="X1536" s="57">
        <v>114.6427553706</v>
      </c>
      <c r="Y1536" s="57">
        <v>114.6427553706</v>
      </c>
      <c r="Z1536" s="57">
        <v>194.81493802770001</v>
      </c>
      <c r="AA1536" s="57">
        <v>194.81493802770001</v>
      </c>
      <c r="AB1536" s="57">
        <v>362.22839235930002</v>
      </c>
      <c r="AC1536" s="57">
        <v>362.22839235930002</v>
      </c>
    </row>
    <row r="1537" spans="1:29" customFormat="1" x14ac:dyDescent="0.3">
      <c r="A1537" s="58" t="s">
        <v>341</v>
      </c>
      <c r="B1537" s="59">
        <v>49.543584176700001</v>
      </c>
      <c r="C1537" s="60">
        <v>7.2848854006781497E-2</v>
      </c>
      <c r="D1537" s="59">
        <v>34.289004876900101</v>
      </c>
      <c r="E1537" s="60">
        <v>0.108901495398666</v>
      </c>
      <c r="F1537" s="59">
        <v>15.2545792998</v>
      </c>
      <c r="G1537" s="60">
        <v>4.2281054917322099E-2</v>
      </c>
      <c r="H1537" s="106"/>
      <c r="I1537" s="61">
        <v>0</v>
      </c>
      <c r="J1537" s="62">
        <v>0</v>
      </c>
      <c r="K1537" s="59">
        <v>12.614160483099999</v>
      </c>
      <c r="L1537" s="60">
        <v>9.0825732737112905E-2</v>
      </c>
      <c r="M1537" s="59">
        <v>3.9301443078</v>
      </c>
      <c r="N1537" s="60">
        <v>4.36080304871624E-2</v>
      </c>
      <c r="O1537" s="59">
        <v>14.0462842343</v>
      </c>
      <c r="P1537" s="60">
        <v>0.117548340191446</v>
      </c>
      <c r="Q1537" s="59">
        <v>4.2105635822999998</v>
      </c>
      <c r="R1537" s="60">
        <v>6.9084760432478201E-2</v>
      </c>
      <c r="S1537" s="59">
        <v>11.8202751398</v>
      </c>
      <c r="T1537" s="60">
        <v>9.9058589144737197E-2</v>
      </c>
      <c r="U1537" s="59">
        <v>2.92215642940001</v>
      </c>
      <c r="V1537" s="60">
        <v>6.0593712957113903E-2</v>
      </c>
      <c r="W1537" s="106"/>
      <c r="X1537" s="59">
        <v>6.5722328424000001</v>
      </c>
      <c r="Y1537" s="60">
        <v>5.7327938613776899E-2</v>
      </c>
      <c r="Z1537" s="59">
        <v>10.2092984654</v>
      </c>
      <c r="AA1537" s="60">
        <v>5.2405111069811203E-2</v>
      </c>
      <c r="AB1537" s="59">
        <v>32.7620528688999</v>
      </c>
      <c r="AC1537" s="60">
        <v>9.04458445554506E-2</v>
      </c>
    </row>
    <row r="1538" spans="1:29" customFormat="1" x14ac:dyDescent="0.3">
      <c r="A1538" s="58" t="s">
        <v>237</v>
      </c>
      <c r="B1538" s="65">
        <v>67.263578218999996</v>
      </c>
      <c r="C1538" s="66">
        <v>9.8904321741706602E-2</v>
      </c>
      <c r="D1538" s="65">
        <v>32.781098428399901</v>
      </c>
      <c r="E1538" s="66">
        <v>0.104112401409136</v>
      </c>
      <c r="F1538" s="65">
        <v>34.482479790599903</v>
      </c>
      <c r="G1538" s="66">
        <v>9.5574947893248302E-2</v>
      </c>
      <c r="H1538" s="106"/>
      <c r="I1538" s="67">
        <v>3.1533371924</v>
      </c>
      <c r="J1538" s="69">
        <v>3.05891071698256</v>
      </c>
      <c r="K1538" s="65">
        <v>13.1366471274</v>
      </c>
      <c r="L1538" s="66">
        <v>9.4587793032562706E-2</v>
      </c>
      <c r="M1538" s="65">
        <v>10.191752535699999</v>
      </c>
      <c r="N1538" s="66">
        <v>0.11308547994340901</v>
      </c>
      <c r="O1538" s="65">
        <v>10.361771039500001</v>
      </c>
      <c r="P1538" s="66">
        <v>8.6713964121751697E-2</v>
      </c>
      <c r="Q1538" s="65">
        <v>9.6328788358999997</v>
      </c>
      <c r="R1538" s="64">
        <v>0.15805131870012601</v>
      </c>
      <c r="S1538" s="65">
        <v>16.7027790028</v>
      </c>
      <c r="T1538" s="66">
        <v>0.13997590608044899</v>
      </c>
      <c r="U1538" s="65">
        <v>4.0844124852999899</v>
      </c>
      <c r="V1538" s="66">
        <v>8.4694205704633305E-2</v>
      </c>
      <c r="W1538" s="106"/>
      <c r="X1538" s="65">
        <v>7.3921408424999999</v>
      </c>
      <c r="Y1538" s="66">
        <v>6.4479790446450705E-2</v>
      </c>
      <c r="Z1538" s="65">
        <v>15.3878716217</v>
      </c>
      <c r="AA1538" s="66">
        <v>7.8987123767234199E-2</v>
      </c>
      <c r="AB1538" s="65">
        <v>44.483565754799997</v>
      </c>
      <c r="AC1538" s="66">
        <v>0.122805298240332</v>
      </c>
    </row>
    <row r="1539" spans="1:29" customFormat="1" x14ac:dyDescent="0.3">
      <c r="A1539" s="58" t="s">
        <v>238</v>
      </c>
      <c r="B1539" s="59">
        <v>183.53394729339999</v>
      </c>
      <c r="C1539" s="60">
        <v>0.26986819693907299</v>
      </c>
      <c r="D1539" s="59">
        <v>75.256662256300103</v>
      </c>
      <c r="E1539" s="60">
        <v>0.23901431633394099</v>
      </c>
      <c r="F1539" s="59">
        <v>106.5392529251</v>
      </c>
      <c r="G1539" s="60">
        <v>0.29529441063220202</v>
      </c>
      <c r="H1539" s="106"/>
      <c r="I1539" s="61">
        <v>36.679094443399997</v>
      </c>
      <c r="J1539" s="62">
        <v>35.580741365860099</v>
      </c>
      <c r="K1539" s="59">
        <v>26.124777875900001</v>
      </c>
      <c r="L1539" s="60">
        <v>0.18810622366442301</v>
      </c>
      <c r="M1539" s="59">
        <v>23.768927322700101</v>
      </c>
      <c r="N1539" s="60">
        <v>0.263734872350188</v>
      </c>
      <c r="O1539" s="59">
        <v>22.699268474499998</v>
      </c>
      <c r="P1539" s="60">
        <v>0.18996207738853699</v>
      </c>
      <c r="Q1539" s="59">
        <v>25.2878318269</v>
      </c>
      <c r="R1539" s="64">
        <v>0.41490973107782703</v>
      </c>
      <c r="S1539" s="59">
        <v>38.0519378288</v>
      </c>
      <c r="T1539" s="60">
        <v>0.31889031608514301</v>
      </c>
      <c r="U1539" s="59">
        <v>10.922109521199999</v>
      </c>
      <c r="V1539" s="60">
        <v>0.22648040418207199</v>
      </c>
      <c r="W1539" s="106"/>
      <c r="X1539" s="59">
        <v>35.022120193900001</v>
      </c>
      <c r="Y1539" s="60">
        <v>0.30548917008044402</v>
      </c>
      <c r="Z1539" s="59">
        <v>53.605368407300098</v>
      </c>
      <c r="AA1539" s="60">
        <v>0.27516046228281599</v>
      </c>
      <c r="AB1539" s="59">
        <v>94.906458692199905</v>
      </c>
      <c r="AC1539" s="60">
        <v>0.262007232713168</v>
      </c>
    </row>
    <row r="1540" spans="1:29" customFormat="1" x14ac:dyDescent="0.3">
      <c r="A1540" s="58" t="s">
        <v>239</v>
      </c>
      <c r="B1540" s="65">
        <v>244.34659801399999</v>
      </c>
      <c r="C1540" s="66">
        <v>0.35928707907545798</v>
      </c>
      <c r="D1540" s="65">
        <v>98.302803360899802</v>
      </c>
      <c r="E1540" s="66">
        <v>0.31220860232940301</v>
      </c>
      <c r="F1540" s="65">
        <v>146.04379465310001</v>
      </c>
      <c r="G1540" s="66">
        <v>0.40478898701210297</v>
      </c>
      <c r="H1540" s="106"/>
      <c r="I1540" s="67">
        <v>43.448196957599997</v>
      </c>
      <c r="J1540" s="69">
        <v>42.1471435492182</v>
      </c>
      <c r="K1540" s="65">
        <v>58.142348556000002</v>
      </c>
      <c r="L1540" s="66">
        <v>0.41864232009180302</v>
      </c>
      <c r="M1540" s="65">
        <v>36.667143648100001</v>
      </c>
      <c r="N1540" s="66">
        <v>0.40685068864012802</v>
      </c>
      <c r="O1540" s="65">
        <v>46.503312411099998</v>
      </c>
      <c r="P1540" s="66">
        <v>0.38916962636855601</v>
      </c>
      <c r="Q1540" s="65">
        <v>11.362981642699999</v>
      </c>
      <c r="R1540" s="63">
        <v>0.186437955214482</v>
      </c>
      <c r="S1540" s="65">
        <v>32.2041211206</v>
      </c>
      <c r="T1540" s="66">
        <v>0.26988329502682301</v>
      </c>
      <c r="U1540" s="65">
        <v>16.0184936779</v>
      </c>
      <c r="V1540" s="66">
        <v>0.33215881195084102</v>
      </c>
      <c r="W1540" s="106"/>
      <c r="X1540" s="65">
        <v>51.161108089199999</v>
      </c>
      <c r="Y1540" s="66">
        <v>0.44626551345363202</v>
      </c>
      <c r="Z1540" s="65">
        <v>66.583079976199997</v>
      </c>
      <c r="AA1540" s="66">
        <v>0.34177604987730897</v>
      </c>
      <c r="AB1540" s="65">
        <v>123.7220029632</v>
      </c>
      <c r="AC1540" s="66">
        <v>0.34155799372148099</v>
      </c>
    </row>
    <row r="1541" spans="1:29" customFormat="1" x14ac:dyDescent="0.3">
      <c r="A1541" s="58" t="s">
        <v>342</v>
      </c>
      <c r="B1541" s="59">
        <v>127.3151516045</v>
      </c>
      <c r="C1541" s="60">
        <v>0.18720411625869701</v>
      </c>
      <c r="D1541" s="59">
        <v>69.931724460500007</v>
      </c>
      <c r="E1541" s="60">
        <v>0.222102373542094</v>
      </c>
      <c r="F1541" s="59">
        <v>54.686620058899898</v>
      </c>
      <c r="G1541" s="60">
        <v>0.15157468065890201</v>
      </c>
      <c r="H1541" s="106"/>
      <c r="I1541" s="61">
        <v>19.8063028065</v>
      </c>
      <c r="J1541" s="62">
        <v>19.213204367939099</v>
      </c>
      <c r="K1541" s="59">
        <v>28.865178738099999</v>
      </c>
      <c r="L1541" s="60">
        <v>0.20783793047409899</v>
      </c>
      <c r="M1541" s="59">
        <v>11.561383876100001</v>
      </c>
      <c r="N1541" s="60">
        <v>0.12828261281453501</v>
      </c>
      <c r="O1541" s="59">
        <v>24.562612807299999</v>
      </c>
      <c r="P1541" s="60">
        <v>0.20555574115556499</v>
      </c>
      <c r="Q1541" s="59">
        <v>9.7645765326999996</v>
      </c>
      <c r="R1541" s="60">
        <v>0.16021214673539999</v>
      </c>
      <c r="S1541" s="59">
        <v>20.546987167000001</v>
      </c>
      <c r="T1541" s="60">
        <v>0.17219189366284701</v>
      </c>
      <c r="U1541" s="59">
        <v>12.208109676799999</v>
      </c>
      <c r="V1541" s="60">
        <v>0.25314684938234899</v>
      </c>
      <c r="W1541" s="106"/>
      <c r="X1541" s="59">
        <v>13.854462182000001</v>
      </c>
      <c r="Y1541" s="60">
        <v>0.12084899858881901</v>
      </c>
      <c r="Z1541" s="59">
        <v>48.441016210100003</v>
      </c>
      <c r="AA1541" s="60">
        <v>0.248651446857799</v>
      </c>
      <c r="AB1541" s="59">
        <v>59.498814518300001</v>
      </c>
      <c r="AC1541" s="60">
        <v>0.164257732892683</v>
      </c>
    </row>
    <row r="1542" spans="1:29" customFormat="1" x14ac:dyDescent="0.3">
      <c r="A1542" s="58" t="s">
        <v>88</v>
      </c>
      <c r="B1542" s="65">
        <v>8.0844921295000098</v>
      </c>
      <c r="C1542" s="66">
        <v>1.1887431978284201E-2</v>
      </c>
      <c r="D1542" s="65">
        <v>4.3012780755000097</v>
      </c>
      <c r="E1542" s="66">
        <v>1.36608109867607E-2</v>
      </c>
      <c r="F1542" s="65">
        <v>3.7832140540000001</v>
      </c>
      <c r="G1542" s="66">
        <v>1.0485918886223E-2</v>
      </c>
      <c r="H1542" s="106"/>
      <c r="I1542" s="67">
        <v>0</v>
      </c>
      <c r="J1542" s="69">
        <v>0</v>
      </c>
      <c r="K1542" s="65">
        <v>0</v>
      </c>
      <c r="L1542" s="66">
        <v>0</v>
      </c>
      <c r="M1542" s="65">
        <v>4.0049732079</v>
      </c>
      <c r="N1542" s="64">
        <v>4.4438315764577199E-2</v>
      </c>
      <c r="O1542" s="65">
        <v>1.3204351756999999</v>
      </c>
      <c r="P1542" s="66">
        <v>1.10502507741451E-2</v>
      </c>
      <c r="Q1542" s="65">
        <v>0.68895919000000005</v>
      </c>
      <c r="R1542" s="66">
        <v>1.13040878396865E-2</v>
      </c>
      <c r="S1542" s="65">
        <v>0</v>
      </c>
      <c r="T1542" s="66">
        <v>0</v>
      </c>
      <c r="U1542" s="65">
        <v>2.0701245559000001</v>
      </c>
      <c r="V1542" s="64">
        <v>4.2926015822990403E-2</v>
      </c>
      <c r="W1542" s="106"/>
      <c r="X1542" s="65">
        <v>0.64069122060000006</v>
      </c>
      <c r="Y1542" s="66">
        <v>5.5885888168761199E-3</v>
      </c>
      <c r="Z1542" s="65">
        <v>0.58830334699999698</v>
      </c>
      <c r="AA1542" s="66">
        <v>3.0198061450316099E-3</v>
      </c>
      <c r="AB1542" s="65">
        <v>6.8554975619000098</v>
      </c>
      <c r="AC1542" s="66">
        <v>1.8925897876884101E-2</v>
      </c>
    </row>
    <row r="1543" spans="1:29" customFormat="1" x14ac:dyDescent="0.3">
      <c r="A1543" s="58" t="s">
        <v>343</v>
      </c>
      <c r="B1543" s="59">
        <v>116.8071623957</v>
      </c>
      <c r="C1543" s="60">
        <v>0.171753175748488</v>
      </c>
      <c r="D1543" s="59">
        <v>67.070103305299995</v>
      </c>
      <c r="E1543" s="60">
        <v>0.213013896807802</v>
      </c>
      <c r="F1543" s="59">
        <v>49.737059090400102</v>
      </c>
      <c r="G1543" s="60">
        <v>0.13785600281057001</v>
      </c>
      <c r="H1543" s="106"/>
      <c r="I1543" s="61">
        <v>3.1533371924</v>
      </c>
      <c r="J1543" s="62">
        <v>3.05891071698256</v>
      </c>
      <c r="K1543" s="59">
        <v>25.750807610500001</v>
      </c>
      <c r="L1543" s="60">
        <v>0.18541352576967601</v>
      </c>
      <c r="M1543" s="59">
        <v>14.1218968435</v>
      </c>
      <c r="N1543" s="60">
        <v>0.156693510430572</v>
      </c>
      <c r="O1543" s="59">
        <v>24.408055273799999</v>
      </c>
      <c r="P1543" s="60">
        <v>0.204262304313197</v>
      </c>
      <c r="Q1543" s="59">
        <v>13.8434424182</v>
      </c>
      <c r="R1543" s="60">
        <v>0.227136079132604</v>
      </c>
      <c r="S1543" s="59">
        <v>28.523054142599999</v>
      </c>
      <c r="T1543" s="60">
        <v>0.23903449522518599</v>
      </c>
      <c r="U1543" s="59">
        <v>7.0065689146999999</v>
      </c>
      <c r="V1543" s="60">
        <v>0.14528791866174701</v>
      </c>
      <c r="W1543" s="106"/>
      <c r="X1543" s="59">
        <v>13.9643736849</v>
      </c>
      <c r="Y1543" s="60">
        <v>0.12180772906022801</v>
      </c>
      <c r="Z1543" s="59">
        <v>25.5971700871</v>
      </c>
      <c r="AA1543" s="60">
        <v>0.13139223483704501</v>
      </c>
      <c r="AB1543" s="59">
        <v>77.245618623699897</v>
      </c>
      <c r="AC1543" s="60">
        <v>0.213251142795783</v>
      </c>
    </row>
    <row r="1544" spans="1:29" customFormat="1" x14ac:dyDescent="0.3">
      <c r="A1544" s="58" t="s">
        <v>344</v>
      </c>
      <c r="B1544" s="65">
        <v>371.66174961849998</v>
      </c>
      <c r="C1544" s="66">
        <v>0.54649119533415402</v>
      </c>
      <c r="D1544" s="65">
        <v>168.23452782140001</v>
      </c>
      <c r="E1544" s="66">
        <v>0.53431097587149701</v>
      </c>
      <c r="F1544" s="65">
        <v>200.730414712</v>
      </c>
      <c r="G1544" s="66">
        <v>0.55636366767100498</v>
      </c>
      <c r="H1544" s="106"/>
      <c r="I1544" s="67">
        <v>63.254499764099997</v>
      </c>
      <c r="J1544" s="69">
        <v>61.360347917157398</v>
      </c>
      <c r="K1544" s="65">
        <v>87.007527294099802</v>
      </c>
      <c r="L1544" s="66">
        <v>0.62648025056590195</v>
      </c>
      <c r="M1544" s="65">
        <v>48.228527524199897</v>
      </c>
      <c r="N1544" s="66">
        <v>0.53513330145466298</v>
      </c>
      <c r="O1544" s="65">
        <v>71.065925218399997</v>
      </c>
      <c r="P1544" s="66">
        <v>0.59472536752411997</v>
      </c>
      <c r="Q1544" s="65">
        <v>21.127558175399901</v>
      </c>
      <c r="R1544" s="63">
        <v>0.34665010194988199</v>
      </c>
      <c r="S1544" s="65">
        <v>52.751108287599997</v>
      </c>
      <c r="T1544" s="66">
        <v>0.44207518868967099</v>
      </c>
      <c r="U1544" s="65">
        <v>28.226603354700099</v>
      </c>
      <c r="V1544" s="66">
        <v>0.58530566133318995</v>
      </c>
      <c r="W1544" s="106"/>
      <c r="X1544" s="65">
        <v>65.015570271200005</v>
      </c>
      <c r="Y1544" s="66">
        <v>0.567114512042452</v>
      </c>
      <c r="Z1544" s="65">
        <v>115.0240961863</v>
      </c>
      <c r="AA1544" s="66">
        <v>0.59042749673510697</v>
      </c>
      <c r="AB1544" s="65">
        <v>183.22081748150001</v>
      </c>
      <c r="AC1544" s="66">
        <v>0.50581572661416396</v>
      </c>
    </row>
    <row r="1545" spans="1:29" customFormat="1" x14ac:dyDescent="0.3">
      <c r="A1545" s="71" t="s">
        <v>1</v>
      </c>
    </row>
    <row r="1546" spans="1:29" customFormat="1" x14ac:dyDescent="0.3">
      <c r="A1546" s="71" t="s">
        <v>1</v>
      </c>
    </row>
    <row r="1547" spans="1:29" customFormat="1" x14ac:dyDescent="0.3">
      <c r="A1547" s="53" t="s">
        <v>479</v>
      </c>
    </row>
    <row r="1548" spans="1:29" customFormat="1" x14ac:dyDescent="0.3">
      <c r="A1548" s="54" t="s">
        <v>1</v>
      </c>
    </row>
    <row r="1549" spans="1:29" customFormat="1" x14ac:dyDescent="0.3">
      <c r="A1549" s="115" t="s">
        <v>1</v>
      </c>
      <c r="B1549" s="114" t="s">
        <v>501</v>
      </c>
      <c r="C1549" s="114" t="s">
        <v>1</v>
      </c>
      <c r="D1549" s="114" t="s">
        <v>346</v>
      </c>
      <c r="E1549" s="114" t="s">
        <v>1</v>
      </c>
      <c r="F1549" s="114" t="s">
        <v>347</v>
      </c>
      <c r="G1549" s="114" t="s">
        <v>1</v>
      </c>
      <c r="H1549" s="104"/>
      <c r="I1549" s="114" t="s">
        <v>350</v>
      </c>
      <c r="J1549" s="114" t="s">
        <v>1</v>
      </c>
      <c r="K1549" s="114" t="s">
        <v>351</v>
      </c>
      <c r="L1549" s="114" t="s">
        <v>1</v>
      </c>
      <c r="M1549" s="114" t="s">
        <v>352</v>
      </c>
      <c r="N1549" s="114" t="s">
        <v>1</v>
      </c>
      <c r="O1549" s="114" t="s">
        <v>353</v>
      </c>
      <c r="P1549" s="114" t="s">
        <v>1</v>
      </c>
      <c r="Q1549" s="114" t="s">
        <v>354</v>
      </c>
      <c r="R1549" s="114" t="s">
        <v>1</v>
      </c>
      <c r="S1549" s="114" t="s">
        <v>355</v>
      </c>
      <c r="T1549" s="114" t="s">
        <v>1</v>
      </c>
      <c r="U1549" s="114" t="s">
        <v>356</v>
      </c>
      <c r="V1549" s="114" t="s">
        <v>1</v>
      </c>
      <c r="W1549" s="104"/>
      <c r="X1549" s="114" t="s">
        <v>358</v>
      </c>
      <c r="Y1549" s="114" t="s">
        <v>1</v>
      </c>
      <c r="Z1549" s="114" t="s">
        <v>359</v>
      </c>
      <c r="AA1549" s="114" t="s">
        <v>1</v>
      </c>
      <c r="AB1549" s="114" t="s">
        <v>360</v>
      </c>
      <c r="AC1549" s="114" t="s">
        <v>1</v>
      </c>
    </row>
    <row r="1550" spans="1:29" customFormat="1" x14ac:dyDescent="0.3">
      <c r="A1550" s="116" t="s">
        <v>1</v>
      </c>
      <c r="B1550" s="55" t="s">
        <v>14</v>
      </c>
      <c r="C1550" s="55" t="s">
        <v>15</v>
      </c>
      <c r="D1550" s="55" t="s">
        <v>14</v>
      </c>
      <c r="E1550" s="55" t="s">
        <v>15</v>
      </c>
      <c r="F1550" s="55" t="s">
        <v>14</v>
      </c>
      <c r="G1550" s="55" t="s">
        <v>15</v>
      </c>
      <c r="H1550" s="104"/>
      <c r="I1550" s="55" t="s">
        <v>14</v>
      </c>
      <c r="J1550" s="55" t="s">
        <v>15</v>
      </c>
      <c r="K1550" s="55" t="s">
        <v>14</v>
      </c>
      <c r="L1550" s="55" t="s">
        <v>15</v>
      </c>
      <c r="M1550" s="55" t="s">
        <v>14</v>
      </c>
      <c r="N1550" s="55" t="s">
        <v>15</v>
      </c>
      <c r="O1550" s="55" t="s">
        <v>14</v>
      </c>
      <c r="P1550" s="55" t="s">
        <v>15</v>
      </c>
      <c r="Q1550" s="55" t="s">
        <v>14</v>
      </c>
      <c r="R1550" s="55" t="s">
        <v>15</v>
      </c>
      <c r="S1550" s="55" t="s">
        <v>14</v>
      </c>
      <c r="T1550" s="55" t="s">
        <v>15</v>
      </c>
      <c r="U1550" s="55" t="s">
        <v>14</v>
      </c>
      <c r="V1550" s="55" t="s">
        <v>15</v>
      </c>
      <c r="W1550" s="104"/>
      <c r="X1550" s="55" t="s">
        <v>14</v>
      </c>
      <c r="Y1550" s="55" t="s">
        <v>15</v>
      </c>
      <c r="Z1550" s="55" t="s">
        <v>14</v>
      </c>
      <c r="AA1550" s="55" t="s">
        <v>15</v>
      </c>
      <c r="AB1550" s="55" t="s">
        <v>14</v>
      </c>
      <c r="AC1550" s="55" t="s">
        <v>15</v>
      </c>
    </row>
    <row r="1551" spans="1:29" customFormat="1" x14ac:dyDescent="0.3">
      <c r="A1551" s="56" t="s">
        <v>16</v>
      </c>
      <c r="B1551" s="57">
        <v>680.08735143709998</v>
      </c>
      <c r="C1551" s="57">
        <v>680.08735143709998</v>
      </c>
      <c r="D1551" s="57">
        <v>314.86257145849999</v>
      </c>
      <c r="E1551" s="57">
        <v>314.86257145849999</v>
      </c>
      <c r="F1551" s="57">
        <v>360.78994078149998</v>
      </c>
      <c r="G1551" s="57">
        <v>360.78994078149998</v>
      </c>
      <c r="H1551" s="105"/>
      <c r="I1551" s="57">
        <v>103.0869313999</v>
      </c>
      <c r="J1551" s="57">
        <v>103.0869313999</v>
      </c>
      <c r="K1551" s="57">
        <v>138.8831127805</v>
      </c>
      <c r="L1551" s="57">
        <v>138.8831127805</v>
      </c>
      <c r="M1551" s="57">
        <v>90.124324898300003</v>
      </c>
      <c r="N1551" s="57">
        <v>90.124324898300003</v>
      </c>
      <c r="O1551" s="57">
        <v>119.4936841424</v>
      </c>
      <c r="P1551" s="57">
        <v>119.4936841424</v>
      </c>
      <c r="Q1551" s="57">
        <v>60.947791610499998</v>
      </c>
      <c r="R1551" s="57">
        <v>60.947791610499998</v>
      </c>
      <c r="S1551" s="57">
        <v>119.326100259</v>
      </c>
      <c r="T1551" s="57">
        <v>119.326100259</v>
      </c>
      <c r="U1551" s="57">
        <v>48.225406346500002</v>
      </c>
      <c r="V1551" s="57">
        <v>48.225406346500002</v>
      </c>
      <c r="W1551" s="105"/>
      <c r="X1551" s="57">
        <v>114.6427553706</v>
      </c>
      <c r="Y1551" s="57">
        <v>114.6427553706</v>
      </c>
      <c r="Z1551" s="57">
        <v>194.81493802770001</v>
      </c>
      <c r="AA1551" s="57">
        <v>194.81493802770001</v>
      </c>
      <c r="AB1551" s="57">
        <v>362.22839235930002</v>
      </c>
      <c r="AC1551" s="57">
        <v>362.22839235930002</v>
      </c>
    </row>
    <row r="1552" spans="1:29" customFormat="1" x14ac:dyDescent="0.3">
      <c r="A1552" s="58" t="s">
        <v>341</v>
      </c>
      <c r="B1552" s="59">
        <v>82.180352355400004</v>
      </c>
      <c r="C1552" s="60">
        <v>0.120837936747013</v>
      </c>
      <c r="D1552" s="59">
        <v>32.520088427099999</v>
      </c>
      <c r="E1552" s="60">
        <v>0.103283436568726</v>
      </c>
      <c r="F1552" s="59">
        <v>49.660263928299898</v>
      </c>
      <c r="G1552" s="60">
        <v>0.13764314997455801</v>
      </c>
      <c r="H1552" s="106"/>
      <c r="I1552" s="61">
        <v>2.6650684675999998</v>
      </c>
      <c r="J1552" s="62">
        <v>2.5852631671239998</v>
      </c>
      <c r="K1552" s="59">
        <v>15.985757874999999</v>
      </c>
      <c r="L1552" s="60">
        <v>0.11510224356984999</v>
      </c>
      <c r="M1552" s="59">
        <v>8.7805052888000006</v>
      </c>
      <c r="N1552" s="60">
        <v>9.7426585982289302E-2</v>
      </c>
      <c r="O1552" s="59">
        <v>15.170200951</v>
      </c>
      <c r="P1552" s="60">
        <v>0.12695399811191499</v>
      </c>
      <c r="Q1552" s="59">
        <v>7.6328111766999998</v>
      </c>
      <c r="R1552" s="60">
        <v>0.125235237815984</v>
      </c>
      <c r="S1552" s="59">
        <v>23.847880742200001</v>
      </c>
      <c r="T1552" s="64">
        <v>0.19985468971530601</v>
      </c>
      <c r="U1552" s="59">
        <v>8.0981278541000101</v>
      </c>
      <c r="V1552" s="60">
        <v>0.16792243897158399</v>
      </c>
      <c r="W1552" s="106"/>
      <c r="X1552" s="59">
        <v>9.2168956779000002</v>
      </c>
      <c r="Y1552" s="60">
        <v>8.0396669184241001E-2</v>
      </c>
      <c r="Z1552" s="59">
        <v>23.578398832000001</v>
      </c>
      <c r="AA1552" s="60">
        <v>0.121029727343842</v>
      </c>
      <c r="AB1552" s="59">
        <v>49.3850578455</v>
      </c>
      <c r="AC1552" s="60">
        <v>0.13633679437396001</v>
      </c>
    </row>
    <row r="1553" spans="1:29" customFormat="1" x14ac:dyDescent="0.3">
      <c r="A1553" s="58" t="s">
        <v>237</v>
      </c>
      <c r="B1553" s="65">
        <v>134.00559592920001</v>
      </c>
      <c r="C1553" s="66">
        <v>0.19704174124990201</v>
      </c>
      <c r="D1553" s="65">
        <v>74.122374570599803</v>
      </c>
      <c r="E1553" s="66">
        <v>0.23541183134995</v>
      </c>
      <c r="F1553" s="65">
        <v>59.883221358600103</v>
      </c>
      <c r="G1553" s="66">
        <v>0.165978079180612</v>
      </c>
      <c r="H1553" s="106"/>
      <c r="I1553" s="67">
        <v>18.172480590100001</v>
      </c>
      <c r="J1553" s="69">
        <v>17.628306850656401</v>
      </c>
      <c r="K1553" s="65">
        <v>19.678732078199999</v>
      </c>
      <c r="L1553" s="66">
        <v>0.141692763678919</v>
      </c>
      <c r="M1553" s="65">
        <v>7.0474470757000001</v>
      </c>
      <c r="N1553" s="63">
        <v>7.8196947202130301E-2</v>
      </c>
      <c r="O1553" s="65">
        <v>24.921474744800001</v>
      </c>
      <c r="P1553" s="66">
        <v>0.20855892864681599</v>
      </c>
      <c r="Q1553" s="65">
        <v>11.333035863699999</v>
      </c>
      <c r="R1553" s="66">
        <v>0.18594662028324499</v>
      </c>
      <c r="S1553" s="65">
        <v>43.437937877800003</v>
      </c>
      <c r="T1553" s="64">
        <v>0.36402713055665897</v>
      </c>
      <c r="U1553" s="65">
        <v>9.4144876989000004</v>
      </c>
      <c r="V1553" s="66">
        <v>0.19521842141166901</v>
      </c>
      <c r="W1553" s="106"/>
      <c r="X1553" s="65">
        <v>25.217835780200001</v>
      </c>
      <c r="Y1553" s="66">
        <v>0.21996885628472199</v>
      </c>
      <c r="Z1553" s="65">
        <v>33.302726602600004</v>
      </c>
      <c r="AA1553" s="66">
        <v>0.17094544668779399</v>
      </c>
      <c r="AB1553" s="65">
        <v>69.964174852300005</v>
      </c>
      <c r="AC1553" s="66">
        <v>0.19314933983115701</v>
      </c>
    </row>
    <row r="1554" spans="1:29" customFormat="1" x14ac:dyDescent="0.3">
      <c r="A1554" s="58" t="s">
        <v>238</v>
      </c>
      <c r="B1554" s="59">
        <v>203.39669661490001</v>
      </c>
      <c r="C1554" s="60">
        <v>0.29907437064532999</v>
      </c>
      <c r="D1554" s="59">
        <v>85.600574869499894</v>
      </c>
      <c r="E1554" s="60">
        <v>0.27186646692549898</v>
      </c>
      <c r="F1554" s="59">
        <v>116.0580896334</v>
      </c>
      <c r="G1554" s="60">
        <v>0.32167773131925098</v>
      </c>
      <c r="H1554" s="106"/>
      <c r="I1554" s="61">
        <v>25.117512728200001</v>
      </c>
      <c r="J1554" s="62">
        <v>24.365370456865101</v>
      </c>
      <c r="K1554" s="59">
        <v>33.323342473899999</v>
      </c>
      <c r="L1554" s="60">
        <v>0.23993804435076599</v>
      </c>
      <c r="M1554" s="59">
        <v>38.555442254900001</v>
      </c>
      <c r="N1554" s="64">
        <v>0.42780284122413698</v>
      </c>
      <c r="O1554" s="59">
        <v>35.237944914400003</v>
      </c>
      <c r="P1554" s="60">
        <v>0.29489378595447002</v>
      </c>
      <c r="Q1554" s="59">
        <v>26.2694029281</v>
      </c>
      <c r="R1554" s="64">
        <v>0.431014844573537</v>
      </c>
      <c r="S1554" s="59">
        <v>28.486712771499999</v>
      </c>
      <c r="T1554" s="60">
        <v>0.238729940136055</v>
      </c>
      <c r="U1554" s="59">
        <v>16.406338543899999</v>
      </c>
      <c r="V1554" s="60">
        <v>0.34020114679843899</v>
      </c>
      <c r="W1554" s="106"/>
      <c r="X1554" s="59">
        <v>32.719413607900002</v>
      </c>
      <c r="Y1554" s="60">
        <v>0.28540323810370399</v>
      </c>
      <c r="Z1554" s="59">
        <v>62.8121527829001</v>
      </c>
      <c r="AA1554" s="60">
        <v>0.32241959173566498</v>
      </c>
      <c r="AB1554" s="59">
        <v>107.8651302241</v>
      </c>
      <c r="AC1554" s="60">
        <v>0.29778209687413698</v>
      </c>
    </row>
    <row r="1555" spans="1:29" customFormat="1" x14ac:dyDescent="0.3">
      <c r="A1555" s="58" t="s">
        <v>239</v>
      </c>
      <c r="B1555" s="65">
        <v>197.15524609240001</v>
      </c>
      <c r="C1555" s="66">
        <v>0.28989694584936598</v>
      </c>
      <c r="D1555" s="65">
        <v>89.837105307299893</v>
      </c>
      <c r="E1555" s="66">
        <v>0.28532164014020001</v>
      </c>
      <c r="F1555" s="65">
        <v>107.3181407851</v>
      </c>
      <c r="G1555" s="66">
        <v>0.29745325092113201</v>
      </c>
      <c r="H1555" s="106"/>
      <c r="I1555" s="67">
        <v>45.1463371229</v>
      </c>
      <c r="J1555" s="69">
        <v>43.794433018639403</v>
      </c>
      <c r="K1555" s="65">
        <v>51.991391195299997</v>
      </c>
      <c r="L1555" s="66">
        <v>0.37435358521572498</v>
      </c>
      <c r="M1555" s="65">
        <v>24.0967993073</v>
      </c>
      <c r="N1555" s="66">
        <v>0.267372868917374</v>
      </c>
      <c r="O1555" s="65">
        <v>37.034082877300001</v>
      </c>
      <c r="P1555" s="66">
        <v>0.30992502359510998</v>
      </c>
      <c r="Q1555" s="65">
        <v>11.1273324358</v>
      </c>
      <c r="R1555" s="63">
        <v>0.18257154429666</v>
      </c>
      <c r="S1555" s="65">
        <v>17.607556830699998</v>
      </c>
      <c r="T1555" s="63">
        <v>0.14755830277267401</v>
      </c>
      <c r="U1555" s="65">
        <v>10.151746323099999</v>
      </c>
      <c r="V1555" s="66">
        <v>0.21050618527005499</v>
      </c>
      <c r="W1555" s="106"/>
      <c r="X1555" s="65">
        <v>31.333939431899999</v>
      </c>
      <c r="Y1555" s="66">
        <v>0.27331809437594501</v>
      </c>
      <c r="Z1555" s="65">
        <v>63.490144494800099</v>
      </c>
      <c r="AA1555" s="66">
        <v>0.32589977512798601</v>
      </c>
      <c r="AB1555" s="65">
        <v>99.450755180300007</v>
      </c>
      <c r="AC1555" s="66">
        <v>0.27455262281498199</v>
      </c>
    </row>
    <row r="1556" spans="1:29" customFormat="1" x14ac:dyDescent="0.3">
      <c r="A1556" s="58" t="s">
        <v>342</v>
      </c>
      <c r="B1556" s="59">
        <v>61.6228165996</v>
      </c>
      <c r="C1556" s="60">
        <v>9.0610149518858402E-2</v>
      </c>
      <c r="D1556" s="59">
        <v>32.782428283999998</v>
      </c>
      <c r="E1556" s="60">
        <v>0.10411662501562501</v>
      </c>
      <c r="F1556" s="59">
        <v>26.143581230500001</v>
      </c>
      <c r="G1556" s="60">
        <v>7.2462056935043401E-2</v>
      </c>
      <c r="H1556" s="106"/>
      <c r="I1556" s="61">
        <v>11.985532491100001</v>
      </c>
      <c r="J1556" s="62">
        <v>11.6266265067151</v>
      </c>
      <c r="K1556" s="59">
        <v>17.9038891581</v>
      </c>
      <c r="L1556" s="60">
        <v>0.128913363184741</v>
      </c>
      <c r="M1556" s="59">
        <v>11.644130971599999</v>
      </c>
      <c r="N1556" s="60">
        <v>0.129200756674069</v>
      </c>
      <c r="O1556" s="59">
        <v>7.1299806548999998</v>
      </c>
      <c r="P1556" s="60">
        <v>5.9668263691687998E-2</v>
      </c>
      <c r="Q1556" s="59">
        <v>4.5852092062000098</v>
      </c>
      <c r="R1556" s="60">
        <v>7.5231753030573598E-2</v>
      </c>
      <c r="S1556" s="59">
        <v>5.9460120368</v>
      </c>
      <c r="T1556" s="60">
        <v>4.9829936819304803E-2</v>
      </c>
      <c r="U1556" s="59">
        <v>2.4280620809000002</v>
      </c>
      <c r="V1556" s="60">
        <v>5.03481933040512E-2</v>
      </c>
      <c r="W1556" s="106"/>
      <c r="X1556" s="59">
        <v>15.5139796521</v>
      </c>
      <c r="Y1556" s="60">
        <v>0.13532455323451301</v>
      </c>
      <c r="Z1556" s="59">
        <v>10.545562690400001</v>
      </c>
      <c r="AA1556" s="60">
        <v>5.4131181095058399E-2</v>
      </c>
      <c r="AB1556" s="59">
        <v>35.563274257099998</v>
      </c>
      <c r="AC1556" s="60">
        <v>9.8179146105764795E-2</v>
      </c>
    </row>
    <row r="1557" spans="1:29" customFormat="1" x14ac:dyDescent="0.3">
      <c r="A1557" s="58" t="s">
        <v>88</v>
      </c>
      <c r="B1557" s="65">
        <v>1.7266438455999999</v>
      </c>
      <c r="C1557" s="66">
        <v>2.5388559895304801E-3</v>
      </c>
      <c r="D1557" s="65">
        <v>0</v>
      </c>
      <c r="E1557" s="66">
        <v>0</v>
      </c>
      <c r="F1557" s="65">
        <v>1.7266438455999999</v>
      </c>
      <c r="G1557" s="66">
        <v>4.7857316694028401E-3</v>
      </c>
      <c r="H1557" s="106"/>
      <c r="I1557" s="67">
        <v>0</v>
      </c>
      <c r="J1557" s="69">
        <v>0</v>
      </c>
      <c r="K1557" s="65">
        <v>0</v>
      </c>
      <c r="L1557" s="66">
        <v>0</v>
      </c>
      <c r="M1557" s="65">
        <v>0</v>
      </c>
      <c r="N1557" s="66">
        <v>0</v>
      </c>
      <c r="O1557" s="65">
        <v>0</v>
      </c>
      <c r="P1557" s="66">
        <v>0</v>
      </c>
      <c r="Q1557" s="65">
        <v>0</v>
      </c>
      <c r="R1557" s="66">
        <v>0</v>
      </c>
      <c r="S1557" s="65">
        <v>0</v>
      </c>
      <c r="T1557" s="66">
        <v>0</v>
      </c>
      <c r="U1557" s="65">
        <v>1.7266438455999999</v>
      </c>
      <c r="V1557" s="64">
        <v>3.5803614244202503E-2</v>
      </c>
      <c r="W1557" s="106"/>
      <c r="X1557" s="65">
        <v>0.64069122060000006</v>
      </c>
      <c r="Y1557" s="66">
        <v>5.5885888168761199E-3</v>
      </c>
      <c r="Z1557" s="65">
        <v>1.085952625</v>
      </c>
      <c r="AA1557" s="66">
        <v>5.5742780096544398E-3</v>
      </c>
      <c r="AB1557" s="65">
        <v>0</v>
      </c>
      <c r="AC1557" s="66">
        <v>0</v>
      </c>
    </row>
    <row r="1558" spans="1:29" customFormat="1" x14ac:dyDescent="0.3">
      <c r="A1558" s="58" t="s">
        <v>343</v>
      </c>
      <c r="B1558" s="59">
        <v>216.18594828460101</v>
      </c>
      <c r="C1558" s="60">
        <v>0.31787967799691502</v>
      </c>
      <c r="D1558" s="59">
        <v>106.64246299769999</v>
      </c>
      <c r="E1558" s="60">
        <v>0.33869526791867599</v>
      </c>
      <c r="F1558" s="59">
        <v>109.54348528689999</v>
      </c>
      <c r="G1558" s="60">
        <v>0.30362122915516998</v>
      </c>
      <c r="H1558" s="106"/>
      <c r="I1558" s="61">
        <v>20.837549057699999</v>
      </c>
      <c r="J1558" s="62">
        <v>20.213570017780398</v>
      </c>
      <c r="K1558" s="59">
        <v>35.664489953199997</v>
      </c>
      <c r="L1558" s="60">
        <v>0.25679500724876803</v>
      </c>
      <c r="M1558" s="59">
        <v>15.8279523645</v>
      </c>
      <c r="N1558" s="63">
        <v>0.17562353318442001</v>
      </c>
      <c r="O1558" s="59">
        <v>40.091675695799999</v>
      </c>
      <c r="P1558" s="60">
        <v>0.33551292675873101</v>
      </c>
      <c r="Q1558" s="59">
        <v>18.9658470404</v>
      </c>
      <c r="R1558" s="60">
        <v>0.31118185809922899</v>
      </c>
      <c r="S1558" s="59">
        <v>67.285818620000001</v>
      </c>
      <c r="T1558" s="64">
        <v>0.56388182027196598</v>
      </c>
      <c r="U1558" s="59">
        <v>17.512615553</v>
      </c>
      <c r="V1558" s="60">
        <v>0.36314086038325299</v>
      </c>
      <c r="W1558" s="106"/>
      <c r="X1558" s="59">
        <v>34.434731458100003</v>
      </c>
      <c r="Y1558" s="60">
        <v>0.300365525468963</v>
      </c>
      <c r="Z1558" s="59">
        <v>56.881125434599802</v>
      </c>
      <c r="AA1558" s="60">
        <v>0.29197517403163598</v>
      </c>
      <c r="AB1558" s="59">
        <v>119.34923269780001</v>
      </c>
      <c r="AC1558" s="60">
        <v>0.32948613420511702</v>
      </c>
    </row>
    <row r="1559" spans="1:29" customFormat="1" x14ac:dyDescent="0.3">
      <c r="A1559" s="58" t="s">
        <v>344</v>
      </c>
      <c r="B1559" s="65">
        <v>258.77806269199999</v>
      </c>
      <c r="C1559" s="66">
        <v>0.38050709536822502</v>
      </c>
      <c r="D1559" s="65">
        <v>122.6195335913</v>
      </c>
      <c r="E1559" s="66">
        <v>0.38943826515582403</v>
      </c>
      <c r="F1559" s="65">
        <v>133.4617220156</v>
      </c>
      <c r="G1559" s="66">
        <v>0.36991530785617599</v>
      </c>
      <c r="H1559" s="106"/>
      <c r="I1559" s="67">
        <v>57.131869614000003</v>
      </c>
      <c r="J1559" s="69">
        <v>55.4210595253546</v>
      </c>
      <c r="K1559" s="65">
        <v>69.895280353399997</v>
      </c>
      <c r="L1559" s="66">
        <v>0.50326694840046604</v>
      </c>
      <c r="M1559" s="65">
        <v>35.740930278900002</v>
      </c>
      <c r="N1559" s="66">
        <v>0.39657362559144299</v>
      </c>
      <c r="O1559" s="65">
        <v>44.164063532199997</v>
      </c>
      <c r="P1559" s="66">
        <v>0.36959328728679802</v>
      </c>
      <c r="Q1559" s="65">
        <v>15.712541642</v>
      </c>
      <c r="R1559" s="63">
        <v>0.257803297327234</v>
      </c>
      <c r="S1559" s="65">
        <v>23.553568867500001</v>
      </c>
      <c r="T1559" s="63">
        <v>0.19738823959197899</v>
      </c>
      <c r="U1559" s="65">
        <v>12.579808404</v>
      </c>
      <c r="V1559" s="63">
        <v>0.26085437857410598</v>
      </c>
      <c r="W1559" s="106"/>
      <c r="X1559" s="65">
        <v>46.847919083999898</v>
      </c>
      <c r="Y1559" s="66">
        <v>0.40864264761045799</v>
      </c>
      <c r="Z1559" s="65">
        <v>74.035707185200096</v>
      </c>
      <c r="AA1559" s="66">
        <v>0.380030956223045</v>
      </c>
      <c r="AB1559" s="65">
        <v>135.01402943740001</v>
      </c>
      <c r="AC1559" s="66">
        <v>0.372731768920746</v>
      </c>
    </row>
    <row r="1560" spans="1:29" customFormat="1" x14ac:dyDescent="0.3">
      <c r="A1560" s="71" t="s">
        <v>1</v>
      </c>
    </row>
    <row r="1561" spans="1:29" customFormat="1" x14ac:dyDescent="0.3">
      <c r="A1561" s="71" t="s">
        <v>1</v>
      </c>
    </row>
    <row r="1562" spans="1:29" customFormat="1" x14ac:dyDescent="0.3">
      <c r="A1562" s="53" t="s">
        <v>480</v>
      </c>
    </row>
    <row r="1563" spans="1:29" customFormat="1" x14ac:dyDescent="0.3">
      <c r="A1563" s="54" t="s">
        <v>1</v>
      </c>
    </row>
    <row r="1564" spans="1:29" customFormat="1" x14ac:dyDescent="0.3">
      <c r="A1564" s="115" t="s">
        <v>1</v>
      </c>
      <c r="B1564" s="114" t="s">
        <v>501</v>
      </c>
      <c r="C1564" s="114" t="s">
        <v>1</v>
      </c>
      <c r="D1564" s="114" t="s">
        <v>346</v>
      </c>
      <c r="E1564" s="114" t="s">
        <v>1</v>
      </c>
      <c r="F1564" s="114" t="s">
        <v>347</v>
      </c>
      <c r="G1564" s="114" t="s">
        <v>1</v>
      </c>
      <c r="H1564" s="104"/>
      <c r="I1564" s="114" t="s">
        <v>350</v>
      </c>
      <c r="J1564" s="114" t="s">
        <v>1</v>
      </c>
      <c r="K1564" s="114" t="s">
        <v>351</v>
      </c>
      <c r="L1564" s="114" t="s">
        <v>1</v>
      </c>
      <c r="M1564" s="114" t="s">
        <v>352</v>
      </c>
      <c r="N1564" s="114" t="s">
        <v>1</v>
      </c>
      <c r="O1564" s="114" t="s">
        <v>353</v>
      </c>
      <c r="P1564" s="114" t="s">
        <v>1</v>
      </c>
      <c r="Q1564" s="114" t="s">
        <v>354</v>
      </c>
      <c r="R1564" s="114" t="s">
        <v>1</v>
      </c>
      <c r="S1564" s="114" t="s">
        <v>355</v>
      </c>
      <c r="T1564" s="114" t="s">
        <v>1</v>
      </c>
      <c r="U1564" s="114" t="s">
        <v>356</v>
      </c>
      <c r="V1564" s="114" t="s">
        <v>1</v>
      </c>
      <c r="W1564" s="104"/>
      <c r="X1564" s="114" t="s">
        <v>358</v>
      </c>
      <c r="Y1564" s="114" t="s">
        <v>1</v>
      </c>
      <c r="Z1564" s="114" t="s">
        <v>359</v>
      </c>
      <c r="AA1564" s="114" t="s">
        <v>1</v>
      </c>
      <c r="AB1564" s="114" t="s">
        <v>360</v>
      </c>
      <c r="AC1564" s="114" t="s">
        <v>1</v>
      </c>
    </row>
    <row r="1565" spans="1:29" customFormat="1" x14ac:dyDescent="0.3">
      <c r="A1565" s="116" t="s">
        <v>1</v>
      </c>
      <c r="B1565" s="55" t="s">
        <v>14</v>
      </c>
      <c r="C1565" s="55" t="s">
        <v>15</v>
      </c>
      <c r="D1565" s="55" t="s">
        <v>14</v>
      </c>
      <c r="E1565" s="55" t="s">
        <v>15</v>
      </c>
      <c r="F1565" s="55" t="s">
        <v>14</v>
      </c>
      <c r="G1565" s="55" t="s">
        <v>15</v>
      </c>
      <c r="H1565" s="104"/>
      <c r="I1565" s="55" t="s">
        <v>14</v>
      </c>
      <c r="J1565" s="55" t="s">
        <v>15</v>
      </c>
      <c r="K1565" s="55" t="s">
        <v>14</v>
      </c>
      <c r="L1565" s="55" t="s">
        <v>15</v>
      </c>
      <c r="M1565" s="55" t="s">
        <v>14</v>
      </c>
      <c r="N1565" s="55" t="s">
        <v>15</v>
      </c>
      <c r="O1565" s="55" t="s">
        <v>14</v>
      </c>
      <c r="P1565" s="55" t="s">
        <v>15</v>
      </c>
      <c r="Q1565" s="55" t="s">
        <v>14</v>
      </c>
      <c r="R1565" s="55" t="s">
        <v>15</v>
      </c>
      <c r="S1565" s="55" t="s">
        <v>14</v>
      </c>
      <c r="T1565" s="55" t="s">
        <v>15</v>
      </c>
      <c r="U1565" s="55" t="s">
        <v>14</v>
      </c>
      <c r="V1565" s="55" t="s">
        <v>15</v>
      </c>
      <c r="W1565" s="104"/>
      <c r="X1565" s="55" t="s">
        <v>14</v>
      </c>
      <c r="Y1565" s="55" t="s">
        <v>15</v>
      </c>
      <c r="Z1565" s="55" t="s">
        <v>14</v>
      </c>
      <c r="AA1565" s="55" t="s">
        <v>15</v>
      </c>
      <c r="AB1565" s="55" t="s">
        <v>14</v>
      </c>
      <c r="AC1565" s="55" t="s">
        <v>15</v>
      </c>
    </row>
    <row r="1566" spans="1:29" customFormat="1" x14ac:dyDescent="0.3">
      <c r="A1566" s="56" t="s">
        <v>16</v>
      </c>
      <c r="B1566" s="57">
        <v>680.08735143709998</v>
      </c>
      <c r="C1566" s="57">
        <v>680.08735143709998</v>
      </c>
      <c r="D1566" s="57">
        <v>314.86257145849999</v>
      </c>
      <c r="E1566" s="57">
        <v>314.86257145849999</v>
      </c>
      <c r="F1566" s="57">
        <v>360.78994078149998</v>
      </c>
      <c r="G1566" s="57">
        <v>360.78994078149998</v>
      </c>
      <c r="H1566" s="105"/>
      <c r="I1566" s="57">
        <v>103.0869313999</v>
      </c>
      <c r="J1566" s="57">
        <v>103.0869313999</v>
      </c>
      <c r="K1566" s="57">
        <v>138.8831127805</v>
      </c>
      <c r="L1566" s="57">
        <v>138.8831127805</v>
      </c>
      <c r="M1566" s="57">
        <v>90.124324898300003</v>
      </c>
      <c r="N1566" s="57">
        <v>90.124324898300003</v>
      </c>
      <c r="O1566" s="57">
        <v>119.4936841424</v>
      </c>
      <c r="P1566" s="57">
        <v>119.4936841424</v>
      </c>
      <c r="Q1566" s="57">
        <v>60.947791610499998</v>
      </c>
      <c r="R1566" s="57">
        <v>60.947791610499998</v>
      </c>
      <c r="S1566" s="57">
        <v>119.326100259</v>
      </c>
      <c r="T1566" s="57">
        <v>119.326100259</v>
      </c>
      <c r="U1566" s="57">
        <v>48.225406346500002</v>
      </c>
      <c r="V1566" s="57">
        <v>48.225406346500002</v>
      </c>
      <c r="W1566" s="105"/>
      <c r="X1566" s="57">
        <v>114.6427553706</v>
      </c>
      <c r="Y1566" s="57">
        <v>114.6427553706</v>
      </c>
      <c r="Z1566" s="57">
        <v>194.81493802770001</v>
      </c>
      <c r="AA1566" s="57">
        <v>194.81493802770001</v>
      </c>
      <c r="AB1566" s="57">
        <v>362.22839235930002</v>
      </c>
      <c r="AC1566" s="57">
        <v>362.22839235930002</v>
      </c>
    </row>
    <row r="1567" spans="1:29" customFormat="1" x14ac:dyDescent="0.3">
      <c r="A1567" s="58" t="s">
        <v>341</v>
      </c>
      <c r="B1567" s="59">
        <v>41.7631359624</v>
      </c>
      <c r="C1567" s="60">
        <v>6.1408488004004003E-2</v>
      </c>
      <c r="D1567" s="59">
        <v>19.997143353399998</v>
      </c>
      <c r="E1567" s="60">
        <v>6.3510703291183995E-2</v>
      </c>
      <c r="F1567" s="59">
        <v>21.765992609000001</v>
      </c>
      <c r="G1567" s="60">
        <v>6.0328712496399199E-2</v>
      </c>
      <c r="H1567" s="106"/>
      <c r="I1567" s="61">
        <v>5.6219297948999998</v>
      </c>
      <c r="J1567" s="62">
        <v>5.4535814759012702</v>
      </c>
      <c r="K1567" s="59">
        <v>4.6556248376999996</v>
      </c>
      <c r="L1567" s="60">
        <v>3.3521892939266502E-2</v>
      </c>
      <c r="M1567" s="59">
        <v>4.5114142398999997</v>
      </c>
      <c r="N1567" s="60">
        <v>5.0057675827151697E-2</v>
      </c>
      <c r="O1567" s="59">
        <v>8.0436664865999994</v>
      </c>
      <c r="P1567" s="60">
        <v>6.7314574358711701E-2</v>
      </c>
      <c r="Q1567" s="59">
        <v>1.3172364032999999</v>
      </c>
      <c r="R1567" s="60">
        <v>2.1612537033631699E-2</v>
      </c>
      <c r="S1567" s="59">
        <v>16.0864505622</v>
      </c>
      <c r="T1567" s="64">
        <v>0.134810829544282</v>
      </c>
      <c r="U1567" s="59">
        <v>1.5268136377999999</v>
      </c>
      <c r="V1567" s="60">
        <v>3.1659943450342898E-2</v>
      </c>
      <c r="W1567" s="106"/>
      <c r="X1567" s="59">
        <v>14.175120721400001</v>
      </c>
      <c r="Y1567" s="64">
        <v>0.123646022599307</v>
      </c>
      <c r="Z1567" s="59">
        <v>7.7585137907000199</v>
      </c>
      <c r="AA1567" s="60">
        <v>3.9825045600953103E-2</v>
      </c>
      <c r="AB1567" s="59">
        <v>14.308642756199999</v>
      </c>
      <c r="AC1567" s="60">
        <v>3.9501715100253798E-2</v>
      </c>
    </row>
    <row r="1568" spans="1:29" customFormat="1" x14ac:dyDescent="0.3">
      <c r="A1568" s="58" t="s">
        <v>237</v>
      </c>
      <c r="B1568" s="65">
        <v>74.800983101400007</v>
      </c>
      <c r="C1568" s="66">
        <v>0.10998731698705599</v>
      </c>
      <c r="D1568" s="65">
        <v>35.758765248300001</v>
      </c>
      <c r="E1568" s="66">
        <v>0.113569437874622</v>
      </c>
      <c r="F1568" s="65">
        <v>39.042217853100098</v>
      </c>
      <c r="G1568" s="66">
        <v>0.108213155190889</v>
      </c>
      <c r="H1568" s="106"/>
      <c r="I1568" s="67">
        <v>22.144563013799999</v>
      </c>
      <c r="J1568" s="69">
        <v>21.4814455266844</v>
      </c>
      <c r="K1568" s="65">
        <v>7.6133509398000099</v>
      </c>
      <c r="L1568" s="66">
        <v>5.4818406553377302E-2</v>
      </c>
      <c r="M1568" s="65">
        <v>7.3712146946999999</v>
      </c>
      <c r="N1568" s="66">
        <v>8.1789402617084603E-2</v>
      </c>
      <c r="O1568" s="65">
        <v>14.541637273599999</v>
      </c>
      <c r="P1568" s="66">
        <v>0.12169377300536501</v>
      </c>
      <c r="Q1568" s="65">
        <v>3.4804991428999998</v>
      </c>
      <c r="R1568" s="66">
        <v>5.7106238814080099E-2</v>
      </c>
      <c r="S1568" s="65">
        <v>12.172517687099999</v>
      </c>
      <c r="T1568" s="66">
        <v>0.102010521257958</v>
      </c>
      <c r="U1568" s="65">
        <v>7.4772003494999897</v>
      </c>
      <c r="V1568" s="66">
        <v>0.155046912322029</v>
      </c>
      <c r="W1568" s="106"/>
      <c r="X1568" s="65">
        <v>27.055539550599999</v>
      </c>
      <c r="Y1568" s="64">
        <v>0.23599868533462001</v>
      </c>
      <c r="Z1568" s="65">
        <v>22.456904961100001</v>
      </c>
      <c r="AA1568" s="66">
        <v>0.115273013396472</v>
      </c>
      <c r="AB1568" s="65">
        <v>22.408131604299999</v>
      </c>
      <c r="AC1568" s="63">
        <v>6.1861886249029899E-2</v>
      </c>
    </row>
    <row r="1569" spans="1:29" customFormat="1" x14ac:dyDescent="0.3">
      <c r="A1569" s="58" t="s">
        <v>238</v>
      </c>
      <c r="B1569" s="59">
        <v>209.792106575801</v>
      </c>
      <c r="C1569" s="60">
        <v>0.30847817729955701</v>
      </c>
      <c r="D1569" s="59">
        <v>85.998077668100095</v>
      </c>
      <c r="E1569" s="60">
        <v>0.27312893136120098</v>
      </c>
      <c r="F1569" s="59">
        <v>122.5778295241</v>
      </c>
      <c r="G1569" s="60">
        <v>0.33974846765014199</v>
      </c>
      <c r="H1569" s="106"/>
      <c r="I1569" s="61">
        <v>27.9813534625</v>
      </c>
      <c r="J1569" s="62">
        <v>27.143453668199101</v>
      </c>
      <c r="K1569" s="59">
        <v>51.112049423499997</v>
      </c>
      <c r="L1569" s="60">
        <v>0.36802206114346597</v>
      </c>
      <c r="M1569" s="59">
        <v>26.067455911500002</v>
      </c>
      <c r="N1569" s="60">
        <v>0.289238848012627</v>
      </c>
      <c r="O1569" s="59">
        <v>30.6653901</v>
      </c>
      <c r="P1569" s="60">
        <v>0.25662770647740901</v>
      </c>
      <c r="Q1569" s="59">
        <v>21.399669592099901</v>
      </c>
      <c r="R1569" s="60">
        <v>0.351114766042045</v>
      </c>
      <c r="S1569" s="59">
        <v>39.839603063200002</v>
      </c>
      <c r="T1569" s="60">
        <v>0.33387165906475802</v>
      </c>
      <c r="U1569" s="59">
        <v>12.726585023</v>
      </c>
      <c r="V1569" s="60">
        <v>0.26389793237944698</v>
      </c>
      <c r="W1569" s="106"/>
      <c r="X1569" s="59">
        <v>33.668050373500002</v>
      </c>
      <c r="Y1569" s="60">
        <v>0.29367795866963398</v>
      </c>
      <c r="Z1569" s="59">
        <v>76.594757797400106</v>
      </c>
      <c r="AA1569" s="64">
        <v>0.39316675904241599</v>
      </c>
      <c r="AB1569" s="59">
        <v>99.529298404900103</v>
      </c>
      <c r="AC1569" s="60">
        <v>0.27476945624454402</v>
      </c>
    </row>
    <row r="1570" spans="1:29" customFormat="1" x14ac:dyDescent="0.3">
      <c r="A1570" s="58" t="s">
        <v>239</v>
      </c>
      <c r="B1570" s="65">
        <v>252.424450502301</v>
      </c>
      <c r="C1570" s="66">
        <v>0.37116474812963202</v>
      </c>
      <c r="D1570" s="65">
        <v>116.7638456008</v>
      </c>
      <c r="E1570" s="66">
        <v>0.37084066569084101</v>
      </c>
      <c r="F1570" s="65">
        <v>132.44196508799999</v>
      </c>
      <c r="G1570" s="66">
        <v>0.36708885175989098</v>
      </c>
      <c r="H1570" s="106"/>
      <c r="I1570" s="67">
        <v>41.730509852799997</v>
      </c>
      <c r="J1570" s="69">
        <v>40.480892472118398</v>
      </c>
      <c r="K1570" s="65">
        <v>55.568780266700003</v>
      </c>
      <c r="L1570" s="66">
        <v>0.400111857764339</v>
      </c>
      <c r="M1570" s="65">
        <v>34.174287306799997</v>
      </c>
      <c r="N1570" s="66">
        <v>0.37919049430177298</v>
      </c>
      <c r="O1570" s="65">
        <v>50.9668392146</v>
      </c>
      <c r="P1570" s="66">
        <v>0.42652328933019701</v>
      </c>
      <c r="Q1570" s="65">
        <v>24.5310545645</v>
      </c>
      <c r="R1570" s="66">
        <v>0.40249291920650698</v>
      </c>
      <c r="S1570" s="65">
        <v>30.500755830999999</v>
      </c>
      <c r="T1570" s="63">
        <v>0.25560841898626901</v>
      </c>
      <c r="U1570" s="65">
        <v>14.9522234659</v>
      </c>
      <c r="V1570" s="66">
        <v>0.31004867762996402</v>
      </c>
      <c r="W1570" s="106"/>
      <c r="X1570" s="65">
        <v>31.241755614199999</v>
      </c>
      <c r="Y1570" s="66">
        <v>0.272513998056016</v>
      </c>
      <c r="Z1570" s="65">
        <v>64.222378298400002</v>
      </c>
      <c r="AA1570" s="66">
        <v>0.32965838733202502</v>
      </c>
      <c r="AB1570" s="65">
        <v>156.9603165897</v>
      </c>
      <c r="AC1570" s="66">
        <v>0.43331864619272797</v>
      </c>
    </row>
    <row r="1571" spans="1:29" customFormat="1" x14ac:dyDescent="0.3">
      <c r="A1571" s="58" t="s">
        <v>342</v>
      </c>
      <c r="B1571" s="59">
        <v>86.934115367000004</v>
      </c>
      <c r="C1571" s="60">
        <v>0.127827866792844</v>
      </c>
      <c r="D1571" s="59">
        <v>48.820818414799902</v>
      </c>
      <c r="E1571" s="60">
        <v>0.155054372416046</v>
      </c>
      <c r="F1571" s="59">
        <v>38.113296952200102</v>
      </c>
      <c r="G1571" s="60">
        <v>0.105638468937475</v>
      </c>
      <c r="H1571" s="106"/>
      <c r="I1571" s="61">
        <v>5.6085752758999998</v>
      </c>
      <c r="J1571" s="62">
        <v>5.4406268570968797</v>
      </c>
      <c r="K1571" s="59">
        <v>12.706936138</v>
      </c>
      <c r="L1571" s="60">
        <v>9.1493745233683504E-2</v>
      </c>
      <c r="M1571" s="59">
        <v>16.673567647799999</v>
      </c>
      <c r="N1571" s="60">
        <v>0.1850062973189</v>
      </c>
      <c r="O1571" s="59">
        <v>14.1159748374</v>
      </c>
      <c r="P1571" s="60">
        <v>0.118131555978959</v>
      </c>
      <c r="Q1571" s="59">
        <v>9.7521094731000009</v>
      </c>
      <c r="R1571" s="60">
        <v>0.16000759363723899</v>
      </c>
      <c r="S1571" s="59">
        <v>18.900181271400001</v>
      </c>
      <c r="T1571" s="60">
        <v>0.15839100775418599</v>
      </c>
      <c r="U1571" s="59">
        <v>9.1767707234000095</v>
      </c>
      <c r="V1571" s="60">
        <v>0.19028913219444599</v>
      </c>
      <c r="W1571" s="106"/>
      <c r="X1571" s="59">
        <v>4.8748298160000001</v>
      </c>
      <c r="Y1571" s="63">
        <v>4.2521917763066498E-2</v>
      </c>
      <c r="Z1571" s="59">
        <v>21.5900388192</v>
      </c>
      <c r="AA1571" s="60">
        <v>0.110823323086909</v>
      </c>
      <c r="AB1571" s="59">
        <v>60.469246731800098</v>
      </c>
      <c r="AC1571" s="60">
        <v>0.16693679459510599</v>
      </c>
    </row>
    <row r="1572" spans="1:29" customFormat="1" x14ac:dyDescent="0.3">
      <c r="A1572" s="58" t="s">
        <v>88</v>
      </c>
      <c r="B1572" s="65">
        <v>14.372559928199999</v>
      </c>
      <c r="C1572" s="66">
        <v>2.1133402786905502E-2</v>
      </c>
      <c r="D1572" s="65">
        <v>7.5239211730999997</v>
      </c>
      <c r="E1572" s="66">
        <v>2.38958893661061E-2</v>
      </c>
      <c r="F1572" s="65">
        <v>6.8486387550999899</v>
      </c>
      <c r="G1572" s="66">
        <v>1.8982343965203999E-2</v>
      </c>
      <c r="H1572" s="106"/>
      <c r="I1572" s="67">
        <v>0</v>
      </c>
      <c r="J1572" s="69">
        <v>0</v>
      </c>
      <c r="K1572" s="65">
        <v>7.2263711747999801</v>
      </c>
      <c r="L1572" s="66">
        <v>5.2032036365868603E-2</v>
      </c>
      <c r="M1572" s="65">
        <v>1.3263850976</v>
      </c>
      <c r="N1572" s="66">
        <v>1.47172819224637E-2</v>
      </c>
      <c r="O1572" s="65">
        <v>1.1601762302</v>
      </c>
      <c r="P1572" s="66">
        <v>9.7091008493588992E-3</v>
      </c>
      <c r="Q1572" s="65">
        <v>0.46722243460000101</v>
      </c>
      <c r="R1572" s="66">
        <v>7.6659452664976898E-3</v>
      </c>
      <c r="S1572" s="65">
        <v>1.8265918441</v>
      </c>
      <c r="T1572" s="66">
        <v>1.53075633925465E-2</v>
      </c>
      <c r="U1572" s="65">
        <v>2.3658131468999901</v>
      </c>
      <c r="V1572" s="66">
        <v>4.90574020237717E-2</v>
      </c>
      <c r="W1572" s="106"/>
      <c r="X1572" s="65">
        <v>3.6274592949</v>
      </c>
      <c r="Y1572" s="66">
        <v>3.16414175773575E-2</v>
      </c>
      <c r="Z1572" s="65">
        <v>2.1923443609</v>
      </c>
      <c r="AA1572" s="66">
        <v>1.1253471541223799E-2</v>
      </c>
      <c r="AB1572" s="65">
        <v>8.5527562723999999</v>
      </c>
      <c r="AC1572" s="66">
        <v>2.3611501618339199E-2</v>
      </c>
    </row>
    <row r="1573" spans="1:29" customFormat="1" x14ac:dyDescent="0.3">
      <c r="A1573" s="58" t="s">
        <v>343</v>
      </c>
      <c r="B1573" s="59">
        <v>116.56411906380001</v>
      </c>
      <c r="C1573" s="60">
        <v>0.17139580499106</v>
      </c>
      <c r="D1573" s="59">
        <v>55.755908601700099</v>
      </c>
      <c r="E1573" s="60">
        <v>0.177080141165806</v>
      </c>
      <c r="F1573" s="59">
        <v>60.8082104620999</v>
      </c>
      <c r="G1573" s="60">
        <v>0.16854186768728799</v>
      </c>
      <c r="H1573" s="106"/>
      <c r="I1573" s="61">
        <v>27.766492808700001</v>
      </c>
      <c r="J1573" s="62">
        <v>26.935027002585599</v>
      </c>
      <c r="K1573" s="59">
        <v>12.2689757775</v>
      </c>
      <c r="L1573" s="60">
        <v>8.8340299492643798E-2</v>
      </c>
      <c r="M1573" s="59">
        <v>11.8826289346</v>
      </c>
      <c r="N1573" s="60">
        <v>0.13184707844423599</v>
      </c>
      <c r="O1573" s="59">
        <v>22.585303760199999</v>
      </c>
      <c r="P1573" s="60">
        <v>0.18900834736407701</v>
      </c>
      <c r="Q1573" s="59">
        <v>4.7977355462000002</v>
      </c>
      <c r="R1573" s="63">
        <v>7.8718775847711794E-2</v>
      </c>
      <c r="S1573" s="59">
        <v>28.258968249300001</v>
      </c>
      <c r="T1573" s="60">
        <v>0.23682135080224101</v>
      </c>
      <c r="U1573" s="59">
        <v>9.0040139873000005</v>
      </c>
      <c r="V1573" s="60">
        <v>0.186706855772372</v>
      </c>
      <c r="W1573" s="106"/>
      <c r="X1573" s="59">
        <v>41.230660272000001</v>
      </c>
      <c r="Y1573" s="64">
        <v>0.359644707933926</v>
      </c>
      <c r="Z1573" s="59">
        <v>30.215418751800001</v>
      </c>
      <c r="AA1573" s="60">
        <v>0.15509805899742499</v>
      </c>
      <c r="AB1573" s="59">
        <v>36.716774360500096</v>
      </c>
      <c r="AC1573" s="63">
        <v>0.101363601349284</v>
      </c>
    </row>
    <row r="1574" spans="1:29" customFormat="1" x14ac:dyDescent="0.3">
      <c r="A1574" s="58" t="s">
        <v>344</v>
      </c>
      <c r="B1574" s="65">
        <v>339.35856586929998</v>
      </c>
      <c r="C1574" s="66">
        <v>0.49899261492247698</v>
      </c>
      <c r="D1574" s="65">
        <v>165.5846640156</v>
      </c>
      <c r="E1574" s="66">
        <v>0.52589503810688598</v>
      </c>
      <c r="F1574" s="65">
        <v>170.55526204020001</v>
      </c>
      <c r="G1574" s="66">
        <v>0.472727320697366</v>
      </c>
      <c r="H1574" s="106"/>
      <c r="I1574" s="67">
        <v>47.339085128699999</v>
      </c>
      <c r="J1574" s="69">
        <v>45.9215193292153</v>
      </c>
      <c r="K1574" s="65">
        <v>68.275716404700006</v>
      </c>
      <c r="L1574" s="66">
        <v>0.49160560299802197</v>
      </c>
      <c r="M1574" s="65">
        <v>50.847854954600002</v>
      </c>
      <c r="N1574" s="66">
        <v>0.56419679162067304</v>
      </c>
      <c r="O1574" s="65">
        <v>65.082814052000003</v>
      </c>
      <c r="P1574" s="66">
        <v>0.54465484530915598</v>
      </c>
      <c r="Q1574" s="65">
        <v>34.283164037600002</v>
      </c>
      <c r="R1574" s="66">
        <v>0.56250051284374603</v>
      </c>
      <c r="S1574" s="65">
        <v>49.4009371024</v>
      </c>
      <c r="T1574" s="66">
        <v>0.41399942674045498</v>
      </c>
      <c r="U1574" s="65">
        <v>24.128994189299998</v>
      </c>
      <c r="V1574" s="66">
        <v>0.50033780982441001</v>
      </c>
      <c r="W1574" s="106"/>
      <c r="X1574" s="65">
        <v>36.116585430199997</v>
      </c>
      <c r="Y1574" s="63">
        <v>0.31503591581908202</v>
      </c>
      <c r="Z1574" s="65">
        <v>85.812417117600106</v>
      </c>
      <c r="AA1574" s="66">
        <v>0.44048171041893402</v>
      </c>
      <c r="AB1574" s="65">
        <v>217.42956332150001</v>
      </c>
      <c r="AC1574" s="64">
        <v>0.60025544078783399</v>
      </c>
    </row>
    <row r="1575" spans="1:29" customFormat="1" x14ac:dyDescent="0.3">
      <c r="A1575" s="71" t="s">
        <v>1</v>
      </c>
    </row>
    <row r="1576" spans="1:29" customFormat="1" x14ac:dyDescent="0.3">
      <c r="A1576" s="71" t="s">
        <v>1</v>
      </c>
    </row>
    <row r="1577" spans="1:29" customFormat="1" x14ac:dyDescent="0.3">
      <c r="A1577" s="53" t="s">
        <v>481</v>
      </c>
    </row>
    <row r="1578" spans="1:29" customFormat="1" x14ac:dyDescent="0.3">
      <c r="A1578" s="54" t="s">
        <v>1</v>
      </c>
    </row>
    <row r="1579" spans="1:29" customFormat="1" x14ac:dyDescent="0.3">
      <c r="A1579" s="115" t="s">
        <v>1</v>
      </c>
      <c r="B1579" s="114" t="s">
        <v>501</v>
      </c>
      <c r="C1579" s="114" t="s">
        <v>1</v>
      </c>
      <c r="D1579" s="114" t="s">
        <v>346</v>
      </c>
      <c r="E1579" s="114" t="s">
        <v>1</v>
      </c>
      <c r="F1579" s="114" t="s">
        <v>347</v>
      </c>
      <c r="G1579" s="114" t="s">
        <v>1</v>
      </c>
      <c r="H1579" s="104"/>
      <c r="I1579" s="114" t="s">
        <v>350</v>
      </c>
      <c r="J1579" s="114" t="s">
        <v>1</v>
      </c>
      <c r="K1579" s="114" t="s">
        <v>351</v>
      </c>
      <c r="L1579" s="114" t="s">
        <v>1</v>
      </c>
      <c r="M1579" s="114" t="s">
        <v>352</v>
      </c>
      <c r="N1579" s="114" t="s">
        <v>1</v>
      </c>
      <c r="O1579" s="114" t="s">
        <v>353</v>
      </c>
      <c r="P1579" s="114" t="s">
        <v>1</v>
      </c>
      <c r="Q1579" s="114" t="s">
        <v>354</v>
      </c>
      <c r="R1579" s="114" t="s">
        <v>1</v>
      </c>
      <c r="S1579" s="114" t="s">
        <v>355</v>
      </c>
      <c r="T1579" s="114" t="s">
        <v>1</v>
      </c>
      <c r="U1579" s="114" t="s">
        <v>356</v>
      </c>
      <c r="V1579" s="114" t="s">
        <v>1</v>
      </c>
      <c r="W1579" s="104"/>
      <c r="X1579" s="114" t="s">
        <v>358</v>
      </c>
      <c r="Y1579" s="114" t="s">
        <v>1</v>
      </c>
      <c r="Z1579" s="114" t="s">
        <v>359</v>
      </c>
      <c r="AA1579" s="114" t="s">
        <v>1</v>
      </c>
      <c r="AB1579" s="114" t="s">
        <v>360</v>
      </c>
      <c r="AC1579" s="114" t="s">
        <v>1</v>
      </c>
    </row>
    <row r="1580" spans="1:29" customFormat="1" x14ac:dyDescent="0.3">
      <c r="A1580" s="116" t="s">
        <v>1</v>
      </c>
      <c r="B1580" s="55" t="s">
        <v>14</v>
      </c>
      <c r="C1580" s="55" t="s">
        <v>15</v>
      </c>
      <c r="D1580" s="55" t="s">
        <v>14</v>
      </c>
      <c r="E1580" s="55" t="s">
        <v>15</v>
      </c>
      <c r="F1580" s="55" t="s">
        <v>14</v>
      </c>
      <c r="G1580" s="55" t="s">
        <v>15</v>
      </c>
      <c r="H1580" s="104"/>
      <c r="I1580" s="55" t="s">
        <v>14</v>
      </c>
      <c r="J1580" s="55" t="s">
        <v>15</v>
      </c>
      <c r="K1580" s="55" t="s">
        <v>14</v>
      </c>
      <c r="L1580" s="55" t="s">
        <v>15</v>
      </c>
      <c r="M1580" s="55" t="s">
        <v>14</v>
      </c>
      <c r="N1580" s="55" t="s">
        <v>15</v>
      </c>
      <c r="O1580" s="55" t="s">
        <v>14</v>
      </c>
      <c r="P1580" s="55" t="s">
        <v>15</v>
      </c>
      <c r="Q1580" s="55" t="s">
        <v>14</v>
      </c>
      <c r="R1580" s="55" t="s">
        <v>15</v>
      </c>
      <c r="S1580" s="55" t="s">
        <v>14</v>
      </c>
      <c r="T1580" s="55" t="s">
        <v>15</v>
      </c>
      <c r="U1580" s="55" t="s">
        <v>14</v>
      </c>
      <c r="V1580" s="55" t="s">
        <v>15</v>
      </c>
      <c r="W1580" s="104"/>
      <c r="X1580" s="55" t="s">
        <v>14</v>
      </c>
      <c r="Y1580" s="55" t="s">
        <v>15</v>
      </c>
      <c r="Z1580" s="55" t="s">
        <v>14</v>
      </c>
      <c r="AA1580" s="55" t="s">
        <v>15</v>
      </c>
      <c r="AB1580" s="55" t="s">
        <v>14</v>
      </c>
      <c r="AC1580" s="55" t="s">
        <v>15</v>
      </c>
    </row>
    <row r="1581" spans="1:29" customFormat="1" x14ac:dyDescent="0.3">
      <c r="A1581" s="56" t="s">
        <v>16</v>
      </c>
      <c r="B1581" s="57">
        <v>680.08735143709998</v>
      </c>
      <c r="C1581" s="57">
        <v>680.08735143709998</v>
      </c>
      <c r="D1581" s="57">
        <v>314.86257145849999</v>
      </c>
      <c r="E1581" s="57">
        <v>314.86257145849999</v>
      </c>
      <c r="F1581" s="57">
        <v>360.78994078149998</v>
      </c>
      <c r="G1581" s="57">
        <v>360.78994078149998</v>
      </c>
      <c r="H1581" s="105"/>
      <c r="I1581" s="57">
        <v>103.0869313999</v>
      </c>
      <c r="J1581" s="57">
        <v>103.0869313999</v>
      </c>
      <c r="K1581" s="57">
        <v>138.8831127805</v>
      </c>
      <c r="L1581" s="57">
        <v>138.8831127805</v>
      </c>
      <c r="M1581" s="57">
        <v>90.124324898300003</v>
      </c>
      <c r="N1581" s="57">
        <v>90.124324898300003</v>
      </c>
      <c r="O1581" s="57">
        <v>119.4936841424</v>
      </c>
      <c r="P1581" s="57">
        <v>119.4936841424</v>
      </c>
      <c r="Q1581" s="57">
        <v>60.947791610499998</v>
      </c>
      <c r="R1581" s="57">
        <v>60.947791610499998</v>
      </c>
      <c r="S1581" s="57">
        <v>119.326100259</v>
      </c>
      <c r="T1581" s="57">
        <v>119.326100259</v>
      </c>
      <c r="U1581" s="57">
        <v>48.225406346500002</v>
      </c>
      <c r="V1581" s="57">
        <v>48.225406346500002</v>
      </c>
      <c r="W1581" s="105"/>
      <c r="X1581" s="57">
        <v>114.6427553706</v>
      </c>
      <c r="Y1581" s="57">
        <v>114.6427553706</v>
      </c>
      <c r="Z1581" s="57">
        <v>194.81493802770001</v>
      </c>
      <c r="AA1581" s="57">
        <v>194.81493802770001</v>
      </c>
      <c r="AB1581" s="57">
        <v>362.22839235930002</v>
      </c>
      <c r="AC1581" s="57">
        <v>362.22839235930002</v>
      </c>
    </row>
    <row r="1582" spans="1:29" customFormat="1" x14ac:dyDescent="0.3">
      <c r="A1582" s="58" t="s">
        <v>341</v>
      </c>
      <c r="B1582" s="59">
        <v>32.886372991400002</v>
      </c>
      <c r="C1582" s="60">
        <v>4.8356101494767503E-2</v>
      </c>
      <c r="D1582" s="59">
        <v>15.7588273643</v>
      </c>
      <c r="E1582" s="60">
        <v>5.0049859185556003E-2</v>
      </c>
      <c r="F1582" s="59">
        <v>17.127545627100002</v>
      </c>
      <c r="G1582" s="60">
        <v>4.74723480094826E-2</v>
      </c>
      <c r="H1582" s="106"/>
      <c r="I1582" s="61">
        <v>4.6069906198000004</v>
      </c>
      <c r="J1582" s="62">
        <v>4.4690345878357096</v>
      </c>
      <c r="K1582" s="59">
        <v>8.4223951825000203</v>
      </c>
      <c r="L1582" s="60">
        <v>6.06437673658086E-2</v>
      </c>
      <c r="M1582" s="59">
        <v>7.2931687106999901</v>
      </c>
      <c r="N1582" s="60">
        <v>8.0923421273112597E-2</v>
      </c>
      <c r="O1582" s="59">
        <v>5.0507144481999999</v>
      </c>
      <c r="P1582" s="60">
        <v>4.2267626816000499E-2</v>
      </c>
      <c r="Q1582" s="59">
        <v>4.6050027349000002</v>
      </c>
      <c r="R1582" s="60">
        <v>7.55565150634048E-2</v>
      </c>
      <c r="S1582" s="59">
        <v>2.1456022656</v>
      </c>
      <c r="T1582" s="60">
        <v>1.7980997124207702E-2</v>
      </c>
      <c r="U1582" s="59">
        <v>0.76249902970000005</v>
      </c>
      <c r="V1582" s="60">
        <v>1.5811147846457499E-2</v>
      </c>
      <c r="W1582" s="106"/>
      <c r="X1582" s="59">
        <v>1.6690043939999999</v>
      </c>
      <c r="Y1582" s="60">
        <v>1.4558306703329801E-2</v>
      </c>
      <c r="Z1582" s="59">
        <v>13.5232138362</v>
      </c>
      <c r="AA1582" s="60">
        <v>6.9415692518800504E-2</v>
      </c>
      <c r="AB1582" s="59">
        <v>17.6941547612</v>
      </c>
      <c r="AC1582" s="60">
        <v>4.8848061428737703E-2</v>
      </c>
    </row>
    <row r="1583" spans="1:29" customFormat="1" x14ac:dyDescent="0.3">
      <c r="A1583" s="58" t="s">
        <v>237</v>
      </c>
      <c r="B1583" s="65">
        <v>126.7349676181</v>
      </c>
      <c r="C1583" s="66">
        <v>0.18635101410178401</v>
      </c>
      <c r="D1583" s="65">
        <v>53.946965910999999</v>
      </c>
      <c r="E1583" s="66">
        <v>0.17133495944312499</v>
      </c>
      <c r="F1583" s="65">
        <v>71.049969595099995</v>
      </c>
      <c r="G1583" s="66">
        <v>0.19692890949564701</v>
      </c>
      <c r="H1583" s="106"/>
      <c r="I1583" s="67">
        <v>23.401200338100001</v>
      </c>
      <c r="J1583" s="69">
        <v>22.700452928723699</v>
      </c>
      <c r="K1583" s="65">
        <v>20.828828464000001</v>
      </c>
      <c r="L1583" s="66">
        <v>0.14997380204833999</v>
      </c>
      <c r="M1583" s="65">
        <v>20.239277070699998</v>
      </c>
      <c r="N1583" s="66">
        <v>0.22457063721186099</v>
      </c>
      <c r="O1583" s="65">
        <v>31.711550064899999</v>
      </c>
      <c r="P1583" s="64">
        <v>0.26538264589038502</v>
      </c>
      <c r="Q1583" s="65">
        <v>11.7198056275</v>
      </c>
      <c r="R1583" s="66">
        <v>0.19229253952953601</v>
      </c>
      <c r="S1583" s="65">
        <v>15.5105172348</v>
      </c>
      <c r="T1583" s="66">
        <v>0.129984280062233</v>
      </c>
      <c r="U1583" s="65">
        <v>3.3237888181000099</v>
      </c>
      <c r="V1583" s="63">
        <v>6.8921945296189793E-2</v>
      </c>
      <c r="W1583" s="106"/>
      <c r="X1583" s="65">
        <v>12.010236606299999</v>
      </c>
      <c r="Y1583" s="66">
        <v>0.104762281467111</v>
      </c>
      <c r="Z1583" s="65">
        <v>38.0294822619</v>
      </c>
      <c r="AA1583" s="66">
        <v>0.19520824556324701</v>
      </c>
      <c r="AB1583" s="65">
        <v>73.814841764499903</v>
      </c>
      <c r="AC1583" s="66">
        <v>0.20377983427450899</v>
      </c>
    </row>
    <row r="1584" spans="1:29" customFormat="1" x14ac:dyDescent="0.3">
      <c r="A1584" s="58" t="s">
        <v>238</v>
      </c>
      <c r="B1584" s="59">
        <v>229.6845989153</v>
      </c>
      <c r="C1584" s="60">
        <v>0.33772808512017</v>
      </c>
      <c r="D1584" s="59">
        <v>94.5017105039</v>
      </c>
      <c r="E1584" s="60">
        <v>0.30013637399374299</v>
      </c>
      <c r="F1584" s="59">
        <v>133.96668902779999</v>
      </c>
      <c r="G1584" s="60">
        <v>0.37131492285404999</v>
      </c>
      <c r="H1584" s="106"/>
      <c r="I1584" s="61">
        <v>40.833506674600002</v>
      </c>
      <c r="J1584" s="62">
        <v>39.610749995260399</v>
      </c>
      <c r="K1584" s="59">
        <v>29.899121698799998</v>
      </c>
      <c r="L1584" s="60">
        <v>0.21528262940113199</v>
      </c>
      <c r="M1584" s="59">
        <v>37.3108220545001</v>
      </c>
      <c r="N1584" s="60">
        <v>0.41399280490148499</v>
      </c>
      <c r="O1584" s="59">
        <v>39.262881863399997</v>
      </c>
      <c r="P1584" s="60">
        <v>0.328577046939239</v>
      </c>
      <c r="Q1584" s="59">
        <v>23.186157146100001</v>
      </c>
      <c r="R1584" s="60">
        <v>0.38042653447193198</v>
      </c>
      <c r="S1584" s="59">
        <v>43.097489540700003</v>
      </c>
      <c r="T1584" s="60">
        <v>0.36117403859806002</v>
      </c>
      <c r="U1584" s="59">
        <v>16.094619937200001</v>
      </c>
      <c r="V1584" s="60">
        <v>0.33373736286554001</v>
      </c>
      <c r="W1584" s="106"/>
      <c r="X1584" s="59">
        <v>45.707380021299997</v>
      </c>
      <c r="Y1584" s="60">
        <v>0.39869401144053102</v>
      </c>
      <c r="Z1584" s="59">
        <v>68.041341694600206</v>
      </c>
      <c r="AA1584" s="60">
        <v>0.349261418982796</v>
      </c>
      <c r="AB1584" s="59">
        <v>115.9358771994</v>
      </c>
      <c r="AC1584" s="60">
        <v>0.320062920645937</v>
      </c>
    </row>
    <row r="1585" spans="1:29" customFormat="1" x14ac:dyDescent="0.3">
      <c r="A1585" s="58" t="s">
        <v>239</v>
      </c>
      <c r="B1585" s="65">
        <v>204.47966534510101</v>
      </c>
      <c r="C1585" s="66">
        <v>0.30066676716308799</v>
      </c>
      <c r="D1585" s="65">
        <v>97.061866962799897</v>
      </c>
      <c r="E1585" s="66">
        <v>0.30826740222946197</v>
      </c>
      <c r="F1585" s="65">
        <v>105.9371906808</v>
      </c>
      <c r="G1585" s="66">
        <v>0.29362567717750498</v>
      </c>
      <c r="H1585" s="106"/>
      <c r="I1585" s="67">
        <v>20.499575008099999</v>
      </c>
      <c r="J1585" s="69">
        <v>19.885716578929902</v>
      </c>
      <c r="K1585" s="65">
        <v>50.8083661139</v>
      </c>
      <c r="L1585" s="66">
        <v>0.36583545037762</v>
      </c>
      <c r="M1585" s="65">
        <v>19.699605880499998</v>
      </c>
      <c r="N1585" s="66">
        <v>0.218582562507179</v>
      </c>
      <c r="O1585" s="65">
        <v>30.650933611500001</v>
      </c>
      <c r="P1585" s="66">
        <v>0.25650672528410301</v>
      </c>
      <c r="Q1585" s="65">
        <v>14.899582951299999</v>
      </c>
      <c r="R1585" s="66">
        <v>0.24446468949226199</v>
      </c>
      <c r="S1585" s="65">
        <v>48.014728545700002</v>
      </c>
      <c r="T1585" s="66">
        <v>0.40238244978661802</v>
      </c>
      <c r="U1585" s="65">
        <v>19.906873234100001</v>
      </c>
      <c r="V1585" s="66">
        <v>0.41278808707321002</v>
      </c>
      <c r="W1585" s="106"/>
      <c r="X1585" s="65">
        <v>39.2461391748</v>
      </c>
      <c r="Y1585" s="66">
        <v>0.34233422816758802</v>
      </c>
      <c r="Z1585" s="65">
        <v>46.661514353800001</v>
      </c>
      <c r="AA1585" s="66">
        <v>0.23951712751701501</v>
      </c>
      <c r="AB1585" s="65">
        <v>113.0511531224</v>
      </c>
      <c r="AC1585" s="66">
        <v>0.31209909412695302</v>
      </c>
    </row>
    <row r="1586" spans="1:29" customFormat="1" x14ac:dyDescent="0.3">
      <c r="A1586" s="58" t="s">
        <v>342</v>
      </c>
      <c r="B1586" s="59">
        <v>83.173937504500003</v>
      </c>
      <c r="C1586" s="60">
        <v>0.122298903705155</v>
      </c>
      <c r="D1586" s="59">
        <v>53.5932007165</v>
      </c>
      <c r="E1586" s="60">
        <v>0.170211405148115</v>
      </c>
      <c r="F1586" s="59">
        <v>29.580736788000099</v>
      </c>
      <c r="G1586" s="60">
        <v>8.1988806904997796E-2</v>
      </c>
      <c r="H1586" s="106"/>
      <c r="I1586" s="61">
        <v>13.745658759299999</v>
      </c>
      <c r="J1586" s="62">
        <v>13.3340459092503</v>
      </c>
      <c r="K1586" s="59">
        <v>26.7561901742</v>
      </c>
      <c r="L1586" s="60">
        <v>0.19265258128601501</v>
      </c>
      <c r="M1586" s="59">
        <v>5.2625444869000004</v>
      </c>
      <c r="N1586" s="63">
        <v>5.8392054451874897E-2</v>
      </c>
      <c r="O1586" s="59">
        <v>12.8176041544</v>
      </c>
      <c r="P1586" s="60">
        <v>0.10726595507027201</v>
      </c>
      <c r="Q1586" s="59">
        <v>6.5372431507000002</v>
      </c>
      <c r="R1586" s="60">
        <v>0.107259721442865</v>
      </c>
      <c r="S1586" s="59">
        <v>10.557762672200001</v>
      </c>
      <c r="T1586" s="60">
        <v>8.8478234428881405E-2</v>
      </c>
      <c r="U1586" s="59">
        <v>7.4969341068000004</v>
      </c>
      <c r="V1586" s="60">
        <v>0.15545611068436499</v>
      </c>
      <c r="W1586" s="106"/>
      <c r="X1586" s="59">
        <v>15.369303953599999</v>
      </c>
      <c r="Y1586" s="60">
        <v>0.13406258340456301</v>
      </c>
      <c r="Z1586" s="59">
        <v>28.559385881200001</v>
      </c>
      <c r="AA1586" s="60">
        <v>0.14659751541814101</v>
      </c>
      <c r="AB1586" s="59">
        <v>39.245247669699999</v>
      </c>
      <c r="AC1586" s="60">
        <v>0.10834393023165299</v>
      </c>
    </row>
    <row r="1587" spans="1:29" customFormat="1" x14ac:dyDescent="0.3">
      <c r="A1587" s="58" t="s">
        <v>88</v>
      </c>
      <c r="B1587" s="65">
        <v>3.1278090626999999</v>
      </c>
      <c r="C1587" s="66">
        <v>4.5991284150346196E-3</v>
      </c>
      <c r="D1587" s="65">
        <v>0</v>
      </c>
      <c r="E1587" s="66">
        <v>0</v>
      </c>
      <c r="F1587" s="65">
        <v>3.1278090626999902</v>
      </c>
      <c r="G1587" s="66">
        <v>8.6693355583165998E-3</v>
      </c>
      <c r="H1587" s="106"/>
      <c r="I1587" s="67">
        <v>0</v>
      </c>
      <c r="J1587" s="69">
        <v>0</v>
      </c>
      <c r="K1587" s="65">
        <v>2.1682111471000001</v>
      </c>
      <c r="L1587" s="66">
        <v>1.56117695210849E-2</v>
      </c>
      <c r="M1587" s="65">
        <v>0.31890669500000002</v>
      </c>
      <c r="N1587" s="66">
        <v>3.5385196544869299E-3</v>
      </c>
      <c r="O1587" s="65">
        <v>0</v>
      </c>
      <c r="P1587" s="66">
        <v>0</v>
      </c>
      <c r="Q1587" s="65">
        <v>0</v>
      </c>
      <c r="R1587" s="66">
        <v>0</v>
      </c>
      <c r="S1587" s="65">
        <v>0</v>
      </c>
      <c r="T1587" s="66">
        <v>0</v>
      </c>
      <c r="U1587" s="65">
        <v>0.64069122060000105</v>
      </c>
      <c r="V1587" s="66">
        <v>1.32853462342365E-2</v>
      </c>
      <c r="W1587" s="106"/>
      <c r="X1587" s="65">
        <v>0.64069122060000006</v>
      </c>
      <c r="Y1587" s="66">
        <v>5.5885888168761199E-3</v>
      </c>
      <c r="Z1587" s="65">
        <v>0</v>
      </c>
      <c r="AA1587" s="66">
        <v>0</v>
      </c>
      <c r="AB1587" s="65">
        <v>2.4871178421</v>
      </c>
      <c r="AC1587" s="66">
        <v>6.8661592922097297E-3</v>
      </c>
    </row>
    <row r="1588" spans="1:29" customFormat="1" x14ac:dyDescent="0.3">
      <c r="A1588" s="58" t="s">
        <v>343</v>
      </c>
      <c r="B1588" s="59">
        <v>159.62134060950001</v>
      </c>
      <c r="C1588" s="60">
        <v>0.234707115596552</v>
      </c>
      <c r="D1588" s="59">
        <v>69.705793275300096</v>
      </c>
      <c r="E1588" s="60">
        <v>0.22138481862868101</v>
      </c>
      <c r="F1588" s="59">
        <v>88.1775152222001</v>
      </c>
      <c r="G1588" s="60">
        <v>0.24440125750513</v>
      </c>
      <c r="H1588" s="106"/>
      <c r="I1588" s="61">
        <v>28.008190957899998</v>
      </c>
      <c r="J1588" s="62">
        <v>27.1694875165594</v>
      </c>
      <c r="K1588" s="59">
        <v>29.251223646500002</v>
      </c>
      <c r="L1588" s="60">
        <v>0.210617569414149</v>
      </c>
      <c r="M1588" s="59">
        <v>27.5324457814</v>
      </c>
      <c r="N1588" s="60">
        <v>0.30549405848497302</v>
      </c>
      <c r="O1588" s="59">
        <v>36.7622645131</v>
      </c>
      <c r="P1588" s="60">
        <v>0.30765027270638501</v>
      </c>
      <c r="Q1588" s="59">
        <v>16.324808362399999</v>
      </c>
      <c r="R1588" s="60">
        <v>0.267849054592941</v>
      </c>
      <c r="S1588" s="59">
        <v>17.656119500399999</v>
      </c>
      <c r="T1588" s="60">
        <v>0.14796527718644101</v>
      </c>
      <c r="U1588" s="59">
        <v>4.0862878478000004</v>
      </c>
      <c r="V1588" s="63">
        <v>8.4733093142647306E-2</v>
      </c>
      <c r="W1588" s="106"/>
      <c r="X1588" s="59">
        <v>13.679241000299999</v>
      </c>
      <c r="Y1588" s="63">
        <v>0.119320588170441</v>
      </c>
      <c r="Z1588" s="59">
        <v>51.5526960981</v>
      </c>
      <c r="AA1588" s="60">
        <v>0.26462393808204698</v>
      </c>
      <c r="AB1588" s="59">
        <v>91.508996525700098</v>
      </c>
      <c r="AC1588" s="60">
        <v>0.25262789570324701</v>
      </c>
    </row>
    <row r="1589" spans="1:29" customFormat="1" x14ac:dyDescent="0.3">
      <c r="A1589" s="58" t="s">
        <v>344</v>
      </c>
      <c r="B1589" s="65">
        <v>287.65360284960002</v>
      </c>
      <c r="C1589" s="66">
        <v>0.42296567086824399</v>
      </c>
      <c r="D1589" s="65">
        <v>150.6550676793</v>
      </c>
      <c r="E1589" s="66">
        <v>0.47847880737757598</v>
      </c>
      <c r="F1589" s="65">
        <v>135.5179274688</v>
      </c>
      <c r="G1589" s="66">
        <v>0.37561448408250298</v>
      </c>
      <c r="H1589" s="106"/>
      <c r="I1589" s="67">
        <v>34.245233767400002</v>
      </c>
      <c r="J1589" s="69">
        <v>33.219762488180201</v>
      </c>
      <c r="K1589" s="65">
        <v>77.564556288099794</v>
      </c>
      <c r="L1589" s="66">
        <v>0.55848803166363403</v>
      </c>
      <c r="M1589" s="65">
        <v>24.9621503674</v>
      </c>
      <c r="N1589" s="63">
        <v>0.27697461695905401</v>
      </c>
      <c r="O1589" s="65">
        <v>43.468537765900003</v>
      </c>
      <c r="P1589" s="66">
        <v>0.36377268035437599</v>
      </c>
      <c r="Q1589" s="65">
        <v>21.436826101999898</v>
      </c>
      <c r="R1589" s="66">
        <v>0.35172441093512702</v>
      </c>
      <c r="S1589" s="65">
        <v>58.572491217900001</v>
      </c>
      <c r="T1589" s="66">
        <v>0.490860684215499</v>
      </c>
      <c r="U1589" s="65">
        <v>27.403807340899998</v>
      </c>
      <c r="V1589" s="64">
        <v>0.56824419775757595</v>
      </c>
      <c r="W1589" s="106"/>
      <c r="X1589" s="65">
        <v>54.615443128400003</v>
      </c>
      <c r="Y1589" s="66">
        <v>0.47639681157215202</v>
      </c>
      <c r="Z1589" s="65">
        <v>75.220900234999803</v>
      </c>
      <c r="AA1589" s="66">
        <v>0.38611464293515602</v>
      </c>
      <c r="AB1589" s="65">
        <v>152.2964007921</v>
      </c>
      <c r="AC1589" s="66">
        <v>0.42044302435860598</v>
      </c>
    </row>
    <row r="1590" spans="1:29" customFormat="1" x14ac:dyDescent="0.3">
      <c r="A1590" s="71" t="s">
        <v>1</v>
      </c>
    </row>
    <row r="1591" spans="1:29" customFormat="1" x14ac:dyDescent="0.3">
      <c r="A1591" s="71" t="s">
        <v>1</v>
      </c>
    </row>
    <row r="1592" spans="1:29" customFormat="1" x14ac:dyDescent="0.3">
      <c r="A1592" s="53" t="s">
        <v>482</v>
      </c>
    </row>
    <row r="1593" spans="1:29" customFormat="1" x14ac:dyDescent="0.3">
      <c r="A1593" s="54" t="s">
        <v>1</v>
      </c>
    </row>
    <row r="1594" spans="1:29" customFormat="1" x14ac:dyDescent="0.3">
      <c r="A1594" s="115" t="s">
        <v>1</v>
      </c>
      <c r="B1594" s="114" t="s">
        <v>501</v>
      </c>
      <c r="C1594" s="114" t="s">
        <v>1</v>
      </c>
      <c r="D1594" s="114" t="s">
        <v>346</v>
      </c>
      <c r="E1594" s="114" t="s">
        <v>1</v>
      </c>
      <c r="F1594" s="114" t="s">
        <v>347</v>
      </c>
      <c r="G1594" s="114" t="s">
        <v>1</v>
      </c>
      <c r="H1594" s="104"/>
      <c r="I1594" s="114" t="s">
        <v>350</v>
      </c>
      <c r="J1594" s="114" t="s">
        <v>1</v>
      </c>
      <c r="K1594" s="114" t="s">
        <v>351</v>
      </c>
      <c r="L1594" s="114" t="s">
        <v>1</v>
      </c>
      <c r="M1594" s="114" t="s">
        <v>352</v>
      </c>
      <c r="N1594" s="114" t="s">
        <v>1</v>
      </c>
      <c r="O1594" s="114" t="s">
        <v>353</v>
      </c>
      <c r="P1594" s="114" t="s">
        <v>1</v>
      </c>
      <c r="Q1594" s="114" t="s">
        <v>354</v>
      </c>
      <c r="R1594" s="114" t="s">
        <v>1</v>
      </c>
      <c r="S1594" s="114" t="s">
        <v>355</v>
      </c>
      <c r="T1594" s="114" t="s">
        <v>1</v>
      </c>
      <c r="U1594" s="114" t="s">
        <v>356</v>
      </c>
      <c r="V1594" s="114" t="s">
        <v>1</v>
      </c>
      <c r="W1594" s="104"/>
      <c r="X1594" s="114" t="s">
        <v>358</v>
      </c>
      <c r="Y1594" s="114" t="s">
        <v>1</v>
      </c>
      <c r="Z1594" s="114" t="s">
        <v>359</v>
      </c>
      <c r="AA1594" s="114" t="s">
        <v>1</v>
      </c>
      <c r="AB1594" s="114" t="s">
        <v>360</v>
      </c>
      <c r="AC1594" s="114" t="s">
        <v>1</v>
      </c>
    </row>
    <row r="1595" spans="1:29" customFormat="1" x14ac:dyDescent="0.3">
      <c r="A1595" s="116" t="s">
        <v>1</v>
      </c>
      <c r="B1595" s="55" t="s">
        <v>14</v>
      </c>
      <c r="C1595" s="55" t="s">
        <v>15</v>
      </c>
      <c r="D1595" s="55" t="s">
        <v>14</v>
      </c>
      <c r="E1595" s="55" t="s">
        <v>15</v>
      </c>
      <c r="F1595" s="55" t="s">
        <v>14</v>
      </c>
      <c r="G1595" s="55" t="s">
        <v>15</v>
      </c>
      <c r="H1595" s="104"/>
      <c r="I1595" s="55" t="s">
        <v>14</v>
      </c>
      <c r="J1595" s="55" t="s">
        <v>15</v>
      </c>
      <c r="K1595" s="55" t="s">
        <v>14</v>
      </c>
      <c r="L1595" s="55" t="s">
        <v>15</v>
      </c>
      <c r="M1595" s="55" t="s">
        <v>14</v>
      </c>
      <c r="N1595" s="55" t="s">
        <v>15</v>
      </c>
      <c r="O1595" s="55" t="s">
        <v>14</v>
      </c>
      <c r="P1595" s="55" t="s">
        <v>15</v>
      </c>
      <c r="Q1595" s="55" t="s">
        <v>14</v>
      </c>
      <c r="R1595" s="55" t="s">
        <v>15</v>
      </c>
      <c r="S1595" s="55" t="s">
        <v>14</v>
      </c>
      <c r="T1595" s="55" t="s">
        <v>15</v>
      </c>
      <c r="U1595" s="55" t="s">
        <v>14</v>
      </c>
      <c r="V1595" s="55" t="s">
        <v>15</v>
      </c>
      <c r="W1595" s="104"/>
      <c r="X1595" s="55" t="s">
        <v>14</v>
      </c>
      <c r="Y1595" s="55" t="s">
        <v>15</v>
      </c>
      <c r="Z1595" s="55" t="s">
        <v>14</v>
      </c>
      <c r="AA1595" s="55" t="s">
        <v>15</v>
      </c>
      <c r="AB1595" s="55" t="s">
        <v>14</v>
      </c>
      <c r="AC1595" s="55" t="s">
        <v>15</v>
      </c>
    </row>
    <row r="1596" spans="1:29" customFormat="1" x14ac:dyDescent="0.3">
      <c r="A1596" s="56" t="s">
        <v>16</v>
      </c>
      <c r="B1596" s="57">
        <v>680.08735143709998</v>
      </c>
      <c r="C1596" s="57">
        <v>680.08735143709998</v>
      </c>
      <c r="D1596" s="57">
        <v>314.86257145849999</v>
      </c>
      <c r="E1596" s="57">
        <v>314.86257145849999</v>
      </c>
      <c r="F1596" s="57">
        <v>360.78994078149998</v>
      </c>
      <c r="G1596" s="57">
        <v>360.78994078149998</v>
      </c>
      <c r="H1596" s="105"/>
      <c r="I1596" s="57">
        <v>103.0869313999</v>
      </c>
      <c r="J1596" s="57">
        <v>103.0869313999</v>
      </c>
      <c r="K1596" s="57">
        <v>138.8831127805</v>
      </c>
      <c r="L1596" s="57">
        <v>138.8831127805</v>
      </c>
      <c r="M1596" s="57">
        <v>90.124324898300003</v>
      </c>
      <c r="N1596" s="57">
        <v>90.124324898300003</v>
      </c>
      <c r="O1596" s="57">
        <v>119.4936841424</v>
      </c>
      <c r="P1596" s="57">
        <v>119.4936841424</v>
      </c>
      <c r="Q1596" s="57">
        <v>60.947791610499998</v>
      </c>
      <c r="R1596" s="57">
        <v>60.947791610499998</v>
      </c>
      <c r="S1596" s="57">
        <v>119.326100259</v>
      </c>
      <c r="T1596" s="57">
        <v>119.326100259</v>
      </c>
      <c r="U1596" s="57">
        <v>48.225406346500002</v>
      </c>
      <c r="V1596" s="57">
        <v>48.225406346500002</v>
      </c>
      <c r="W1596" s="105"/>
      <c r="X1596" s="57">
        <v>114.6427553706</v>
      </c>
      <c r="Y1596" s="57">
        <v>114.6427553706</v>
      </c>
      <c r="Z1596" s="57">
        <v>194.81493802770001</v>
      </c>
      <c r="AA1596" s="57">
        <v>194.81493802770001</v>
      </c>
      <c r="AB1596" s="57">
        <v>362.22839235930002</v>
      </c>
      <c r="AC1596" s="57">
        <v>362.22839235930002</v>
      </c>
    </row>
    <row r="1597" spans="1:29" customFormat="1" x14ac:dyDescent="0.3">
      <c r="A1597" s="58" t="s">
        <v>341</v>
      </c>
      <c r="B1597" s="59">
        <v>12.6872367191</v>
      </c>
      <c r="C1597" s="60">
        <v>1.8655304634456801E-2</v>
      </c>
      <c r="D1597" s="59">
        <v>11.614677388400001</v>
      </c>
      <c r="E1597" s="60">
        <v>3.6888085283044998E-2</v>
      </c>
      <c r="F1597" s="59">
        <v>1.0725593307000001</v>
      </c>
      <c r="G1597" s="63">
        <v>2.9728083005217702E-3</v>
      </c>
      <c r="H1597" s="106"/>
      <c r="I1597" s="61">
        <v>7.7470843103</v>
      </c>
      <c r="J1597" s="62">
        <v>7.5150983787141001</v>
      </c>
      <c r="K1597" s="59">
        <v>0</v>
      </c>
      <c r="L1597" s="60">
        <v>0</v>
      </c>
      <c r="M1597" s="59">
        <v>1.1565409458</v>
      </c>
      <c r="N1597" s="60">
        <v>1.2832727979988599E-2</v>
      </c>
      <c r="O1597" s="59">
        <v>1.2604875256000001</v>
      </c>
      <c r="P1597" s="60">
        <v>1.05485702834125E-2</v>
      </c>
      <c r="Q1597" s="59">
        <v>0.84588838099999997</v>
      </c>
      <c r="R1597" s="60">
        <v>1.3878901247248301E-2</v>
      </c>
      <c r="S1597" s="59">
        <v>1.6772355564000001</v>
      </c>
      <c r="T1597" s="60">
        <v>1.4055898523118801E-2</v>
      </c>
      <c r="U1597" s="59">
        <v>0</v>
      </c>
      <c r="V1597" s="60">
        <v>0</v>
      </c>
      <c r="W1597" s="106"/>
      <c r="X1597" s="59">
        <v>9.0075718359000003</v>
      </c>
      <c r="Y1597" s="64">
        <v>7.8570789813814795E-2</v>
      </c>
      <c r="Z1597" s="59">
        <v>3.3009989368000001</v>
      </c>
      <c r="AA1597" s="60">
        <v>1.6944280403850001E-2</v>
      </c>
      <c r="AB1597" s="59">
        <v>0.37866594640000001</v>
      </c>
      <c r="AC1597" s="63">
        <v>1.04537897742813E-3</v>
      </c>
    </row>
    <row r="1598" spans="1:29" customFormat="1" x14ac:dyDescent="0.3">
      <c r="A1598" s="58" t="s">
        <v>237</v>
      </c>
      <c r="B1598" s="65">
        <v>41.084328020699999</v>
      </c>
      <c r="C1598" s="66">
        <v>6.0410369247250802E-2</v>
      </c>
      <c r="D1598" s="65">
        <v>21.8668072211</v>
      </c>
      <c r="E1598" s="66">
        <v>6.9448734791845906E-2</v>
      </c>
      <c r="F1598" s="65">
        <v>19.217520799599999</v>
      </c>
      <c r="G1598" s="66">
        <v>5.3265123628373101E-2</v>
      </c>
      <c r="H1598" s="106"/>
      <c r="I1598" s="67">
        <v>10.970593316</v>
      </c>
      <c r="J1598" s="69">
        <v>10.6420796186496</v>
      </c>
      <c r="K1598" s="65">
        <v>1.7810099580000001</v>
      </c>
      <c r="L1598" s="66">
        <v>1.2823805013751599E-2</v>
      </c>
      <c r="M1598" s="65">
        <v>8.5943772361999908</v>
      </c>
      <c r="N1598" s="66">
        <v>9.5361349401487897E-2</v>
      </c>
      <c r="O1598" s="65">
        <v>8.7695215685999806</v>
      </c>
      <c r="P1598" s="66">
        <v>7.3388996510890106E-2</v>
      </c>
      <c r="Q1598" s="65">
        <v>3.4423695430999999</v>
      </c>
      <c r="R1598" s="66">
        <v>5.6480627962686603E-2</v>
      </c>
      <c r="S1598" s="65">
        <v>6.0773204716000002</v>
      </c>
      <c r="T1598" s="66">
        <v>5.0930353530443402E-2</v>
      </c>
      <c r="U1598" s="65">
        <v>1.4491359272</v>
      </c>
      <c r="V1598" s="66">
        <v>3.00492217066652E-2</v>
      </c>
      <c r="W1598" s="106"/>
      <c r="X1598" s="65">
        <v>8.3138097035000005</v>
      </c>
      <c r="Y1598" s="66">
        <v>7.2519276744739403E-2</v>
      </c>
      <c r="Z1598" s="65">
        <v>10.1825193919</v>
      </c>
      <c r="AA1598" s="66">
        <v>5.2267652034220201E-2</v>
      </c>
      <c r="AB1598" s="65">
        <v>22.587998925299999</v>
      </c>
      <c r="AC1598" s="66">
        <v>6.23584440142246E-2</v>
      </c>
    </row>
    <row r="1599" spans="1:29" customFormat="1" x14ac:dyDescent="0.3">
      <c r="A1599" s="58" t="s">
        <v>238</v>
      </c>
      <c r="B1599" s="59">
        <v>173.55543558279999</v>
      </c>
      <c r="C1599" s="60">
        <v>0.25519579979844997</v>
      </c>
      <c r="D1599" s="59">
        <v>94.671046694400005</v>
      </c>
      <c r="E1599" s="60">
        <v>0.30067418383794198</v>
      </c>
      <c r="F1599" s="59">
        <v>76.187581803300006</v>
      </c>
      <c r="G1599" s="60">
        <v>0.211168808194241</v>
      </c>
      <c r="H1599" s="106"/>
      <c r="I1599" s="61">
        <v>37.163313473099997</v>
      </c>
      <c r="J1599" s="62">
        <v>36.050460488472801</v>
      </c>
      <c r="K1599" s="59">
        <v>45.294452827800001</v>
      </c>
      <c r="L1599" s="60">
        <v>0.32613362359890602</v>
      </c>
      <c r="M1599" s="59">
        <v>14.8977825208</v>
      </c>
      <c r="N1599" s="63">
        <v>0.16530256995113399</v>
      </c>
      <c r="O1599" s="59">
        <v>27.622134242400001</v>
      </c>
      <c r="P1599" s="60">
        <v>0.231159784223264</v>
      </c>
      <c r="Q1599" s="59">
        <v>12.037142680400001</v>
      </c>
      <c r="R1599" s="60">
        <v>0.19749924258660501</v>
      </c>
      <c r="S1599" s="59">
        <v>27.1357002564</v>
      </c>
      <c r="T1599" s="60">
        <v>0.227407919956333</v>
      </c>
      <c r="U1599" s="59">
        <v>9.4049095819000001</v>
      </c>
      <c r="V1599" s="60">
        <v>0.195019809979944</v>
      </c>
      <c r="W1599" s="106"/>
      <c r="X1599" s="59">
        <v>27.080315608999999</v>
      </c>
      <c r="Y1599" s="60">
        <v>0.23621480067762499</v>
      </c>
      <c r="Z1599" s="59">
        <v>59.347219473899798</v>
      </c>
      <c r="AA1599" s="60">
        <v>0.30463382364170499</v>
      </c>
      <c r="AB1599" s="59">
        <v>81.607041805799895</v>
      </c>
      <c r="AC1599" s="60">
        <v>0.225291676542165</v>
      </c>
    </row>
    <row r="1600" spans="1:29" customFormat="1" x14ac:dyDescent="0.3">
      <c r="A1600" s="58" t="s">
        <v>239</v>
      </c>
      <c r="B1600" s="65">
        <v>295.96477448159999</v>
      </c>
      <c r="C1600" s="66">
        <v>0.43518641223983001</v>
      </c>
      <c r="D1600" s="65">
        <v>118.0192233197</v>
      </c>
      <c r="E1600" s="66">
        <v>0.37482773126387697</v>
      </c>
      <c r="F1600" s="65">
        <v>176.20751904989999</v>
      </c>
      <c r="G1600" s="66">
        <v>0.48839365828276798</v>
      </c>
      <c r="H1600" s="106"/>
      <c r="I1600" s="67">
        <v>47.205940300499996</v>
      </c>
      <c r="J1600" s="69">
        <v>45.792361514163602</v>
      </c>
      <c r="K1600" s="65">
        <v>74.124765670299894</v>
      </c>
      <c r="L1600" s="66">
        <v>0.53372050918423497</v>
      </c>
      <c r="M1600" s="65">
        <v>35.471046083899999</v>
      </c>
      <c r="N1600" s="66">
        <v>0.39357904898513202</v>
      </c>
      <c r="O1600" s="65">
        <v>53.8057763829</v>
      </c>
      <c r="P1600" s="66">
        <v>0.45028134138687997</v>
      </c>
      <c r="Q1600" s="65">
        <v>23.199076572700001</v>
      </c>
      <c r="R1600" s="66">
        <v>0.380638509775033</v>
      </c>
      <c r="S1600" s="65">
        <v>44.883200893900003</v>
      </c>
      <c r="T1600" s="66">
        <v>0.37613900727904498</v>
      </c>
      <c r="U1600" s="65">
        <v>17.274968577399999</v>
      </c>
      <c r="V1600" s="66">
        <v>0.35821302268101601</v>
      </c>
      <c r="W1600" s="106"/>
      <c r="X1600" s="65">
        <v>49.777410983300001</v>
      </c>
      <c r="Y1600" s="66">
        <v>0.43419587066262499</v>
      </c>
      <c r="Z1600" s="65">
        <v>81.287320628299796</v>
      </c>
      <c r="AA1600" s="66">
        <v>0.41725404351047302</v>
      </c>
      <c r="AB1600" s="65">
        <v>162.01963588460001</v>
      </c>
      <c r="AC1600" s="66">
        <v>0.447285854179786</v>
      </c>
    </row>
    <row r="1601" spans="1:29" customFormat="1" x14ac:dyDescent="0.3">
      <c r="A1601" s="58" t="s">
        <v>342</v>
      </c>
      <c r="B1601" s="59">
        <v>154.23069870329999</v>
      </c>
      <c r="C1601" s="60">
        <v>0.22678071923759999</v>
      </c>
      <c r="D1601" s="59">
        <v>67.482833799699904</v>
      </c>
      <c r="E1601" s="60">
        <v>0.21432472423478999</v>
      </c>
      <c r="F1601" s="59">
        <v>86.747864903600004</v>
      </c>
      <c r="G1601" s="60">
        <v>0.240438701577148</v>
      </c>
      <c r="H1601" s="106"/>
      <c r="I1601" s="61">
        <v>0</v>
      </c>
      <c r="J1601" s="68">
        <v>0</v>
      </c>
      <c r="K1601" s="59">
        <v>17.6828843244</v>
      </c>
      <c r="L1601" s="60">
        <v>0.12732206220310699</v>
      </c>
      <c r="M1601" s="59">
        <v>28.796595076399999</v>
      </c>
      <c r="N1601" s="64">
        <v>0.31952078541387402</v>
      </c>
      <c r="O1601" s="59">
        <v>28.035764422900002</v>
      </c>
      <c r="P1601" s="60">
        <v>0.234621307595554</v>
      </c>
      <c r="Q1601" s="59">
        <v>21.423314433300099</v>
      </c>
      <c r="R1601" s="64">
        <v>0.35150271842842701</v>
      </c>
      <c r="S1601" s="59">
        <v>39.552643080700001</v>
      </c>
      <c r="T1601" s="64">
        <v>0.33146682071106098</v>
      </c>
      <c r="U1601" s="59">
        <v>18.739497365599998</v>
      </c>
      <c r="V1601" s="64">
        <v>0.38858143010670598</v>
      </c>
      <c r="W1601" s="106"/>
      <c r="X1601" s="59">
        <v>19.822956018300001</v>
      </c>
      <c r="Y1601" s="60">
        <v>0.17291067328432</v>
      </c>
      <c r="Z1601" s="59">
        <v>39.980675923</v>
      </c>
      <c r="AA1601" s="60">
        <v>0.205223872089908</v>
      </c>
      <c r="AB1601" s="59">
        <v>94.427066761999896</v>
      </c>
      <c r="AC1601" s="60">
        <v>0.260683780603085</v>
      </c>
    </row>
    <row r="1602" spans="1:29" customFormat="1" x14ac:dyDescent="0.3">
      <c r="A1602" s="58" t="s">
        <v>88</v>
      </c>
      <c r="B1602" s="65">
        <v>2.5648779296000099</v>
      </c>
      <c r="C1602" s="66">
        <v>3.7713948424127099E-3</v>
      </c>
      <c r="D1602" s="65">
        <v>1.2079830352000001</v>
      </c>
      <c r="E1602" s="66">
        <v>3.83654058849995E-3</v>
      </c>
      <c r="F1602" s="65">
        <v>1.3568948944000001</v>
      </c>
      <c r="G1602" s="66">
        <v>3.76090001694852E-3</v>
      </c>
      <c r="H1602" s="106"/>
      <c r="I1602" s="67">
        <v>0</v>
      </c>
      <c r="J1602" s="69">
        <v>0</v>
      </c>
      <c r="K1602" s="65">
        <v>0</v>
      </c>
      <c r="L1602" s="66">
        <v>0</v>
      </c>
      <c r="M1602" s="65">
        <v>1.2079830352000001</v>
      </c>
      <c r="N1602" s="66">
        <v>1.34035182683825E-2</v>
      </c>
      <c r="O1602" s="65">
        <v>0</v>
      </c>
      <c r="P1602" s="66">
        <v>0</v>
      </c>
      <c r="Q1602" s="65">
        <v>0</v>
      </c>
      <c r="R1602" s="66">
        <v>0</v>
      </c>
      <c r="S1602" s="65">
        <v>0</v>
      </c>
      <c r="T1602" s="66">
        <v>0</v>
      </c>
      <c r="U1602" s="65">
        <v>1.3568948944000001</v>
      </c>
      <c r="V1602" s="64">
        <v>2.8136515525669099E-2</v>
      </c>
      <c r="W1602" s="106"/>
      <c r="X1602" s="65">
        <v>0.64069122060000006</v>
      </c>
      <c r="Y1602" s="66">
        <v>5.5885888168761199E-3</v>
      </c>
      <c r="Z1602" s="65">
        <v>0.71620367380000005</v>
      </c>
      <c r="AA1602" s="66">
        <v>3.67632831984458E-3</v>
      </c>
      <c r="AB1602" s="65">
        <v>1.2079830352000001</v>
      </c>
      <c r="AC1602" s="66">
        <v>3.33486568331116E-3</v>
      </c>
    </row>
    <row r="1603" spans="1:29" customFormat="1" x14ac:dyDescent="0.3">
      <c r="A1603" s="58" t="s">
        <v>343</v>
      </c>
      <c r="B1603" s="59">
        <v>53.771564739799899</v>
      </c>
      <c r="C1603" s="60">
        <v>7.9065673881707599E-2</v>
      </c>
      <c r="D1603" s="59">
        <v>33.4814846095001</v>
      </c>
      <c r="E1603" s="60">
        <v>0.10633682007489099</v>
      </c>
      <c r="F1603" s="59">
        <v>20.290080130300002</v>
      </c>
      <c r="G1603" s="60">
        <v>5.6237931928894799E-2</v>
      </c>
      <c r="H1603" s="106"/>
      <c r="I1603" s="61">
        <v>18.717677626299999</v>
      </c>
      <c r="J1603" s="62">
        <v>18.1571779973636</v>
      </c>
      <c r="K1603" s="59">
        <v>1.7810099580000001</v>
      </c>
      <c r="L1603" s="60">
        <v>1.2823805013751599E-2</v>
      </c>
      <c r="M1603" s="59">
        <v>9.7509181819999995</v>
      </c>
      <c r="N1603" s="60">
        <v>0.108194077381476</v>
      </c>
      <c r="O1603" s="59">
        <v>10.0300090942</v>
      </c>
      <c r="P1603" s="60">
        <v>8.3937566794302601E-2</v>
      </c>
      <c r="Q1603" s="59">
        <v>4.2882579240999998</v>
      </c>
      <c r="R1603" s="60">
        <v>7.0359529209934907E-2</v>
      </c>
      <c r="S1603" s="59">
        <v>7.7545560279999997</v>
      </c>
      <c r="T1603" s="60">
        <v>6.4986252053562094E-2</v>
      </c>
      <c r="U1603" s="59">
        <v>1.4491359272</v>
      </c>
      <c r="V1603" s="60">
        <v>3.00492217066652E-2</v>
      </c>
      <c r="W1603" s="106"/>
      <c r="X1603" s="59">
        <v>17.321381539400001</v>
      </c>
      <c r="Y1603" s="64">
        <v>0.151090066558554</v>
      </c>
      <c r="Z1603" s="59">
        <v>13.483518328700001</v>
      </c>
      <c r="AA1603" s="60">
        <v>6.9211932438070195E-2</v>
      </c>
      <c r="AB1603" s="59">
        <v>22.966664871700001</v>
      </c>
      <c r="AC1603" s="60">
        <v>6.34038229916528E-2</v>
      </c>
    </row>
    <row r="1604" spans="1:29" customFormat="1" x14ac:dyDescent="0.3">
      <c r="A1604" s="58" t="s">
        <v>344</v>
      </c>
      <c r="B1604" s="65">
        <v>450.195473184901</v>
      </c>
      <c r="C1604" s="66">
        <v>0.66196713147743003</v>
      </c>
      <c r="D1604" s="65">
        <v>185.50205711940001</v>
      </c>
      <c r="E1604" s="63">
        <v>0.58915245549866802</v>
      </c>
      <c r="F1604" s="65">
        <v>262.95538395350002</v>
      </c>
      <c r="G1604" s="64">
        <v>0.72883235985991601</v>
      </c>
      <c r="H1604" s="106"/>
      <c r="I1604" s="67">
        <v>47.205940300499996</v>
      </c>
      <c r="J1604" s="68">
        <v>45.792361514163602</v>
      </c>
      <c r="K1604" s="65">
        <v>91.8076499947001</v>
      </c>
      <c r="L1604" s="66">
        <v>0.66104257138734202</v>
      </c>
      <c r="M1604" s="65">
        <v>64.267641160300002</v>
      </c>
      <c r="N1604" s="66">
        <v>0.71309983439900604</v>
      </c>
      <c r="O1604" s="65">
        <v>81.841540805799895</v>
      </c>
      <c r="P1604" s="66">
        <v>0.68490264898243403</v>
      </c>
      <c r="Q1604" s="65">
        <v>44.622391006000001</v>
      </c>
      <c r="R1604" s="66">
        <v>0.73214122820345995</v>
      </c>
      <c r="S1604" s="65">
        <v>84.435843974600004</v>
      </c>
      <c r="T1604" s="66">
        <v>0.70760582799010496</v>
      </c>
      <c r="U1604" s="65">
        <v>36.014465942999998</v>
      </c>
      <c r="V1604" s="66">
        <v>0.74679445278772205</v>
      </c>
      <c r="W1604" s="106"/>
      <c r="X1604" s="65">
        <v>69.600367001600006</v>
      </c>
      <c r="Y1604" s="66">
        <v>0.60710654394694497</v>
      </c>
      <c r="Z1604" s="65">
        <v>121.2679965513</v>
      </c>
      <c r="AA1604" s="66">
        <v>0.62247791560038002</v>
      </c>
      <c r="AB1604" s="65">
        <v>256.44670264659999</v>
      </c>
      <c r="AC1604" s="66">
        <v>0.707969634782871</v>
      </c>
    </row>
    <row r="1605" spans="1:29" customFormat="1" x14ac:dyDescent="0.3">
      <c r="A1605" s="71" t="s">
        <v>1</v>
      </c>
    </row>
    <row r="1606" spans="1:29" customFormat="1" x14ac:dyDescent="0.3">
      <c r="A1606" s="71" t="s">
        <v>1</v>
      </c>
    </row>
    <row r="1607" spans="1:29" customFormat="1" x14ac:dyDescent="0.3">
      <c r="A1607" s="53" t="s">
        <v>483</v>
      </c>
    </row>
    <row r="1608" spans="1:29" customFormat="1" x14ac:dyDescent="0.3">
      <c r="A1608" s="54" t="s">
        <v>1</v>
      </c>
    </row>
    <row r="1609" spans="1:29" customFormat="1" x14ac:dyDescent="0.3">
      <c r="A1609" s="115" t="s">
        <v>1</v>
      </c>
      <c r="B1609" s="114" t="s">
        <v>501</v>
      </c>
      <c r="C1609" s="114" t="s">
        <v>1</v>
      </c>
      <c r="D1609" s="114" t="s">
        <v>346</v>
      </c>
      <c r="E1609" s="114" t="s">
        <v>1</v>
      </c>
      <c r="F1609" s="114" t="s">
        <v>347</v>
      </c>
      <c r="G1609" s="114" t="s">
        <v>1</v>
      </c>
      <c r="H1609" s="104"/>
      <c r="I1609" s="114" t="s">
        <v>350</v>
      </c>
      <c r="J1609" s="114" t="s">
        <v>1</v>
      </c>
      <c r="K1609" s="114" t="s">
        <v>351</v>
      </c>
      <c r="L1609" s="114" t="s">
        <v>1</v>
      </c>
      <c r="M1609" s="114" t="s">
        <v>352</v>
      </c>
      <c r="N1609" s="114" t="s">
        <v>1</v>
      </c>
      <c r="O1609" s="114" t="s">
        <v>353</v>
      </c>
      <c r="P1609" s="114" t="s">
        <v>1</v>
      </c>
      <c r="Q1609" s="114" t="s">
        <v>354</v>
      </c>
      <c r="R1609" s="114" t="s">
        <v>1</v>
      </c>
      <c r="S1609" s="114" t="s">
        <v>355</v>
      </c>
      <c r="T1609" s="114" t="s">
        <v>1</v>
      </c>
      <c r="U1609" s="114" t="s">
        <v>356</v>
      </c>
      <c r="V1609" s="114" t="s">
        <v>1</v>
      </c>
      <c r="W1609" s="104"/>
      <c r="X1609" s="114" t="s">
        <v>358</v>
      </c>
      <c r="Y1609" s="114" t="s">
        <v>1</v>
      </c>
      <c r="Z1609" s="114" t="s">
        <v>359</v>
      </c>
      <c r="AA1609" s="114" t="s">
        <v>1</v>
      </c>
      <c r="AB1609" s="114" t="s">
        <v>360</v>
      </c>
      <c r="AC1609" s="114" t="s">
        <v>1</v>
      </c>
    </row>
    <row r="1610" spans="1:29" customFormat="1" x14ac:dyDescent="0.3">
      <c r="A1610" s="116" t="s">
        <v>1</v>
      </c>
      <c r="B1610" s="55" t="s">
        <v>14</v>
      </c>
      <c r="C1610" s="55" t="s">
        <v>15</v>
      </c>
      <c r="D1610" s="55" t="s">
        <v>14</v>
      </c>
      <c r="E1610" s="55" t="s">
        <v>15</v>
      </c>
      <c r="F1610" s="55" t="s">
        <v>14</v>
      </c>
      <c r="G1610" s="55" t="s">
        <v>15</v>
      </c>
      <c r="H1610" s="104"/>
      <c r="I1610" s="55" t="s">
        <v>14</v>
      </c>
      <c r="J1610" s="55" t="s">
        <v>15</v>
      </c>
      <c r="K1610" s="55" t="s">
        <v>14</v>
      </c>
      <c r="L1610" s="55" t="s">
        <v>15</v>
      </c>
      <c r="M1610" s="55" t="s">
        <v>14</v>
      </c>
      <c r="N1610" s="55" t="s">
        <v>15</v>
      </c>
      <c r="O1610" s="55" t="s">
        <v>14</v>
      </c>
      <c r="P1610" s="55" t="s">
        <v>15</v>
      </c>
      <c r="Q1610" s="55" t="s">
        <v>14</v>
      </c>
      <c r="R1610" s="55" t="s">
        <v>15</v>
      </c>
      <c r="S1610" s="55" t="s">
        <v>14</v>
      </c>
      <c r="T1610" s="55" t="s">
        <v>15</v>
      </c>
      <c r="U1610" s="55" t="s">
        <v>14</v>
      </c>
      <c r="V1610" s="55" t="s">
        <v>15</v>
      </c>
      <c r="W1610" s="104"/>
      <c r="X1610" s="55" t="s">
        <v>14</v>
      </c>
      <c r="Y1610" s="55" t="s">
        <v>15</v>
      </c>
      <c r="Z1610" s="55" t="s">
        <v>14</v>
      </c>
      <c r="AA1610" s="55" t="s">
        <v>15</v>
      </c>
      <c r="AB1610" s="55" t="s">
        <v>14</v>
      </c>
      <c r="AC1610" s="55" t="s">
        <v>15</v>
      </c>
    </row>
    <row r="1611" spans="1:29" customFormat="1" x14ac:dyDescent="0.3">
      <c r="A1611" s="56" t="s">
        <v>16</v>
      </c>
      <c r="B1611" s="57">
        <v>680.08735143709998</v>
      </c>
      <c r="C1611" s="57">
        <v>680.08735143709998</v>
      </c>
      <c r="D1611" s="57">
        <v>314.86257145849999</v>
      </c>
      <c r="E1611" s="57">
        <v>314.86257145849999</v>
      </c>
      <c r="F1611" s="57">
        <v>360.78994078149998</v>
      </c>
      <c r="G1611" s="57">
        <v>360.78994078149998</v>
      </c>
      <c r="H1611" s="105"/>
      <c r="I1611" s="57">
        <v>103.0869313999</v>
      </c>
      <c r="J1611" s="57">
        <v>103.0869313999</v>
      </c>
      <c r="K1611" s="57">
        <v>138.8831127805</v>
      </c>
      <c r="L1611" s="57">
        <v>138.8831127805</v>
      </c>
      <c r="M1611" s="57">
        <v>90.124324898300003</v>
      </c>
      <c r="N1611" s="57">
        <v>90.124324898300003</v>
      </c>
      <c r="O1611" s="57">
        <v>119.4936841424</v>
      </c>
      <c r="P1611" s="57">
        <v>119.4936841424</v>
      </c>
      <c r="Q1611" s="57">
        <v>60.947791610499998</v>
      </c>
      <c r="R1611" s="57">
        <v>60.947791610499998</v>
      </c>
      <c r="S1611" s="57">
        <v>119.326100259</v>
      </c>
      <c r="T1611" s="57">
        <v>119.326100259</v>
      </c>
      <c r="U1611" s="57">
        <v>48.225406346500002</v>
      </c>
      <c r="V1611" s="57">
        <v>48.225406346500002</v>
      </c>
      <c r="W1611" s="105"/>
      <c r="X1611" s="57">
        <v>114.6427553706</v>
      </c>
      <c r="Y1611" s="57">
        <v>114.6427553706</v>
      </c>
      <c r="Z1611" s="57">
        <v>194.81493802770001</v>
      </c>
      <c r="AA1611" s="57">
        <v>194.81493802770001</v>
      </c>
      <c r="AB1611" s="57">
        <v>362.22839235930002</v>
      </c>
      <c r="AC1611" s="57">
        <v>362.22839235930002</v>
      </c>
    </row>
    <row r="1612" spans="1:29" customFormat="1" x14ac:dyDescent="0.3">
      <c r="A1612" s="58" t="s">
        <v>341</v>
      </c>
      <c r="B1612" s="59">
        <v>23.424850864100002</v>
      </c>
      <c r="C1612" s="60">
        <v>3.4443885501767801E-2</v>
      </c>
      <c r="D1612" s="59">
        <v>10.9557546975</v>
      </c>
      <c r="E1612" s="60">
        <v>3.47953541977091E-2</v>
      </c>
      <c r="F1612" s="59">
        <v>12.4690961666</v>
      </c>
      <c r="G1612" s="60">
        <v>3.4560542734619899E-2</v>
      </c>
      <c r="H1612" s="106"/>
      <c r="I1612" s="61">
        <v>0</v>
      </c>
      <c r="J1612" s="62">
        <v>0</v>
      </c>
      <c r="K1612" s="59">
        <v>0</v>
      </c>
      <c r="L1612" s="60">
        <v>0</v>
      </c>
      <c r="M1612" s="59">
        <v>1.2400999552</v>
      </c>
      <c r="N1612" s="60">
        <v>1.3759880660403101E-2</v>
      </c>
      <c r="O1612" s="59">
        <v>6.4548220873000002</v>
      </c>
      <c r="P1612" s="60">
        <v>5.40181025769347E-2</v>
      </c>
      <c r="Q1612" s="59">
        <v>3.2099988045000001</v>
      </c>
      <c r="R1612" s="60">
        <v>5.2668008465576399E-2</v>
      </c>
      <c r="S1612" s="59">
        <v>10.9580797159</v>
      </c>
      <c r="T1612" s="64">
        <v>9.1833049870189698E-2</v>
      </c>
      <c r="U1612" s="59">
        <v>1.5618503012</v>
      </c>
      <c r="V1612" s="60">
        <v>3.23864622306776E-2</v>
      </c>
      <c r="W1612" s="106"/>
      <c r="X1612" s="59">
        <v>6.9094088395000002</v>
      </c>
      <c r="Y1612" s="60">
        <v>6.0269040264814798E-2</v>
      </c>
      <c r="Z1612" s="59">
        <v>8.2043910081</v>
      </c>
      <c r="AA1612" s="60">
        <v>4.2113767512702002E-2</v>
      </c>
      <c r="AB1612" s="59">
        <v>8.3110510165000004</v>
      </c>
      <c r="AC1612" s="60">
        <v>2.2944228535945702E-2</v>
      </c>
    </row>
    <row r="1613" spans="1:29" customFormat="1" x14ac:dyDescent="0.3">
      <c r="A1613" s="58" t="s">
        <v>237</v>
      </c>
      <c r="B1613" s="65">
        <v>32.0448421066001</v>
      </c>
      <c r="C1613" s="66">
        <v>4.71187150281294E-2</v>
      </c>
      <c r="D1613" s="65">
        <v>12.723626338100001</v>
      </c>
      <c r="E1613" s="66">
        <v>4.0410094725333301E-2</v>
      </c>
      <c r="F1613" s="65">
        <v>17.583183656500001</v>
      </c>
      <c r="G1613" s="66">
        <v>4.87352380679279E-2</v>
      </c>
      <c r="H1613" s="106"/>
      <c r="I1613" s="67">
        <v>0</v>
      </c>
      <c r="J1613" s="69">
        <v>0</v>
      </c>
      <c r="K1613" s="65">
        <v>4.6556248376999996</v>
      </c>
      <c r="L1613" s="66">
        <v>3.3521892939266502E-2</v>
      </c>
      <c r="M1613" s="65">
        <v>4.8299291299999902</v>
      </c>
      <c r="N1613" s="66">
        <v>5.3591848099281601E-2</v>
      </c>
      <c r="O1613" s="65">
        <v>4.7907627837</v>
      </c>
      <c r="P1613" s="66">
        <v>4.0092184102306798E-2</v>
      </c>
      <c r="Q1613" s="65">
        <v>4.0997390068000099</v>
      </c>
      <c r="R1613" s="66">
        <v>6.72664078298401E-2</v>
      </c>
      <c r="S1613" s="65">
        <v>8.1517974793000008</v>
      </c>
      <c r="T1613" s="66">
        <v>6.8315292811935893E-2</v>
      </c>
      <c r="U1613" s="65">
        <v>5.5169888691000004</v>
      </c>
      <c r="V1613" s="64">
        <v>0.11440004941504001</v>
      </c>
      <c r="W1613" s="106"/>
      <c r="X1613" s="65">
        <v>4.3160661532000004</v>
      </c>
      <c r="Y1613" s="66">
        <v>3.76479624835225E-2</v>
      </c>
      <c r="Z1613" s="65">
        <v>5.4507325777000002</v>
      </c>
      <c r="AA1613" s="66">
        <v>2.7979027855271399E-2</v>
      </c>
      <c r="AB1613" s="65">
        <v>22.278043375700001</v>
      </c>
      <c r="AC1613" s="66">
        <v>6.1502753085136599E-2</v>
      </c>
    </row>
    <row r="1614" spans="1:29" customFormat="1" x14ac:dyDescent="0.3">
      <c r="A1614" s="58" t="s">
        <v>238</v>
      </c>
      <c r="B1614" s="59">
        <v>153.41177987779901</v>
      </c>
      <c r="C1614" s="60">
        <v>0.225576581528276</v>
      </c>
      <c r="D1614" s="59">
        <v>68.845561707600098</v>
      </c>
      <c r="E1614" s="60">
        <v>0.21865273280560099</v>
      </c>
      <c r="F1614" s="59">
        <v>83.085610468699898</v>
      </c>
      <c r="G1614" s="60">
        <v>0.230288045971376</v>
      </c>
      <c r="H1614" s="106"/>
      <c r="I1614" s="61">
        <v>11.4403354549</v>
      </c>
      <c r="J1614" s="62">
        <v>11.097755360007801</v>
      </c>
      <c r="K1614" s="59">
        <v>25.213658476100001</v>
      </c>
      <c r="L1614" s="60">
        <v>0.18154589115488301</v>
      </c>
      <c r="M1614" s="59">
        <v>13.776279948799999</v>
      </c>
      <c r="N1614" s="60">
        <v>0.15285862018212901</v>
      </c>
      <c r="O1614" s="59">
        <v>24.381405536900001</v>
      </c>
      <c r="P1614" s="60">
        <v>0.204039282175322</v>
      </c>
      <c r="Q1614" s="59">
        <v>16.554397154099998</v>
      </c>
      <c r="R1614" s="60">
        <v>0.271616029336952</v>
      </c>
      <c r="S1614" s="59">
        <v>46.788059706200002</v>
      </c>
      <c r="T1614" s="64">
        <v>0.39210247887633498</v>
      </c>
      <c r="U1614" s="59">
        <v>15.2576436008</v>
      </c>
      <c r="V1614" s="60">
        <v>0.31638185671622299</v>
      </c>
      <c r="W1614" s="106"/>
      <c r="X1614" s="59">
        <v>30.367366918999998</v>
      </c>
      <c r="Y1614" s="60">
        <v>0.26488692478502401</v>
      </c>
      <c r="Z1614" s="59">
        <v>40.740242392900001</v>
      </c>
      <c r="AA1614" s="60">
        <v>0.209122784963786</v>
      </c>
      <c r="AB1614" s="59">
        <v>73.902904886399895</v>
      </c>
      <c r="AC1614" s="60">
        <v>0.204022949181451</v>
      </c>
    </row>
    <row r="1615" spans="1:29" customFormat="1" x14ac:dyDescent="0.3">
      <c r="A1615" s="58" t="s">
        <v>239</v>
      </c>
      <c r="B1615" s="65">
        <v>295.40226943390002</v>
      </c>
      <c r="C1615" s="66">
        <v>0.434359305182904</v>
      </c>
      <c r="D1615" s="65">
        <v>141.49551445489999</v>
      </c>
      <c r="E1615" s="66">
        <v>0.44938816893817302</v>
      </c>
      <c r="F1615" s="65">
        <v>153.906754979</v>
      </c>
      <c r="G1615" s="66">
        <v>0.42658272191742802</v>
      </c>
      <c r="H1615" s="106"/>
      <c r="I1615" s="67">
        <v>65.346210307199996</v>
      </c>
      <c r="J1615" s="69">
        <v>63.3894223252274</v>
      </c>
      <c r="K1615" s="65">
        <v>61.675740733700003</v>
      </c>
      <c r="L1615" s="66">
        <v>0.44408380183108698</v>
      </c>
      <c r="M1615" s="65">
        <v>37.939173110900001</v>
      </c>
      <c r="N1615" s="66">
        <v>0.42096485220513002</v>
      </c>
      <c r="O1615" s="65">
        <v>52.040933663899999</v>
      </c>
      <c r="P1615" s="66">
        <v>0.43551200247439897</v>
      </c>
      <c r="Q1615" s="65">
        <v>21.416011988800001</v>
      </c>
      <c r="R1615" s="66">
        <v>0.35138290367703001</v>
      </c>
      <c r="S1615" s="65">
        <v>41.439008518100003</v>
      </c>
      <c r="T1615" s="66">
        <v>0.34727531049917598</v>
      </c>
      <c r="U1615" s="65">
        <v>15.545191111299999</v>
      </c>
      <c r="V1615" s="66">
        <v>0.32234442981377198</v>
      </c>
      <c r="W1615" s="106"/>
      <c r="X1615" s="65">
        <v>54.306975070500002</v>
      </c>
      <c r="Y1615" s="66">
        <v>0.47370612207412899</v>
      </c>
      <c r="Z1615" s="65">
        <v>84.310645061900203</v>
      </c>
      <c r="AA1615" s="66">
        <v>0.432772999419132</v>
      </c>
      <c r="AB1615" s="65">
        <v>156.7846493015</v>
      </c>
      <c r="AC1615" s="66">
        <v>0.43283368341259898</v>
      </c>
    </row>
    <row r="1616" spans="1:29" customFormat="1" x14ac:dyDescent="0.3">
      <c r="A1616" s="58" t="s">
        <v>342</v>
      </c>
      <c r="B1616" s="59">
        <v>161.4366351502</v>
      </c>
      <c r="C1616" s="60">
        <v>0.23737632351060001</v>
      </c>
      <c r="D1616" s="59">
        <v>74.209236970000006</v>
      </c>
      <c r="E1616" s="60">
        <v>0.23568770535745001</v>
      </c>
      <c r="F1616" s="59">
        <v>86.011198796599899</v>
      </c>
      <c r="G1616" s="60">
        <v>0.23839688714794199</v>
      </c>
      <c r="H1616" s="106"/>
      <c r="I1616" s="61">
        <v>26.300385637800002</v>
      </c>
      <c r="J1616" s="62">
        <v>25.512822314764801</v>
      </c>
      <c r="K1616" s="59">
        <v>47.338088732999999</v>
      </c>
      <c r="L1616" s="60">
        <v>0.34084841407476402</v>
      </c>
      <c r="M1616" s="59">
        <v>28.999967781100001</v>
      </c>
      <c r="N1616" s="60">
        <v>0.32177736492145398</v>
      </c>
      <c r="O1616" s="59">
        <v>30.7604488293</v>
      </c>
      <c r="P1616" s="60">
        <v>0.25742321906020499</v>
      </c>
      <c r="Q1616" s="59">
        <v>13.203285236499999</v>
      </c>
      <c r="R1616" s="60">
        <v>0.21663270953078101</v>
      </c>
      <c r="S1616" s="59">
        <v>7.9698271690000002</v>
      </c>
      <c r="T1616" s="63">
        <v>6.6790309510671303E-2</v>
      </c>
      <c r="U1616" s="59">
        <v>6.8646317634999896</v>
      </c>
      <c r="V1616" s="60">
        <v>0.142344715857396</v>
      </c>
      <c r="W1616" s="106"/>
      <c r="X1616" s="59">
        <v>16.935257803399999</v>
      </c>
      <c r="Y1616" s="60">
        <v>0.14772200605833499</v>
      </c>
      <c r="Z1616" s="59">
        <v>49.557475842800002</v>
      </c>
      <c r="AA1616" s="60">
        <v>0.25438231967485803</v>
      </c>
      <c r="AB1616" s="59">
        <v>94.943901503999896</v>
      </c>
      <c r="AC1616" s="60">
        <v>0.26211060067821401</v>
      </c>
    </row>
    <row r="1617" spans="1:29" customFormat="1" x14ac:dyDescent="0.3">
      <c r="A1617" s="58" t="s">
        <v>88</v>
      </c>
      <c r="B1617" s="65">
        <v>14.366974004499999</v>
      </c>
      <c r="C1617" s="66">
        <v>2.1125189248323802E-2</v>
      </c>
      <c r="D1617" s="65">
        <v>6.63287729039999</v>
      </c>
      <c r="E1617" s="66">
        <v>2.1065943975733002E-2</v>
      </c>
      <c r="F1617" s="65">
        <v>7.7340967140999899</v>
      </c>
      <c r="G1617" s="66">
        <v>2.14365641607062E-2</v>
      </c>
      <c r="H1617" s="106"/>
      <c r="I1617" s="67">
        <v>0</v>
      </c>
      <c r="J1617" s="69">
        <v>0</v>
      </c>
      <c r="K1617" s="65">
        <v>0</v>
      </c>
      <c r="L1617" s="66">
        <v>0</v>
      </c>
      <c r="M1617" s="65">
        <v>3.3388749723000002</v>
      </c>
      <c r="N1617" s="66">
        <v>3.7047433931602002E-2</v>
      </c>
      <c r="O1617" s="65">
        <v>1.0653112413000001</v>
      </c>
      <c r="P1617" s="66">
        <v>8.9152096108315992E-3</v>
      </c>
      <c r="Q1617" s="65">
        <v>2.4643594198000001</v>
      </c>
      <c r="R1617" s="66">
        <v>4.0433941159821199E-2</v>
      </c>
      <c r="S1617" s="65">
        <v>4.0193276705000001</v>
      </c>
      <c r="T1617" s="66">
        <v>3.3683558431692302E-2</v>
      </c>
      <c r="U1617" s="65">
        <v>3.4791007006000001</v>
      </c>
      <c r="V1617" s="64">
        <v>7.2142485966891198E-2</v>
      </c>
      <c r="W1617" s="106"/>
      <c r="X1617" s="65">
        <v>1.807680585</v>
      </c>
      <c r="Y1617" s="66">
        <v>1.5767944334174399E-2</v>
      </c>
      <c r="Z1617" s="65">
        <v>6.5514511443000103</v>
      </c>
      <c r="AA1617" s="66">
        <v>3.3629100574251003E-2</v>
      </c>
      <c r="AB1617" s="65">
        <v>6.00784227519999</v>
      </c>
      <c r="AC1617" s="66">
        <v>1.6585785106653698E-2</v>
      </c>
    </row>
    <row r="1618" spans="1:29" customFormat="1" x14ac:dyDescent="0.3">
      <c r="A1618" s="58" t="s">
        <v>343</v>
      </c>
      <c r="B1618" s="59">
        <v>55.469692970700002</v>
      </c>
      <c r="C1618" s="60">
        <v>8.1562600529897195E-2</v>
      </c>
      <c r="D1618" s="59">
        <v>23.679381035599999</v>
      </c>
      <c r="E1618" s="60">
        <v>7.5205448923042401E-2</v>
      </c>
      <c r="F1618" s="59">
        <v>30.052279823100001</v>
      </c>
      <c r="G1618" s="60">
        <v>8.3295780802547695E-2</v>
      </c>
      <c r="H1618" s="106"/>
      <c r="I1618" s="61">
        <v>0</v>
      </c>
      <c r="J1618" s="62">
        <v>0</v>
      </c>
      <c r="K1618" s="59">
        <v>4.6556248376999996</v>
      </c>
      <c r="L1618" s="60">
        <v>3.3521892939266502E-2</v>
      </c>
      <c r="M1618" s="59">
        <v>6.0700290852000096</v>
      </c>
      <c r="N1618" s="60">
        <v>6.7351728759684704E-2</v>
      </c>
      <c r="O1618" s="59">
        <v>11.245584871</v>
      </c>
      <c r="P1618" s="60">
        <v>9.4110286679241498E-2</v>
      </c>
      <c r="Q1618" s="59">
        <v>7.3097378112999998</v>
      </c>
      <c r="R1618" s="60">
        <v>0.119934416295416</v>
      </c>
      <c r="S1618" s="59">
        <v>19.109877195199999</v>
      </c>
      <c r="T1618" s="64">
        <v>0.16014834268212599</v>
      </c>
      <c r="U1618" s="59">
        <v>7.0788391702999904</v>
      </c>
      <c r="V1618" s="60">
        <v>0.14678651164571799</v>
      </c>
      <c r="W1618" s="106"/>
      <c r="X1618" s="59">
        <v>11.225474992700001</v>
      </c>
      <c r="Y1618" s="60">
        <v>9.7917002748337298E-2</v>
      </c>
      <c r="Z1618" s="59">
        <v>13.6551235858</v>
      </c>
      <c r="AA1618" s="60">
        <v>7.0092795367973401E-2</v>
      </c>
      <c r="AB1618" s="59">
        <v>30.5890943922</v>
      </c>
      <c r="AC1618" s="60">
        <v>8.4446981621082301E-2</v>
      </c>
    </row>
    <row r="1619" spans="1:29" customFormat="1" x14ac:dyDescent="0.3">
      <c r="A1619" s="58" t="s">
        <v>344</v>
      </c>
      <c r="B1619" s="65">
        <v>456.83890458410099</v>
      </c>
      <c r="C1619" s="66">
        <v>0.67173562869350401</v>
      </c>
      <c r="D1619" s="65">
        <v>215.7047514249</v>
      </c>
      <c r="E1619" s="66">
        <v>0.685075874295623</v>
      </c>
      <c r="F1619" s="65">
        <v>239.91795377560001</v>
      </c>
      <c r="G1619" s="66">
        <v>0.66497960906537001</v>
      </c>
      <c r="H1619" s="106"/>
      <c r="I1619" s="67">
        <v>91.646595945000001</v>
      </c>
      <c r="J1619" s="70">
        <v>88.902244639992205</v>
      </c>
      <c r="K1619" s="65">
        <v>109.0138294667</v>
      </c>
      <c r="L1619" s="66">
        <v>0.78493221590585005</v>
      </c>
      <c r="M1619" s="65">
        <v>66.939140891999998</v>
      </c>
      <c r="N1619" s="66">
        <v>0.74274221712658495</v>
      </c>
      <c r="O1619" s="65">
        <v>82.801382493199995</v>
      </c>
      <c r="P1619" s="66">
        <v>0.69293522153460396</v>
      </c>
      <c r="Q1619" s="65">
        <v>34.619297225300102</v>
      </c>
      <c r="R1619" s="63">
        <v>0.56801561320781002</v>
      </c>
      <c r="S1619" s="65">
        <v>49.408835687100002</v>
      </c>
      <c r="T1619" s="63">
        <v>0.41406562000984698</v>
      </c>
      <c r="U1619" s="65">
        <v>22.4098228748</v>
      </c>
      <c r="V1619" s="63">
        <v>0.46468914567116798</v>
      </c>
      <c r="W1619" s="106"/>
      <c r="X1619" s="65">
        <v>71.242232873899994</v>
      </c>
      <c r="Y1619" s="66">
        <v>0.62142812813246395</v>
      </c>
      <c r="Z1619" s="65">
        <v>133.86812090469999</v>
      </c>
      <c r="AA1619" s="66">
        <v>0.68715531909398997</v>
      </c>
      <c r="AB1619" s="65">
        <v>251.72855080549999</v>
      </c>
      <c r="AC1619" s="66">
        <v>0.69494428409081399</v>
      </c>
    </row>
    <row r="1620" spans="1:29" customFormat="1" x14ac:dyDescent="0.3">
      <c r="A1620" s="71" t="s">
        <v>1</v>
      </c>
    </row>
    <row r="1621" spans="1:29" customFormat="1" x14ac:dyDescent="0.3">
      <c r="A1621" s="71" t="s">
        <v>1</v>
      </c>
    </row>
    <row r="1622" spans="1:29" customFormat="1" x14ac:dyDescent="0.3">
      <c r="A1622" s="53" t="s">
        <v>484</v>
      </c>
    </row>
    <row r="1623" spans="1:29" customFormat="1" x14ac:dyDescent="0.3">
      <c r="A1623" s="54" t="s">
        <v>1</v>
      </c>
    </row>
    <row r="1624" spans="1:29" customFormat="1" x14ac:dyDescent="0.3">
      <c r="A1624" s="115" t="s">
        <v>1</v>
      </c>
      <c r="B1624" s="114" t="s">
        <v>501</v>
      </c>
      <c r="C1624" s="114" t="s">
        <v>1</v>
      </c>
      <c r="D1624" s="114" t="s">
        <v>346</v>
      </c>
      <c r="E1624" s="114" t="s">
        <v>1</v>
      </c>
      <c r="F1624" s="114" t="s">
        <v>347</v>
      </c>
      <c r="G1624" s="114" t="s">
        <v>1</v>
      </c>
      <c r="H1624" s="104"/>
      <c r="I1624" s="114" t="s">
        <v>350</v>
      </c>
      <c r="J1624" s="114" t="s">
        <v>1</v>
      </c>
      <c r="K1624" s="114" t="s">
        <v>351</v>
      </c>
      <c r="L1624" s="114" t="s">
        <v>1</v>
      </c>
      <c r="M1624" s="114" t="s">
        <v>352</v>
      </c>
      <c r="N1624" s="114" t="s">
        <v>1</v>
      </c>
      <c r="O1624" s="114" t="s">
        <v>353</v>
      </c>
      <c r="P1624" s="114" t="s">
        <v>1</v>
      </c>
      <c r="Q1624" s="114" t="s">
        <v>354</v>
      </c>
      <c r="R1624" s="114" t="s">
        <v>1</v>
      </c>
      <c r="S1624" s="114" t="s">
        <v>355</v>
      </c>
      <c r="T1624" s="114" t="s">
        <v>1</v>
      </c>
      <c r="U1624" s="114" t="s">
        <v>356</v>
      </c>
      <c r="V1624" s="114" t="s">
        <v>1</v>
      </c>
      <c r="W1624" s="104"/>
      <c r="X1624" s="114" t="s">
        <v>358</v>
      </c>
      <c r="Y1624" s="114" t="s">
        <v>1</v>
      </c>
      <c r="Z1624" s="114" t="s">
        <v>359</v>
      </c>
      <c r="AA1624" s="114" t="s">
        <v>1</v>
      </c>
      <c r="AB1624" s="114" t="s">
        <v>360</v>
      </c>
      <c r="AC1624" s="114" t="s">
        <v>1</v>
      </c>
    </row>
    <row r="1625" spans="1:29" customFormat="1" x14ac:dyDescent="0.3">
      <c r="A1625" s="116" t="s">
        <v>1</v>
      </c>
      <c r="B1625" s="55" t="s">
        <v>14</v>
      </c>
      <c r="C1625" s="55" t="s">
        <v>15</v>
      </c>
      <c r="D1625" s="55" t="s">
        <v>14</v>
      </c>
      <c r="E1625" s="55" t="s">
        <v>15</v>
      </c>
      <c r="F1625" s="55" t="s">
        <v>14</v>
      </c>
      <c r="G1625" s="55" t="s">
        <v>15</v>
      </c>
      <c r="H1625" s="104"/>
      <c r="I1625" s="55" t="s">
        <v>14</v>
      </c>
      <c r="J1625" s="55" t="s">
        <v>15</v>
      </c>
      <c r="K1625" s="55" t="s">
        <v>14</v>
      </c>
      <c r="L1625" s="55" t="s">
        <v>15</v>
      </c>
      <c r="M1625" s="55" t="s">
        <v>14</v>
      </c>
      <c r="N1625" s="55" t="s">
        <v>15</v>
      </c>
      <c r="O1625" s="55" t="s">
        <v>14</v>
      </c>
      <c r="P1625" s="55" t="s">
        <v>15</v>
      </c>
      <c r="Q1625" s="55" t="s">
        <v>14</v>
      </c>
      <c r="R1625" s="55" t="s">
        <v>15</v>
      </c>
      <c r="S1625" s="55" t="s">
        <v>14</v>
      </c>
      <c r="T1625" s="55" t="s">
        <v>15</v>
      </c>
      <c r="U1625" s="55" t="s">
        <v>14</v>
      </c>
      <c r="V1625" s="55" t="s">
        <v>15</v>
      </c>
      <c r="W1625" s="104"/>
      <c r="X1625" s="55" t="s">
        <v>14</v>
      </c>
      <c r="Y1625" s="55" t="s">
        <v>15</v>
      </c>
      <c r="Z1625" s="55" t="s">
        <v>14</v>
      </c>
      <c r="AA1625" s="55" t="s">
        <v>15</v>
      </c>
      <c r="AB1625" s="55" t="s">
        <v>14</v>
      </c>
      <c r="AC1625" s="55" t="s">
        <v>15</v>
      </c>
    </row>
    <row r="1626" spans="1:29" customFormat="1" x14ac:dyDescent="0.3">
      <c r="A1626" s="56" t="s">
        <v>16</v>
      </c>
      <c r="B1626" s="57">
        <v>680.08735143709998</v>
      </c>
      <c r="C1626" s="57">
        <v>680.08735143709998</v>
      </c>
      <c r="D1626" s="57">
        <v>314.86257145849999</v>
      </c>
      <c r="E1626" s="57">
        <v>314.86257145849999</v>
      </c>
      <c r="F1626" s="57">
        <v>360.78994078149998</v>
      </c>
      <c r="G1626" s="57">
        <v>360.78994078149998</v>
      </c>
      <c r="H1626" s="105"/>
      <c r="I1626" s="57">
        <v>103.0869313999</v>
      </c>
      <c r="J1626" s="57">
        <v>103.0869313999</v>
      </c>
      <c r="K1626" s="57">
        <v>138.8831127805</v>
      </c>
      <c r="L1626" s="57">
        <v>138.8831127805</v>
      </c>
      <c r="M1626" s="57">
        <v>90.124324898300003</v>
      </c>
      <c r="N1626" s="57">
        <v>90.124324898300003</v>
      </c>
      <c r="O1626" s="57">
        <v>119.4936841424</v>
      </c>
      <c r="P1626" s="57">
        <v>119.4936841424</v>
      </c>
      <c r="Q1626" s="57">
        <v>60.947791610499998</v>
      </c>
      <c r="R1626" s="57">
        <v>60.947791610499998</v>
      </c>
      <c r="S1626" s="57">
        <v>119.326100259</v>
      </c>
      <c r="T1626" s="57">
        <v>119.326100259</v>
      </c>
      <c r="U1626" s="57">
        <v>48.225406346500002</v>
      </c>
      <c r="V1626" s="57">
        <v>48.225406346500002</v>
      </c>
      <c r="W1626" s="105"/>
      <c r="X1626" s="57">
        <v>114.6427553706</v>
      </c>
      <c r="Y1626" s="57">
        <v>114.6427553706</v>
      </c>
      <c r="Z1626" s="57">
        <v>194.81493802770001</v>
      </c>
      <c r="AA1626" s="57">
        <v>194.81493802770001</v>
      </c>
      <c r="AB1626" s="57">
        <v>362.22839235930002</v>
      </c>
      <c r="AC1626" s="57">
        <v>362.22839235930002</v>
      </c>
    </row>
    <row r="1627" spans="1:29" customFormat="1" x14ac:dyDescent="0.3">
      <c r="A1627" s="58" t="s">
        <v>341</v>
      </c>
      <c r="B1627" s="59">
        <v>85.222757285399993</v>
      </c>
      <c r="C1627" s="60">
        <v>0.12531148698077499</v>
      </c>
      <c r="D1627" s="59">
        <v>29.609696275899999</v>
      </c>
      <c r="E1627" s="60">
        <v>9.4040063697449203E-2</v>
      </c>
      <c r="F1627" s="59">
        <v>54.132453307999903</v>
      </c>
      <c r="G1627" s="60">
        <v>0.150038698946941</v>
      </c>
      <c r="H1627" s="106"/>
      <c r="I1627" s="61">
        <v>3.8060788235</v>
      </c>
      <c r="J1627" s="62">
        <v>3.69210604274878</v>
      </c>
      <c r="K1627" s="59">
        <v>3.6052691364</v>
      </c>
      <c r="L1627" s="63">
        <v>2.59590173651854E-2</v>
      </c>
      <c r="M1627" s="59">
        <v>13.717942066299999</v>
      </c>
      <c r="N1627" s="60">
        <v>0.15221131566621901</v>
      </c>
      <c r="O1627" s="59">
        <v>27.034652643699999</v>
      </c>
      <c r="P1627" s="64">
        <v>0.22624336037277901</v>
      </c>
      <c r="Q1627" s="59">
        <v>7.8307549367</v>
      </c>
      <c r="R1627" s="60">
        <v>0.12848299716492001</v>
      </c>
      <c r="S1627" s="59">
        <v>21.678734608399999</v>
      </c>
      <c r="T1627" s="60">
        <v>0.18167638564694399</v>
      </c>
      <c r="U1627" s="59">
        <v>7.5493250704000099</v>
      </c>
      <c r="V1627" s="60">
        <v>0.156542487504574</v>
      </c>
      <c r="W1627" s="106"/>
      <c r="X1627" s="59">
        <v>14.3575197121</v>
      </c>
      <c r="Y1627" s="60">
        <v>0.125237043245229</v>
      </c>
      <c r="Z1627" s="59">
        <v>18.342025312200001</v>
      </c>
      <c r="AA1627" s="60">
        <v>9.4151020952982598E-2</v>
      </c>
      <c r="AB1627" s="59">
        <v>52.5232122610999</v>
      </c>
      <c r="AC1627" s="60">
        <v>0.14500026328417001</v>
      </c>
    </row>
    <row r="1628" spans="1:29" customFormat="1" x14ac:dyDescent="0.3">
      <c r="A1628" s="58" t="s">
        <v>237</v>
      </c>
      <c r="B1628" s="65">
        <v>167.27094857559999</v>
      </c>
      <c r="C1628" s="66">
        <v>0.24595509418332501</v>
      </c>
      <c r="D1628" s="65">
        <v>82.031002595299896</v>
      </c>
      <c r="E1628" s="66">
        <v>0.26052954536742101</v>
      </c>
      <c r="F1628" s="65">
        <v>84.023746596700093</v>
      </c>
      <c r="G1628" s="66">
        <v>0.23288827403196899</v>
      </c>
      <c r="H1628" s="106"/>
      <c r="I1628" s="67">
        <v>26.262891970399998</v>
      </c>
      <c r="J1628" s="69">
        <v>25.476451392776099</v>
      </c>
      <c r="K1628" s="65">
        <v>26.604690775800002</v>
      </c>
      <c r="L1628" s="66">
        <v>0.19156174025165901</v>
      </c>
      <c r="M1628" s="65">
        <v>16.7144648770999</v>
      </c>
      <c r="N1628" s="66">
        <v>0.18546008412225301</v>
      </c>
      <c r="O1628" s="65">
        <v>32.9200395071</v>
      </c>
      <c r="P1628" s="66">
        <v>0.27549606276989003</v>
      </c>
      <c r="Q1628" s="65">
        <v>19.531733312299998</v>
      </c>
      <c r="R1628" s="66">
        <v>0.32046662883409699</v>
      </c>
      <c r="S1628" s="65">
        <v>32.488130105300002</v>
      </c>
      <c r="T1628" s="66">
        <v>0.27226340284970202</v>
      </c>
      <c r="U1628" s="65">
        <v>12.748998027600001</v>
      </c>
      <c r="V1628" s="66">
        <v>0.26436268750123798</v>
      </c>
      <c r="W1628" s="106"/>
      <c r="X1628" s="65">
        <v>21.784839288600001</v>
      </c>
      <c r="Y1628" s="66">
        <v>0.190023688964708</v>
      </c>
      <c r="Z1628" s="65">
        <v>61.5629218937</v>
      </c>
      <c r="AA1628" s="66">
        <v>0.316007193888523</v>
      </c>
      <c r="AB1628" s="65">
        <v>81.042780407899997</v>
      </c>
      <c r="AC1628" s="66">
        <v>0.22373392621170499</v>
      </c>
    </row>
    <row r="1629" spans="1:29" customFormat="1" x14ac:dyDescent="0.3">
      <c r="A1629" s="58" t="s">
        <v>238</v>
      </c>
      <c r="B1629" s="59">
        <v>195.042461303599</v>
      </c>
      <c r="C1629" s="60">
        <v>0.28679030846766002</v>
      </c>
      <c r="D1629" s="59">
        <v>83.355564506899995</v>
      </c>
      <c r="E1629" s="60">
        <v>0.26473633916150202</v>
      </c>
      <c r="F1629" s="59">
        <v>109.9488646847</v>
      </c>
      <c r="G1629" s="60">
        <v>0.30474481757041799</v>
      </c>
      <c r="H1629" s="106"/>
      <c r="I1629" s="61">
        <v>25.361402386999998</v>
      </c>
      <c r="J1629" s="62">
        <v>24.601956855827599</v>
      </c>
      <c r="K1629" s="59">
        <v>42.291902565400001</v>
      </c>
      <c r="L1629" s="60">
        <v>0.30451436260822401</v>
      </c>
      <c r="M1629" s="59">
        <v>22.998504840500001</v>
      </c>
      <c r="N1629" s="60">
        <v>0.25518643125984503</v>
      </c>
      <c r="O1629" s="59">
        <v>27.852070855499999</v>
      </c>
      <c r="P1629" s="60">
        <v>0.23308404168298</v>
      </c>
      <c r="Q1629" s="59">
        <v>20.9142838140001</v>
      </c>
      <c r="R1629" s="60">
        <v>0.34315080598255698</v>
      </c>
      <c r="S1629" s="59">
        <v>36.8297416244</v>
      </c>
      <c r="T1629" s="60">
        <v>0.30864782762916299</v>
      </c>
      <c r="U1629" s="59">
        <v>18.794555216799999</v>
      </c>
      <c r="V1629" s="60">
        <v>0.38972310739615001</v>
      </c>
      <c r="W1629" s="106"/>
      <c r="X1629" s="59">
        <v>34.131160884300002</v>
      </c>
      <c r="Y1629" s="60">
        <v>0.29771755549634099</v>
      </c>
      <c r="Z1629" s="59">
        <v>64.499074271700195</v>
      </c>
      <c r="AA1629" s="60">
        <v>0.33107868895828302</v>
      </c>
      <c r="AB1629" s="59">
        <v>96.412226147599995</v>
      </c>
      <c r="AC1629" s="60">
        <v>0.266164188620441</v>
      </c>
    </row>
    <row r="1630" spans="1:29" customFormat="1" x14ac:dyDescent="0.3">
      <c r="A1630" s="58" t="s">
        <v>239</v>
      </c>
      <c r="B1630" s="65">
        <v>158.92108624090099</v>
      </c>
      <c r="C1630" s="66">
        <v>0.233677462027609</v>
      </c>
      <c r="D1630" s="65">
        <v>74.775966398800094</v>
      </c>
      <c r="E1630" s="66">
        <v>0.23748763167506501</v>
      </c>
      <c r="F1630" s="65">
        <v>84.145119842100101</v>
      </c>
      <c r="G1630" s="66">
        <v>0.23322468375874</v>
      </c>
      <c r="H1630" s="106"/>
      <c r="I1630" s="67">
        <v>24.629940265799998</v>
      </c>
      <c r="J1630" s="69">
        <v>23.892398319874601</v>
      </c>
      <c r="K1630" s="65">
        <v>48.451261536700002</v>
      </c>
      <c r="L1630" s="66">
        <v>0.34886359159644997</v>
      </c>
      <c r="M1630" s="65">
        <v>26.9196170164</v>
      </c>
      <c r="N1630" s="66">
        <v>0.29869424316661702</v>
      </c>
      <c r="O1630" s="65">
        <v>21.712382251299999</v>
      </c>
      <c r="P1630" s="66">
        <v>0.18170317876738501</v>
      </c>
      <c r="Q1630" s="65">
        <v>9.3984885689999906</v>
      </c>
      <c r="R1630" s="63">
        <v>0.154205563821952</v>
      </c>
      <c r="S1630" s="65">
        <v>23.993034197099998</v>
      </c>
      <c r="T1630" s="66">
        <v>0.20107113318060801</v>
      </c>
      <c r="U1630" s="65">
        <v>3.8163624046</v>
      </c>
      <c r="V1630" s="63">
        <v>7.9135930492309395E-2</v>
      </c>
      <c r="W1630" s="106"/>
      <c r="X1630" s="65">
        <v>33.7301352478</v>
      </c>
      <c r="Y1630" s="66">
        <v>0.29421950945580699</v>
      </c>
      <c r="Z1630" s="65">
        <v>24.133901846200001</v>
      </c>
      <c r="AA1630" s="63">
        <v>0.123881166868059</v>
      </c>
      <c r="AB1630" s="65">
        <v>95.5361904527999</v>
      </c>
      <c r="AC1630" s="66">
        <v>0.263745726364918</v>
      </c>
    </row>
    <row r="1631" spans="1:29" customFormat="1" x14ac:dyDescent="0.3">
      <c r="A1631" s="58" t="s">
        <v>342</v>
      </c>
      <c r="B1631" s="59">
        <v>58.910938586499903</v>
      </c>
      <c r="C1631" s="60">
        <v>8.66226058491084E-2</v>
      </c>
      <c r="D1631" s="59">
        <v>33.005818843499902</v>
      </c>
      <c r="E1631" s="60">
        <v>0.104826110930274</v>
      </c>
      <c r="F1631" s="59">
        <v>25.905119743</v>
      </c>
      <c r="G1631" s="60">
        <v>7.1801114207584102E-2</v>
      </c>
      <c r="H1631" s="106"/>
      <c r="I1631" s="61">
        <v>17.041287006099999</v>
      </c>
      <c r="J1631" s="62">
        <v>16.5309867843409</v>
      </c>
      <c r="K1631" s="59">
        <v>17.929988766200001</v>
      </c>
      <c r="L1631" s="60">
        <v>0.12910128817848199</v>
      </c>
      <c r="M1631" s="59">
        <v>7.57049987939999</v>
      </c>
      <c r="N1631" s="60">
        <v>8.4000627887563795E-2</v>
      </c>
      <c r="O1631" s="59">
        <v>6.2968445153000001</v>
      </c>
      <c r="P1631" s="60">
        <v>5.2696044652837698E-2</v>
      </c>
      <c r="Q1631" s="59">
        <v>2.8184320206</v>
      </c>
      <c r="R1631" s="60">
        <v>4.6243382182110798E-2</v>
      </c>
      <c r="S1631" s="59">
        <v>4.3364597238</v>
      </c>
      <c r="T1631" s="60">
        <v>3.6341250693583502E-2</v>
      </c>
      <c r="U1631" s="59">
        <v>2.9174266751000002</v>
      </c>
      <c r="V1631" s="60">
        <v>6.0495636970651197E-2</v>
      </c>
      <c r="W1631" s="106"/>
      <c r="X1631" s="59">
        <v>1.9211344147</v>
      </c>
      <c r="Y1631" s="63">
        <v>1.6757573633760299E-2</v>
      </c>
      <c r="Z1631" s="59">
        <v>23.313883628999999</v>
      </c>
      <c r="AA1631" s="60">
        <v>0.119671950544599</v>
      </c>
      <c r="AB1631" s="59">
        <v>33.6759205428001</v>
      </c>
      <c r="AC1631" s="60">
        <v>9.2968749145970697E-2</v>
      </c>
    </row>
    <row r="1632" spans="1:29" customFormat="1" x14ac:dyDescent="0.3">
      <c r="A1632" s="58" t="s">
        <v>88</v>
      </c>
      <c r="B1632" s="65">
        <v>14.719159445100001</v>
      </c>
      <c r="C1632" s="66">
        <v>2.16430424915223E-2</v>
      </c>
      <c r="D1632" s="65">
        <v>12.0845228381</v>
      </c>
      <c r="E1632" s="66">
        <v>3.8380309168289897E-2</v>
      </c>
      <c r="F1632" s="65">
        <v>2.634636607</v>
      </c>
      <c r="G1632" s="66">
        <v>7.30241148434783E-3</v>
      </c>
      <c r="H1632" s="106"/>
      <c r="I1632" s="67">
        <v>5.9853309470999996</v>
      </c>
      <c r="J1632" s="69">
        <v>5.8061006044320003</v>
      </c>
      <c r="K1632" s="65">
        <v>0</v>
      </c>
      <c r="L1632" s="66">
        <v>0</v>
      </c>
      <c r="M1632" s="65">
        <v>2.2032962185999998</v>
      </c>
      <c r="N1632" s="66">
        <v>2.4447297897502E-2</v>
      </c>
      <c r="O1632" s="65">
        <v>3.6776943695000002</v>
      </c>
      <c r="P1632" s="66">
        <v>3.07773117541284E-2</v>
      </c>
      <c r="Q1632" s="65">
        <v>0.45409895789999999</v>
      </c>
      <c r="R1632" s="66">
        <v>7.450622014363E-3</v>
      </c>
      <c r="S1632" s="65">
        <v>0</v>
      </c>
      <c r="T1632" s="66">
        <v>0</v>
      </c>
      <c r="U1632" s="65">
        <v>2.3987389520000102</v>
      </c>
      <c r="V1632" s="66">
        <v>4.9740150135076898E-2</v>
      </c>
      <c r="W1632" s="106"/>
      <c r="X1632" s="65">
        <v>8.7179658231000001</v>
      </c>
      <c r="Y1632" s="64">
        <v>7.6044629204155598E-2</v>
      </c>
      <c r="Z1632" s="65">
        <v>2.9631310749000002</v>
      </c>
      <c r="AA1632" s="66">
        <v>1.52099787875542E-2</v>
      </c>
      <c r="AB1632" s="65">
        <v>3.0380625470999898</v>
      </c>
      <c r="AC1632" s="66">
        <v>8.3871463727959207E-3</v>
      </c>
    </row>
    <row r="1633" spans="1:29" customFormat="1" x14ac:dyDescent="0.3">
      <c r="A1633" s="58" t="s">
        <v>343</v>
      </c>
      <c r="B1633" s="59">
        <v>252.49370586100099</v>
      </c>
      <c r="C1633" s="60">
        <v>0.3712665811641</v>
      </c>
      <c r="D1633" s="59">
        <v>111.6406988712</v>
      </c>
      <c r="E1633" s="60">
        <v>0.35456960906487001</v>
      </c>
      <c r="F1633" s="59">
        <v>138.1561999047</v>
      </c>
      <c r="G1633" s="60">
        <v>0.38292697297890999</v>
      </c>
      <c r="H1633" s="106"/>
      <c r="I1633" s="61">
        <v>30.0689707939</v>
      </c>
      <c r="J1633" s="62">
        <v>29.1685574355249</v>
      </c>
      <c r="K1633" s="59">
        <v>30.209959912199999</v>
      </c>
      <c r="L1633" s="63">
        <v>0.217520757616844</v>
      </c>
      <c r="M1633" s="59">
        <v>30.4324069434</v>
      </c>
      <c r="N1633" s="60">
        <v>0.33767139978847199</v>
      </c>
      <c r="O1633" s="59">
        <v>59.9546921508</v>
      </c>
      <c r="P1633" s="64">
        <v>0.50173942314266795</v>
      </c>
      <c r="Q1633" s="59">
        <v>27.362488248999998</v>
      </c>
      <c r="R1633" s="60">
        <v>0.448949625999017</v>
      </c>
      <c r="S1633" s="59">
        <v>54.166864713700001</v>
      </c>
      <c r="T1633" s="60">
        <v>0.45393978849664601</v>
      </c>
      <c r="U1633" s="59">
        <v>20.298323098000001</v>
      </c>
      <c r="V1633" s="60">
        <v>0.42090517500581198</v>
      </c>
      <c r="W1633" s="106"/>
      <c r="X1633" s="59">
        <v>36.142359000699997</v>
      </c>
      <c r="Y1633" s="60">
        <v>0.315260732209937</v>
      </c>
      <c r="Z1633" s="59">
        <v>79.904947205899703</v>
      </c>
      <c r="AA1633" s="60">
        <v>0.410158214841506</v>
      </c>
      <c r="AB1633" s="59">
        <v>133.565992669</v>
      </c>
      <c r="AC1633" s="60">
        <v>0.368734189495874</v>
      </c>
    </row>
    <row r="1634" spans="1:29" customFormat="1" x14ac:dyDescent="0.3">
      <c r="A1634" s="58" t="s">
        <v>344</v>
      </c>
      <c r="B1634" s="65">
        <v>217.83202482740001</v>
      </c>
      <c r="C1634" s="66">
        <v>0.320300067876717</v>
      </c>
      <c r="D1634" s="65">
        <v>107.7817852423</v>
      </c>
      <c r="E1634" s="66">
        <v>0.34231374260533898</v>
      </c>
      <c r="F1634" s="65">
        <v>110.0502395851</v>
      </c>
      <c r="G1634" s="66">
        <v>0.30502579796632401</v>
      </c>
      <c r="H1634" s="106"/>
      <c r="I1634" s="67">
        <v>41.671227271900001</v>
      </c>
      <c r="J1634" s="69">
        <v>40.423385104215498</v>
      </c>
      <c r="K1634" s="65">
        <v>66.3812503029</v>
      </c>
      <c r="L1634" s="64">
        <v>0.47796487977493202</v>
      </c>
      <c r="M1634" s="65">
        <v>34.4901168958</v>
      </c>
      <c r="N1634" s="66">
        <v>0.38269487105418099</v>
      </c>
      <c r="O1634" s="65">
        <v>28.009226766600001</v>
      </c>
      <c r="P1634" s="66">
        <v>0.23439922342022301</v>
      </c>
      <c r="Q1634" s="65">
        <v>12.216920589600001</v>
      </c>
      <c r="R1634" s="63">
        <v>0.20044894600406299</v>
      </c>
      <c r="S1634" s="65">
        <v>28.329493920899999</v>
      </c>
      <c r="T1634" s="66">
        <v>0.237412383874192</v>
      </c>
      <c r="U1634" s="65">
        <v>6.7337890797000099</v>
      </c>
      <c r="V1634" s="63">
        <v>0.13963156746296099</v>
      </c>
      <c r="W1634" s="106"/>
      <c r="X1634" s="65">
        <v>35.651269662499999</v>
      </c>
      <c r="Y1634" s="66">
        <v>0.31097708308956701</v>
      </c>
      <c r="Z1634" s="65">
        <v>47.4477854752</v>
      </c>
      <c r="AA1634" s="63">
        <v>0.24355311741265701</v>
      </c>
      <c r="AB1634" s="65">
        <v>129.2121109956</v>
      </c>
      <c r="AC1634" s="66">
        <v>0.35671447551088797</v>
      </c>
    </row>
    <row r="1635" spans="1:29" customFormat="1" x14ac:dyDescent="0.3">
      <c r="A1635" s="71" t="s">
        <v>1</v>
      </c>
    </row>
    <row r="1636" spans="1:29" customFormat="1" x14ac:dyDescent="0.3">
      <c r="A1636" s="71" t="s">
        <v>1</v>
      </c>
    </row>
    <row r="1637" spans="1:29" customFormat="1" x14ac:dyDescent="0.3">
      <c r="A1637" s="53" t="s">
        <v>345</v>
      </c>
    </row>
    <row r="1638" spans="1:29" customFormat="1" x14ac:dyDescent="0.3">
      <c r="A1638" s="54" t="s">
        <v>1</v>
      </c>
    </row>
    <row r="1639" spans="1:29" customFormat="1" x14ac:dyDescent="0.3">
      <c r="A1639" s="115" t="s">
        <v>1</v>
      </c>
      <c r="B1639" s="114" t="s">
        <v>501</v>
      </c>
      <c r="C1639" s="114" t="s">
        <v>1</v>
      </c>
      <c r="D1639" s="114" t="s">
        <v>346</v>
      </c>
      <c r="E1639" s="114" t="s">
        <v>1</v>
      </c>
      <c r="F1639" s="114" t="s">
        <v>347</v>
      </c>
      <c r="G1639" s="114" t="s">
        <v>1</v>
      </c>
      <c r="H1639" s="104"/>
      <c r="I1639" s="114" t="s">
        <v>350</v>
      </c>
      <c r="J1639" s="114" t="s">
        <v>1</v>
      </c>
      <c r="K1639" s="114" t="s">
        <v>351</v>
      </c>
      <c r="L1639" s="114" t="s">
        <v>1</v>
      </c>
      <c r="M1639" s="114" t="s">
        <v>352</v>
      </c>
      <c r="N1639" s="114" t="s">
        <v>1</v>
      </c>
      <c r="O1639" s="114" t="s">
        <v>353</v>
      </c>
      <c r="P1639" s="114" t="s">
        <v>1</v>
      </c>
      <c r="Q1639" s="114" t="s">
        <v>354</v>
      </c>
      <c r="R1639" s="114" t="s">
        <v>1</v>
      </c>
      <c r="S1639" s="114" t="s">
        <v>355</v>
      </c>
      <c r="T1639" s="114" t="s">
        <v>1</v>
      </c>
      <c r="U1639" s="114" t="s">
        <v>356</v>
      </c>
      <c r="V1639" s="114" t="s">
        <v>1</v>
      </c>
      <c r="W1639" s="104"/>
      <c r="X1639" s="114" t="s">
        <v>358</v>
      </c>
      <c r="Y1639" s="114" t="s">
        <v>1</v>
      </c>
      <c r="Z1639" s="114" t="s">
        <v>359</v>
      </c>
      <c r="AA1639" s="114" t="s">
        <v>1</v>
      </c>
      <c r="AB1639" s="114" t="s">
        <v>360</v>
      </c>
      <c r="AC1639" s="114" t="s">
        <v>1</v>
      </c>
    </row>
    <row r="1640" spans="1:29" customFormat="1" x14ac:dyDescent="0.3">
      <c r="A1640" s="116" t="s">
        <v>1</v>
      </c>
      <c r="B1640" s="55" t="s">
        <v>14</v>
      </c>
      <c r="C1640" s="55" t="s">
        <v>15</v>
      </c>
      <c r="D1640" s="55" t="s">
        <v>14</v>
      </c>
      <c r="E1640" s="55" t="s">
        <v>15</v>
      </c>
      <c r="F1640" s="55" t="s">
        <v>14</v>
      </c>
      <c r="G1640" s="55" t="s">
        <v>15</v>
      </c>
      <c r="H1640" s="104"/>
      <c r="I1640" s="55" t="s">
        <v>14</v>
      </c>
      <c r="J1640" s="55" t="s">
        <v>15</v>
      </c>
      <c r="K1640" s="55" t="s">
        <v>14</v>
      </c>
      <c r="L1640" s="55" t="s">
        <v>15</v>
      </c>
      <c r="M1640" s="55" t="s">
        <v>14</v>
      </c>
      <c r="N1640" s="55" t="s">
        <v>15</v>
      </c>
      <c r="O1640" s="55" t="s">
        <v>14</v>
      </c>
      <c r="P1640" s="55" t="s">
        <v>15</v>
      </c>
      <c r="Q1640" s="55" t="s">
        <v>14</v>
      </c>
      <c r="R1640" s="55" t="s">
        <v>15</v>
      </c>
      <c r="S1640" s="55" t="s">
        <v>14</v>
      </c>
      <c r="T1640" s="55" t="s">
        <v>15</v>
      </c>
      <c r="U1640" s="55" t="s">
        <v>14</v>
      </c>
      <c r="V1640" s="55" t="s">
        <v>15</v>
      </c>
      <c r="W1640" s="104"/>
      <c r="X1640" s="55" t="s">
        <v>14</v>
      </c>
      <c r="Y1640" s="55" t="s">
        <v>15</v>
      </c>
      <c r="Z1640" s="55" t="s">
        <v>14</v>
      </c>
      <c r="AA1640" s="55" t="s">
        <v>15</v>
      </c>
      <c r="AB1640" s="55" t="s">
        <v>14</v>
      </c>
      <c r="AC1640" s="55" t="s">
        <v>15</v>
      </c>
    </row>
    <row r="1641" spans="1:29" customFormat="1" x14ac:dyDescent="0.3">
      <c r="A1641" s="56" t="s">
        <v>16</v>
      </c>
      <c r="B1641" s="57">
        <v>680.08735143709998</v>
      </c>
      <c r="C1641" s="57">
        <v>680.08735143709998</v>
      </c>
      <c r="D1641" s="57">
        <v>314.86257145849999</v>
      </c>
      <c r="E1641" s="57">
        <v>314.86257145849999</v>
      </c>
      <c r="F1641" s="57">
        <v>360.78994078149998</v>
      </c>
      <c r="G1641" s="57">
        <v>360.78994078149998</v>
      </c>
      <c r="H1641" s="105"/>
      <c r="I1641" s="57">
        <v>103.0869313999</v>
      </c>
      <c r="J1641" s="57">
        <v>103.0869313999</v>
      </c>
      <c r="K1641" s="57">
        <v>138.8831127805</v>
      </c>
      <c r="L1641" s="57">
        <v>138.8831127805</v>
      </c>
      <c r="M1641" s="57">
        <v>90.124324898300003</v>
      </c>
      <c r="N1641" s="57">
        <v>90.124324898300003</v>
      </c>
      <c r="O1641" s="57">
        <v>119.4936841424</v>
      </c>
      <c r="P1641" s="57">
        <v>119.4936841424</v>
      </c>
      <c r="Q1641" s="57">
        <v>60.947791610499998</v>
      </c>
      <c r="R1641" s="57">
        <v>60.947791610499998</v>
      </c>
      <c r="S1641" s="57">
        <v>119.326100259</v>
      </c>
      <c r="T1641" s="57">
        <v>119.326100259</v>
      </c>
      <c r="U1641" s="57">
        <v>48.225406346500002</v>
      </c>
      <c r="V1641" s="57">
        <v>48.225406346500002</v>
      </c>
      <c r="W1641" s="105"/>
      <c r="X1641" s="57">
        <v>114.6427553706</v>
      </c>
      <c r="Y1641" s="57">
        <v>114.6427553706</v>
      </c>
      <c r="Z1641" s="57">
        <v>194.81493802770001</v>
      </c>
      <c r="AA1641" s="57">
        <v>194.81493802770001</v>
      </c>
      <c r="AB1641" s="57">
        <v>362.22839235930002</v>
      </c>
      <c r="AC1641" s="57">
        <v>362.22839235930002</v>
      </c>
    </row>
    <row r="1642" spans="1:29" customFormat="1" x14ac:dyDescent="0.3">
      <c r="A1642" s="58" t="s">
        <v>346</v>
      </c>
      <c r="B1642" s="59">
        <v>314.86257145849999</v>
      </c>
      <c r="C1642" s="60">
        <v>0.46297372064509101</v>
      </c>
      <c r="D1642" s="59">
        <v>314.86257145849999</v>
      </c>
      <c r="E1642" s="64">
        <v>1</v>
      </c>
      <c r="F1642" s="59">
        <v>0</v>
      </c>
      <c r="G1642" s="63">
        <v>0</v>
      </c>
      <c r="H1642" s="106"/>
      <c r="I1642" s="61">
        <v>64.235147531699994</v>
      </c>
      <c r="J1642" s="62">
        <v>62.311630251671602</v>
      </c>
      <c r="K1642" s="59">
        <v>50.804506024399998</v>
      </c>
      <c r="L1642" s="60">
        <v>0.365807656577332</v>
      </c>
      <c r="M1642" s="59">
        <v>31.164872958299998</v>
      </c>
      <c r="N1642" s="63">
        <v>0.34579868413403098</v>
      </c>
      <c r="O1642" s="59">
        <v>43.138374003999999</v>
      </c>
      <c r="P1642" s="63">
        <v>0.36100965765347198</v>
      </c>
      <c r="Q1642" s="59">
        <v>26.1056075294</v>
      </c>
      <c r="R1642" s="60">
        <v>0.42832737396349801</v>
      </c>
      <c r="S1642" s="59">
        <v>66.712905011700002</v>
      </c>
      <c r="T1642" s="60">
        <v>0.55908057723245896</v>
      </c>
      <c r="U1642" s="59">
        <v>32.7011583990001</v>
      </c>
      <c r="V1642" s="64">
        <v>0.67808984675093997</v>
      </c>
      <c r="W1642" s="106"/>
      <c r="X1642" s="59">
        <v>59.414760111600003</v>
      </c>
      <c r="Y1642" s="60">
        <v>0.51826004983509699</v>
      </c>
      <c r="Z1642" s="59">
        <v>99.310852050900195</v>
      </c>
      <c r="AA1642" s="60">
        <v>0.50977021093105002</v>
      </c>
      <c r="AB1642" s="59">
        <v>150.6161006019</v>
      </c>
      <c r="AC1642" s="60">
        <v>0.41580423782048997</v>
      </c>
    </row>
    <row r="1643" spans="1:29" customFormat="1" x14ac:dyDescent="0.3">
      <c r="A1643" s="58" t="s">
        <v>347</v>
      </c>
      <c r="B1643" s="65">
        <v>360.78994078149901</v>
      </c>
      <c r="C1643" s="66">
        <v>0.53050529467885399</v>
      </c>
      <c r="D1643" s="65">
        <v>0</v>
      </c>
      <c r="E1643" s="63">
        <v>0</v>
      </c>
      <c r="F1643" s="65">
        <v>360.78994078149901</v>
      </c>
      <c r="G1643" s="64">
        <v>1</v>
      </c>
      <c r="H1643" s="106"/>
      <c r="I1643" s="67">
        <v>38.851783868200101</v>
      </c>
      <c r="J1643" s="69">
        <v>37.688369748328398</v>
      </c>
      <c r="K1643" s="65">
        <v>85.381799671000394</v>
      </c>
      <c r="L1643" s="66">
        <v>0.61477452486209005</v>
      </c>
      <c r="M1643" s="65">
        <v>58.959451940000001</v>
      </c>
      <c r="N1643" s="64">
        <v>0.65420131586596897</v>
      </c>
      <c r="O1643" s="65">
        <v>76.3553101384</v>
      </c>
      <c r="P1643" s="64">
        <v>0.63899034234652796</v>
      </c>
      <c r="Q1643" s="65">
        <v>34.842184081099902</v>
      </c>
      <c r="R1643" s="66">
        <v>0.57167262603650204</v>
      </c>
      <c r="S1643" s="65">
        <v>50.875163135299999</v>
      </c>
      <c r="T1643" s="66">
        <v>0.42635402501945802</v>
      </c>
      <c r="U1643" s="65">
        <v>15.524247947499999</v>
      </c>
      <c r="V1643" s="63">
        <v>0.32191015324906003</v>
      </c>
      <c r="W1643" s="106"/>
      <c r="X1643" s="65">
        <v>55.227995258999997</v>
      </c>
      <c r="Y1643" s="66">
        <v>0.48173995016490301</v>
      </c>
      <c r="Z1643" s="65">
        <v>95.5040859767999</v>
      </c>
      <c r="AA1643" s="66">
        <v>0.49022978906894998</v>
      </c>
      <c r="AB1643" s="65">
        <v>207.1774525603</v>
      </c>
      <c r="AC1643" s="66">
        <v>0.57195254963558295</v>
      </c>
    </row>
    <row r="1644" spans="1:29" customFormat="1" x14ac:dyDescent="0.3">
      <c r="A1644" s="58" t="s">
        <v>348</v>
      </c>
      <c r="B1644" s="59">
        <v>4.4348391970999899</v>
      </c>
      <c r="C1644" s="60">
        <v>6.5209846760547604E-3</v>
      </c>
      <c r="D1644" s="59">
        <v>0</v>
      </c>
      <c r="E1644" s="60">
        <v>0</v>
      </c>
      <c r="F1644" s="59">
        <v>0</v>
      </c>
      <c r="G1644" s="60">
        <v>0</v>
      </c>
      <c r="H1644" s="106"/>
      <c r="I1644" s="61">
        <v>0</v>
      </c>
      <c r="J1644" s="62">
        <v>0</v>
      </c>
      <c r="K1644" s="59">
        <v>2.6968070851000001</v>
      </c>
      <c r="L1644" s="60">
        <v>1.9417818560577699E-2</v>
      </c>
      <c r="M1644" s="59">
        <v>0</v>
      </c>
      <c r="N1644" s="60">
        <v>0</v>
      </c>
      <c r="O1644" s="59">
        <v>0</v>
      </c>
      <c r="P1644" s="60">
        <v>0</v>
      </c>
      <c r="Q1644" s="59">
        <v>0</v>
      </c>
      <c r="R1644" s="60">
        <v>0</v>
      </c>
      <c r="S1644" s="59">
        <v>1.738032112</v>
      </c>
      <c r="T1644" s="60">
        <v>1.4565397748083299E-2</v>
      </c>
      <c r="U1644" s="59">
        <v>0</v>
      </c>
      <c r="V1644" s="60">
        <v>0</v>
      </c>
      <c r="W1644" s="106"/>
      <c r="X1644" s="59">
        <v>0</v>
      </c>
      <c r="Y1644" s="60">
        <v>0</v>
      </c>
      <c r="Z1644" s="59">
        <v>0</v>
      </c>
      <c r="AA1644" s="60">
        <v>0</v>
      </c>
      <c r="AB1644" s="59">
        <v>4.4348391970999996</v>
      </c>
      <c r="AC1644" s="60">
        <v>1.2243212543927301E-2</v>
      </c>
    </row>
    <row r="1645" spans="1:29" customFormat="1" x14ac:dyDescent="0.3">
      <c r="A1645" s="71" t="s">
        <v>1</v>
      </c>
    </row>
    <row r="1646" spans="1:29" customFormat="1" x14ac:dyDescent="0.3">
      <c r="A1646" s="71" t="s">
        <v>1</v>
      </c>
    </row>
    <row r="1647" spans="1:29" customFormat="1" x14ac:dyDescent="0.3">
      <c r="A1647" s="53" t="s">
        <v>349</v>
      </c>
    </row>
    <row r="1648" spans="1:29" customFormat="1" x14ac:dyDescent="0.3">
      <c r="A1648" s="54" t="s">
        <v>1</v>
      </c>
    </row>
    <row r="1649" spans="1:29" customFormat="1" x14ac:dyDescent="0.3">
      <c r="A1649" s="115" t="s">
        <v>1</v>
      </c>
      <c r="B1649" s="114" t="s">
        <v>501</v>
      </c>
      <c r="C1649" s="114" t="s">
        <v>1</v>
      </c>
      <c r="D1649" s="114" t="s">
        <v>346</v>
      </c>
      <c r="E1649" s="114" t="s">
        <v>1</v>
      </c>
      <c r="F1649" s="114" t="s">
        <v>347</v>
      </c>
      <c r="G1649" s="114" t="s">
        <v>1</v>
      </c>
      <c r="H1649" s="104"/>
      <c r="I1649" s="114" t="s">
        <v>350</v>
      </c>
      <c r="J1649" s="114" t="s">
        <v>1</v>
      </c>
      <c r="K1649" s="114" t="s">
        <v>351</v>
      </c>
      <c r="L1649" s="114" t="s">
        <v>1</v>
      </c>
      <c r="M1649" s="114" t="s">
        <v>352</v>
      </c>
      <c r="N1649" s="114" t="s">
        <v>1</v>
      </c>
      <c r="O1649" s="114" t="s">
        <v>353</v>
      </c>
      <c r="P1649" s="114" t="s">
        <v>1</v>
      </c>
      <c r="Q1649" s="114" t="s">
        <v>354</v>
      </c>
      <c r="R1649" s="114" t="s">
        <v>1</v>
      </c>
      <c r="S1649" s="114" t="s">
        <v>355</v>
      </c>
      <c r="T1649" s="114" t="s">
        <v>1</v>
      </c>
      <c r="U1649" s="114" t="s">
        <v>356</v>
      </c>
      <c r="V1649" s="114" t="s">
        <v>1</v>
      </c>
      <c r="W1649" s="104"/>
      <c r="X1649" s="114" t="s">
        <v>358</v>
      </c>
      <c r="Y1649" s="114" t="s">
        <v>1</v>
      </c>
      <c r="Z1649" s="114" t="s">
        <v>359</v>
      </c>
      <c r="AA1649" s="114" t="s">
        <v>1</v>
      </c>
      <c r="AB1649" s="114" t="s">
        <v>360</v>
      </c>
      <c r="AC1649" s="114" t="s">
        <v>1</v>
      </c>
    </row>
    <row r="1650" spans="1:29" customFormat="1" x14ac:dyDescent="0.3">
      <c r="A1650" s="116" t="s">
        <v>1</v>
      </c>
      <c r="B1650" s="55" t="s">
        <v>14</v>
      </c>
      <c r="C1650" s="55" t="s">
        <v>15</v>
      </c>
      <c r="D1650" s="55" t="s">
        <v>14</v>
      </c>
      <c r="E1650" s="55" t="s">
        <v>15</v>
      </c>
      <c r="F1650" s="55" t="s">
        <v>14</v>
      </c>
      <c r="G1650" s="55" t="s">
        <v>15</v>
      </c>
      <c r="H1650" s="104"/>
      <c r="I1650" s="55" t="s">
        <v>14</v>
      </c>
      <c r="J1650" s="55" t="s">
        <v>15</v>
      </c>
      <c r="K1650" s="55" t="s">
        <v>14</v>
      </c>
      <c r="L1650" s="55" t="s">
        <v>15</v>
      </c>
      <c r="M1650" s="55" t="s">
        <v>14</v>
      </c>
      <c r="N1650" s="55" t="s">
        <v>15</v>
      </c>
      <c r="O1650" s="55" t="s">
        <v>14</v>
      </c>
      <c r="P1650" s="55" t="s">
        <v>15</v>
      </c>
      <c r="Q1650" s="55" t="s">
        <v>14</v>
      </c>
      <c r="R1650" s="55" t="s">
        <v>15</v>
      </c>
      <c r="S1650" s="55" t="s">
        <v>14</v>
      </c>
      <c r="T1650" s="55" t="s">
        <v>15</v>
      </c>
      <c r="U1650" s="55" t="s">
        <v>14</v>
      </c>
      <c r="V1650" s="55" t="s">
        <v>15</v>
      </c>
      <c r="W1650" s="104"/>
      <c r="X1650" s="55" t="s">
        <v>14</v>
      </c>
      <c r="Y1650" s="55" t="s">
        <v>15</v>
      </c>
      <c r="Z1650" s="55" t="s">
        <v>14</v>
      </c>
      <c r="AA1650" s="55" t="s">
        <v>15</v>
      </c>
      <c r="AB1650" s="55" t="s">
        <v>14</v>
      </c>
      <c r="AC1650" s="55" t="s">
        <v>15</v>
      </c>
    </row>
    <row r="1651" spans="1:29" customFormat="1" x14ac:dyDescent="0.3">
      <c r="A1651" s="56" t="s">
        <v>16</v>
      </c>
      <c r="B1651" s="57">
        <v>680.08735143709998</v>
      </c>
      <c r="C1651" s="57">
        <v>680.08735143709998</v>
      </c>
      <c r="D1651" s="57">
        <v>314.86257145849999</v>
      </c>
      <c r="E1651" s="57">
        <v>314.86257145849999</v>
      </c>
      <c r="F1651" s="57">
        <v>360.78994078149998</v>
      </c>
      <c r="G1651" s="57">
        <v>360.78994078149998</v>
      </c>
      <c r="H1651" s="105"/>
      <c r="I1651" s="57">
        <v>103.0869313999</v>
      </c>
      <c r="J1651" s="57">
        <v>103.0869313999</v>
      </c>
      <c r="K1651" s="57">
        <v>138.8831127805</v>
      </c>
      <c r="L1651" s="57">
        <v>138.8831127805</v>
      </c>
      <c r="M1651" s="57">
        <v>90.124324898300003</v>
      </c>
      <c r="N1651" s="57">
        <v>90.124324898300003</v>
      </c>
      <c r="O1651" s="57">
        <v>119.4936841424</v>
      </c>
      <c r="P1651" s="57">
        <v>119.4936841424</v>
      </c>
      <c r="Q1651" s="57">
        <v>60.947791610499998</v>
      </c>
      <c r="R1651" s="57">
        <v>60.947791610499998</v>
      </c>
      <c r="S1651" s="57">
        <v>119.326100259</v>
      </c>
      <c r="T1651" s="57">
        <v>119.326100259</v>
      </c>
      <c r="U1651" s="57">
        <v>48.225406346500002</v>
      </c>
      <c r="V1651" s="57">
        <v>48.225406346500002</v>
      </c>
      <c r="W1651" s="105"/>
      <c r="X1651" s="57">
        <v>114.6427553706</v>
      </c>
      <c r="Y1651" s="57">
        <v>114.6427553706</v>
      </c>
      <c r="Z1651" s="57">
        <v>194.81493802770001</v>
      </c>
      <c r="AA1651" s="57">
        <v>194.81493802770001</v>
      </c>
      <c r="AB1651" s="57">
        <v>362.22839235930002</v>
      </c>
      <c r="AC1651" s="57">
        <v>362.22839235930002</v>
      </c>
    </row>
    <row r="1652" spans="1:29" customFormat="1" x14ac:dyDescent="0.3">
      <c r="A1652" s="58" t="s">
        <v>350</v>
      </c>
      <c r="B1652" s="59">
        <v>103.0869313999</v>
      </c>
      <c r="C1652" s="60">
        <v>0.15157895700025301</v>
      </c>
      <c r="D1652" s="59">
        <v>64.235147531700093</v>
      </c>
      <c r="E1652" s="60">
        <v>0.20401010902677699</v>
      </c>
      <c r="F1652" s="59">
        <v>38.851783868200002</v>
      </c>
      <c r="G1652" s="60">
        <v>0.107685330095523</v>
      </c>
      <c r="H1652" s="106"/>
      <c r="I1652" s="61">
        <v>103.0869313999</v>
      </c>
      <c r="J1652" s="70">
        <v>100</v>
      </c>
      <c r="K1652" s="59">
        <v>0</v>
      </c>
      <c r="L1652" s="63">
        <v>0</v>
      </c>
      <c r="M1652" s="59">
        <v>0</v>
      </c>
      <c r="N1652" s="63">
        <v>0</v>
      </c>
      <c r="O1652" s="59">
        <v>0</v>
      </c>
      <c r="P1652" s="63">
        <v>0</v>
      </c>
      <c r="Q1652" s="59">
        <v>0</v>
      </c>
      <c r="R1652" s="63">
        <v>0</v>
      </c>
      <c r="S1652" s="59">
        <v>0</v>
      </c>
      <c r="T1652" s="63">
        <v>0</v>
      </c>
      <c r="U1652" s="59">
        <v>0</v>
      </c>
      <c r="V1652" s="63">
        <v>0</v>
      </c>
      <c r="W1652" s="106"/>
      <c r="X1652" s="59">
        <v>57.1861654418</v>
      </c>
      <c r="Y1652" s="64">
        <v>0.49882057751435799</v>
      </c>
      <c r="Z1652" s="59">
        <v>40.0894763923</v>
      </c>
      <c r="AA1652" s="60">
        <v>0.20578235323309699</v>
      </c>
      <c r="AB1652" s="59">
        <v>5.8112895658000001</v>
      </c>
      <c r="AC1652" s="63">
        <v>1.60431641703991E-2</v>
      </c>
    </row>
    <row r="1653" spans="1:29" customFormat="1" x14ac:dyDescent="0.3">
      <c r="A1653" s="58" t="s">
        <v>351</v>
      </c>
      <c r="B1653" s="65">
        <v>138.8831127805</v>
      </c>
      <c r="C1653" s="66">
        <v>0.20421363886127999</v>
      </c>
      <c r="D1653" s="65">
        <v>50.804506024399899</v>
      </c>
      <c r="E1653" s="66">
        <v>0.161354542043738</v>
      </c>
      <c r="F1653" s="65">
        <v>85.381799670999996</v>
      </c>
      <c r="G1653" s="66">
        <v>0.236652384171399</v>
      </c>
      <c r="H1653" s="106"/>
      <c r="I1653" s="67">
        <v>0</v>
      </c>
      <c r="J1653" s="68">
        <v>0</v>
      </c>
      <c r="K1653" s="65">
        <v>138.8831127805</v>
      </c>
      <c r="L1653" s="64">
        <v>1</v>
      </c>
      <c r="M1653" s="65">
        <v>0</v>
      </c>
      <c r="N1653" s="63">
        <v>0</v>
      </c>
      <c r="O1653" s="65">
        <v>0</v>
      </c>
      <c r="P1653" s="63">
        <v>0</v>
      </c>
      <c r="Q1653" s="65">
        <v>0</v>
      </c>
      <c r="R1653" s="63">
        <v>0</v>
      </c>
      <c r="S1653" s="65">
        <v>0</v>
      </c>
      <c r="T1653" s="63">
        <v>0</v>
      </c>
      <c r="U1653" s="65">
        <v>0</v>
      </c>
      <c r="V1653" s="63">
        <v>0</v>
      </c>
      <c r="W1653" s="106"/>
      <c r="X1653" s="65">
        <v>0</v>
      </c>
      <c r="Y1653" s="63">
        <v>0</v>
      </c>
      <c r="Z1653" s="65">
        <v>22.401080375999999</v>
      </c>
      <c r="AA1653" s="63">
        <v>0.114986461524911</v>
      </c>
      <c r="AB1653" s="65">
        <v>116.4820324045</v>
      </c>
      <c r="AC1653" s="64">
        <v>0.32157068540601802</v>
      </c>
    </row>
    <row r="1654" spans="1:29" customFormat="1" x14ac:dyDescent="0.3">
      <c r="A1654" s="58" t="s">
        <v>352</v>
      </c>
      <c r="B1654" s="59">
        <v>90.124324898299903</v>
      </c>
      <c r="C1654" s="60">
        <v>0.132518748816394</v>
      </c>
      <c r="D1654" s="59">
        <v>31.164872958299998</v>
      </c>
      <c r="E1654" s="60">
        <v>9.8979287420345702E-2</v>
      </c>
      <c r="F1654" s="59">
        <v>58.959451940000001</v>
      </c>
      <c r="G1654" s="60">
        <v>0.16341767126957299</v>
      </c>
      <c r="H1654" s="106"/>
      <c r="I1654" s="61">
        <v>0</v>
      </c>
      <c r="J1654" s="62">
        <v>0</v>
      </c>
      <c r="K1654" s="59">
        <v>0</v>
      </c>
      <c r="L1654" s="63">
        <v>0</v>
      </c>
      <c r="M1654" s="59">
        <v>90.124324898300003</v>
      </c>
      <c r="N1654" s="64">
        <v>1</v>
      </c>
      <c r="O1654" s="59">
        <v>0</v>
      </c>
      <c r="P1654" s="63">
        <v>0</v>
      </c>
      <c r="Q1654" s="59">
        <v>0</v>
      </c>
      <c r="R1654" s="63">
        <v>0</v>
      </c>
      <c r="S1654" s="59">
        <v>0</v>
      </c>
      <c r="T1654" s="63">
        <v>0</v>
      </c>
      <c r="U1654" s="59">
        <v>0</v>
      </c>
      <c r="V1654" s="63">
        <v>0</v>
      </c>
      <c r="W1654" s="106"/>
      <c r="X1654" s="59">
        <v>1.6740840534999999</v>
      </c>
      <c r="Y1654" s="63">
        <v>1.4602615299050299E-2</v>
      </c>
      <c r="Z1654" s="59">
        <v>18.830179257899999</v>
      </c>
      <c r="AA1654" s="60">
        <v>9.6656752549553498E-2</v>
      </c>
      <c r="AB1654" s="59">
        <v>69.620061586899894</v>
      </c>
      <c r="AC1654" s="64">
        <v>0.192199350065974</v>
      </c>
    </row>
    <row r="1655" spans="1:29" customFormat="1" x14ac:dyDescent="0.3">
      <c r="A1655" s="58" t="s">
        <v>353</v>
      </c>
      <c r="B1655" s="65">
        <v>119.4936841424</v>
      </c>
      <c r="C1655" s="66">
        <v>0.17570343558058599</v>
      </c>
      <c r="D1655" s="65">
        <v>43.1383740039998</v>
      </c>
      <c r="E1655" s="66">
        <v>0.13700699261959101</v>
      </c>
      <c r="F1655" s="65">
        <v>76.3553101384</v>
      </c>
      <c r="G1655" s="66">
        <v>0.21163370013312499</v>
      </c>
      <c r="H1655" s="106"/>
      <c r="I1655" s="67">
        <v>0</v>
      </c>
      <c r="J1655" s="68">
        <v>0</v>
      </c>
      <c r="K1655" s="65">
        <v>0</v>
      </c>
      <c r="L1655" s="63">
        <v>0</v>
      </c>
      <c r="M1655" s="65">
        <v>0</v>
      </c>
      <c r="N1655" s="63">
        <v>0</v>
      </c>
      <c r="O1655" s="65">
        <v>119.4936841424</v>
      </c>
      <c r="P1655" s="64">
        <v>1</v>
      </c>
      <c r="Q1655" s="65">
        <v>0</v>
      </c>
      <c r="R1655" s="63">
        <v>0</v>
      </c>
      <c r="S1655" s="65">
        <v>0</v>
      </c>
      <c r="T1655" s="63">
        <v>0</v>
      </c>
      <c r="U1655" s="65">
        <v>0</v>
      </c>
      <c r="V1655" s="63">
        <v>0</v>
      </c>
      <c r="W1655" s="106"/>
      <c r="X1655" s="65">
        <v>11.502735024</v>
      </c>
      <c r="Y1655" s="66">
        <v>0.10033547245803399</v>
      </c>
      <c r="Z1655" s="65">
        <v>33.299387770000003</v>
      </c>
      <c r="AA1655" s="66">
        <v>0.170928308204298</v>
      </c>
      <c r="AB1655" s="65">
        <v>71.811154362999901</v>
      </c>
      <c r="AC1655" s="66">
        <v>0.19824827616430801</v>
      </c>
    </row>
    <row r="1656" spans="1:29" customFormat="1" x14ac:dyDescent="0.3">
      <c r="A1656" s="58" t="s">
        <v>354</v>
      </c>
      <c r="B1656" s="59">
        <v>60.947791610499898</v>
      </c>
      <c r="C1656" s="60">
        <v>8.9617593213152005E-2</v>
      </c>
      <c r="D1656" s="59">
        <v>26.1056075294</v>
      </c>
      <c r="E1656" s="60">
        <v>8.2911117089827902E-2</v>
      </c>
      <c r="F1656" s="59">
        <v>34.842184081100001</v>
      </c>
      <c r="G1656" s="60">
        <v>9.6571938800813106E-2</v>
      </c>
      <c r="H1656" s="106"/>
      <c r="I1656" s="61">
        <v>0</v>
      </c>
      <c r="J1656" s="62">
        <v>0</v>
      </c>
      <c r="K1656" s="59">
        <v>0</v>
      </c>
      <c r="L1656" s="63">
        <v>0</v>
      </c>
      <c r="M1656" s="59">
        <v>0</v>
      </c>
      <c r="N1656" s="63">
        <v>0</v>
      </c>
      <c r="O1656" s="59">
        <v>0</v>
      </c>
      <c r="P1656" s="63">
        <v>0</v>
      </c>
      <c r="Q1656" s="59">
        <v>60.947791610499898</v>
      </c>
      <c r="R1656" s="64">
        <v>1</v>
      </c>
      <c r="S1656" s="59">
        <v>0</v>
      </c>
      <c r="T1656" s="63">
        <v>0</v>
      </c>
      <c r="U1656" s="59">
        <v>0</v>
      </c>
      <c r="V1656" s="63">
        <v>0</v>
      </c>
      <c r="W1656" s="106"/>
      <c r="X1656" s="59">
        <v>7.7209202958000001</v>
      </c>
      <c r="Y1656" s="60">
        <v>6.7347651151971694E-2</v>
      </c>
      <c r="Z1656" s="59">
        <v>20.492997944199999</v>
      </c>
      <c r="AA1656" s="60">
        <v>0.105192128240629</v>
      </c>
      <c r="AB1656" s="59">
        <v>32.7338733705</v>
      </c>
      <c r="AC1656" s="60">
        <v>9.0368049719390206E-2</v>
      </c>
    </row>
    <row r="1657" spans="1:29" customFormat="1" x14ac:dyDescent="0.3">
      <c r="A1657" s="58" t="s">
        <v>355</v>
      </c>
      <c r="B1657" s="65">
        <v>119.326100259</v>
      </c>
      <c r="C1657" s="66">
        <v>0.17545702034724001</v>
      </c>
      <c r="D1657" s="65">
        <v>66.712905011700002</v>
      </c>
      <c r="E1657" s="66">
        <v>0.21187943902850601</v>
      </c>
      <c r="F1657" s="65">
        <v>50.8751631352999</v>
      </c>
      <c r="G1657" s="66">
        <v>0.141010481126775</v>
      </c>
      <c r="H1657" s="106"/>
      <c r="I1657" s="67">
        <v>0</v>
      </c>
      <c r="J1657" s="68">
        <v>0</v>
      </c>
      <c r="K1657" s="65">
        <v>0</v>
      </c>
      <c r="L1657" s="63">
        <v>0</v>
      </c>
      <c r="M1657" s="65">
        <v>0</v>
      </c>
      <c r="N1657" s="63">
        <v>0</v>
      </c>
      <c r="O1657" s="65">
        <v>0</v>
      </c>
      <c r="P1657" s="63">
        <v>0</v>
      </c>
      <c r="Q1657" s="65">
        <v>0</v>
      </c>
      <c r="R1657" s="63">
        <v>0</v>
      </c>
      <c r="S1657" s="65">
        <v>119.326100259</v>
      </c>
      <c r="T1657" s="64">
        <v>1</v>
      </c>
      <c r="U1657" s="65">
        <v>0</v>
      </c>
      <c r="V1657" s="63">
        <v>0</v>
      </c>
      <c r="W1657" s="106"/>
      <c r="X1657" s="65">
        <v>26.929064177000001</v>
      </c>
      <c r="Y1657" s="66">
        <v>0.23489547237370301</v>
      </c>
      <c r="Z1657" s="65">
        <v>42.505468711299997</v>
      </c>
      <c r="AA1657" s="66">
        <v>0.21818382687500201</v>
      </c>
      <c r="AB1657" s="65">
        <v>44.370708676600103</v>
      </c>
      <c r="AC1657" s="63">
        <v>0.122493734926742</v>
      </c>
    </row>
    <row r="1658" spans="1:29" customFormat="1" x14ac:dyDescent="0.3">
      <c r="A1658" s="58" t="s">
        <v>356</v>
      </c>
      <c r="B1658" s="59">
        <v>48.225406346500002</v>
      </c>
      <c r="C1658" s="60">
        <v>7.0910606181094807E-2</v>
      </c>
      <c r="D1658" s="59">
        <v>32.7011583990001</v>
      </c>
      <c r="E1658" s="60">
        <v>0.103858512771214</v>
      </c>
      <c r="F1658" s="59">
        <v>15.524247947499999</v>
      </c>
      <c r="G1658" s="60">
        <v>4.3028494402790801E-2</v>
      </c>
      <c r="H1658" s="106"/>
      <c r="I1658" s="61">
        <v>0</v>
      </c>
      <c r="J1658" s="62">
        <v>0</v>
      </c>
      <c r="K1658" s="59">
        <v>0</v>
      </c>
      <c r="L1658" s="63">
        <v>0</v>
      </c>
      <c r="M1658" s="59">
        <v>0</v>
      </c>
      <c r="N1658" s="63">
        <v>0</v>
      </c>
      <c r="O1658" s="59">
        <v>0</v>
      </c>
      <c r="P1658" s="63">
        <v>0</v>
      </c>
      <c r="Q1658" s="59">
        <v>0</v>
      </c>
      <c r="R1658" s="63">
        <v>0</v>
      </c>
      <c r="S1658" s="59">
        <v>0</v>
      </c>
      <c r="T1658" s="63">
        <v>0</v>
      </c>
      <c r="U1658" s="59">
        <v>48.225406346499902</v>
      </c>
      <c r="V1658" s="64">
        <v>1</v>
      </c>
      <c r="W1658" s="106"/>
      <c r="X1658" s="59">
        <v>9.6297863784999898</v>
      </c>
      <c r="Y1658" s="60">
        <v>8.3998211202882103E-2</v>
      </c>
      <c r="Z1658" s="59">
        <v>17.196347576000001</v>
      </c>
      <c r="AA1658" s="60">
        <v>8.8270169372509394E-2</v>
      </c>
      <c r="AB1658" s="59">
        <v>21.399272392</v>
      </c>
      <c r="AC1658" s="60">
        <v>5.9076739547168702E-2</v>
      </c>
    </row>
    <row r="1659" spans="1:29" customFormat="1" x14ac:dyDescent="0.3">
      <c r="A1659" s="71" t="s">
        <v>1</v>
      </c>
    </row>
    <row r="1660" spans="1:29" customFormat="1" x14ac:dyDescent="0.3">
      <c r="A1660" s="71" t="s">
        <v>1</v>
      </c>
    </row>
    <row r="1661" spans="1:29" customFormat="1" x14ac:dyDescent="0.3">
      <c r="A1661" s="53" t="s">
        <v>357</v>
      </c>
    </row>
    <row r="1662" spans="1:29" customFormat="1" x14ac:dyDescent="0.3">
      <c r="A1662" s="54" t="s">
        <v>1</v>
      </c>
    </row>
    <row r="1663" spans="1:29" customFormat="1" x14ac:dyDescent="0.3">
      <c r="A1663" s="115" t="s">
        <v>1</v>
      </c>
      <c r="B1663" s="114" t="s">
        <v>501</v>
      </c>
      <c r="C1663" s="114" t="s">
        <v>1</v>
      </c>
      <c r="D1663" s="114" t="s">
        <v>346</v>
      </c>
      <c r="E1663" s="114" t="s">
        <v>1</v>
      </c>
      <c r="F1663" s="114" t="s">
        <v>347</v>
      </c>
      <c r="G1663" s="114" t="s">
        <v>1</v>
      </c>
      <c r="H1663" s="104"/>
      <c r="I1663" s="114" t="s">
        <v>350</v>
      </c>
      <c r="J1663" s="114" t="s">
        <v>1</v>
      </c>
      <c r="K1663" s="114" t="s">
        <v>351</v>
      </c>
      <c r="L1663" s="114" t="s">
        <v>1</v>
      </c>
      <c r="M1663" s="114" t="s">
        <v>352</v>
      </c>
      <c r="N1663" s="114" t="s">
        <v>1</v>
      </c>
      <c r="O1663" s="114" t="s">
        <v>353</v>
      </c>
      <c r="P1663" s="114" t="s">
        <v>1</v>
      </c>
      <c r="Q1663" s="114" t="s">
        <v>354</v>
      </c>
      <c r="R1663" s="114" t="s">
        <v>1</v>
      </c>
      <c r="S1663" s="114" t="s">
        <v>355</v>
      </c>
      <c r="T1663" s="114" t="s">
        <v>1</v>
      </c>
      <c r="U1663" s="114" t="s">
        <v>356</v>
      </c>
      <c r="V1663" s="114" t="s">
        <v>1</v>
      </c>
      <c r="W1663" s="104"/>
      <c r="X1663" s="114" t="s">
        <v>358</v>
      </c>
      <c r="Y1663" s="114" t="s">
        <v>1</v>
      </c>
      <c r="Z1663" s="114" t="s">
        <v>359</v>
      </c>
      <c r="AA1663" s="114" t="s">
        <v>1</v>
      </c>
      <c r="AB1663" s="114" t="s">
        <v>360</v>
      </c>
      <c r="AC1663" s="114" t="s">
        <v>1</v>
      </c>
    </row>
    <row r="1664" spans="1:29" customFormat="1" x14ac:dyDescent="0.3">
      <c r="A1664" s="116" t="s">
        <v>1</v>
      </c>
      <c r="B1664" s="55" t="s">
        <v>14</v>
      </c>
      <c r="C1664" s="55" t="s">
        <v>15</v>
      </c>
      <c r="D1664" s="55" t="s">
        <v>14</v>
      </c>
      <c r="E1664" s="55" t="s">
        <v>15</v>
      </c>
      <c r="F1664" s="55" t="s">
        <v>14</v>
      </c>
      <c r="G1664" s="55" t="s">
        <v>15</v>
      </c>
      <c r="H1664" s="104"/>
      <c r="I1664" s="55" t="s">
        <v>14</v>
      </c>
      <c r="J1664" s="55" t="s">
        <v>15</v>
      </c>
      <c r="K1664" s="55" t="s">
        <v>14</v>
      </c>
      <c r="L1664" s="55" t="s">
        <v>15</v>
      </c>
      <c r="M1664" s="55" t="s">
        <v>14</v>
      </c>
      <c r="N1664" s="55" t="s">
        <v>15</v>
      </c>
      <c r="O1664" s="55" t="s">
        <v>14</v>
      </c>
      <c r="P1664" s="55" t="s">
        <v>15</v>
      </c>
      <c r="Q1664" s="55" t="s">
        <v>14</v>
      </c>
      <c r="R1664" s="55" t="s">
        <v>15</v>
      </c>
      <c r="S1664" s="55" t="s">
        <v>14</v>
      </c>
      <c r="T1664" s="55" t="s">
        <v>15</v>
      </c>
      <c r="U1664" s="55" t="s">
        <v>14</v>
      </c>
      <c r="V1664" s="55" t="s">
        <v>15</v>
      </c>
      <c r="W1664" s="104"/>
      <c r="X1664" s="55" t="s">
        <v>14</v>
      </c>
      <c r="Y1664" s="55" t="s">
        <v>15</v>
      </c>
      <c r="Z1664" s="55" t="s">
        <v>14</v>
      </c>
      <c r="AA1664" s="55" t="s">
        <v>15</v>
      </c>
      <c r="AB1664" s="55" t="s">
        <v>14</v>
      </c>
      <c r="AC1664" s="55" t="s">
        <v>15</v>
      </c>
    </row>
    <row r="1665" spans="1:29" customFormat="1" x14ac:dyDescent="0.3">
      <c r="A1665" s="56" t="s">
        <v>16</v>
      </c>
      <c r="B1665" s="57">
        <v>680.08735143709998</v>
      </c>
      <c r="C1665" s="57">
        <v>680.08735143709998</v>
      </c>
      <c r="D1665" s="57">
        <v>314.86257145849999</v>
      </c>
      <c r="E1665" s="57">
        <v>314.86257145849999</v>
      </c>
      <c r="F1665" s="57">
        <v>360.78994078149998</v>
      </c>
      <c r="G1665" s="57">
        <v>360.78994078149998</v>
      </c>
      <c r="H1665" s="105"/>
      <c r="I1665" s="57">
        <v>103.0869313999</v>
      </c>
      <c r="J1665" s="57">
        <v>103.0869313999</v>
      </c>
      <c r="K1665" s="57">
        <v>138.8831127805</v>
      </c>
      <c r="L1665" s="57">
        <v>138.8831127805</v>
      </c>
      <c r="M1665" s="57">
        <v>90.124324898300003</v>
      </c>
      <c r="N1665" s="57">
        <v>90.124324898300003</v>
      </c>
      <c r="O1665" s="57">
        <v>119.4936841424</v>
      </c>
      <c r="P1665" s="57">
        <v>119.4936841424</v>
      </c>
      <c r="Q1665" s="57">
        <v>60.947791610499998</v>
      </c>
      <c r="R1665" s="57">
        <v>60.947791610499998</v>
      </c>
      <c r="S1665" s="57">
        <v>119.326100259</v>
      </c>
      <c r="T1665" s="57">
        <v>119.326100259</v>
      </c>
      <c r="U1665" s="57">
        <v>48.225406346500002</v>
      </c>
      <c r="V1665" s="57">
        <v>48.225406346500002</v>
      </c>
      <c r="W1665" s="105"/>
      <c r="X1665" s="57">
        <v>114.6427553706</v>
      </c>
      <c r="Y1665" s="57">
        <v>114.6427553706</v>
      </c>
      <c r="Z1665" s="57">
        <v>194.81493802770001</v>
      </c>
      <c r="AA1665" s="57">
        <v>194.81493802770001</v>
      </c>
      <c r="AB1665" s="57">
        <v>362.22839235930002</v>
      </c>
      <c r="AC1665" s="57">
        <v>362.22839235930002</v>
      </c>
    </row>
    <row r="1666" spans="1:29" customFormat="1" x14ac:dyDescent="0.3">
      <c r="A1666" s="58" t="s">
        <v>358</v>
      </c>
      <c r="B1666" s="59">
        <v>114.6427553706</v>
      </c>
      <c r="C1666" s="60">
        <v>0.16857063306404299</v>
      </c>
      <c r="D1666" s="59">
        <v>59.414760111600003</v>
      </c>
      <c r="E1666" s="60">
        <v>0.188700612576402</v>
      </c>
      <c r="F1666" s="59">
        <v>55.227995259000103</v>
      </c>
      <c r="G1666" s="60">
        <v>0.153075208081943</v>
      </c>
      <c r="H1666" s="106"/>
      <c r="I1666" s="61">
        <v>57.1861654418</v>
      </c>
      <c r="J1666" s="70">
        <v>55.473729468152001</v>
      </c>
      <c r="K1666" s="59">
        <v>0</v>
      </c>
      <c r="L1666" s="63">
        <v>0</v>
      </c>
      <c r="M1666" s="59">
        <v>1.6740840534999999</v>
      </c>
      <c r="N1666" s="63">
        <v>1.8575274271281399E-2</v>
      </c>
      <c r="O1666" s="59">
        <v>11.502735024</v>
      </c>
      <c r="P1666" s="63">
        <v>9.6262284542940793E-2</v>
      </c>
      <c r="Q1666" s="59">
        <v>7.7209202957999903</v>
      </c>
      <c r="R1666" s="60">
        <v>0.12668088689976201</v>
      </c>
      <c r="S1666" s="59">
        <v>26.929064177000001</v>
      </c>
      <c r="T1666" s="60">
        <v>0.22567622773684801</v>
      </c>
      <c r="U1666" s="59">
        <v>9.6297863785000004</v>
      </c>
      <c r="V1666" s="60">
        <v>0.19968284578692599</v>
      </c>
      <c r="W1666" s="106"/>
      <c r="X1666" s="59">
        <v>114.6427553706</v>
      </c>
      <c r="Y1666" s="64">
        <v>1</v>
      </c>
      <c r="Z1666" s="59">
        <v>0</v>
      </c>
      <c r="AA1666" s="63">
        <v>0</v>
      </c>
      <c r="AB1666" s="59">
        <v>0</v>
      </c>
      <c r="AC1666" s="63">
        <v>0</v>
      </c>
    </row>
    <row r="1667" spans="1:29" customFormat="1" x14ac:dyDescent="0.3">
      <c r="A1667" s="58" t="s">
        <v>359</v>
      </c>
      <c r="B1667" s="65">
        <v>194.81493802770001</v>
      </c>
      <c r="C1667" s="66">
        <v>0.28645575839049903</v>
      </c>
      <c r="D1667" s="65">
        <v>99.310852050899896</v>
      </c>
      <c r="E1667" s="66">
        <v>0.31541015367712399</v>
      </c>
      <c r="F1667" s="65">
        <v>95.504085976800098</v>
      </c>
      <c r="G1667" s="66">
        <v>0.26470828363432303</v>
      </c>
      <c r="H1667" s="106"/>
      <c r="I1667" s="67">
        <v>40.0894763923</v>
      </c>
      <c r="J1667" s="69">
        <v>38.8889996509673</v>
      </c>
      <c r="K1667" s="65">
        <v>22.401080375999999</v>
      </c>
      <c r="L1667" s="63">
        <v>0.161294486619148</v>
      </c>
      <c r="M1667" s="65">
        <v>18.830179257899999</v>
      </c>
      <c r="N1667" s="66">
        <v>0.20893559290623001</v>
      </c>
      <c r="O1667" s="65">
        <v>33.299387770000003</v>
      </c>
      <c r="P1667" s="66">
        <v>0.27867069300765102</v>
      </c>
      <c r="Q1667" s="65">
        <v>20.492997944200098</v>
      </c>
      <c r="R1667" s="66">
        <v>0.336238564231579</v>
      </c>
      <c r="S1667" s="65">
        <v>42.505468711299997</v>
      </c>
      <c r="T1667" s="66">
        <v>0.35621266947500102</v>
      </c>
      <c r="U1667" s="65">
        <v>17.196347576000001</v>
      </c>
      <c r="V1667" s="66">
        <v>0.35658274089893799</v>
      </c>
      <c r="W1667" s="106"/>
      <c r="X1667" s="65">
        <v>0</v>
      </c>
      <c r="Y1667" s="63">
        <v>0</v>
      </c>
      <c r="Z1667" s="65">
        <v>194.81493802770001</v>
      </c>
      <c r="AA1667" s="64">
        <v>1</v>
      </c>
      <c r="AB1667" s="65">
        <v>0</v>
      </c>
      <c r="AC1667" s="63">
        <v>0</v>
      </c>
    </row>
    <row r="1668" spans="1:29" customFormat="1" x14ac:dyDescent="0.3">
      <c r="A1668" s="58" t="s">
        <v>360</v>
      </c>
      <c r="B1668" s="59">
        <v>362.22839235930002</v>
      </c>
      <c r="C1668" s="60">
        <v>0.53262039294492303</v>
      </c>
      <c r="D1668" s="59">
        <v>150.6161006019</v>
      </c>
      <c r="E1668" s="60">
        <v>0.47835504837624598</v>
      </c>
      <c r="F1668" s="59">
        <v>207.1774525603</v>
      </c>
      <c r="G1668" s="60">
        <v>0.57423289604897798</v>
      </c>
      <c r="H1668" s="106"/>
      <c r="I1668" s="61">
        <v>5.8112895658000001</v>
      </c>
      <c r="J1668" s="68">
        <v>5.6372708808806804</v>
      </c>
      <c r="K1668" s="59">
        <v>116.4820324045</v>
      </c>
      <c r="L1668" s="64">
        <v>0.83870551338085197</v>
      </c>
      <c r="M1668" s="59">
        <v>69.620061586899993</v>
      </c>
      <c r="N1668" s="64">
        <v>0.77248913282248899</v>
      </c>
      <c r="O1668" s="59">
        <v>71.811154363</v>
      </c>
      <c r="P1668" s="60">
        <v>0.60096192429235895</v>
      </c>
      <c r="Q1668" s="59">
        <v>32.7338733705</v>
      </c>
      <c r="R1668" s="60">
        <v>0.53708054886865897</v>
      </c>
      <c r="S1668" s="59">
        <v>44.370708676600003</v>
      </c>
      <c r="T1668" s="63">
        <v>0.37184411943650503</v>
      </c>
      <c r="U1668" s="59">
        <v>21.399272392</v>
      </c>
      <c r="V1668" s="60">
        <v>0.44373441331413599</v>
      </c>
      <c r="W1668" s="106"/>
      <c r="X1668" s="59">
        <v>0</v>
      </c>
      <c r="Y1668" s="63">
        <v>0</v>
      </c>
      <c r="Z1668" s="59">
        <v>0</v>
      </c>
      <c r="AA1668" s="63">
        <v>0</v>
      </c>
      <c r="AB1668" s="59">
        <v>362.22839235930002</v>
      </c>
      <c r="AC1668" s="64">
        <v>1</v>
      </c>
    </row>
    <row r="1669" spans="1:29" customFormat="1" x14ac:dyDescent="0.3">
      <c r="A1669" s="58" t="s">
        <v>361</v>
      </c>
      <c r="B1669" s="65">
        <v>8.4012656794999891</v>
      </c>
      <c r="C1669" s="66">
        <v>1.2353215600536E-2</v>
      </c>
      <c r="D1669" s="65">
        <v>5.5208586940999904</v>
      </c>
      <c r="E1669" s="66">
        <v>1.7534185370227998E-2</v>
      </c>
      <c r="F1669" s="65">
        <v>2.8804069853999898</v>
      </c>
      <c r="G1669" s="66">
        <v>7.9836122347557905E-3</v>
      </c>
      <c r="H1669" s="106"/>
      <c r="I1669" s="67">
        <v>0</v>
      </c>
      <c r="J1669" s="69">
        <v>0</v>
      </c>
      <c r="K1669" s="65">
        <v>0</v>
      </c>
      <c r="L1669" s="66">
        <v>0</v>
      </c>
      <c r="M1669" s="65">
        <v>0</v>
      </c>
      <c r="N1669" s="66">
        <v>0</v>
      </c>
      <c r="O1669" s="65">
        <v>2.8804069854000001</v>
      </c>
      <c r="P1669" s="66">
        <v>2.4105098157049299E-2</v>
      </c>
      <c r="Q1669" s="65">
        <v>0</v>
      </c>
      <c r="R1669" s="66">
        <v>0</v>
      </c>
      <c r="S1669" s="65">
        <v>5.5208586941000002</v>
      </c>
      <c r="T1669" s="64">
        <v>4.6266983351646002E-2</v>
      </c>
      <c r="U1669" s="65">
        <v>0</v>
      </c>
      <c r="V1669" s="66">
        <v>0</v>
      </c>
      <c r="W1669" s="106"/>
      <c r="X1669" s="65">
        <v>0</v>
      </c>
      <c r="Y1669" s="66">
        <v>0</v>
      </c>
      <c r="Z1669" s="65">
        <v>0</v>
      </c>
      <c r="AA1669" s="66">
        <v>0</v>
      </c>
      <c r="AB1669" s="65">
        <v>0</v>
      </c>
      <c r="AC1669" s="63">
        <v>0</v>
      </c>
    </row>
    <row r="1670" spans="1:29" customFormat="1" x14ac:dyDescent="0.3">
      <c r="A1670" s="71" t="s">
        <v>1</v>
      </c>
    </row>
    <row r="1671" spans="1:29" customFormat="1" x14ac:dyDescent="0.3">
      <c r="A1671" s="71" t="s">
        <v>1</v>
      </c>
    </row>
    <row r="1672" spans="1:29" customFormat="1" x14ac:dyDescent="0.3">
      <c r="A1672" s="53" t="s">
        <v>362</v>
      </c>
    </row>
    <row r="1673" spans="1:29" customFormat="1" x14ac:dyDescent="0.3">
      <c r="A1673" s="54" t="s">
        <v>1</v>
      </c>
    </row>
    <row r="1674" spans="1:29" customFormat="1" x14ac:dyDescent="0.3">
      <c r="A1674" s="115" t="s">
        <v>1</v>
      </c>
      <c r="B1674" s="114" t="s">
        <v>501</v>
      </c>
      <c r="C1674" s="114" t="s">
        <v>1</v>
      </c>
      <c r="D1674" s="114" t="s">
        <v>346</v>
      </c>
      <c r="E1674" s="114" t="s">
        <v>1</v>
      </c>
      <c r="F1674" s="114" t="s">
        <v>347</v>
      </c>
      <c r="G1674" s="114" t="s">
        <v>1</v>
      </c>
      <c r="H1674" s="104"/>
      <c r="I1674" s="114" t="s">
        <v>350</v>
      </c>
      <c r="J1674" s="114" t="s">
        <v>1</v>
      </c>
      <c r="K1674" s="114" t="s">
        <v>351</v>
      </c>
      <c r="L1674" s="114" t="s">
        <v>1</v>
      </c>
      <c r="M1674" s="114" t="s">
        <v>352</v>
      </c>
      <c r="N1674" s="114" t="s">
        <v>1</v>
      </c>
      <c r="O1674" s="114" t="s">
        <v>353</v>
      </c>
      <c r="P1674" s="114" t="s">
        <v>1</v>
      </c>
      <c r="Q1674" s="114" t="s">
        <v>354</v>
      </c>
      <c r="R1674" s="114" t="s">
        <v>1</v>
      </c>
      <c r="S1674" s="114" t="s">
        <v>355</v>
      </c>
      <c r="T1674" s="114" t="s">
        <v>1</v>
      </c>
      <c r="U1674" s="114" t="s">
        <v>356</v>
      </c>
      <c r="V1674" s="114" t="s">
        <v>1</v>
      </c>
      <c r="W1674" s="104"/>
      <c r="X1674" s="114" t="s">
        <v>358</v>
      </c>
      <c r="Y1674" s="114" t="s">
        <v>1</v>
      </c>
      <c r="Z1674" s="114" t="s">
        <v>359</v>
      </c>
      <c r="AA1674" s="114" t="s">
        <v>1</v>
      </c>
      <c r="AB1674" s="114" t="s">
        <v>360</v>
      </c>
      <c r="AC1674" s="114" t="s">
        <v>1</v>
      </c>
    </row>
    <row r="1675" spans="1:29" customFormat="1" x14ac:dyDescent="0.3">
      <c r="A1675" s="116" t="s">
        <v>1</v>
      </c>
      <c r="B1675" s="55" t="s">
        <v>14</v>
      </c>
      <c r="C1675" s="55" t="s">
        <v>15</v>
      </c>
      <c r="D1675" s="55" t="s">
        <v>14</v>
      </c>
      <c r="E1675" s="55" t="s">
        <v>15</v>
      </c>
      <c r="F1675" s="55" t="s">
        <v>14</v>
      </c>
      <c r="G1675" s="55" t="s">
        <v>15</v>
      </c>
      <c r="H1675" s="104"/>
      <c r="I1675" s="55" t="s">
        <v>14</v>
      </c>
      <c r="J1675" s="55" t="s">
        <v>15</v>
      </c>
      <c r="K1675" s="55" t="s">
        <v>14</v>
      </c>
      <c r="L1675" s="55" t="s">
        <v>15</v>
      </c>
      <c r="M1675" s="55" t="s">
        <v>14</v>
      </c>
      <c r="N1675" s="55" t="s">
        <v>15</v>
      </c>
      <c r="O1675" s="55" t="s">
        <v>14</v>
      </c>
      <c r="P1675" s="55" t="s">
        <v>15</v>
      </c>
      <c r="Q1675" s="55" t="s">
        <v>14</v>
      </c>
      <c r="R1675" s="55" t="s">
        <v>15</v>
      </c>
      <c r="S1675" s="55" t="s">
        <v>14</v>
      </c>
      <c r="T1675" s="55" t="s">
        <v>15</v>
      </c>
      <c r="U1675" s="55" t="s">
        <v>14</v>
      </c>
      <c r="V1675" s="55" t="s">
        <v>15</v>
      </c>
      <c r="W1675" s="104"/>
      <c r="X1675" s="55" t="s">
        <v>14</v>
      </c>
      <c r="Y1675" s="55" t="s">
        <v>15</v>
      </c>
      <c r="Z1675" s="55" t="s">
        <v>14</v>
      </c>
      <c r="AA1675" s="55" t="s">
        <v>15</v>
      </c>
      <c r="AB1675" s="55" t="s">
        <v>14</v>
      </c>
      <c r="AC1675" s="55" t="s">
        <v>15</v>
      </c>
    </row>
    <row r="1676" spans="1:29" customFormat="1" x14ac:dyDescent="0.3">
      <c r="A1676" s="56" t="s">
        <v>16</v>
      </c>
      <c r="B1676" s="57">
        <v>680.08735143709998</v>
      </c>
      <c r="C1676" s="57">
        <v>680.08735143709998</v>
      </c>
      <c r="D1676" s="57">
        <v>314.86257145849999</v>
      </c>
      <c r="E1676" s="57">
        <v>314.86257145849999</v>
      </c>
      <c r="F1676" s="57">
        <v>360.78994078149998</v>
      </c>
      <c r="G1676" s="57">
        <v>360.78994078149998</v>
      </c>
      <c r="H1676" s="105"/>
      <c r="I1676" s="57">
        <v>103.0869313999</v>
      </c>
      <c r="J1676" s="57">
        <v>103.0869313999</v>
      </c>
      <c r="K1676" s="57">
        <v>138.8831127805</v>
      </c>
      <c r="L1676" s="57">
        <v>138.8831127805</v>
      </c>
      <c r="M1676" s="57">
        <v>90.124324898300003</v>
      </c>
      <c r="N1676" s="57">
        <v>90.124324898300003</v>
      </c>
      <c r="O1676" s="57">
        <v>119.4936841424</v>
      </c>
      <c r="P1676" s="57">
        <v>119.4936841424</v>
      </c>
      <c r="Q1676" s="57">
        <v>60.947791610499998</v>
      </c>
      <c r="R1676" s="57">
        <v>60.947791610499998</v>
      </c>
      <c r="S1676" s="57">
        <v>119.326100259</v>
      </c>
      <c r="T1676" s="57">
        <v>119.326100259</v>
      </c>
      <c r="U1676" s="57">
        <v>48.225406346500002</v>
      </c>
      <c r="V1676" s="57">
        <v>48.225406346500002</v>
      </c>
      <c r="W1676" s="105"/>
      <c r="X1676" s="57">
        <v>114.6427553706</v>
      </c>
      <c r="Y1676" s="57">
        <v>114.6427553706</v>
      </c>
      <c r="Z1676" s="57">
        <v>194.81493802770001</v>
      </c>
      <c r="AA1676" s="57">
        <v>194.81493802770001</v>
      </c>
      <c r="AB1676" s="57">
        <v>362.22839235930002</v>
      </c>
      <c r="AC1676" s="57">
        <v>362.22839235930002</v>
      </c>
    </row>
    <row r="1677" spans="1:29" customFormat="1" x14ac:dyDescent="0.3">
      <c r="A1677" s="72" t="s">
        <v>363</v>
      </c>
      <c r="B1677" s="59">
        <v>67.403568962099996</v>
      </c>
      <c r="C1677" s="60">
        <v>9.9110164039470497E-2</v>
      </c>
      <c r="D1677" s="59">
        <v>44.904243755900097</v>
      </c>
      <c r="E1677" s="60">
        <v>0.14261537517112799</v>
      </c>
      <c r="F1677" s="59">
        <v>22.499325206200002</v>
      </c>
      <c r="G1677" s="60">
        <v>6.2361287450156302E-2</v>
      </c>
      <c r="H1677" s="106"/>
      <c r="I1677" s="61">
        <v>11.2191919819</v>
      </c>
      <c r="J1677" s="62">
        <v>10.8832340138033</v>
      </c>
      <c r="K1677" s="59">
        <v>19.2193340392</v>
      </c>
      <c r="L1677" s="60">
        <v>0.138384960233254</v>
      </c>
      <c r="M1677" s="59">
        <v>12.882443678500101</v>
      </c>
      <c r="N1677" s="60">
        <v>0.142940806414218</v>
      </c>
      <c r="O1677" s="59">
        <v>5.5779033104</v>
      </c>
      <c r="P1677" s="60">
        <v>4.6679482270818903E-2</v>
      </c>
      <c r="Q1677" s="59">
        <v>6.5135708566000003</v>
      </c>
      <c r="R1677" s="60">
        <v>0.106871318623427</v>
      </c>
      <c r="S1677" s="59">
        <v>7.2529415320000004</v>
      </c>
      <c r="T1677" s="60">
        <v>6.0782523825527901E-2</v>
      </c>
      <c r="U1677" s="59">
        <v>4.7381835634999998</v>
      </c>
      <c r="V1677" s="60">
        <v>9.8250775316564606E-2</v>
      </c>
      <c r="W1677" s="106"/>
      <c r="X1677" s="59">
        <v>0.79793661790000003</v>
      </c>
      <c r="Y1677" s="63">
        <v>6.9602009766822999E-3</v>
      </c>
      <c r="Z1677" s="59">
        <v>14.178804076800001</v>
      </c>
      <c r="AA1677" s="60">
        <v>7.2780887442953496E-2</v>
      </c>
      <c r="AB1677" s="59">
        <v>52.426828267399998</v>
      </c>
      <c r="AC1677" s="64">
        <v>0.144734177036562</v>
      </c>
    </row>
    <row r="1678" spans="1:29" customFormat="1" ht="25.5" customHeight="1" x14ac:dyDescent="0.3">
      <c r="A1678" s="72" t="s">
        <v>364</v>
      </c>
      <c r="B1678" s="65">
        <v>287.48741007460001</v>
      </c>
      <c r="C1678" s="66">
        <v>0.42272130111978601</v>
      </c>
      <c r="D1678" s="65">
        <v>126.0421480274</v>
      </c>
      <c r="E1678" s="66">
        <v>0.400308450266255</v>
      </c>
      <c r="F1678" s="65">
        <v>161.4452620472</v>
      </c>
      <c r="G1678" s="66">
        <v>0.44747717105830798</v>
      </c>
      <c r="H1678" s="106"/>
      <c r="I1678" s="67">
        <v>38.519766775599997</v>
      </c>
      <c r="J1678" s="69">
        <v>37.366294885791298</v>
      </c>
      <c r="K1678" s="65">
        <v>61.3311359219</v>
      </c>
      <c r="L1678" s="66">
        <v>0.44160254399562399</v>
      </c>
      <c r="M1678" s="65">
        <v>43.705905457</v>
      </c>
      <c r="N1678" s="66">
        <v>0.484951266001932</v>
      </c>
      <c r="O1678" s="65">
        <v>53.771679489199997</v>
      </c>
      <c r="P1678" s="66">
        <v>0.44999599665134199</v>
      </c>
      <c r="Q1678" s="65">
        <v>24.408809760600001</v>
      </c>
      <c r="R1678" s="66">
        <v>0.40048718937332101</v>
      </c>
      <c r="S1678" s="65">
        <v>44.491306524999999</v>
      </c>
      <c r="T1678" s="66">
        <v>0.37285477718982402</v>
      </c>
      <c r="U1678" s="65">
        <v>21.2588061452999</v>
      </c>
      <c r="V1678" s="66">
        <v>0.440821711123703</v>
      </c>
      <c r="W1678" s="106"/>
      <c r="X1678" s="65">
        <v>41.474411629999999</v>
      </c>
      <c r="Y1678" s="66">
        <v>0.36177088989119</v>
      </c>
      <c r="Z1678" s="65">
        <v>91.571586033800301</v>
      </c>
      <c r="AA1678" s="66">
        <v>0.470043965626392</v>
      </c>
      <c r="AB1678" s="65">
        <v>146.04014673130001</v>
      </c>
      <c r="AC1678" s="66">
        <v>0.40317145152564599</v>
      </c>
    </row>
    <row r="1679" spans="1:29" customFormat="1" x14ac:dyDescent="0.3">
      <c r="A1679" s="58" t="s">
        <v>365</v>
      </c>
      <c r="B1679" s="59">
        <v>69.289176608399998</v>
      </c>
      <c r="C1679" s="60">
        <v>0.10188276029834201</v>
      </c>
      <c r="D1679" s="59">
        <v>27.241798929800002</v>
      </c>
      <c r="E1679" s="60">
        <v>8.6519648250381401E-2</v>
      </c>
      <c r="F1679" s="59">
        <v>39.350570593500002</v>
      </c>
      <c r="G1679" s="60">
        <v>0.10906781521752899</v>
      </c>
      <c r="H1679" s="106"/>
      <c r="I1679" s="61">
        <v>11.7375515227</v>
      </c>
      <c r="J1679" s="62">
        <v>11.3860713121502</v>
      </c>
      <c r="K1679" s="59">
        <v>10.8800321508</v>
      </c>
      <c r="L1679" s="60">
        <v>7.8339489466912507E-2</v>
      </c>
      <c r="M1679" s="59">
        <v>8.5693256553000001</v>
      </c>
      <c r="N1679" s="60">
        <v>9.5083382482698001E-2</v>
      </c>
      <c r="O1679" s="59">
        <v>13.645939225799999</v>
      </c>
      <c r="P1679" s="60">
        <v>0.114197995682669</v>
      </c>
      <c r="Q1679" s="59">
        <v>9.2502440232000005</v>
      </c>
      <c r="R1679" s="60">
        <v>0.151773243603569</v>
      </c>
      <c r="S1679" s="59">
        <v>12.036572699400001</v>
      </c>
      <c r="T1679" s="60">
        <v>0.100871248396406</v>
      </c>
      <c r="U1679" s="59">
        <v>3.1695113311999998</v>
      </c>
      <c r="V1679" s="60">
        <v>6.5722853809194098E-2</v>
      </c>
      <c r="W1679" s="106"/>
      <c r="X1679" s="59">
        <v>14.1559978686</v>
      </c>
      <c r="Y1679" s="60">
        <v>0.123479218750793</v>
      </c>
      <c r="Z1679" s="59">
        <v>26.450115242100001</v>
      </c>
      <c r="AA1679" s="60">
        <v>0.135770467654483</v>
      </c>
      <c r="AB1679" s="59">
        <v>28.683063497700001</v>
      </c>
      <c r="AC1679" s="60">
        <v>7.91850227721764E-2</v>
      </c>
    </row>
    <row r="1680" spans="1:29" customFormat="1" x14ac:dyDescent="0.3">
      <c r="A1680" s="58" t="s">
        <v>366</v>
      </c>
      <c r="B1680" s="65">
        <v>97.199785510600094</v>
      </c>
      <c r="C1680" s="66">
        <v>0.14292250150691099</v>
      </c>
      <c r="D1680" s="65">
        <v>36.992489214000102</v>
      </c>
      <c r="E1680" s="66">
        <v>0.117487731370052</v>
      </c>
      <c r="F1680" s="65">
        <v>60.2072962965999</v>
      </c>
      <c r="G1680" s="66">
        <v>0.16687631635789599</v>
      </c>
      <c r="H1680" s="106"/>
      <c r="I1680" s="67">
        <v>16.647500791500001</v>
      </c>
      <c r="J1680" s="69">
        <v>16.148992472110901</v>
      </c>
      <c r="K1680" s="65">
        <v>28.181768075800001</v>
      </c>
      <c r="L1680" s="66">
        <v>0.20291716906101001</v>
      </c>
      <c r="M1680" s="65">
        <v>7.5664601534999996</v>
      </c>
      <c r="N1680" s="66">
        <v>8.3955803963450495E-2</v>
      </c>
      <c r="O1680" s="65">
        <v>13.560511307100001</v>
      </c>
      <c r="P1680" s="66">
        <v>0.11348307991692699</v>
      </c>
      <c r="Q1680" s="65">
        <v>8.9509679537999993</v>
      </c>
      <c r="R1680" s="66">
        <v>0.14686287586928601</v>
      </c>
      <c r="S1680" s="65">
        <v>14.9763824978</v>
      </c>
      <c r="T1680" s="66">
        <v>0.12550801932932901</v>
      </c>
      <c r="U1680" s="65">
        <v>7.3161947311000004</v>
      </c>
      <c r="V1680" s="66">
        <v>0.15170830658290499</v>
      </c>
      <c r="W1680" s="106"/>
      <c r="X1680" s="65">
        <v>22.928451159400002</v>
      </c>
      <c r="Y1680" s="66">
        <v>0.19999912846895801</v>
      </c>
      <c r="Z1680" s="65">
        <v>21.964282065799999</v>
      </c>
      <c r="AA1680" s="66">
        <v>0.11274434233927701</v>
      </c>
      <c r="AB1680" s="65">
        <v>52.307052285399998</v>
      </c>
      <c r="AC1680" s="66">
        <v>0.14440351278017899</v>
      </c>
    </row>
    <row r="1681" spans="1:29" customFormat="1" x14ac:dyDescent="0.3">
      <c r="A1681" s="58" t="s">
        <v>367</v>
      </c>
      <c r="B1681" s="59">
        <v>132.81060037029999</v>
      </c>
      <c r="C1681" s="60">
        <v>0.19528462055595699</v>
      </c>
      <c r="D1681" s="59">
        <v>66.788784007000103</v>
      </c>
      <c r="E1681" s="60">
        <v>0.21212042986761601</v>
      </c>
      <c r="F1681" s="59">
        <v>64.283784251300105</v>
      </c>
      <c r="G1681" s="60">
        <v>0.17817510131257</v>
      </c>
      <c r="H1681" s="106"/>
      <c r="I1681" s="61">
        <v>24.962920328199999</v>
      </c>
      <c r="J1681" s="62">
        <v>24.215407316144301</v>
      </c>
      <c r="K1681" s="59">
        <v>14.2488720004</v>
      </c>
      <c r="L1681" s="60">
        <v>0.102596145169354</v>
      </c>
      <c r="M1681" s="59">
        <v>12.3902628564</v>
      </c>
      <c r="N1681" s="60">
        <v>0.13747967455380899</v>
      </c>
      <c r="O1681" s="59">
        <v>29.537773732000002</v>
      </c>
      <c r="P1681" s="60">
        <v>0.24719108749547</v>
      </c>
      <c r="Q1681" s="59">
        <v>10.489767201399999</v>
      </c>
      <c r="R1681" s="60">
        <v>0.17211070203227599</v>
      </c>
      <c r="S1681" s="59">
        <v>32.537481645</v>
      </c>
      <c r="T1681" s="60">
        <v>0.272676988306638</v>
      </c>
      <c r="U1681" s="59">
        <v>8.6435226069000102</v>
      </c>
      <c r="V1681" s="60">
        <v>0.179231721653027</v>
      </c>
      <c r="W1681" s="106"/>
      <c r="X1681" s="59">
        <v>35.2859580947</v>
      </c>
      <c r="Y1681" s="64">
        <v>0.30779056191237603</v>
      </c>
      <c r="Z1681" s="59">
        <v>34.923417965200002</v>
      </c>
      <c r="AA1681" s="60">
        <v>0.179264579599303</v>
      </c>
      <c r="AB1681" s="59">
        <v>62.6012243103999</v>
      </c>
      <c r="AC1681" s="60">
        <v>0.172822522007896</v>
      </c>
    </row>
    <row r="1682" spans="1:29" customFormat="1" ht="25.5" customHeight="1" x14ac:dyDescent="0.3">
      <c r="A1682" s="72" t="s">
        <v>368</v>
      </c>
      <c r="B1682" s="65">
        <v>25.896809911099901</v>
      </c>
      <c r="C1682" s="66">
        <v>3.8078652479533903E-2</v>
      </c>
      <c r="D1682" s="65">
        <v>12.8931075244</v>
      </c>
      <c r="E1682" s="66">
        <v>4.0948365074568303E-2</v>
      </c>
      <c r="F1682" s="65">
        <v>13.003702386700001</v>
      </c>
      <c r="G1682" s="66">
        <v>3.6042308603540699E-2</v>
      </c>
      <c r="H1682" s="106"/>
      <c r="I1682" s="67">
        <v>0</v>
      </c>
      <c r="J1682" s="69">
        <v>0</v>
      </c>
      <c r="K1682" s="65">
        <v>5.0219705923999998</v>
      </c>
      <c r="L1682" s="66">
        <v>3.6159692073845201E-2</v>
      </c>
      <c r="M1682" s="65">
        <v>5.0099270976000101</v>
      </c>
      <c r="N1682" s="66">
        <v>5.5589066583893003E-2</v>
      </c>
      <c r="O1682" s="65">
        <v>3.3998770778999998</v>
      </c>
      <c r="P1682" s="66">
        <v>2.8452357982773201E-2</v>
      </c>
      <c r="Q1682" s="65">
        <v>1.3344318149000001</v>
      </c>
      <c r="R1682" s="66">
        <v>2.18946704981203E-2</v>
      </c>
      <c r="S1682" s="65">
        <v>8.0314153598000093</v>
      </c>
      <c r="T1682" s="66">
        <v>6.7306442952276405E-2</v>
      </c>
      <c r="U1682" s="65">
        <v>3.0991879684999901</v>
      </c>
      <c r="V1682" s="66">
        <v>6.4264631514606693E-2</v>
      </c>
      <c r="W1682" s="106"/>
      <c r="X1682" s="65">
        <v>0</v>
      </c>
      <c r="Y1682" s="66">
        <v>0</v>
      </c>
      <c r="Z1682" s="65">
        <v>5.7267326440000197</v>
      </c>
      <c r="AA1682" s="66">
        <v>2.9395757337590499E-2</v>
      </c>
      <c r="AB1682" s="65">
        <v>20.170077267100002</v>
      </c>
      <c r="AC1682" s="66">
        <v>5.56833138775411E-2</v>
      </c>
    </row>
    <row r="1683" spans="1:29" customFormat="1" x14ac:dyDescent="0.3">
      <c r="A1683" s="71" t="s">
        <v>1</v>
      </c>
    </row>
    <row r="1684" spans="1:29" customFormat="1" x14ac:dyDescent="0.3">
      <c r="A1684" s="71" t="s">
        <v>1</v>
      </c>
    </row>
    <row r="1685" spans="1:29" customFormat="1" x14ac:dyDescent="0.3">
      <c r="A1685" s="53" t="s">
        <v>369</v>
      </c>
    </row>
    <row r="1686" spans="1:29" customFormat="1" x14ac:dyDescent="0.3">
      <c r="A1686" s="54" t="s">
        <v>1</v>
      </c>
    </row>
    <row r="1687" spans="1:29" customFormat="1" x14ac:dyDescent="0.3">
      <c r="A1687" s="115" t="s">
        <v>1</v>
      </c>
      <c r="B1687" s="114" t="s">
        <v>501</v>
      </c>
      <c r="C1687" s="114" t="s">
        <v>1</v>
      </c>
      <c r="D1687" s="114" t="s">
        <v>346</v>
      </c>
      <c r="E1687" s="114" t="s">
        <v>1</v>
      </c>
      <c r="F1687" s="114" t="s">
        <v>347</v>
      </c>
      <c r="G1687" s="114" t="s">
        <v>1</v>
      </c>
      <c r="H1687" s="104"/>
      <c r="I1687" s="114" t="s">
        <v>350</v>
      </c>
      <c r="J1687" s="114" t="s">
        <v>1</v>
      </c>
      <c r="K1687" s="114" t="s">
        <v>351</v>
      </c>
      <c r="L1687" s="114" t="s">
        <v>1</v>
      </c>
      <c r="M1687" s="114" t="s">
        <v>352</v>
      </c>
      <c r="N1687" s="114" t="s">
        <v>1</v>
      </c>
      <c r="O1687" s="114" t="s">
        <v>353</v>
      </c>
      <c r="P1687" s="114" t="s">
        <v>1</v>
      </c>
      <c r="Q1687" s="114" t="s">
        <v>354</v>
      </c>
      <c r="R1687" s="114" t="s">
        <v>1</v>
      </c>
      <c r="S1687" s="114" t="s">
        <v>355</v>
      </c>
      <c r="T1687" s="114" t="s">
        <v>1</v>
      </c>
      <c r="U1687" s="114" t="s">
        <v>356</v>
      </c>
      <c r="V1687" s="114" t="s">
        <v>1</v>
      </c>
      <c r="W1687" s="104"/>
      <c r="X1687" s="114" t="s">
        <v>358</v>
      </c>
      <c r="Y1687" s="114" t="s">
        <v>1</v>
      </c>
      <c r="Z1687" s="114" t="s">
        <v>359</v>
      </c>
      <c r="AA1687" s="114" t="s">
        <v>1</v>
      </c>
      <c r="AB1687" s="114" t="s">
        <v>360</v>
      </c>
      <c r="AC1687" s="114" t="s">
        <v>1</v>
      </c>
    </row>
    <row r="1688" spans="1:29" customFormat="1" x14ac:dyDescent="0.3">
      <c r="A1688" s="116" t="s">
        <v>1</v>
      </c>
      <c r="B1688" s="55" t="s">
        <v>14</v>
      </c>
      <c r="C1688" s="55" t="s">
        <v>15</v>
      </c>
      <c r="D1688" s="55" t="s">
        <v>14</v>
      </c>
      <c r="E1688" s="55" t="s">
        <v>15</v>
      </c>
      <c r="F1688" s="55" t="s">
        <v>14</v>
      </c>
      <c r="G1688" s="55" t="s">
        <v>15</v>
      </c>
      <c r="H1688" s="104"/>
      <c r="I1688" s="55" t="s">
        <v>14</v>
      </c>
      <c r="J1688" s="55" t="s">
        <v>15</v>
      </c>
      <c r="K1688" s="55" t="s">
        <v>14</v>
      </c>
      <c r="L1688" s="55" t="s">
        <v>15</v>
      </c>
      <c r="M1688" s="55" t="s">
        <v>14</v>
      </c>
      <c r="N1688" s="55" t="s">
        <v>15</v>
      </c>
      <c r="O1688" s="55" t="s">
        <v>14</v>
      </c>
      <c r="P1688" s="55" t="s">
        <v>15</v>
      </c>
      <c r="Q1688" s="55" t="s">
        <v>14</v>
      </c>
      <c r="R1688" s="55" t="s">
        <v>15</v>
      </c>
      <c r="S1688" s="55" t="s">
        <v>14</v>
      </c>
      <c r="T1688" s="55" t="s">
        <v>15</v>
      </c>
      <c r="U1688" s="55" t="s">
        <v>14</v>
      </c>
      <c r="V1688" s="55" t="s">
        <v>15</v>
      </c>
      <c r="W1688" s="104"/>
      <c r="X1688" s="55" t="s">
        <v>14</v>
      </c>
      <c r="Y1688" s="55" t="s">
        <v>15</v>
      </c>
      <c r="Z1688" s="55" t="s">
        <v>14</v>
      </c>
      <c r="AA1688" s="55" t="s">
        <v>15</v>
      </c>
      <c r="AB1688" s="55" t="s">
        <v>14</v>
      </c>
      <c r="AC1688" s="55" t="s">
        <v>15</v>
      </c>
    </row>
    <row r="1689" spans="1:29" customFormat="1" x14ac:dyDescent="0.3">
      <c r="A1689" s="56" t="s">
        <v>16</v>
      </c>
      <c r="B1689" s="57">
        <v>680.08735143709998</v>
      </c>
      <c r="C1689" s="57">
        <v>680.08735143709998</v>
      </c>
      <c r="D1689" s="57">
        <v>314.86257145849999</v>
      </c>
      <c r="E1689" s="57">
        <v>314.86257145849999</v>
      </c>
      <c r="F1689" s="57">
        <v>360.78994078149998</v>
      </c>
      <c r="G1689" s="57">
        <v>360.78994078149998</v>
      </c>
      <c r="H1689" s="105"/>
      <c r="I1689" s="57">
        <v>103.0869313999</v>
      </c>
      <c r="J1689" s="57">
        <v>103.0869313999</v>
      </c>
      <c r="K1689" s="57">
        <v>138.8831127805</v>
      </c>
      <c r="L1689" s="57">
        <v>138.8831127805</v>
      </c>
      <c r="M1689" s="57">
        <v>90.124324898300003</v>
      </c>
      <c r="N1689" s="57">
        <v>90.124324898300003</v>
      </c>
      <c r="O1689" s="57">
        <v>119.4936841424</v>
      </c>
      <c r="P1689" s="57">
        <v>119.4936841424</v>
      </c>
      <c r="Q1689" s="57">
        <v>60.947791610499998</v>
      </c>
      <c r="R1689" s="57">
        <v>60.947791610499998</v>
      </c>
      <c r="S1689" s="57">
        <v>119.326100259</v>
      </c>
      <c r="T1689" s="57">
        <v>119.326100259</v>
      </c>
      <c r="U1689" s="57">
        <v>48.225406346500002</v>
      </c>
      <c r="V1689" s="57">
        <v>48.225406346500002</v>
      </c>
      <c r="W1689" s="105"/>
      <c r="X1689" s="57">
        <v>114.6427553706</v>
      </c>
      <c r="Y1689" s="57">
        <v>114.6427553706</v>
      </c>
      <c r="Z1689" s="57">
        <v>194.81493802770001</v>
      </c>
      <c r="AA1689" s="57">
        <v>194.81493802770001</v>
      </c>
      <c r="AB1689" s="57">
        <v>362.22839235930002</v>
      </c>
      <c r="AC1689" s="57">
        <v>362.22839235930002</v>
      </c>
    </row>
    <row r="1690" spans="1:29" customFormat="1" x14ac:dyDescent="0.3">
      <c r="A1690" s="58" t="s">
        <v>2</v>
      </c>
      <c r="B1690" s="59">
        <v>38.423523196399898</v>
      </c>
      <c r="C1690" s="60">
        <v>5.6497923561152602E-2</v>
      </c>
      <c r="D1690" s="59">
        <v>15.705758556699999</v>
      </c>
      <c r="E1690" s="60">
        <v>4.9881313247071901E-2</v>
      </c>
      <c r="F1690" s="59">
        <v>20.020957554599999</v>
      </c>
      <c r="G1690" s="60">
        <v>5.5492005988950197E-2</v>
      </c>
      <c r="H1690" s="106"/>
      <c r="I1690" s="61">
        <v>11.7375515227</v>
      </c>
      <c r="J1690" s="62">
        <v>11.3860713121502</v>
      </c>
      <c r="K1690" s="59">
        <v>8.0562051707000304</v>
      </c>
      <c r="L1690" s="60">
        <v>5.80070896267465E-2</v>
      </c>
      <c r="M1690" s="59">
        <v>5.0137659358000004</v>
      </c>
      <c r="N1690" s="60">
        <v>5.56316615015729E-2</v>
      </c>
      <c r="O1690" s="59">
        <v>3.8999637300000001</v>
      </c>
      <c r="P1690" s="60">
        <v>3.2637404712975701E-2</v>
      </c>
      <c r="Q1690" s="59">
        <v>5.9828510505999999</v>
      </c>
      <c r="R1690" s="60">
        <v>9.8163541163799606E-2</v>
      </c>
      <c r="S1690" s="59">
        <v>3.4309309970999999</v>
      </c>
      <c r="T1690" s="60">
        <v>2.8752561171890199E-2</v>
      </c>
      <c r="U1690" s="59">
        <v>0.30225478950000001</v>
      </c>
      <c r="V1690" s="60">
        <v>6.2675426170242399E-3</v>
      </c>
      <c r="W1690" s="106"/>
      <c r="X1690" s="59">
        <v>9.4519243203000194</v>
      </c>
      <c r="Y1690" s="60">
        <v>8.2446765081188297E-2</v>
      </c>
      <c r="Z1690" s="59">
        <v>10.186982806</v>
      </c>
      <c r="AA1690" s="60">
        <v>5.2290563080699397E-2</v>
      </c>
      <c r="AB1690" s="59">
        <v>18.7846160701</v>
      </c>
      <c r="AC1690" s="60">
        <v>5.1858486154965001E-2</v>
      </c>
    </row>
    <row r="1691" spans="1:29" customFormat="1" x14ac:dyDescent="0.3">
      <c r="A1691" s="58" t="s">
        <v>3</v>
      </c>
      <c r="B1691" s="65">
        <v>13.0741339521</v>
      </c>
      <c r="C1691" s="66">
        <v>1.9224198074663398E-2</v>
      </c>
      <c r="D1691" s="65">
        <v>5.2790065291999904</v>
      </c>
      <c r="E1691" s="66">
        <v>1.6766065603627301E-2</v>
      </c>
      <c r="F1691" s="65">
        <v>7.79512742290001</v>
      </c>
      <c r="G1691" s="66">
        <v>2.1605722726124599E-2</v>
      </c>
      <c r="H1691" s="106"/>
      <c r="I1691" s="67">
        <v>0</v>
      </c>
      <c r="J1691" s="69">
        <v>0</v>
      </c>
      <c r="K1691" s="65">
        <v>0</v>
      </c>
      <c r="L1691" s="66">
        <v>0</v>
      </c>
      <c r="M1691" s="65">
        <v>0</v>
      </c>
      <c r="N1691" s="66">
        <v>0</v>
      </c>
      <c r="O1691" s="65">
        <v>5.6235685573999996</v>
      </c>
      <c r="P1691" s="66">
        <v>4.7061638426834501E-2</v>
      </c>
      <c r="Q1691" s="65">
        <v>2.0313363260999902</v>
      </c>
      <c r="R1691" s="66">
        <v>3.3329121079262301E-2</v>
      </c>
      <c r="S1691" s="65">
        <v>3.7571139148000001</v>
      </c>
      <c r="T1691" s="66">
        <v>3.1486103263620398E-2</v>
      </c>
      <c r="U1691" s="65">
        <v>1.6621151538000001</v>
      </c>
      <c r="V1691" s="66">
        <v>3.4465550001957203E-2</v>
      </c>
      <c r="W1691" s="106"/>
      <c r="X1691" s="65">
        <v>0.76431460809999996</v>
      </c>
      <c r="Y1691" s="66">
        <v>6.6669246183872497E-3</v>
      </c>
      <c r="Z1691" s="65">
        <v>5.3526647416000097</v>
      </c>
      <c r="AA1691" s="66">
        <v>2.74756381404332E-2</v>
      </c>
      <c r="AB1691" s="65">
        <v>6.9571546024000099</v>
      </c>
      <c r="AC1691" s="66">
        <v>1.9206541367687999E-2</v>
      </c>
    </row>
    <row r="1692" spans="1:29" customFormat="1" x14ac:dyDescent="0.3">
      <c r="A1692" s="58" t="s">
        <v>4</v>
      </c>
      <c r="B1692" s="59">
        <v>17.791519459900002</v>
      </c>
      <c r="C1692" s="60">
        <v>2.61606386625256E-2</v>
      </c>
      <c r="D1692" s="59">
        <v>6.2570338439000102</v>
      </c>
      <c r="E1692" s="60">
        <v>1.9872269399682198E-2</v>
      </c>
      <c r="F1692" s="59">
        <v>11.534485616</v>
      </c>
      <c r="G1692" s="60">
        <v>3.1970086502454503E-2</v>
      </c>
      <c r="H1692" s="106"/>
      <c r="I1692" s="61">
        <v>0</v>
      </c>
      <c r="J1692" s="62">
        <v>0</v>
      </c>
      <c r="K1692" s="59">
        <v>2.8238269801000002</v>
      </c>
      <c r="L1692" s="60">
        <v>2.0332399840166E-2</v>
      </c>
      <c r="M1692" s="59">
        <v>3.5555597195000002</v>
      </c>
      <c r="N1692" s="60">
        <v>3.94517209811251E-2</v>
      </c>
      <c r="O1692" s="59">
        <v>4.1224069384000002</v>
      </c>
      <c r="P1692" s="60">
        <v>3.4498952542858702E-2</v>
      </c>
      <c r="Q1692" s="59">
        <v>1.2360566465</v>
      </c>
      <c r="R1692" s="60">
        <v>2.0280581360507501E-2</v>
      </c>
      <c r="S1692" s="59">
        <v>4.8485277875000001</v>
      </c>
      <c r="T1692" s="60">
        <v>4.0632583960895099E-2</v>
      </c>
      <c r="U1692" s="59">
        <v>1.2051413878999999</v>
      </c>
      <c r="V1692" s="60">
        <v>2.4989761190212598E-2</v>
      </c>
      <c r="W1692" s="106"/>
      <c r="X1692" s="59">
        <v>3.9397589401999999</v>
      </c>
      <c r="Y1692" s="60">
        <v>3.4365529051217703E-2</v>
      </c>
      <c r="Z1692" s="59">
        <v>10.910467694499999</v>
      </c>
      <c r="AA1692" s="64">
        <v>5.6004266433350602E-2</v>
      </c>
      <c r="AB1692" s="59">
        <v>2.9412928252000001</v>
      </c>
      <c r="AC1692" s="60">
        <v>8.11999524952336E-3</v>
      </c>
    </row>
    <row r="1693" spans="1:29" customFormat="1" x14ac:dyDescent="0.3">
      <c r="A1693" s="58" t="s">
        <v>5</v>
      </c>
      <c r="B1693" s="65">
        <v>29.354732221399999</v>
      </c>
      <c r="C1693" s="66">
        <v>4.3163179199510501E-2</v>
      </c>
      <c r="D1693" s="65">
        <v>10.745952754999999</v>
      </c>
      <c r="E1693" s="66">
        <v>3.4129025578438298E-2</v>
      </c>
      <c r="F1693" s="65">
        <v>18.608779466400001</v>
      </c>
      <c r="G1693" s="66">
        <v>5.1577877770349903E-2</v>
      </c>
      <c r="H1693" s="106"/>
      <c r="I1693" s="67">
        <v>0</v>
      </c>
      <c r="J1693" s="69">
        <v>0</v>
      </c>
      <c r="K1693" s="65">
        <v>12.133451065099999</v>
      </c>
      <c r="L1693" s="66">
        <v>8.73644809810427E-2</v>
      </c>
      <c r="M1693" s="65">
        <v>2.7472774040000001</v>
      </c>
      <c r="N1693" s="66">
        <v>3.04831953759447E-2</v>
      </c>
      <c r="O1693" s="65">
        <v>2.2353835850000001</v>
      </c>
      <c r="P1693" s="66">
        <v>1.8707127502539E-2</v>
      </c>
      <c r="Q1693" s="65">
        <v>1.4352390977</v>
      </c>
      <c r="R1693" s="66">
        <v>2.3548664517202E-2</v>
      </c>
      <c r="S1693" s="65">
        <v>5.6580108321999996</v>
      </c>
      <c r="T1693" s="66">
        <v>4.74163726118524E-2</v>
      </c>
      <c r="U1693" s="65">
        <v>5.1453702373999999</v>
      </c>
      <c r="V1693" s="64">
        <v>0.10669418108020599</v>
      </c>
      <c r="W1693" s="106"/>
      <c r="X1693" s="65">
        <v>1.2653809114000001</v>
      </c>
      <c r="Y1693" s="66">
        <v>1.10376003028666E-2</v>
      </c>
      <c r="Z1693" s="65">
        <v>5.2062376813000197</v>
      </c>
      <c r="AA1693" s="66">
        <v>2.67240168233903E-2</v>
      </c>
      <c r="AB1693" s="65">
        <v>22.883113628699999</v>
      </c>
      <c r="AC1693" s="66">
        <v>6.3173163979928698E-2</v>
      </c>
    </row>
    <row r="1694" spans="1:29" customFormat="1" x14ac:dyDescent="0.3">
      <c r="A1694" s="58" t="s">
        <v>7</v>
      </c>
      <c r="B1694" s="59">
        <v>63.507801312700003</v>
      </c>
      <c r="C1694" s="60">
        <v>9.3381829817156495E-2</v>
      </c>
      <c r="D1694" s="59">
        <v>24.882488819900001</v>
      </c>
      <c r="E1694" s="60">
        <v>7.9026505769294403E-2</v>
      </c>
      <c r="F1694" s="59">
        <v>38.6253124927999</v>
      </c>
      <c r="G1694" s="60">
        <v>0.107057620312624</v>
      </c>
      <c r="H1694" s="106"/>
      <c r="I1694" s="61">
        <v>16.647500791500001</v>
      </c>
      <c r="J1694" s="62">
        <v>16.148992472110901</v>
      </c>
      <c r="K1694" s="59">
        <v>16.0483170107</v>
      </c>
      <c r="L1694" s="60">
        <v>0.11555268807996701</v>
      </c>
      <c r="M1694" s="59">
        <v>4.3117739378000097</v>
      </c>
      <c r="N1694" s="60">
        <v>4.7842510250873799E-2</v>
      </c>
      <c r="O1694" s="59">
        <v>9.9736022321999798</v>
      </c>
      <c r="P1694" s="60">
        <v>8.3465517895611199E-2</v>
      </c>
      <c r="Q1694" s="59">
        <v>6.9897621673000003</v>
      </c>
      <c r="R1694" s="60">
        <v>0.114684420593441</v>
      </c>
      <c r="S1694" s="59">
        <v>8.3560422557000003</v>
      </c>
      <c r="T1694" s="60">
        <v>7.0026944964790006E-2</v>
      </c>
      <c r="U1694" s="59">
        <v>1.1808029175000001</v>
      </c>
      <c r="V1694" s="60">
        <v>2.44850796904835E-2</v>
      </c>
      <c r="W1694" s="106"/>
      <c r="X1694" s="59">
        <v>20.7007408381</v>
      </c>
      <c r="Y1694" s="64">
        <v>0.18056737009837001</v>
      </c>
      <c r="Z1694" s="59">
        <v>15.2180427835</v>
      </c>
      <c r="AA1694" s="60">
        <v>7.8115379331620896E-2</v>
      </c>
      <c r="AB1694" s="59">
        <v>27.5890176911</v>
      </c>
      <c r="AC1694" s="60">
        <v>7.6164702361967304E-2</v>
      </c>
    </row>
    <row r="1695" spans="1:29" customFormat="1" x14ac:dyDescent="0.3">
      <c r="A1695" s="58" t="s">
        <v>10</v>
      </c>
      <c r="B1695" s="65">
        <v>78.3432886378001</v>
      </c>
      <c r="C1695" s="66">
        <v>0.115195920747904</v>
      </c>
      <c r="D1695" s="65">
        <v>29.602177624900001</v>
      </c>
      <c r="E1695" s="66">
        <v>9.4016184546093895E-2</v>
      </c>
      <c r="F1695" s="65">
        <v>48.741111012899999</v>
      </c>
      <c r="G1695" s="66">
        <v>0.13509553760651599</v>
      </c>
      <c r="H1695" s="106"/>
      <c r="I1695" s="67">
        <v>2.6650684675999998</v>
      </c>
      <c r="J1695" s="69">
        <v>2.5852631671239998</v>
      </c>
      <c r="K1695" s="65">
        <v>26.822842362999999</v>
      </c>
      <c r="L1695" s="66">
        <v>0.19313249700410001</v>
      </c>
      <c r="M1695" s="65">
        <v>15.8162044574</v>
      </c>
      <c r="N1695" s="66">
        <v>0.17549318095028901</v>
      </c>
      <c r="O1695" s="65">
        <v>16.312572643900001</v>
      </c>
      <c r="P1695" s="66">
        <v>0.13651409914234799</v>
      </c>
      <c r="Q1695" s="65">
        <v>5.0451629035999996</v>
      </c>
      <c r="R1695" s="66">
        <v>8.2778436597706506E-2</v>
      </c>
      <c r="S1695" s="65">
        <v>6.8699685653999998</v>
      </c>
      <c r="T1695" s="66">
        <v>5.75730586224521E-2</v>
      </c>
      <c r="U1695" s="65">
        <v>4.8114692369000096</v>
      </c>
      <c r="V1695" s="66">
        <v>9.9770423961377294E-2</v>
      </c>
      <c r="W1695" s="106"/>
      <c r="X1695" s="65">
        <v>5.7132938831000004</v>
      </c>
      <c r="Y1695" s="66">
        <v>4.9835629513883498E-2</v>
      </c>
      <c r="Z1695" s="65">
        <v>15.943270851499999</v>
      </c>
      <c r="AA1695" s="66">
        <v>8.1838030558175595E-2</v>
      </c>
      <c r="AB1695" s="65">
        <v>56.686723903199898</v>
      </c>
      <c r="AC1695" s="66">
        <v>0.15649442478537601</v>
      </c>
    </row>
    <row r="1696" spans="1:29" customFormat="1" x14ac:dyDescent="0.3">
      <c r="A1696" s="58" t="s">
        <v>8</v>
      </c>
      <c r="B1696" s="59">
        <v>118.24246287690001</v>
      </c>
      <c r="C1696" s="60">
        <v>0.17386364064416199</v>
      </c>
      <c r="D1696" s="59">
        <v>64.687862614300101</v>
      </c>
      <c r="E1696" s="60">
        <v>0.205447927057999</v>
      </c>
      <c r="F1696" s="59">
        <v>53.554600262600097</v>
      </c>
      <c r="G1696" s="60">
        <v>0.14843706602960299</v>
      </c>
      <c r="H1696" s="106"/>
      <c r="I1696" s="61">
        <v>25.339928631300001</v>
      </c>
      <c r="J1696" s="62">
        <v>24.581126130333701</v>
      </c>
      <c r="K1696" s="59">
        <v>22.3369676762</v>
      </c>
      <c r="L1696" s="60">
        <v>0.16083285598230199</v>
      </c>
      <c r="M1696" s="59">
        <v>12.7489499501</v>
      </c>
      <c r="N1696" s="60">
        <v>0.14145958890106999</v>
      </c>
      <c r="O1696" s="59">
        <v>15.328206373900001</v>
      </c>
      <c r="P1696" s="60">
        <v>0.12827628911025499</v>
      </c>
      <c r="Q1696" s="59">
        <v>11.100395067799999</v>
      </c>
      <c r="R1696" s="60">
        <v>0.182129569824933</v>
      </c>
      <c r="S1696" s="59">
        <v>22.312631679399999</v>
      </c>
      <c r="T1696" s="60">
        <v>0.18698869426697001</v>
      </c>
      <c r="U1696" s="59">
        <v>9.0753834982000097</v>
      </c>
      <c r="V1696" s="60">
        <v>0.188186770952085</v>
      </c>
      <c r="W1696" s="106"/>
      <c r="X1696" s="59">
        <v>22.010760999999999</v>
      </c>
      <c r="Y1696" s="60">
        <v>0.19199434738677501</v>
      </c>
      <c r="Z1696" s="59">
        <v>41.543059996399997</v>
      </c>
      <c r="AA1696" s="60">
        <v>0.21324370921953201</v>
      </c>
      <c r="AB1696" s="59">
        <v>54.688641880500001</v>
      </c>
      <c r="AC1696" s="60">
        <v>0.15097834138372401</v>
      </c>
    </row>
    <row r="1697" spans="1:29" customFormat="1" x14ac:dyDescent="0.3">
      <c r="A1697" s="58" t="s">
        <v>9</v>
      </c>
      <c r="B1697" s="65">
        <v>184.202037433101</v>
      </c>
      <c r="C1697" s="66">
        <v>0.27085055624672399</v>
      </c>
      <c r="D1697" s="65">
        <v>89.549459068499999</v>
      </c>
      <c r="E1697" s="66">
        <v>0.28440807890785802</v>
      </c>
      <c r="F1697" s="65">
        <v>94.652578364599904</v>
      </c>
      <c r="G1697" s="66">
        <v>0.26234816347588502</v>
      </c>
      <c r="H1697" s="106"/>
      <c r="I1697" s="67">
        <v>21.733961658599998</v>
      </c>
      <c r="J1697" s="69">
        <v>21.0831396021369</v>
      </c>
      <c r="K1697" s="65">
        <v>36.412630514299998</v>
      </c>
      <c r="L1697" s="66">
        <v>0.26218184331632099</v>
      </c>
      <c r="M1697" s="65">
        <v>33.033121825599999</v>
      </c>
      <c r="N1697" s="64">
        <v>0.36652836914868397</v>
      </c>
      <c r="O1697" s="65">
        <v>31.108680859700002</v>
      </c>
      <c r="P1697" s="66">
        <v>0.26033744865233199</v>
      </c>
      <c r="Q1697" s="65">
        <v>16.1112544607</v>
      </c>
      <c r="R1697" s="66">
        <v>0.26434517207222902</v>
      </c>
      <c r="S1697" s="65">
        <v>30.593063172000001</v>
      </c>
      <c r="T1697" s="66">
        <v>0.25638199107820597</v>
      </c>
      <c r="U1697" s="65">
        <v>15.2093249422</v>
      </c>
      <c r="V1697" s="66">
        <v>0.31537992304141199</v>
      </c>
      <c r="W1697" s="106"/>
      <c r="X1697" s="65">
        <v>14.548293364799999</v>
      </c>
      <c r="Y1697" s="63">
        <v>0.12690111396721401</v>
      </c>
      <c r="Z1697" s="65">
        <v>53.990791906699997</v>
      </c>
      <c r="AA1697" s="66">
        <v>0.27713887062922898</v>
      </c>
      <c r="AB1697" s="65">
        <v>107.2616864821</v>
      </c>
      <c r="AC1697" s="66">
        <v>0.29611617627064801</v>
      </c>
    </row>
    <row r="1698" spans="1:29" customFormat="1" x14ac:dyDescent="0.3">
      <c r="A1698" s="58" t="s">
        <v>11</v>
      </c>
      <c r="B1698" s="59">
        <v>25.5990134701001</v>
      </c>
      <c r="C1698" s="60">
        <v>3.7640772786034699E-2</v>
      </c>
      <c r="D1698" s="59">
        <v>20.0857853485</v>
      </c>
      <c r="E1698" s="60">
        <v>6.3792229274692899E-2</v>
      </c>
      <c r="F1698" s="59">
        <v>5.5132281215999903</v>
      </c>
      <c r="G1698" s="63">
        <v>1.52809917861288E-2</v>
      </c>
      <c r="H1698" s="106"/>
      <c r="I1698" s="61">
        <v>13.3556595862</v>
      </c>
      <c r="J1698" s="70">
        <v>12.955725235811</v>
      </c>
      <c r="K1698" s="59">
        <v>0</v>
      </c>
      <c r="L1698" s="60">
        <v>0</v>
      </c>
      <c r="M1698" s="59">
        <v>0.87614743559999997</v>
      </c>
      <c r="N1698" s="60">
        <v>9.7215422871536703E-3</v>
      </c>
      <c r="O1698" s="59">
        <v>5.6910508809999998</v>
      </c>
      <c r="P1698" s="60">
        <v>4.7626373911260497E-2</v>
      </c>
      <c r="Q1698" s="59">
        <v>2.0316004005999999</v>
      </c>
      <c r="R1698" s="60">
        <v>3.3333453877761203E-2</v>
      </c>
      <c r="S1698" s="59">
        <v>1.8265918441</v>
      </c>
      <c r="T1698" s="60">
        <v>1.53075633925465E-2</v>
      </c>
      <c r="U1698" s="59">
        <v>1.8179633226</v>
      </c>
      <c r="V1698" s="60">
        <v>3.7697211082845301E-2</v>
      </c>
      <c r="W1698" s="106"/>
      <c r="X1698" s="59">
        <v>12.745699591499999</v>
      </c>
      <c r="Y1698" s="64">
        <v>0.111177540615607</v>
      </c>
      <c r="Z1698" s="59">
        <v>7.1757867962999899</v>
      </c>
      <c r="AA1698" s="60">
        <v>3.68338633009739E-2</v>
      </c>
      <c r="AB1698" s="59">
        <v>5.6775270823000099</v>
      </c>
      <c r="AC1698" s="60">
        <v>1.5673887530794E-2</v>
      </c>
    </row>
    <row r="1699" spans="1:29" customFormat="1" x14ac:dyDescent="0.3">
      <c r="A1699" s="58" t="s">
        <v>6</v>
      </c>
      <c r="B1699" s="65">
        <v>4.3372519765000002</v>
      </c>
      <c r="C1699" s="66">
        <v>6.3774924902439403E-3</v>
      </c>
      <c r="D1699" s="65">
        <v>1.3640476391</v>
      </c>
      <c r="E1699" s="66">
        <v>4.3322000223192198E-3</v>
      </c>
      <c r="F1699" s="65">
        <v>2.9732043373999901</v>
      </c>
      <c r="G1699" s="66">
        <v>8.2408182749214107E-3</v>
      </c>
      <c r="H1699" s="106"/>
      <c r="I1699" s="67">
        <v>0</v>
      </c>
      <c r="J1699" s="69">
        <v>0</v>
      </c>
      <c r="K1699" s="65">
        <v>0</v>
      </c>
      <c r="L1699" s="66">
        <v>0</v>
      </c>
      <c r="M1699" s="65">
        <v>0.50740881169999996</v>
      </c>
      <c r="N1699" s="66">
        <v>5.6300983366319897E-3</v>
      </c>
      <c r="O1699" s="65">
        <v>1.3515254899</v>
      </c>
      <c r="P1699" s="66">
        <v>1.13104345187767E-2</v>
      </c>
      <c r="Q1699" s="65">
        <v>0.52596668879999997</v>
      </c>
      <c r="R1699" s="66">
        <v>8.6297907586431293E-3</v>
      </c>
      <c r="S1699" s="65">
        <v>0.96232940990000204</v>
      </c>
      <c r="T1699" s="66">
        <v>8.0647017526864796E-3</v>
      </c>
      <c r="U1699" s="65">
        <v>0.99002157619999998</v>
      </c>
      <c r="V1699" s="66">
        <v>2.0529045812215398E-2</v>
      </c>
      <c r="W1699" s="106"/>
      <c r="X1699" s="65">
        <v>0.96232940990000404</v>
      </c>
      <c r="Y1699" s="66">
        <v>8.39415806772199E-3</v>
      </c>
      <c r="Z1699" s="65">
        <v>1.5400016009999999</v>
      </c>
      <c r="AA1699" s="66">
        <v>7.9049461842655606E-3</v>
      </c>
      <c r="AB1699" s="65">
        <v>1.8349209656000001</v>
      </c>
      <c r="AC1699" s="66">
        <v>5.0656464382833697E-3</v>
      </c>
    </row>
    <row r="1700" spans="1:29" customFormat="1" x14ac:dyDescent="0.3">
      <c r="A1700" s="58" t="s">
        <v>12</v>
      </c>
      <c r="B1700" s="59">
        <v>55.945319911200102</v>
      </c>
      <c r="C1700" s="60">
        <v>8.2261962074403103E-2</v>
      </c>
      <c r="D1700" s="59">
        <v>22.471594587399998</v>
      </c>
      <c r="E1700" s="60">
        <v>7.1369532692652393E-2</v>
      </c>
      <c r="F1700" s="59">
        <v>31.7356932118001</v>
      </c>
      <c r="G1700" s="60">
        <v>8.7961690791760805E-2</v>
      </c>
      <c r="H1700" s="106"/>
      <c r="I1700" s="61">
        <v>0</v>
      </c>
      <c r="J1700" s="62">
        <v>0</v>
      </c>
      <c r="K1700" s="59">
        <v>10.5078623936</v>
      </c>
      <c r="L1700" s="60">
        <v>7.5659755770359993E-2</v>
      </c>
      <c r="M1700" s="59">
        <v>4.4475090326000002</v>
      </c>
      <c r="N1700" s="60">
        <v>4.9348597480411101E-2</v>
      </c>
      <c r="O1700" s="59">
        <v>12.3202898693</v>
      </c>
      <c r="P1700" s="60">
        <v>0.10310410929014401</v>
      </c>
      <c r="Q1700" s="59">
        <v>5.7230022980999902</v>
      </c>
      <c r="R1700" s="60">
        <v>9.3900076555260295E-2</v>
      </c>
      <c r="S1700" s="59">
        <v>18.070693037200002</v>
      </c>
      <c r="T1700" s="64">
        <v>0.15143956768868799</v>
      </c>
      <c r="U1700" s="59">
        <v>4.8759632803999997</v>
      </c>
      <c r="V1700" s="60">
        <v>0.101107769737929</v>
      </c>
      <c r="W1700" s="106"/>
      <c r="X1700" s="59">
        <v>6.8311048012000004</v>
      </c>
      <c r="Y1700" s="60">
        <v>5.9586013779217198E-2</v>
      </c>
      <c r="Z1700" s="59">
        <v>15.4940115966</v>
      </c>
      <c r="AA1700" s="60">
        <v>7.9531948388870302E-2</v>
      </c>
      <c r="AB1700" s="59">
        <v>33.620203513400099</v>
      </c>
      <c r="AC1700" s="60">
        <v>9.2814931746298901E-2</v>
      </c>
    </row>
    <row r="1701" spans="1:29" customFormat="1" x14ac:dyDescent="0.3">
      <c r="A1701" s="58" t="s">
        <v>13</v>
      </c>
      <c r="B1701" s="65">
        <v>51.266266988999902</v>
      </c>
      <c r="C1701" s="66">
        <v>7.5381885695519402E-2</v>
      </c>
      <c r="D1701" s="65">
        <v>24.231404071099998</v>
      </c>
      <c r="E1701" s="66">
        <v>7.6958667900270894E-2</v>
      </c>
      <c r="F1701" s="65">
        <v>27.0348629179</v>
      </c>
      <c r="G1701" s="66">
        <v>7.4932418734680706E-2</v>
      </c>
      <c r="H1701" s="106"/>
      <c r="I1701" s="67">
        <v>11.607260741999999</v>
      </c>
      <c r="J1701" s="69">
        <v>11.259682080333301</v>
      </c>
      <c r="K1701" s="65">
        <v>3.7410096068000001</v>
      </c>
      <c r="L1701" s="66">
        <v>2.6936389398994402E-2</v>
      </c>
      <c r="M1701" s="65">
        <v>7.0666063882000003</v>
      </c>
      <c r="N1701" s="66">
        <v>7.8409534786243906E-2</v>
      </c>
      <c r="O1701" s="65">
        <v>11.526432981699999</v>
      </c>
      <c r="P1701" s="66">
        <v>9.6460604294064695E-2</v>
      </c>
      <c r="Q1701" s="65">
        <v>2.7351645026999898</v>
      </c>
      <c r="R1701" s="66">
        <v>4.4877171599254299E-2</v>
      </c>
      <c r="S1701" s="65">
        <v>12.640196763700001</v>
      </c>
      <c r="T1701" s="66">
        <v>0.105929857225403</v>
      </c>
      <c r="U1701" s="65">
        <v>1.9495960039</v>
      </c>
      <c r="V1701" s="66">
        <v>4.0426740832252103E-2</v>
      </c>
      <c r="W1701" s="106"/>
      <c r="X1701" s="65">
        <v>15.709153702</v>
      </c>
      <c r="Y1701" s="66">
        <v>0.13702700751755101</v>
      </c>
      <c r="Z1701" s="65">
        <v>12.2536195723</v>
      </c>
      <c r="AA1701" s="66">
        <v>6.2898767909459294E-2</v>
      </c>
      <c r="AB1701" s="65">
        <v>23.3034937147</v>
      </c>
      <c r="AC1701" s="66">
        <v>6.4333702730803397E-2</v>
      </c>
    </row>
    <row r="1702" spans="1:29" customFormat="1" x14ac:dyDescent="0.3">
      <c r="A1702" s="71" t="s">
        <v>1</v>
      </c>
    </row>
    <row r="1703" spans="1:29" customFormat="1" x14ac:dyDescent="0.3">
      <c r="A1703" s="71" t="s">
        <v>1</v>
      </c>
    </row>
    <row r="1704" spans="1:29" customFormat="1" x14ac:dyDescent="0.3">
      <c r="A1704" s="53" t="s">
        <v>370</v>
      </c>
    </row>
    <row r="1705" spans="1:29" customFormat="1" x14ac:dyDescent="0.3">
      <c r="A1705" s="54" t="s">
        <v>1</v>
      </c>
    </row>
    <row r="1706" spans="1:29" customFormat="1" x14ac:dyDescent="0.3">
      <c r="A1706" s="115" t="s">
        <v>1</v>
      </c>
      <c r="B1706" s="114" t="s">
        <v>501</v>
      </c>
      <c r="C1706" s="114" t="s">
        <v>1</v>
      </c>
      <c r="D1706" s="114" t="s">
        <v>346</v>
      </c>
      <c r="E1706" s="114" t="s">
        <v>1</v>
      </c>
      <c r="F1706" s="114" t="s">
        <v>347</v>
      </c>
      <c r="G1706" s="114" t="s">
        <v>1</v>
      </c>
      <c r="H1706" s="104"/>
      <c r="I1706" s="114" t="s">
        <v>350</v>
      </c>
      <c r="J1706" s="114" t="s">
        <v>1</v>
      </c>
      <c r="K1706" s="114" t="s">
        <v>351</v>
      </c>
      <c r="L1706" s="114" t="s">
        <v>1</v>
      </c>
      <c r="M1706" s="114" t="s">
        <v>352</v>
      </c>
      <c r="N1706" s="114" t="s">
        <v>1</v>
      </c>
      <c r="O1706" s="114" t="s">
        <v>353</v>
      </c>
      <c r="P1706" s="114" t="s">
        <v>1</v>
      </c>
      <c r="Q1706" s="114" t="s">
        <v>354</v>
      </c>
      <c r="R1706" s="114" t="s">
        <v>1</v>
      </c>
      <c r="S1706" s="114" t="s">
        <v>355</v>
      </c>
      <c r="T1706" s="114" t="s">
        <v>1</v>
      </c>
      <c r="U1706" s="114" t="s">
        <v>356</v>
      </c>
      <c r="V1706" s="114" t="s">
        <v>1</v>
      </c>
      <c r="W1706" s="104"/>
      <c r="X1706" s="114" t="s">
        <v>358</v>
      </c>
      <c r="Y1706" s="114" t="s">
        <v>1</v>
      </c>
      <c r="Z1706" s="114" t="s">
        <v>359</v>
      </c>
      <c r="AA1706" s="114" t="s">
        <v>1</v>
      </c>
      <c r="AB1706" s="114" t="s">
        <v>360</v>
      </c>
      <c r="AC1706" s="114" t="s">
        <v>1</v>
      </c>
    </row>
    <row r="1707" spans="1:29" customFormat="1" x14ac:dyDescent="0.3">
      <c r="A1707" s="116" t="s">
        <v>1</v>
      </c>
      <c r="B1707" s="55" t="s">
        <v>14</v>
      </c>
      <c r="C1707" s="55" t="s">
        <v>15</v>
      </c>
      <c r="D1707" s="55" t="s">
        <v>14</v>
      </c>
      <c r="E1707" s="55" t="s">
        <v>15</v>
      </c>
      <c r="F1707" s="55" t="s">
        <v>14</v>
      </c>
      <c r="G1707" s="55" t="s">
        <v>15</v>
      </c>
      <c r="H1707" s="104"/>
      <c r="I1707" s="55" t="s">
        <v>14</v>
      </c>
      <c r="J1707" s="55" t="s">
        <v>15</v>
      </c>
      <c r="K1707" s="55" t="s">
        <v>14</v>
      </c>
      <c r="L1707" s="55" t="s">
        <v>15</v>
      </c>
      <c r="M1707" s="55" t="s">
        <v>14</v>
      </c>
      <c r="N1707" s="55" t="s">
        <v>15</v>
      </c>
      <c r="O1707" s="55" t="s">
        <v>14</v>
      </c>
      <c r="P1707" s="55" t="s">
        <v>15</v>
      </c>
      <c r="Q1707" s="55" t="s">
        <v>14</v>
      </c>
      <c r="R1707" s="55" t="s">
        <v>15</v>
      </c>
      <c r="S1707" s="55" t="s">
        <v>14</v>
      </c>
      <c r="T1707" s="55" t="s">
        <v>15</v>
      </c>
      <c r="U1707" s="55" t="s">
        <v>14</v>
      </c>
      <c r="V1707" s="55" t="s">
        <v>15</v>
      </c>
      <c r="W1707" s="104"/>
      <c r="X1707" s="55" t="s">
        <v>14</v>
      </c>
      <c r="Y1707" s="55" t="s">
        <v>15</v>
      </c>
      <c r="Z1707" s="55" t="s">
        <v>14</v>
      </c>
      <c r="AA1707" s="55" t="s">
        <v>15</v>
      </c>
      <c r="AB1707" s="55" t="s">
        <v>14</v>
      </c>
      <c r="AC1707" s="55" t="s">
        <v>15</v>
      </c>
    </row>
    <row r="1708" spans="1:29" customFormat="1" x14ac:dyDescent="0.3">
      <c r="A1708" s="56" t="s">
        <v>16</v>
      </c>
      <c r="B1708" s="57">
        <v>680.08735143709998</v>
      </c>
      <c r="C1708" s="57">
        <v>680.08735143709998</v>
      </c>
      <c r="D1708" s="57">
        <v>314.86257145849999</v>
      </c>
      <c r="E1708" s="57">
        <v>314.86257145849999</v>
      </c>
      <c r="F1708" s="57">
        <v>360.78994078149998</v>
      </c>
      <c r="G1708" s="57">
        <v>360.78994078149998</v>
      </c>
      <c r="H1708" s="105"/>
      <c r="I1708" s="57">
        <v>103.0869313999</v>
      </c>
      <c r="J1708" s="57">
        <v>103.0869313999</v>
      </c>
      <c r="K1708" s="57">
        <v>138.8831127805</v>
      </c>
      <c r="L1708" s="57">
        <v>138.8831127805</v>
      </c>
      <c r="M1708" s="57">
        <v>90.124324898300003</v>
      </c>
      <c r="N1708" s="57">
        <v>90.124324898300003</v>
      </c>
      <c r="O1708" s="57">
        <v>119.4936841424</v>
      </c>
      <c r="P1708" s="57">
        <v>119.4936841424</v>
      </c>
      <c r="Q1708" s="57">
        <v>60.947791610499998</v>
      </c>
      <c r="R1708" s="57">
        <v>60.947791610499998</v>
      </c>
      <c r="S1708" s="57">
        <v>119.326100259</v>
      </c>
      <c r="T1708" s="57">
        <v>119.326100259</v>
      </c>
      <c r="U1708" s="57">
        <v>48.225406346500002</v>
      </c>
      <c r="V1708" s="57">
        <v>48.225406346500002</v>
      </c>
      <c r="W1708" s="105"/>
      <c r="X1708" s="57">
        <v>114.6427553706</v>
      </c>
      <c r="Y1708" s="57">
        <v>114.6427553706</v>
      </c>
      <c r="Z1708" s="57">
        <v>194.81493802770001</v>
      </c>
      <c r="AA1708" s="57">
        <v>194.81493802770001</v>
      </c>
      <c r="AB1708" s="57">
        <v>362.22839235930002</v>
      </c>
      <c r="AC1708" s="57">
        <v>362.22839235930002</v>
      </c>
    </row>
    <row r="1709" spans="1:29" customFormat="1" x14ac:dyDescent="0.3">
      <c r="A1709" s="58" t="s">
        <v>371</v>
      </c>
      <c r="B1709" s="59">
        <v>191.644128075</v>
      </c>
      <c r="C1709" s="60">
        <v>0.28179340149472698</v>
      </c>
      <c r="D1709" s="59">
        <v>105.24935091650001</v>
      </c>
      <c r="E1709" s="60">
        <v>0.33427075955381502</v>
      </c>
      <c r="F1709" s="59">
        <v>83.6979700734001</v>
      </c>
      <c r="G1709" s="60">
        <v>0.23198532057768401</v>
      </c>
      <c r="H1709" s="106"/>
      <c r="I1709" s="61">
        <v>23.250903676099998</v>
      </c>
      <c r="J1709" s="62">
        <v>22.5546568904102</v>
      </c>
      <c r="K1709" s="59">
        <v>51.2115268684</v>
      </c>
      <c r="L1709" s="60">
        <v>0.36873832853485999</v>
      </c>
      <c r="M1709" s="59">
        <v>31.1009296593</v>
      </c>
      <c r="N1709" s="60">
        <v>0.34508918313003201</v>
      </c>
      <c r="O1709" s="59">
        <v>24.555221460599999</v>
      </c>
      <c r="P1709" s="60">
        <v>0.20549388561271301</v>
      </c>
      <c r="Q1709" s="59">
        <v>14.248023741600001</v>
      </c>
      <c r="R1709" s="60">
        <v>0.23377424128268801</v>
      </c>
      <c r="S1709" s="59">
        <v>33.053007794400003</v>
      </c>
      <c r="T1709" s="60">
        <v>0.27699730170229098</v>
      </c>
      <c r="U1709" s="59">
        <v>14.224514874600001</v>
      </c>
      <c r="V1709" s="60">
        <v>0.294958942852585</v>
      </c>
      <c r="W1709" s="106"/>
      <c r="X1709" s="59">
        <v>6.9880210387000004</v>
      </c>
      <c r="Y1709" s="63">
        <v>6.0954754760649002E-2</v>
      </c>
      <c r="Z1709" s="59">
        <v>48.116479132499997</v>
      </c>
      <c r="AA1709" s="60">
        <v>0.246985573178472</v>
      </c>
      <c r="AB1709" s="59">
        <v>131.0187692097</v>
      </c>
      <c r="AC1709" s="64">
        <v>0.36170209727718</v>
      </c>
    </row>
    <row r="1710" spans="1:29" customFormat="1" x14ac:dyDescent="0.3">
      <c r="A1710" s="58" t="s">
        <v>372</v>
      </c>
      <c r="B1710" s="65">
        <v>220.11164269250099</v>
      </c>
      <c r="C1710" s="66">
        <v>0.32365201650549702</v>
      </c>
      <c r="D1710" s="65">
        <v>86.624622482000007</v>
      </c>
      <c r="E1710" s="66">
        <v>0.27511883067186799</v>
      </c>
      <c r="F1710" s="65">
        <v>131.74898809850001</v>
      </c>
      <c r="G1710" s="66">
        <v>0.36516813027858003</v>
      </c>
      <c r="H1710" s="106"/>
      <c r="I1710" s="67">
        <v>26.942606290600001</v>
      </c>
      <c r="J1710" s="69">
        <v>26.135811712236201</v>
      </c>
      <c r="K1710" s="65">
        <v>42.333575917499999</v>
      </c>
      <c r="L1710" s="66">
        <v>0.30481442322225899</v>
      </c>
      <c r="M1710" s="65">
        <v>31.443289308600001</v>
      </c>
      <c r="N1710" s="66">
        <v>0.34888793168860799</v>
      </c>
      <c r="O1710" s="65">
        <v>50.979595758999999</v>
      </c>
      <c r="P1710" s="64">
        <v>0.42663004429797202</v>
      </c>
      <c r="Q1710" s="65">
        <v>20.091886697300001</v>
      </c>
      <c r="R1710" s="66">
        <v>0.32965733731094898</v>
      </c>
      <c r="S1710" s="65">
        <v>31.9305031918</v>
      </c>
      <c r="T1710" s="66">
        <v>0.26759026836957001</v>
      </c>
      <c r="U1710" s="65">
        <v>16.390185527700002</v>
      </c>
      <c r="V1710" s="66">
        <v>0.339866198533121</v>
      </c>
      <c r="W1710" s="106"/>
      <c r="X1710" s="65">
        <v>44.2097455348</v>
      </c>
      <c r="Y1710" s="66">
        <v>0.385630521456723</v>
      </c>
      <c r="Z1710" s="65">
        <v>52.3899298647001</v>
      </c>
      <c r="AA1710" s="66">
        <v>0.268921523139313</v>
      </c>
      <c r="AB1710" s="65">
        <v>120.6315603076</v>
      </c>
      <c r="AC1710" s="66">
        <v>0.33302624215040499</v>
      </c>
    </row>
    <row r="1711" spans="1:29" customFormat="1" x14ac:dyDescent="0.3">
      <c r="A1711" s="58" t="s">
        <v>373</v>
      </c>
      <c r="B1711" s="59">
        <v>85.427762628800096</v>
      </c>
      <c r="C1711" s="60">
        <v>0.125612926704609</v>
      </c>
      <c r="D1711" s="59">
        <v>45.574972043199999</v>
      </c>
      <c r="E1711" s="60">
        <v>0.14474560069838899</v>
      </c>
      <c r="F1711" s="59">
        <v>39.852790585599898</v>
      </c>
      <c r="G1711" s="60">
        <v>0.11045981631105201</v>
      </c>
      <c r="H1711" s="106"/>
      <c r="I1711" s="61">
        <v>17.516312229</v>
      </c>
      <c r="J1711" s="62">
        <v>16.991787408095298</v>
      </c>
      <c r="K1711" s="59">
        <v>12.590355563199999</v>
      </c>
      <c r="L1711" s="60">
        <v>9.0654330185546902E-2</v>
      </c>
      <c r="M1711" s="59">
        <v>8.6935823060999908</v>
      </c>
      <c r="N1711" s="60">
        <v>9.6462107382332102E-2</v>
      </c>
      <c r="O1711" s="59">
        <v>15.628457129599999</v>
      </c>
      <c r="P1711" s="60">
        <v>0.13078898053704399</v>
      </c>
      <c r="Q1711" s="59">
        <v>5.7795845655999996</v>
      </c>
      <c r="R1711" s="60">
        <v>9.4828449282226404E-2</v>
      </c>
      <c r="S1711" s="59">
        <v>19.712772057700001</v>
      </c>
      <c r="T1711" s="60">
        <v>0.165200840511112</v>
      </c>
      <c r="U1711" s="59">
        <v>5.5066987775999996</v>
      </c>
      <c r="V1711" s="60">
        <v>0.11418667450999399</v>
      </c>
      <c r="W1711" s="106"/>
      <c r="X1711" s="59">
        <v>16.011226839999999</v>
      </c>
      <c r="Y1711" s="60">
        <v>0.13966191573328199</v>
      </c>
      <c r="Z1711" s="59">
        <v>29.344333310100001</v>
      </c>
      <c r="AA1711" s="60">
        <v>0.150626710698784</v>
      </c>
      <c r="AB1711" s="59">
        <v>40.072202478700099</v>
      </c>
      <c r="AC1711" s="60">
        <v>0.110626895417275</v>
      </c>
    </row>
    <row r="1712" spans="1:29" customFormat="1" x14ac:dyDescent="0.3">
      <c r="A1712" s="58" t="s">
        <v>374</v>
      </c>
      <c r="B1712" s="65">
        <v>145.96112175170001</v>
      </c>
      <c r="C1712" s="66">
        <v>0.214621138657068</v>
      </c>
      <c r="D1712" s="65">
        <v>56.055151731799903</v>
      </c>
      <c r="E1712" s="66">
        <v>0.17803053399501401</v>
      </c>
      <c r="F1712" s="65">
        <v>89.905970019899897</v>
      </c>
      <c r="G1712" s="66">
        <v>0.24919200858304499</v>
      </c>
      <c r="H1712" s="106"/>
      <c r="I1712" s="67">
        <v>24.476687701500001</v>
      </c>
      <c r="J1712" s="69">
        <v>23.743734893561601</v>
      </c>
      <c r="K1712" s="65">
        <v>30.579443284300002</v>
      </c>
      <c r="L1712" s="66">
        <v>0.22018114853625001</v>
      </c>
      <c r="M1712" s="65">
        <v>14.054425884700001</v>
      </c>
      <c r="N1712" s="66">
        <v>0.15594486727706</v>
      </c>
      <c r="O1712" s="65">
        <v>23.703734820899999</v>
      </c>
      <c r="P1712" s="66">
        <v>0.19836809778709599</v>
      </c>
      <c r="Q1712" s="65">
        <v>15.115429070399999</v>
      </c>
      <c r="R1712" s="66">
        <v>0.24800618153646001</v>
      </c>
      <c r="S1712" s="65">
        <v>29.084018704399998</v>
      </c>
      <c r="T1712" s="66">
        <v>0.24373560052052701</v>
      </c>
      <c r="U1712" s="65">
        <v>8.9473822854999892</v>
      </c>
      <c r="V1712" s="66">
        <v>0.18553254318300599</v>
      </c>
      <c r="W1712" s="106"/>
      <c r="X1712" s="65">
        <v>32.088174245399998</v>
      </c>
      <c r="Y1712" s="66">
        <v>0.27989709547428598</v>
      </c>
      <c r="Z1712" s="65">
        <v>58.519216519300102</v>
      </c>
      <c r="AA1712" s="64">
        <v>0.30038362104952798</v>
      </c>
      <c r="AB1712" s="65">
        <v>55.353730987000098</v>
      </c>
      <c r="AC1712" s="63">
        <v>0.152814445677394</v>
      </c>
    </row>
    <row r="1713" spans="1:29" customFormat="1" x14ac:dyDescent="0.3">
      <c r="A1713" s="58" t="s">
        <v>375</v>
      </c>
      <c r="B1713" s="59">
        <v>36.942696289099999</v>
      </c>
      <c r="C1713" s="60">
        <v>5.4320516638099503E-2</v>
      </c>
      <c r="D1713" s="59">
        <v>21.358474285</v>
      </c>
      <c r="E1713" s="60">
        <v>6.7834275080914497E-2</v>
      </c>
      <c r="F1713" s="59">
        <v>15.584222004100001</v>
      </c>
      <c r="G1713" s="60">
        <v>4.3194724249637703E-2</v>
      </c>
      <c r="H1713" s="106"/>
      <c r="I1713" s="61">
        <v>10.9004215027</v>
      </c>
      <c r="J1713" s="62">
        <v>10.574009095696701</v>
      </c>
      <c r="K1713" s="59">
        <v>2.1682111471000001</v>
      </c>
      <c r="L1713" s="60">
        <v>1.56117695210849E-2</v>
      </c>
      <c r="M1713" s="59">
        <v>4.8320977396</v>
      </c>
      <c r="N1713" s="60">
        <v>5.3615910521967701E-2</v>
      </c>
      <c r="O1713" s="59">
        <v>4.6266749723</v>
      </c>
      <c r="P1713" s="60">
        <v>3.8718991765174897E-2</v>
      </c>
      <c r="Q1713" s="59">
        <v>5.7128675355999903</v>
      </c>
      <c r="R1713" s="60">
        <v>9.3733790587677293E-2</v>
      </c>
      <c r="S1713" s="59">
        <v>5.5457985107000001</v>
      </c>
      <c r="T1713" s="60">
        <v>4.6475988896500599E-2</v>
      </c>
      <c r="U1713" s="59">
        <v>3.1566248811000102</v>
      </c>
      <c r="V1713" s="60">
        <v>6.5455640921294106E-2</v>
      </c>
      <c r="W1713" s="106"/>
      <c r="X1713" s="59">
        <v>15.3455877117</v>
      </c>
      <c r="Y1713" s="64">
        <v>0.13385571257505999</v>
      </c>
      <c r="Z1713" s="59">
        <v>6.44497920109999</v>
      </c>
      <c r="AA1713" s="60">
        <v>3.3082571933901801E-2</v>
      </c>
      <c r="AB1713" s="59">
        <v>15.1521293763</v>
      </c>
      <c r="AC1713" s="60">
        <v>4.1830319477746403E-2</v>
      </c>
    </row>
    <row r="1714" spans="1:29" customFormat="1" x14ac:dyDescent="0.3">
      <c r="A1714" s="71" t="s">
        <v>1</v>
      </c>
    </row>
    <row r="1715" spans="1:29" customFormat="1" x14ac:dyDescent="0.3">
      <c r="A1715" s="71" t="s">
        <v>1</v>
      </c>
    </row>
    <row r="1716" spans="1:29" customFormat="1" x14ac:dyDescent="0.3">
      <c r="A1716" s="53" t="s">
        <v>376</v>
      </c>
    </row>
    <row r="1717" spans="1:29" customFormat="1" x14ac:dyDescent="0.3">
      <c r="A1717" s="54" t="s">
        <v>1</v>
      </c>
    </row>
    <row r="1718" spans="1:29" customFormat="1" x14ac:dyDescent="0.3">
      <c r="A1718" s="115" t="s">
        <v>1</v>
      </c>
      <c r="B1718" s="114" t="s">
        <v>501</v>
      </c>
      <c r="C1718" s="114" t="s">
        <v>1</v>
      </c>
      <c r="D1718" s="114" t="s">
        <v>346</v>
      </c>
      <c r="E1718" s="114" t="s">
        <v>1</v>
      </c>
      <c r="F1718" s="114" t="s">
        <v>347</v>
      </c>
      <c r="G1718" s="114" t="s">
        <v>1</v>
      </c>
      <c r="H1718" s="104"/>
      <c r="I1718" s="114" t="s">
        <v>350</v>
      </c>
      <c r="J1718" s="114" t="s">
        <v>1</v>
      </c>
      <c r="K1718" s="114" t="s">
        <v>351</v>
      </c>
      <c r="L1718" s="114" t="s">
        <v>1</v>
      </c>
      <c r="M1718" s="114" t="s">
        <v>352</v>
      </c>
      <c r="N1718" s="114" t="s">
        <v>1</v>
      </c>
      <c r="O1718" s="114" t="s">
        <v>353</v>
      </c>
      <c r="P1718" s="114" t="s">
        <v>1</v>
      </c>
      <c r="Q1718" s="114" t="s">
        <v>354</v>
      </c>
      <c r="R1718" s="114" t="s">
        <v>1</v>
      </c>
      <c r="S1718" s="114" t="s">
        <v>355</v>
      </c>
      <c r="T1718" s="114" t="s">
        <v>1</v>
      </c>
      <c r="U1718" s="114" t="s">
        <v>356</v>
      </c>
      <c r="V1718" s="114" t="s">
        <v>1</v>
      </c>
      <c r="W1718" s="104"/>
      <c r="X1718" s="114" t="s">
        <v>358</v>
      </c>
      <c r="Y1718" s="114" t="s">
        <v>1</v>
      </c>
      <c r="Z1718" s="114" t="s">
        <v>359</v>
      </c>
      <c r="AA1718" s="114" t="s">
        <v>1</v>
      </c>
      <c r="AB1718" s="114" t="s">
        <v>360</v>
      </c>
      <c r="AC1718" s="114" t="s">
        <v>1</v>
      </c>
    </row>
    <row r="1719" spans="1:29" customFormat="1" x14ac:dyDescent="0.3">
      <c r="A1719" s="116" t="s">
        <v>1</v>
      </c>
      <c r="B1719" s="55" t="s">
        <v>14</v>
      </c>
      <c r="C1719" s="55" t="s">
        <v>15</v>
      </c>
      <c r="D1719" s="55" t="s">
        <v>14</v>
      </c>
      <c r="E1719" s="55" t="s">
        <v>15</v>
      </c>
      <c r="F1719" s="55" t="s">
        <v>14</v>
      </c>
      <c r="G1719" s="55" t="s">
        <v>15</v>
      </c>
      <c r="H1719" s="104"/>
      <c r="I1719" s="55" t="s">
        <v>14</v>
      </c>
      <c r="J1719" s="55" t="s">
        <v>15</v>
      </c>
      <c r="K1719" s="55" t="s">
        <v>14</v>
      </c>
      <c r="L1719" s="55" t="s">
        <v>15</v>
      </c>
      <c r="M1719" s="55" t="s">
        <v>14</v>
      </c>
      <c r="N1719" s="55" t="s">
        <v>15</v>
      </c>
      <c r="O1719" s="55" t="s">
        <v>14</v>
      </c>
      <c r="P1719" s="55" t="s">
        <v>15</v>
      </c>
      <c r="Q1719" s="55" t="s">
        <v>14</v>
      </c>
      <c r="R1719" s="55" t="s">
        <v>15</v>
      </c>
      <c r="S1719" s="55" t="s">
        <v>14</v>
      </c>
      <c r="T1719" s="55" t="s">
        <v>15</v>
      </c>
      <c r="U1719" s="55" t="s">
        <v>14</v>
      </c>
      <c r="V1719" s="55" t="s">
        <v>15</v>
      </c>
      <c r="W1719" s="104"/>
      <c r="X1719" s="55" t="s">
        <v>14</v>
      </c>
      <c r="Y1719" s="55" t="s">
        <v>15</v>
      </c>
      <c r="Z1719" s="55" t="s">
        <v>14</v>
      </c>
      <c r="AA1719" s="55" t="s">
        <v>15</v>
      </c>
      <c r="AB1719" s="55" t="s">
        <v>14</v>
      </c>
      <c r="AC1719" s="55" t="s">
        <v>15</v>
      </c>
    </row>
    <row r="1720" spans="1:29" customFormat="1" x14ac:dyDescent="0.3">
      <c r="A1720" s="56" t="s">
        <v>16</v>
      </c>
      <c r="B1720" s="57">
        <v>680.08735143709998</v>
      </c>
      <c r="C1720" s="57">
        <v>680.08735143709998</v>
      </c>
      <c r="D1720" s="57">
        <v>314.86257145849999</v>
      </c>
      <c r="E1720" s="57">
        <v>314.86257145849999</v>
      </c>
      <c r="F1720" s="57">
        <v>360.78994078149998</v>
      </c>
      <c r="G1720" s="57">
        <v>360.78994078149998</v>
      </c>
      <c r="H1720" s="105"/>
      <c r="I1720" s="57">
        <v>103.0869313999</v>
      </c>
      <c r="J1720" s="57">
        <v>103.0869313999</v>
      </c>
      <c r="K1720" s="57">
        <v>138.8831127805</v>
      </c>
      <c r="L1720" s="57">
        <v>138.8831127805</v>
      </c>
      <c r="M1720" s="57">
        <v>90.124324898300003</v>
      </c>
      <c r="N1720" s="57">
        <v>90.124324898300003</v>
      </c>
      <c r="O1720" s="57">
        <v>119.4936841424</v>
      </c>
      <c r="P1720" s="57">
        <v>119.4936841424</v>
      </c>
      <c r="Q1720" s="57">
        <v>60.947791610499998</v>
      </c>
      <c r="R1720" s="57">
        <v>60.947791610499998</v>
      </c>
      <c r="S1720" s="57">
        <v>119.326100259</v>
      </c>
      <c r="T1720" s="57">
        <v>119.326100259</v>
      </c>
      <c r="U1720" s="57">
        <v>48.225406346500002</v>
      </c>
      <c r="V1720" s="57">
        <v>48.225406346500002</v>
      </c>
      <c r="W1720" s="105"/>
      <c r="X1720" s="57">
        <v>114.6427553706</v>
      </c>
      <c r="Y1720" s="57">
        <v>114.6427553706</v>
      </c>
      <c r="Z1720" s="57">
        <v>194.81493802770001</v>
      </c>
      <c r="AA1720" s="57">
        <v>194.81493802770001</v>
      </c>
      <c r="AB1720" s="57">
        <v>362.22839235930002</v>
      </c>
      <c r="AC1720" s="57">
        <v>362.22839235930002</v>
      </c>
    </row>
    <row r="1721" spans="1:29" customFormat="1" x14ac:dyDescent="0.3">
      <c r="A1721" s="58" t="s">
        <v>317</v>
      </c>
      <c r="B1721" s="59">
        <v>149.6432136905</v>
      </c>
      <c r="C1721" s="60">
        <v>0.220035284253247</v>
      </c>
      <c r="D1721" s="59">
        <v>52.238128687299998</v>
      </c>
      <c r="E1721" s="60">
        <v>0.165907711562297</v>
      </c>
      <c r="F1721" s="59">
        <v>92.970245806099996</v>
      </c>
      <c r="G1721" s="60">
        <v>0.25768524921930702</v>
      </c>
      <c r="H1721" s="106"/>
      <c r="I1721" s="61">
        <v>2.0052107423000001</v>
      </c>
      <c r="J1721" s="68">
        <v>1.94516483813189</v>
      </c>
      <c r="K1721" s="59">
        <v>58.164976911899998</v>
      </c>
      <c r="L1721" s="64">
        <v>0.41880525103025101</v>
      </c>
      <c r="M1721" s="59">
        <v>23.1163742755</v>
      </c>
      <c r="N1721" s="60">
        <v>0.25649428499559301</v>
      </c>
      <c r="O1721" s="59">
        <v>25.6817723208</v>
      </c>
      <c r="P1721" s="60">
        <v>0.214921587740112</v>
      </c>
      <c r="Q1721" s="59">
        <v>13.668046882000001</v>
      </c>
      <c r="R1721" s="60">
        <v>0.224258279436089</v>
      </c>
      <c r="S1721" s="59">
        <v>15.8530148791</v>
      </c>
      <c r="T1721" s="60">
        <v>0.13285454602715299</v>
      </c>
      <c r="U1721" s="59">
        <v>11.153817678899999</v>
      </c>
      <c r="V1721" s="60">
        <v>0.23128509480583101</v>
      </c>
      <c r="W1721" s="106"/>
      <c r="X1721" s="59">
        <v>7.2625507912999998</v>
      </c>
      <c r="Y1721" s="63">
        <v>6.3349408934064003E-2</v>
      </c>
      <c r="Z1721" s="59">
        <v>27.584675599000001</v>
      </c>
      <c r="AA1721" s="63">
        <v>0.141594252875402</v>
      </c>
      <c r="AB1721" s="59">
        <v>114.7959873002</v>
      </c>
      <c r="AC1721" s="64">
        <v>0.31691603894575998</v>
      </c>
    </row>
    <row r="1722" spans="1:29" customFormat="1" x14ac:dyDescent="0.3">
      <c r="A1722" s="58" t="s">
        <v>237</v>
      </c>
      <c r="B1722" s="65">
        <v>264.02148257599998</v>
      </c>
      <c r="C1722" s="66">
        <v>0.38821701656131902</v>
      </c>
      <c r="D1722" s="65">
        <v>132.0030736121</v>
      </c>
      <c r="E1722" s="66">
        <v>0.41924028315159201</v>
      </c>
      <c r="F1722" s="65">
        <v>132.01840896389999</v>
      </c>
      <c r="G1722" s="66">
        <v>0.36591488298686398</v>
      </c>
      <c r="H1722" s="106"/>
      <c r="I1722" s="67">
        <v>0</v>
      </c>
      <c r="J1722" s="68">
        <v>0</v>
      </c>
      <c r="K1722" s="65">
        <v>55.463983903900001</v>
      </c>
      <c r="L1722" s="66">
        <v>0.39935729257133601</v>
      </c>
      <c r="M1722" s="65">
        <v>22.188836227199999</v>
      </c>
      <c r="N1722" s="63">
        <v>0.24620252359436601</v>
      </c>
      <c r="O1722" s="65">
        <v>25.118631356800002</v>
      </c>
      <c r="P1722" s="63">
        <v>0.21020886197521799</v>
      </c>
      <c r="Q1722" s="65">
        <v>30.245543405199999</v>
      </c>
      <c r="R1722" s="64">
        <v>0.49625331133391498</v>
      </c>
      <c r="S1722" s="65">
        <v>93.932899015299895</v>
      </c>
      <c r="T1722" s="64">
        <v>0.78719491218950899</v>
      </c>
      <c r="U1722" s="65">
        <v>37.071588667599897</v>
      </c>
      <c r="V1722" s="64">
        <v>0.76871490519416796</v>
      </c>
      <c r="W1722" s="106"/>
      <c r="X1722" s="65">
        <v>38.410841859000001</v>
      </c>
      <c r="Y1722" s="66">
        <v>0.33504813919406601</v>
      </c>
      <c r="Z1722" s="65">
        <v>77.280582607500193</v>
      </c>
      <c r="AA1722" s="66">
        <v>0.39668715032782398</v>
      </c>
      <c r="AB1722" s="65">
        <v>145.4496511241</v>
      </c>
      <c r="AC1722" s="66">
        <v>0.40154127669767598</v>
      </c>
    </row>
    <row r="1723" spans="1:29" customFormat="1" x14ac:dyDescent="0.3">
      <c r="A1723" s="58" t="s">
        <v>238</v>
      </c>
      <c r="B1723" s="59">
        <v>78.836464006</v>
      </c>
      <c r="C1723" s="60">
        <v>0.115921085489106</v>
      </c>
      <c r="D1723" s="59">
        <v>50.111580094300102</v>
      </c>
      <c r="E1723" s="60">
        <v>0.15915381705159201</v>
      </c>
      <c r="F1723" s="59">
        <v>28.724883911700001</v>
      </c>
      <c r="G1723" s="60">
        <v>7.96166429958651E-2</v>
      </c>
      <c r="H1723" s="106"/>
      <c r="I1723" s="61">
        <v>37.038445900500001</v>
      </c>
      <c r="J1723" s="70">
        <v>35.929332067144998</v>
      </c>
      <c r="K1723" s="59">
        <v>2.7357138316</v>
      </c>
      <c r="L1723" s="63">
        <v>1.9697958785843898E-2</v>
      </c>
      <c r="M1723" s="59">
        <v>16.701461179399999</v>
      </c>
      <c r="N1723" s="64">
        <v>0.185315797907464</v>
      </c>
      <c r="O1723" s="59">
        <v>14.4205779074</v>
      </c>
      <c r="P1723" s="60">
        <v>0.12068067037095501</v>
      </c>
      <c r="Q1723" s="59">
        <v>5.5981730729999901</v>
      </c>
      <c r="R1723" s="60">
        <v>9.1851942869010397E-2</v>
      </c>
      <c r="S1723" s="59">
        <v>2.3420921141000002</v>
      </c>
      <c r="T1723" s="63">
        <v>1.96276599085735E-2</v>
      </c>
      <c r="U1723" s="59">
        <v>0</v>
      </c>
      <c r="V1723" s="63">
        <v>0</v>
      </c>
      <c r="W1723" s="106"/>
      <c r="X1723" s="59">
        <v>17.8486795715</v>
      </c>
      <c r="Y1723" s="60">
        <v>0.15568955503382201</v>
      </c>
      <c r="Z1723" s="59">
        <v>35.396377633699998</v>
      </c>
      <c r="AA1723" s="64">
        <v>0.18169231780710299</v>
      </c>
      <c r="AB1723" s="59">
        <v>25.591406800800002</v>
      </c>
      <c r="AC1723" s="63">
        <v>7.0649919610430406E-2</v>
      </c>
    </row>
    <row r="1724" spans="1:29" customFormat="1" x14ac:dyDescent="0.3">
      <c r="A1724" s="58" t="s">
        <v>239</v>
      </c>
      <c r="B1724" s="65">
        <v>136.70564800610001</v>
      </c>
      <c r="C1724" s="66">
        <v>0.20101189607074099</v>
      </c>
      <c r="D1724" s="65">
        <v>58.768192661300098</v>
      </c>
      <c r="E1724" s="66">
        <v>0.18664712159681299</v>
      </c>
      <c r="F1724" s="65">
        <v>77.9374553448</v>
      </c>
      <c r="G1724" s="66">
        <v>0.216018925516552</v>
      </c>
      <c r="H1724" s="106"/>
      <c r="I1724" s="67">
        <v>41.5829215324</v>
      </c>
      <c r="J1724" s="70">
        <v>40.337723674293301</v>
      </c>
      <c r="K1724" s="65">
        <v>19.134078599199999</v>
      </c>
      <c r="L1724" s="66">
        <v>0.137771095535861</v>
      </c>
      <c r="M1724" s="65">
        <v>21.835241344500002</v>
      </c>
      <c r="N1724" s="66">
        <v>0.24227911131805699</v>
      </c>
      <c r="O1724" s="65">
        <v>40.214235445200003</v>
      </c>
      <c r="P1724" s="64">
        <v>0.336538585564714</v>
      </c>
      <c r="Q1724" s="65">
        <v>8.4183123907000095</v>
      </c>
      <c r="R1724" s="66">
        <v>0.138123337503335</v>
      </c>
      <c r="S1724" s="65">
        <v>5.5208586941000002</v>
      </c>
      <c r="T1724" s="63">
        <v>4.6266983351646002E-2</v>
      </c>
      <c r="U1724" s="65">
        <v>0</v>
      </c>
      <c r="V1724" s="63">
        <v>0</v>
      </c>
      <c r="W1724" s="106"/>
      <c r="X1724" s="65">
        <v>41.202745103799998</v>
      </c>
      <c r="Y1724" s="64">
        <v>0.35940121092349803</v>
      </c>
      <c r="Z1724" s="65">
        <v>29.480563507399999</v>
      </c>
      <c r="AA1724" s="66">
        <v>0.15132599073695399</v>
      </c>
      <c r="AB1724" s="65">
        <v>60.501480700800002</v>
      </c>
      <c r="AC1724" s="66">
        <v>0.167025782564244</v>
      </c>
    </row>
    <row r="1725" spans="1:29" customFormat="1" x14ac:dyDescent="0.3">
      <c r="A1725" s="58" t="s">
        <v>318</v>
      </c>
      <c r="B1725" s="59">
        <v>38.908622577499997</v>
      </c>
      <c r="C1725" s="60">
        <v>5.7211213376166699E-2</v>
      </c>
      <c r="D1725" s="59">
        <v>20.410250864199998</v>
      </c>
      <c r="E1725" s="60">
        <v>6.4822728118035897E-2</v>
      </c>
      <c r="F1725" s="59">
        <v>18.498371713299999</v>
      </c>
      <c r="G1725" s="60">
        <v>5.1271861053639803E-2</v>
      </c>
      <c r="H1725" s="106"/>
      <c r="I1725" s="61">
        <v>15.329792321799999</v>
      </c>
      <c r="J1725" s="62">
        <v>14.8707426961153</v>
      </c>
      <c r="K1725" s="59">
        <v>3.3843595339000001</v>
      </c>
      <c r="L1725" s="60">
        <v>2.4368402076707901E-2</v>
      </c>
      <c r="M1725" s="59">
        <v>4.1412608421000003</v>
      </c>
      <c r="N1725" s="60">
        <v>4.5950533851689498E-2</v>
      </c>
      <c r="O1725" s="59">
        <v>11.3582584637</v>
      </c>
      <c r="P1725" s="60">
        <v>9.5053211767782003E-2</v>
      </c>
      <c r="Q1725" s="59">
        <v>3.0177158596000102</v>
      </c>
      <c r="R1725" s="60">
        <v>4.9513128857651897E-2</v>
      </c>
      <c r="S1725" s="59">
        <v>1.6772355564000001</v>
      </c>
      <c r="T1725" s="60">
        <v>1.4055898523118801E-2</v>
      </c>
      <c r="U1725" s="59">
        <v>0</v>
      </c>
      <c r="V1725" s="63">
        <v>0</v>
      </c>
      <c r="W1725" s="106"/>
      <c r="X1725" s="59">
        <v>1.9112297064999999</v>
      </c>
      <c r="Y1725" s="60">
        <v>1.6671177348465301E-2</v>
      </c>
      <c r="Z1725" s="59">
        <v>22.763821206599999</v>
      </c>
      <c r="AA1725" s="64">
        <v>0.11684843799484899</v>
      </c>
      <c r="AB1725" s="59">
        <v>14.233571664399999</v>
      </c>
      <c r="AC1725" s="60">
        <v>3.9294467150110902E-2</v>
      </c>
    </row>
    <row r="1726" spans="1:29" customFormat="1" x14ac:dyDescent="0.3">
      <c r="A1726" s="58" t="s">
        <v>377</v>
      </c>
      <c r="B1726" s="65">
        <v>11.971920580999999</v>
      </c>
      <c r="C1726" s="66">
        <v>1.7603504249420299E-2</v>
      </c>
      <c r="D1726" s="65">
        <v>1.3313455393</v>
      </c>
      <c r="E1726" s="66">
        <v>4.2283385196689701E-3</v>
      </c>
      <c r="F1726" s="65">
        <v>10.6405750417</v>
      </c>
      <c r="G1726" s="66">
        <v>2.94924382277723E-2</v>
      </c>
      <c r="H1726" s="106"/>
      <c r="I1726" s="67">
        <v>7.1305609029000001</v>
      </c>
      <c r="J1726" s="69">
        <v>6.9170367243145199</v>
      </c>
      <c r="K1726" s="65">
        <v>0</v>
      </c>
      <c r="L1726" s="66">
        <v>0</v>
      </c>
      <c r="M1726" s="65">
        <v>2.1411510296</v>
      </c>
      <c r="N1726" s="66">
        <v>2.3757748332829801E-2</v>
      </c>
      <c r="O1726" s="65">
        <v>2.7002086484999999</v>
      </c>
      <c r="P1726" s="66">
        <v>2.2597082581219698E-2</v>
      </c>
      <c r="Q1726" s="65">
        <v>0</v>
      </c>
      <c r="R1726" s="66">
        <v>0</v>
      </c>
      <c r="S1726" s="65">
        <v>0</v>
      </c>
      <c r="T1726" s="66">
        <v>0</v>
      </c>
      <c r="U1726" s="65">
        <v>0</v>
      </c>
      <c r="V1726" s="66">
        <v>0</v>
      </c>
      <c r="W1726" s="106"/>
      <c r="X1726" s="65">
        <v>8.0067083384999993</v>
      </c>
      <c r="Y1726" s="64">
        <v>6.9840508566085202E-2</v>
      </c>
      <c r="Z1726" s="65">
        <v>2.3089174735000002</v>
      </c>
      <c r="AA1726" s="66">
        <v>1.1851850257867299E-2</v>
      </c>
      <c r="AB1726" s="65">
        <v>1.6562947690000001</v>
      </c>
      <c r="AC1726" s="66">
        <v>4.5725150317788904E-3</v>
      </c>
    </row>
    <row r="1727" spans="1:29" customFormat="1" x14ac:dyDescent="0.3">
      <c r="A1727" s="71" t="s">
        <v>1</v>
      </c>
    </row>
    <row r="1728" spans="1:29" customFormat="1" x14ac:dyDescent="0.3">
      <c r="A1728" s="71" t="s">
        <v>1</v>
      </c>
    </row>
    <row r="1729" spans="1:29" customFormat="1" x14ac:dyDescent="0.3">
      <c r="A1729" s="53" t="s">
        <v>378</v>
      </c>
    </row>
    <row r="1730" spans="1:29" customFormat="1" x14ac:dyDescent="0.3">
      <c r="A1730" s="54" t="s">
        <v>1</v>
      </c>
    </row>
    <row r="1731" spans="1:29" customFormat="1" x14ac:dyDescent="0.3">
      <c r="A1731" s="115" t="s">
        <v>1</v>
      </c>
      <c r="B1731" s="114" t="s">
        <v>501</v>
      </c>
      <c r="C1731" s="114" t="s">
        <v>1</v>
      </c>
      <c r="D1731" s="114" t="s">
        <v>346</v>
      </c>
      <c r="E1731" s="114" t="s">
        <v>1</v>
      </c>
      <c r="F1731" s="114" t="s">
        <v>347</v>
      </c>
      <c r="G1731" s="114" t="s">
        <v>1</v>
      </c>
      <c r="H1731" s="104"/>
      <c r="I1731" s="114" t="s">
        <v>350</v>
      </c>
      <c r="J1731" s="114" t="s">
        <v>1</v>
      </c>
      <c r="K1731" s="114" t="s">
        <v>351</v>
      </c>
      <c r="L1731" s="114" t="s">
        <v>1</v>
      </c>
      <c r="M1731" s="114" t="s">
        <v>352</v>
      </c>
      <c r="N1731" s="114" t="s">
        <v>1</v>
      </c>
      <c r="O1731" s="114" t="s">
        <v>353</v>
      </c>
      <c r="P1731" s="114" t="s">
        <v>1</v>
      </c>
      <c r="Q1731" s="114" t="s">
        <v>354</v>
      </c>
      <c r="R1731" s="114" t="s">
        <v>1</v>
      </c>
      <c r="S1731" s="114" t="s">
        <v>355</v>
      </c>
      <c r="T1731" s="114" t="s">
        <v>1</v>
      </c>
      <c r="U1731" s="114" t="s">
        <v>356</v>
      </c>
      <c r="V1731" s="114" t="s">
        <v>1</v>
      </c>
      <c r="W1731" s="104"/>
      <c r="X1731" s="114" t="s">
        <v>358</v>
      </c>
      <c r="Y1731" s="114" t="s">
        <v>1</v>
      </c>
      <c r="Z1731" s="114" t="s">
        <v>359</v>
      </c>
      <c r="AA1731" s="114" t="s">
        <v>1</v>
      </c>
      <c r="AB1731" s="114" t="s">
        <v>360</v>
      </c>
      <c r="AC1731" s="114" t="s">
        <v>1</v>
      </c>
    </row>
    <row r="1732" spans="1:29" customFormat="1" x14ac:dyDescent="0.3">
      <c r="A1732" s="116" t="s">
        <v>1</v>
      </c>
      <c r="B1732" s="55" t="s">
        <v>14</v>
      </c>
      <c r="C1732" s="55" t="s">
        <v>15</v>
      </c>
      <c r="D1732" s="55" t="s">
        <v>14</v>
      </c>
      <c r="E1732" s="55" t="s">
        <v>15</v>
      </c>
      <c r="F1732" s="55" t="s">
        <v>14</v>
      </c>
      <c r="G1732" s="55" t="s">
        <v>15</v>
      </c>
      <c r="H1732" s="104"/>
      <c r="I1732" s="55" t="s">
        <v>14</v>
      </c>
      <c r="J1732" s="55" t="s">
        <v>15</v>
      </c>
      <c r="K1732" s="55" t="s">
        <v>14</v>
      </c>
      <c r="L1732" s="55" t="s">
        <v>15</v>
      </c>
      <c r="M1732" s="55" t="s">
        <v>14</v>
      </c>
      <c r="N1732" s="55" t="s">
        <v>15</v>
      </c>
      <c r="O1732" s="55" t="s">
        <v>14</v>
      </c>
      <c r="P1732" s="55" t="s">
        <v>15</v>
      </c>
      <c r="Q1732" s="55" t="s">
        <v>14</v>
      </c>
      <c r="R1732" s="55" t="s">
        <v>15</v>
      </c>
      <c r="S1732" s="55" t="s">
        <v>14</v>
      </c>
      <c r="T1732" s="55" t="s">
        <v>15</v>
      </c>
      <c r="U1732" s="55" t="s">
        <v>14</v>
      </c>
      <c r="V1732" s="55" t="s">
        <v>15</v>
      </c>
      <c r="W1732" s="104"/>
      <c r="X1732" s="55" t="s">
        <v>14</v>
      </c>
      <c r="Y1732" s="55" t="s">
        <v>15</v>
      </c>
      <c r="Z1732" s="55" t="s">
        <v>14</v>
      </c>
      <c r="AA1732" s="55" t="s">
        <v>15</v>
      </c>
      <c r="AB1732" s="55" t="s">
        <v>14</v>
      </c>
      <c r="AC1732" s="55" t="s">
        <v>15</v>
      </c>
    </row>
    <row r="1733" spans="1:29" customFormat="1" x14ac:dyDescent="0.3">
      <c r="A1733" s="56" t="s">
        <v>16</v>
      </c>
      <c r="B1733" s="57">
        <v>680.08735143709998</v>
      </c>
      <c r="C1733" s="57">
        <v>680.08735143709998</v>
      </c>
      <c r="D1733" s="57">
        <v>314.86257145849999</v>
      </c>
      <c r="E1733" s="57">
        <v>314.86257145849999</v>
      </c>
      <c r="F1733" s="57">
        <v>360.78994078149998</v>
      </c>
      <c r="G1733" s="57">
        <v>360.78994078149998</v>
      </c>
      <c r="H1733" s="105"/>
      <c r="I1733" s="57">
        <v>103.0869313999</v>
      </c>
      <c r="J1733" s="57">
        <v>103.0869313999</v>
      </c>
      <c r="K1733" s="57">
        <v>138.8831127805</v>
      </c>
      <c r="L1733" s="57">
        <v>138.8831127805</v>
      </c>
      <c r="M1733" s="57">
        <v>90.124324898300003</v>
      </c>
      <c r="N1733" s="57">
        <v>90.124324898300003</v>
      </c>
      <c r="O1733" s="57">
        <v>119.4936841424</v>
      </c>
      <c r="P1733" s="57">
        <v>119.4936841424</v>
      </c>
      <c r="Q1733" s="57">
        <v>60.947791610499998</v>
      </c>
      <c r="R1733" s="57">
        <v>60.947791610499998</v>
      </c>
      <c r="S1733" s="57">
        <v>119.326100259</v>
      </c>
      <c r="T1733" s="57">
        <v>119.326100259</v>
      </c>
      <c r="U1733" s="57">
        <v>48.225406346500002</v>
      </c>
      <c r="V1733" s="57">
        <v>48.225406346500002</v>
      </c>
      <c r="W1733" s="105"/>
      <c r="X1733" s="57">
        <v>114.6427553706</v>
      </c>
      <c r="Y1733" s="57">
        <v>114.6427553706</v>
      </c>
      <c r="Z1733" s="57">
        <v>194.81493802770001</v>
      </c>
      <c r="AA1733" s="57">
        <v>194.81493802770001</v>
      </c>
      <c r="AB1733" s="57">
        <v>362.22839235930002</v>
      </c>
      <c r="AC1733" s="57">
        <v>362.22839235930002</v>
      </c>
    </row>
    <row r="1734" spans="1:29" customFormat="1" x14ac:dyDescent="0.3">
      <c r="A1734" s="58" t="s">
        <v>379</v>
      </c>
      <c r="B1734" s="59">
        <v>574.84136343299895</v>
      </c>
      <c r="C1734" s="60">
        <v>0.84524636757071903</v>
      </c>
      <c r="D1734" s="59">
        <v>263.19470641949999</v>
      </c>
      <c r="E1734" s="60">
        <v>0.83590343939686096</v>
      </c>
      <c r="F1734" s="59">
        <v>307.21181781640001</v>
      </c>
      <c r="G1734" s="60">
        <v>0.85149773619229596</v>
      </c>
      <c r="H1734" s="106"/>
      <c r="I1734" s="61">
        <v>98.479940780100193</v>
      </c>
      <c r="J1734" s="62">
        <v>95.530965412164306</v>
      </c>
      <c r="K1734" s="59">
        <v>136.71490163339999</v>
      </c>
      <c r="L1734" s="64">
        <v>0.98438823047891499</v>
      </c>
      <c r="M1734" s="59">
        <v>81.037763090799999</v>
      </c>
      <c r="N1734" s="60">
        <v>0.89917747713779095</v>
      </c>
      <c r="O1734" s="59">
        <v>111.02785536570001</v>
      </c>
      <c r="P1734" s="64">
        <v>0.92915250008852901</v>
      </c>
      <c r="Q1734" s="59">
        <v>52.134216903899897</v>
      </c>
      <c r="R1734" s="60">
        <v>0.85539140182592599</v>
      </c>
      <c r="S1734" s="59">
        <v>68.052550784900006</v>
      </c>
      <c r="T1734" s="63">
        <v>0.57030733961128699</v>
      </c>
      <c r="U1734" s="59">
        <v>27.394134874199999</v>
      </c>
      <c r="V1734" s="63">
        <v>0.56804362989443502</v>
      </c>
      <c r="W1734" s="106"/>
      <c r="X1734" s="59">
        <v>70.877051684099996</v>
      </c>
      <c r="Y1734" s="63">
        <v>0.61824274420986502</v>
      </c>
      <c r="Z1734" s="59">
        <v>145.73792444599999</v>
      </c>
      <c r="AA1734" s="63">
        <v>0.74808392991546702</v>
      </c>
      <c r="AB1734" s="59">
        <v>358.22638730289901</v>
      </c>
      <c r="AC1734" s="64">
        <v>0.98895170798088505</v>
      </c>
    </row>
    <row r="1735" spans="1:29" customFormat="1" x14ac:dyDescent="0.3">
      <c r="A1735" s="58" t="s">
        <v>380</v>
      </c>
      <c r="B1735" s="65">
        <v>105.2459880041</v>
      </c>
      <c r="C1735" s="66">
        <v>0.154753632429281</v>
      </c>
      <c r="D1735" s="65">
        <v>51.667865039000098</v>
      </c>
      <c r="E1735" s="66">
        <v>0.16409656060313901</v>
      </c>
      <c r="F1735" s="65">
        <v>53.5781229651001</v>
      </c>
      <c r="G1735" s="66">
        <v>0.14850226380770301</v>
      </c>
      <c r="H1735" s="106"/>
      <c r="I1735" s="67">
        <v>4.6069906198000004</v>
      </c>
      <c r="J1735" s="69">
        <v>4.4690345878357096</v>
      </c>
      <c r="K1735" s="65">
        <v>2.1682111471000001</v>
      </c>
      <c r="L1735" s="63">
        <v>1.56117695210849E-2</v>
      </c>
      <c r="M1735" s="65">
        <v>9.0865618075000008</v>
      </c>
      <c r="N1735" s="66">
        <v>0.100822522862209</v>
      </c>
      <c r="O1735" s="65">
        <v>8.4658287767000004</v>
      </c>
      <c r="P1735" s="63">
        <v>7.0847499911470796E-2</v>
      </c>
      <c r="Q1735" s="65">
        <v>8.8135747065999901</v>
      </c>
      <c r="R1735" s="66">
        <v>0.14460859817407401</v>
      </c>
      <c r="S1735" s="65">
        <v>51.273549474100001</v>
      </c>
      <c r="T1735" s="64">
        <v>0.42969266038871301</v>
      </c>
      <c r="U1735" s="65">
        <v>20.831271472299999</v>
      </c>
      <c r="V1735" s="64">
        <v>0.43195637010556498</v>
      </c>
      <c r="W1735" s="106"/>
      <c r="X1735" s="65">
        <v>43.765703686499997</v>
      </c>
      <c r="Y1735" s="64">
        <v>0.38175725579013498</v>
      </c>
      <c r="Z1735" s="65">
        <v>49.077013581700001</v>
      </c>
      <c r="AA1735" s="64">
        <v>0.25191607008453298</v>
      </c>
      <c r="AB1735" s="65">
        <v>4.0020050563999998</v>
      </c>
      <c r="AC1735" s="63">
        <v>1.1048292019114701E-2</v>
      </c>
    </row>
    <row r="1736" spans="1:29" customFormat="1" x14ac:dyDescent="0.3">
      <c r="A1736" s="71" t="s">
        <v>1</v>
      </c>
    </row>
    <row r="1737" spans="1:29" customFormat="1" x14ac:dyDescent="0.3">
      <c r="A1737" s="71" t="s">
        <v>1</v>
      </c>
    </row>
    <row r="1738" spans="1:29" customFormat="1" x14ac:dyDescent="0.3">
      <c r="A1738" s="53" t="s">
        <v>381</v>
      </c>
    </row>
    <row r="1739" spans="1:29" customFormat="1" x14ac:dyDescent="0.3">
      <c r="A1739" s="54" t="s">
        <v>1</v>
      </c>
    </row>
    <row r="1740" spans="1:29" customFormat="1" x14ac:dyDescent="0.3">
      <c r="A1740" s="115" t="s">
        <v>1</v>
      </c>
      <c r="B1740" s="114" t="s">
        <v>501</v>
      </c>
      <c r="C1740" s="114" t="s">
        <v>1</v>
      </c>
      <c r="D1740" s="114" t="s">
        <v>346</v>
      </c>
      <c r="E1740" s="114" t="s">
        <v>1</v>
      </c>
      <c r="F1740" s="114" t="s">
        <v>347</v>
      </c>
      <c r="G1740" s="114" t="s">
        <v>1</v>
      </c>
      <c r="H1740" s="104"/>
      <c r="I1740" s="114" t="s">
        <v>350</v>
      </c>
      <c r="J1740" s="114" t="s">
        <v>1</v>
      </c>
      <c r="K1740" s="114" t="s">
        <v>351</v>
      </c>
      <c r="L1740" s="114" t="s">
        <v>1</v>
      </c>
      <c r="M1740" s="114" t="s">
        <v>352</v>
      </c>
      <c r="N1740" s="114" t="s">
        <v>1</v>
      </c>
      <c r="O1740" s="114" t="s">
        <v>353</v>
      </c>
      <c r="P1740" s="114" t="s">
        <v>1</v>
      </c>
      <c r="Q1740" s="114" t="s">
        <v>354</v>
      </c>
      <c r="R1740" s="114" t="s">
        <v>1</v>
      </c>
      <c r="S1740" s="114" t="s">
        <v>355</v>
      </c>
      <c r="T1740" s="114" t="s">
        <v>1</v>
      </c>
      <c r="U1740" s="114" t="s">
        <v>356</v>
      </c>
      <c r="V1740" s="114" t="s">
        <v>1</v>
      </c>
      <c r="W1740" s="104"/>
      <c r="X1740" s="114" t="s">
        <v>358</v>
      </c>
      <c r="Y1740" s="114" t="s">
        <v>1</v>
      </c>
      <c r="Z1740" s="114" t="s">
        <v>359</v>
      </c>
      <c r="AA1740" s="114" t="s">
        <v>1</v>
      </c>
      <c r="AB1740" s="114" t="s">
        <v>360</v>
      </c>
      <c r="AC1740" s="114" t="s">
        <v>1</v>
      </c>
    </row>
    <row r="1741" spans="1:29" customFormat="1" x14ac:dyDescent="0.3">
      <c r="A1741" s="116" t="s">
        <v>1</v>
      </c>
      <c r="B1741" s="55" t="s">
        <v>14</v>
      </c>
      <c r="C1741" s="55" t="s">
        <v>15</v>
      </c>
      <c r="D1741" s="55" t="s">
        <v>14</v>
      </c>
      <c r="E1741" s="55" t="s">
        <v>15</v>
      </c>
      <c r="F1741" s="55" t="s">
        <v>14</v>
      </c>
      <c r="G1741" s="55" t="s">
        <v>15</v>
      </c>
      <c r="H1741" s="104"/>
      <c r="I1741" s="55" t="s">
        <v>14</v>
      </c>
      <c r="J1741" s="55" t="s">
        <v>15</v>
      </c>
      <c r="K1741" s="55" t="s">
        <v>14</v>
      </c>
      <c r="L1741" s="55" t="s">
        <v>15</v>
      </c>
      <c r="M1741" s="55" t="s">
        <v>14</v>
      </c>
      <c r="N1741" s="55" t="s">
        <v>15</v>
      </c>
      <c r="O1741" s="55" t="s">
        <v>14</v>
      </c>
      <c r="P1741" s="55" t="s">
        <v>15</v>
      </c>
      <c r="Q1741" s="55" t="s">
        <v>14</v>
      </c>
      <c r="R1741" s="55" t="s">
        <v>15</v>
      </c>
      <c r="S1741" s="55" t="s">
        <v>14</v>
      </c>
      <c r="T1741" s="55" t="s">
        <v>15</v>
      </c>
      <c r="U1741" s="55" t="s">
        <v>14</v>
      </c>
      <c r="V1741" s="55" t="s">
        <v>15</v>
      </c>
      <c r="W1741" s="104"/>
      <c r="X1741" s="55" t="s">
        <v>14</v>
      </c>
      <c r="Y1741" s="55" t="s">
        <v>15</v>
      </c>
      <c r="Z1741" s="55" t="s">
        <v>14</v>
      </c>
      <c r="AA1741" s="55" t="s">
        <v>15</v>
      </c>
      <c r="AB1741" s="55" t="s">
        <v>14</v>
      </c>
      <c r="AC1741" s="55" t="s">
        <v>15</v>
      </c>
    </row>
    <row r="1742" spans="1:29" customFormat="1" x14ac:dyDescent="0.3">
      <c r="A1742" s="56" t="s">
        <v>16</v>
      </c>
      <c r="B1742" s="57">
        <v>624.55590628009998</v>
      </c>
      <c r="C1742" s="57">
        <v>624.55590628009998</v>
      </c>
      <c r="D1742" s="57">
        <v>296.21863035360002</v>
      </c>
      <c r="E1742" s="57">
        <v>296.21863035360002</v>
      </c>
      <c r="F1742" s="57">
        <v>328.33727592650001</v>
      </c>
      <c r="G1742" s="57">
        <v>328.33727592650001</v>
      </c>
      <c r="H1742" s="105"/>
      <c r="I1742" s="57">
        <v>103.0869313999</v>
      </c>
      <c r="J1742" s="57">
        <v>103.0869313999</v>
      </c>
      <c r="K1742" s="57">
        <v>101.8480295697</v>
      </c>
      <c r="L1742" s="57">
        <v>101.8480295697</v>
      </c>
      <c r="M1742" s="57">
        <v>82.5468131306</v>
      </c>
      <c r="N1742" s="57">
        <v>82.5468131306</v>
      </c>
      <c r="O1742" s="57">
        <v>111.94040533970001</v>
      </c>
      <c r="P1742" s="57">
        <v>111.94040533970001</v>
      </c>
      <c r="Q1742" s="57">
        <v>60.183920783300003</v>
      </c>
      <c r="R1742" s="57">
        <v>60.183920783300003</v>
      </c>
      <c r="S1742" s="57">
        <v>117.588068147</v>
      </c>
      <c r="T1742" s="57">
        <v>117.588068147</v>
      </c>
      <c r="U1742" s="57">
        <v>47.3617379099</v>
      </c>
      <c r="V1742" s="57">
        <v>47.3617379099</v>
      </c>
      <c r="W1742" s="105"/>
      <c r="X1742" s="57">
        <v>114.6427553706</v>
      </c>
      <c r="Y1742" s="57">
        <v>114.6427553706</v>
      </c>
      <c r="Z1742" s="57">
        <v>189.24847359820001</v>
      </c>
      <c r="AA1742" s="57">
        <v>189.24847359820001</v>
      </c>
      <c r="AB1742" s="57">
        <v>312.26341163180001</v>
      </c>
      <c r="AC1742" s="57">
        <v>312.26341163180001</v>
      </c>
    </row>
    <row r="1743" spans="1:29" customFormat="1" x14ac:dyDescent="0.3">
      <c r="A1743" s="58" t="s">
        <v>382</v>
      </c>
      <c r="B1743" s="59">
        <v>13.1930399193</v>
      </c>
      <c r="C1743" s="60">
        <v>2.11238734381341E-2</v>
      </c>
      <c r="D1743" s="59">
        <v>4.9708556562000004</v>
      </c>
      <c r="E1743" s="60">
        <v>1.6781036527872099E-2</v>
      </c>
      <c r="F1743" s="59">
        <v>8.2221842631000008</v>
      </c>
      <c r="G1743" s="60">
        <v>2.50418848724949E-2</v>
      </c>
      <c r="H1743" s="106"/>
      <c r="I1743" s="61">
        <v>0</v>
      </c>
      <c r="J1743" s="62">
        <v>0</v>
      </c>
      <c r="K1743" s="59">
        <v>2.9003756177</v>
      </c>
      <c r="L1743" s="60">
        <v>2.84774838546594E-2</v>
      </c>
      <c r="M1743" s="59">
        <v>1.4756386418</v>
      </c>
      <c r="N1743" s="60">
        <v>1.7876385360454099E-2</v>
      </c>
      <c r="O1743" s="59">
        <v>3.2194532995</v>
      </c>
      <c r="P1743" s="60">
        <v>2.8760422027507299E-2</v>
      </c>
      <c r="Q1743" s="59">
        <v>4.0538134692999996</v>
      </c>
      <c r="R1743" s="64">
        <v>6.7357085024358596E-2</v>
      </c>
      <c r="S1743" s="59">
        <v>1.543758891</v>
      </c>
      <c r="T1743" s="60">
        <v>1.3128533492616799E-2</v>
      </c>
      <c r="U1743" s="59">
        <v>0</v>
      </c>
      <c r="V1743" s="60">
        <v>0</v>
      </c>
      <c r="W1743" s="106"/>
      <c r="X1743" s="59">
        <v>2.6858849111</v>
      </c>
      <c r="Y1743" s="60">
        <v>2.3428300396457401E-2</v>
      </c>
      <c r="Z1743" s="59">
        <v>3.9635240547000001</v>
      </c>
      <c r="AA1743" s="60">
        <v>2.0943492855403902E-2</v>
      </c>
      <c r="AB1743" s="59">
        <v>6.5436309535000001</v>
      </c>
      <c r="AC1743" s="60">
        <v>2.0955484087312199E-2</v>
      </c>
    </row>
    <row r="1744" spans="1:29" customFormat="1" x14ac:dyDescent="0.3">
      <c r="A1744" s="58" t="s">
        <v>383</v>
      </c>
      <c r="B1744" s="65">
        <v>69.974773052099906</v>
      </c>
      <c r="C1744" s="66">
        <v>0.11203924636446801</v>
      </c>
      <c r="D1744" s="65">
        <v>31.326987810399999</v>
      </c>
      <c r="E1744" s="66">
        <v>0.105756304973136</v>
      </c>
      <c r="F1744" s="65">
        <v>38.647785241700099</v>
      </c>
      <c r="G1744" s="66">
        <v>0.11770757716328099</v>
      </c>
      <c r="H1744" s="106"/>
      <c r="I1744" s="67">
        <v>19.102738875</v>
      </c>
      <c r="J1744" s="69">
        <v>18.530708612225201</v>
      </c>
      <c r="K1744" s="65">
        <v>18.857550192600002</v>
      </c>
      <c r="L1744" s="66">
        <v>0.18515380486271199</v>
      </c>
      <c r="M1744" s="65">
        <v>5.9702917730000102</v>
      </c>
      <c r="N1744" s="66">
        <v>7.2326132852084904E-2</v>
      </c>
      <c r="O1744" s="65">
        <v>5.5509406450999998</v>
      </c>
      <c r="P1744" s="63">
        <v>4.9588355770687403E-2</v>
      </c>
      <c r="Q1744" s="65">
        <v>6.1165496900000003</v>
      </c>
      <c r="R1744" s="66">
        <v>0.10163096073490201</v>
      </c>
      <c r="S1744" s="65">
        <v>8.2715256655000005</v>
      </c>
      <c r="T1744" s="66">
        <v>7.0343239716801398E-2</v>
      </c>
      <c r="U1744" s="65">
        <v>6.1051762108999998</v>
      </c>
      <c r="V1744" s="66">
        <v>0.128905240397098</v>
      </c>
      <c r="W1744" s="106"/>
      <c r="X1744" s="65">
        <v>20.350386465300002</v>
      </c>
      <c r="Y1744" s="66">
        <v>0.177511316781547</v>
      </c>
      <c r="Z1744" s="65">
        <v>26.515460135000001</v>
      </c>
      <c r="AA1744" s="66">
        <v>0.14010924173315101</v>
      </c>
      <c r="AB1744" s="65">
        <v>23.108926451799999</v>
      </c>
      <c r="AC1744" s="66">
        <v>7.4004592248061704E-2</v>
      </c>
    </row>
    <row r="1745" spans="1:29" customFormat="1" x14ac:dyDescent="0.3">
      <c r="A1745" s="58" t="s">
        <v>384</v>
      </c>
      <c r="B1745" s="59">
        <v>75.3091466682</v>
      </c>
      <c r="C1745" s="60">
        <v>0.120580313004718</v>
      </c>
      <c r="D1745" s="59">
        <v>36.779632836799998</v>
      </c>
      <c r="E1745" s="60">
        <v>0.124163806958717</v>
      </c>
      <c r="F1745" s="59">
        <v>38.529513831400102</v>
      </c>
      <c r="G1745" s="60">
        <v>0.11734736399538501</v>
      </c>
      <c r="H1745" s="106"/>
      <c r="I1745" s="61">
        <v>12.234131157</v>
      </c>
      <c r="J1745" s="62">
        <v>11.867780901868899</v>
      </c>
      <c r="K1745" s="59">
        <v>13.4633885341</v>
      </c>
      <c r="L1745" s="60">
        <v>0.13219095736050801</v>
      </c>
      <c r="M1745" s="59">
        <v>7.6845040498000099</v>
      </c>
      <c r="N1745" s="60">
        <v>9.3092679879017204E-2</v>
      </c>
      <c r="O1745" s="59">
        <v>12.204758251199999</v>
      </c>
      <c r="P1745" s="60">
        <v>0.109029069656866</v>
      </c>
      <c r="Q1745" s="59">
        <v>7.2095438329999997</v>
      </c>
      <c r="R1745" s="60">
        <v>0.119791860336898</v>
      </c>
      <c r="S1745" s="59">
        <v>13.1115814205</v>
      </c>
      <c r="T1745" s="60">
        <v>0.11150435267045</v>
      </c>
      <c r="U1745" s="59">
        <v>9.4012394225999998</v>
      </c>
      <c r="V1745" s="60">
        <v>0.19849861591829099</v>
      </c>
      <c r="W1745" s="106"/>
      <c r="X1745" s="59">
        <v>16.842272654199999</v>
      </c>
      <c r="Y1745" s="60">
        <v>0.14691091992472499</v>
      </c>
      <c r="Z1745" s="59">
        <v>24.9457987575</v>
      </c>
      <c r="AA1745" s="60">
        <v>0.131815059235105</v>
      </c>
      <c r="AB1745" s="59">
        <v>33.521075256499998</v>
      </c>
      <c r="AC1745" s="60">
        <v>0.10734871268243799</v>
      </c>
    </row>
    <row r="1746" spans="1:29" customFormat="1" x14ac:dyDescent="0.3">
      <c r="A1746" s="58" t="s">
        <v>385</v>
      </c>
      <c r="B1746" s="65">
        <v>180.62310167459901</v>
      </c>
      <c r="C1746" s="66">
        <v>0.28920245547016599</v>
      </c>
      <c r="D1746" s="65">
        <v>89.051278396100102</v>
      </c>
      <c r="E1746" s="66">
        <v>0.30062686566944902</v>
      </c>
      <c r="F1746" s="65">
        <v>91.571823278500105</v>
      </c>
      <c r="G1746" s="66">
        <v>0.27889560519774398</v>
      </c>
      <c r="H1746" s="106"/>
      <c r="I1746" s="67">
        <v>27.539123816699998</v>
      </c>
      <c r="J1746" s="69">
        <v>26.7144665601393</v>
      </c>
      <c r="K1746" s="65">
        <v>26.708411690599998</v>
      </c>
      <c r="L1746" s="66">
        <v>0.26223788328003</v>
      </c>
      <c r="M1746" s="65">
        <v>15.658022941199899</v>
      </c>
      <c r="N1746" s="63">
        <v>0.18968658325339499</v>
      </c>
      <c r="O1746" s="65">
        <v>30.8503229262</v>
      </c>
      <c r="P1746" s="66">
        <v>0.27559595512076301</v>
      </c>
      <c r="Q1746" s="65">
        <v>16.796682311800001</v>
      </c>
      <c r="R1746" s="66">
        <v>0.27908920012504101</v>
      </c>
      <c r="S1746" s="65">
        <v>45.797008098399999</v>
      </c>
      <c r="T1746" s="66">
        <v>0.38946985710444598</v>
      </c>
      <c r="U1746" s="65">
        <v>17.273529889700001</v>
      </c>
      <c r="V1746" s="66">
        <v>0.364714865880995</v>
      </c>
      <c r="W1746" s="106"/>
      <c r="X1746" s="65">
        <v>33.111950342100002</v>
      </c>
      <c r="Y1746" s="66">
        <v>0.288827237578691</v>
      </c>
      <c r="Z1746" s="65">
        <v>60.805887684199803</v>
      </c>
      <c r="AA1746" s="66">
        <v>0.32130186589139498</v>
      </c>
      <c r="AB1746" s="65">
        <v>86.705263648299805</v>
      </c>
      <c r="AC1746" s="66">
        <v>0.27766706062424301</v>
      </c>
    </row>
    <row r="1747" spans="1:29" customFormat="1" x14ac:dyDescent="0.3">
      <c r="A1747" s="58" t="s">
        <v>386</v>
      </c>
      <c r="B1747" s="59">
        <v>67.015240001199999</v>
      </c>
      <c r="C1747" s="60">
        <v>0.107300626456881</v>
      </c>
      <c r="D1747" s="59">
        <v>39.397771006900001</v>
      </c>
      <c r="E1747" s="60">
        <v>0.133002340061698</v>
      </c>
      <c r="F1747" s="59">
        <v>27.617468994300001</v>
      </c>
      <c r="G1747" s="60">
        <v>8.4113108742737794E-2</v>
      </c>
      <c r="H1747" s="106"/>
      <c r="I1747" s="61">
        <v>7.7603278121999999</v>
      </c>
      <c r="J1747" s="62">
        <v>7.5279453048182701</v>
      </c>
      <c r="K1747" s="59">
        <v>19.632221386800001</v>
      </c>
      <c r="L1747" s="60">
        <v>0.192759952939145</v>
      </c>
      <c r="M1747" s="59">
        <v>10.409084887600001</v>
      </c>
      <c r="N1747" s="60">
        <v>0.126099173218613</v>
      </c>
      <c r="O1747" s="59">
        <v>13.9697497015</v>
      </c>
      <c r="P1747" s="60">
        <v>0.12479631156512901</v>
      </c>
      <c r="Q1747" s="59">
        <v>2.7125891561</v>
      </c>
      <c r="R1747" s="63">
        <v>4.5071659021136697E-2</v>
      </c>
      <c r="S1747" s="59">
        <v>9.2224664759999904</v>
      </c>
      <c r="T1747" s="60">
        <v>7.8430291621686896E-2</v>
      </c>
      <c r="U1747" s="59">
        <v>3.3088005809999999</v>
      </c>
      <c r="V1747" s="60">
        <v>6.9862313483820895E-2</v>
      </c>
      <c r="W1747" s="106"/>
      <c r="X1747" s="59">
        <v>3.1533371924</v>
      </c>
      <c r="Y1747" s="63">
        <v>2.7505769398217601E-2</v>
      </c>
      <c r="Z1747" s="59">
        <v>18.714143800599999</v>
      </c>
      <c r="AA1747" s="60">
        <v>9.8886630073078699E-2</v>
      </c>
      <c r="AB1747" s="59">
        <v>45.147759008200097</v>
      </c>
      <c r="AC1747" s="60">
        <v>0.14458228958772501</v>
      </c>
    </row>
    <row r="1748" spans="1:29" customFormat="1" x14ac:dyDescent="0.3">
      <c r="A1748" s="58" t="s">
        <v>387</v>
      </c>
      <c r="B1748" s="65">
        <v>120.87395623720001</v>
      </c>
      <c r="C1748" s="66">
        <v>0.19353584686618999</v>
      </c>
      <c r="D1748" s="65">
        <v>59.420377793600103</v>
      </c>
      <c r="E1748" s="66">
        <v>0.200596355883049</v>
      </c>
      <c r="F1748" s="65">
        <v>61.453578443600001</v>
      </c>
      <c r="G1748" s="66">
        <v>0.187166011748714</v>
      </c>
      <c r="H1748" s="106"/>
      <c r="I1748" s="67">
        <v>25.303041492999998</v>
      </c>
      <c r="J1748" s="69">
        <v>24.5453435749709</v>
      </c>
      <c r="K1748" s="65">
        <v>8.9652396377999999</v>
      </c>
      <c r="L1748" s="66">
        <v>8.8025656222093199E-2</v>
      </c>
      <c r="M1748" s="65">
        <v>27.6731720469</v>
      </c>
      <c r="N1748" s="64">
        <v>0.335242161355368</v>
      </c>
      <c r="O1748" s="65">
        <v>25.815895814899999</v>
      </c>
      <c r="P1748" s="66">
        <v>0.23062178251505999</v>
      </c>
      <c r="Q1748" s="65">
        <v>14.240737859199999</v>
      </c>
      <c r="R1748" s="66">
        <v>0.23662030778080401</v>
      </c>
      <c r="S1748" s="65">
        <v>14.5269226788</v>
      </c>
      <c r="T1748" s="66">
        <v>0.12354078868478</v>
      </c>
      <c r="U1748" s="65">
        <v>4.3489467065999996</v>
      </c>
      <c r="V1748" s="63">
        <v>9.1824052463474803E-2</v>
      </c>
      <c r="W1748" s="106"/>
      <c r="X1748" s="65">
        <v>18.0309824056</v>
      </c>
      <c r="Y1748" s="66">
        <v>0.15727973692984001</v>
      </c>
      <c r="Z1748" s="65">
        <v>22.006948051599998</v>
      </c>
      <c r="AA1748" s="63">
        <v>0.116286000268217</v>
      </c>
      <c r="AB1748" s="65">
        <v>80.8360257799999</v>
      </c>
      <c r="AC1748" s="64">
        <v>0.258871269475901</v>
      </c>
    </row>
    <row r="1749" spans="1:29" customFormat="1" x14ac:dyDescent="0.3">
      <c r="A1749" s="58" t="s">
        <v>388</v>
      </c>
      <c r="B1749" s="59">
        <v>97.566648727499995</v>
      </c>
      <c r="C1749" s="60">
        <v>0.156217638399441</v>
      </c>
      <c r="D1749" s="59">
        <v>35.2717268536001</v>
      </c>
      <c r="E1749" s="60">
        <v>0.119073289926078</v>
      </c>
      <c r="F1749" s="59">
        <v>62.294921873900101</v>
      </c>
      <c r="G1749" s="60">
        <v>0.189728448279644</v>
      </c>
      <c r="H1749" s="106"/>
      <c r="I1749" s="61">
        <v>11.147568246000001</v>
      </c>
      <c r="J1749" s="62">
        <v>10.8137550459775</v>
      </c>
      <c r="K1749" s="59">
        <v>11.3208425101</v>
      </c>
      <c r="L1749" s="60">
        <v>0.111154261480852</v>
      </c>
      <c r="M1749" s="59">
        <v>13.676098790299999</v>
      </c>
      <c r="N1749" s="60">
        <v>0.16567688408106801</v>
      </c>
      <c r="O1749" s="59">
        <v>20.329284701300001</v>
      </c>
      <c r="P1749" s="60">
        <v>0.181608103343987</v>
      </c>
      <c r="Q1749" s="59">
        <v>9.0540044639000001</v>
      </c>
      <c r="R1749" s="60">
        <v>0.15043892697686001</v>
      </c>
      <c r="S1749" s="59">
        <v>25.114804916800001</v>
      </c>
      <c r="T1749" s="60">
        <v>0.21358293670921899</v>
      </c>
      <c r="U1749" s="59">
        <v>6.9240450991000104</v>
      </c>
      <c r="V1749" s="60">
        <v>0.146194911856321</v>
      </c>
      <c r="W1749" s="106"/>
      <c r="X1749" s="59">
        <v>20.467941399899999</v>
      </c>
      <c r="Y1749" s="60">
        <v>0.17853671899052201</v>
      </c>
      <c r="Z1749" s="59">
        <v>32.296711114600001</v>
      </c>
      <c r="AA1749" s="60">
        <v>0.17065770994364901</v>
      </c>
      <c r="AB1749" s="59">
        <v>36.400730533499903</v>
      </c>
      <c r="AC1749" s="60">
        <v>0.116570591294318</v>
      </c>
    </row>
    <row r="1750" spans="1:29" customFormat="1" x14ac:dyDescent="0.3">
      <c r="A1750" s="71" t="s">
        <v>1</v>
      </c>
    </row>
    <row r="1751" spans="1:29" customFormat="1" x14ac:dyDescent="0.3">
      <c r="A1751" s="71" t="s">
        <v>1</v>
      </c>
    </row>
  </sheetData>
  <mergeCells count="1722">
    <mergeCell ref="AB141:AC141"/>
    <mergeCell ref="A163:A164"/>
    <mergeCell ref="B163:C163"/>
    <mergeCell ref="D163:E163"/>
    <mergeCell ref="F163:G163"/>
    <mergeCell ref="Z123:AA123"/>
    <mergeCell ref="AB123:AC123"/>
    <mergeCell ref="A141:A142"/>
    <mergeCell ref="B141:C141"/>
    <mergeCell ref="D141:E141"/>
    <mergeCell ref="F141:G141"/>
    <mergeCell ref="Z106:AA106"/>
    <mergeCell ref="AB185:AC185"/>
    <mergeCell ref="Z163:AA163"/>
    <mergeCell ref="AB163:AC163"/>
    <mergeCell ref="A185:A186"/>
    <mergeCell ref="B185:C185"/>
    <mergeCell ref="D185:E185"/>
    <mergeCell ref="F185:G185"/>
    <mergeCell ref="Z141:AA141"/>
    <mergeCell ref="Z185:AA185"/>
    <mergeCell ref="I123:J123"/>
    <mergeCell ref="K123:L123"/>
    <mergeCell ref="M123:N123"/>
    <mergeCell ref="O123:P123"/>
    <mergeCell ref="Q123:R123"/>
    <mergeCell ref="S123:T123"/>
    <mergeCell ref="U123:V123"/>
    <mergeCell ref="X123:Y123"/>
    <mergeCell ref="I141:J141"/>
    <mergeCell ref="K141:L141"/>
    <mergeCell ref="M141:N141"/>
    <mergeCell ref="A88:A89"/>
    <mergeCell ref="B88:C88"/>
    <mergeCell ref="D88:E88"/>
    <mergeCell ref="F88:G88"/>
    <mergeCell ref="Z61:AA61"/>
    <mergeCell ref="AB61:AC61"/>
    <mergeCell ref="A79:A80"/>
    <mergeCell ref="B79:C79"/>
    <mergeCell ref="D79:E79"/>
    <mergeCell ref="F79:G79"/>
    <mergeCell ref="Z42:AA42"/>
    <mergeCell ref="AB106:AC106"/>
    <mergeCell ref="A123:A124"/>
    <mergeCell ref="B123:C123"/>
    <mergeCell ref="D123:E123"/>
    <mergeCell ref="F123:G123"/>
    <mergeCell ref="Z88:AA88"/>
    <mergeCell ref="AB88:AC88"/>
    <mergeCell ref="A106:A107"/>
    <mergeCell ref="B106:C106"/>
    <mergeCell ref="D106:E106"/>
    <mergeCell ref="F106:G106"/>
    <mergeCell ref="Z79:AA79"/>
    <mergeCell ref="AB42:AC42"/>
    <mergeCell ref="A61:A62"/>
    <mergeCell ref="B61:C61"/>
    <mergeCell ref="D61:E61"/>
    <mergeCell ref="F61:G61"/>
    <mergeCell ref="I79:J79"/>
    <mergeCell ref="K79:L79"/>
    <mergeCell ref="M79:N79"/>
    <mergeCell ref="O79:P79"/>
    <mergeCell ref="A6:A7"/>
    <mergeCell ref="B6:C6"/>
    <mergeCell ref="D6:E6"/>
    <mergeCell ref="F6:G6"/>
    <mergeCell ref="Z20:AA20"/>
    <mergeCell ref="AB20:AC20"/>
    <mergeCell ref="A42:A43"/>
    <mergeCell ref="B42:C42"/>
    <mergeCell ref="D42:E42"/>
    <mergeCell ref="F42:G42"/>
    <mergeCell ref="Z6:AA6"/>
    <mergeCell ref="AB79:AC79"/>
    <mergeCell ref="AB6:AC6"/>
    <mergeCell ref="A20:A21"/>
    <mergeCell ref="B20:C20"/>
    <mergeCell ref="D20:E20"/>
    <mergeCell ref="F20:G20"/>
    <mergeCell ref="I6:J6"/>
    <mergeCell ref="K6:L6"/>
    <mergeCell ref="M6:N6"/>
    <mergeCell ref="O6:P6"/>
    <mergeCell ref="Q6:R6"/>
    <mergeCell ref="S6:T6"/>
    <mergeCell ref="U6:V6"/>
    <mergeCell ref="X6:Y6"/>
    <mergeCell ref="I20:J20"/>
    <mergeCell ref="K20:L20"/>
    <mergeCell ref="M20:N20"/>
    <mergeCell ref="O20:P20"/>
    <mergeCell ref="Q20:R20"/>
    <mergeCell ref="S20:T20"/>
    <mergeCell ref="U20:V20"/>
    <mergeCell ref="X20:Y20"/>
    <mergeCell ref="I42:J42"/>
    <mergeCell ref="K42:L42"/>
    <mergeCell ref="M42:N42"/>
    <mergeCell ref="O42:P42"/>
    <mergeCell ref="Q42:R42"/>
    <mergeCell ref="S42:T42"/>
    <mergeCell ref="U42:V42"/>
    <mergeCell ref="X42:Y42"/>
    <mergeCell ref="I61:J61"/>
    <mergeCell ref="K61:L61"/>
    <mergeCell ref="M61:N61"/>
    <mergeCell ref="O61:P61"/>
    <mergeCell ref="Q61:R61"/>
    <mergeCell ref="S61:T61"/>
    <mergeCell ref="U61:V61"/>
    <mergeCell ref="X61:Y61"/>
    <mergeCell ref="Q79:R79"/>
    <mergeCell ref="S79:T79"/>
    <mergeCell ref="U79:V79"/>
    <mergeCell ref="X79:Y79"/>
    <mergeCell ref="I88:J88"/>
    <mergeCell ref="K88:L88"/>
    <mergeCell ref="M88:N88"/>
    <mergeCell ref="O88:P88"/>
    <mergeCell ref="Q88:R88"/>
    <mergeCell ref="S88:T88"/>
    <mergeCell ref="U88:V88"/>
    <mergeCell ref="X88:Y88"/>
    <mergeCell ref="I106:J106"/>
    <mergeCell ref="K106:L106"/>
    <mergeCell ref="M106:N106"/>
    <mergeCell ref="O106:P106"/>
    <mergeCell ref="Q106:R106"/>
    <mergeCell ref="S106:T106"/>
    <mergeCell ref="U106:V106"/>
    <mergeCell ref="X106:Y106"/>
    <mergeCell ref="O141:P141"/>
    <mergeCell ref="Q141:R141"/>
    <mergeCell ref="S141:T141"/>
    <mergeCell ref="U141:V141"/>
    <mergeCell ref="X141:Y141"/>
    <mergeCell ref="I163:J163"/>
    <mergeCell ref="K163:L163"/>
    <mergeCell ref="M163:N163"/>
    <mergeCell ref="O163:P163"/>
    <mergeCell ref="Q163:R163"/>
    <mergeCell ref="S163:T163"/>
    <mergeCell ref="U163:V163"/>
    <mergeCell ref="X163:Y163"/>
    <mergeCell ref="I185:J185"/>
    <mergeCell ref="K185:L185"/>
    <mergeCell ref="M185:N185"/>
    <mergeCell ref="O185:P185"/>
    <mergeCell ref="Q185:R185"/>
    <mergeCell ref="S185:T185"/>
    <mergeCell ref="U185:V185"/>
    <mergeCell ref="X185:Y185"/>
    <mergeCell ref="A203:A204"/>
    <mergeCell ref="B203:C203"/>
    <mergeCell ref="D203:E203"/>
    <mergeCell ref="F203:G203"/>
    <mergeCell ref="I203:J203"/>
    <mergeCell ref="K203:L203"/>
    <mergeCell ref="M203:N203"/>
    <mergeCell ref="O203:P203"/>
    <mergeCell ref="Q203:R203"/>
    <mergeCell ref="S203:T203"/>
    <mergeCell ref="U203:V203"/>
    <mergeCell ref="X203:Y203"/>
    <mergeCell ref="Z203:AA203"/>
    <mergeCell ref="AB203:AC203"/>
    <mergeCell ref="A221:A222"/>
    <mergeCell ref="B221:C221"/>
    <mergeCell ref="D221:E221"/>
    <mergeCell ref="F221:G221"/>
    <mergeCell ref="I221:J221"/>
    <mergeCell ref="K221:L221"/>
    <mergeCell ref="M221:N221"/>
    <mergeCell ref="O221:P221"/>
    <mergeCell ref="Q221:R221"/>
    <mergeCell ref="S221:T221"/>
    <mergeCell ref="U221:V221"/>
    <mergeCell ref="X221:Y221"/>
    <mergeCell ref="Z221:AA221"/>
    <mergeCell ref="AB221:AC221"/>
    <mergeCell ref="A247:A248"/>
    <mergeCell ref="B247:C247"/>
    <mergeCell ref="D247:E247"/>
    <mergeCell ref="F247:G247"/>
    <mergeCell ref="I247:J247"/>
    <mergeCell ref="K247:L247"/>
    <mergeCell ref="M247:N247"/>
    <mergeCell ref="O247:P247"/>
    <mergeCell ref="Q247:R247"/>
    <mergeCell ref="S247:T247"/>
    <mergeCell ref="U247:V247"/>
    <mergeCell ref="X247:Y247"/>
    <mergeCell ref="Z247:AA247"/>
    <mergeCell ref="AB247:AC247"/>
    <mergeCell ref="A273:A274"/>
    <mergeCell ref="B273:C273"/>
    <mergeCell ref="D273:E273"/>
    <mergeCell ref="F273:G273"/>
    <mergeCell ref="I273:J273"/>
    <mergeCell ref="K273:L273"/>
    <mergeCell ref="M273:N273"/>
    <mergeCell ref="O273:P273"/>
    <mergeCell ref="Q273:R273"/>
    <mergeCell ref="S273:T273"/>
    <mergeCell ref="U273:V273"/>
    <mergeCell ref="X273:Y273"/>
    <mergeCell ref="Z273:AA273"/>
    <mergeCell ref="AB273:AC273"/>
    <mergeCell ref="A282:A283"/>
    <mergeCell ref="B282:C282"/>
    <mergeCell ref="D282:E282"/>
    <mergeCell ref="F282:G282"/>
    <mergeCell ref="I282:J282"/>
    <mergeCell ref="K282:L282"/>
    <mergeCell ref="M282:N282"/>
    <mergeCell ref="O282:P282"/>
    <mergeCell ref="Q282:R282"/>
    <mergeCell ref="S282:T282"/>
    <mergeCell ref="U282:V282"/>
    <mergeCell ref="X282:Y282"/>
    <mergeCell ref="Z282:AA282"/>
    <mergeCell ref="AB282:AC282"/>
    <mergeCell ref="A303:A304"/>
    <mergeCell ref="B303:C303"/>
    <mergeCell ref="D303:E303"/>
    <mergeCell ref="F303:G303"/>
    <mergeCell ref="I303:J303"/>
    <mergeCell ref="K303:L303"/>
    <mergeCell ref="M303:N303"/>
    <mergeCell ref="O303:P303"/>
    <mergeCell ref="Q303:R303"/>
    <mergeCell ref="S303:T303"/>
    <mergeCell ref="U303:V303"/>
    <mergeCell ref="X303:Y303"/>
    <mergeCell ref="Z303:AA303"/>
    <mergeCell ref="AB303:AC303"/>
    <mergeCell ref="A329:A330"/>
    <mergeCell ref="B329:C329"/>
    <mergeCell ref="D329:E329"/>
    <mergeCell ref="F329:G329"/>
    <mergeCell ref="I329:J329"/>
    <mergeCell ref="K329:L329"/>
    <mergeCell ref="M329:N329"/>
    <mergeCell ref="O329:P329"/>
    <mergeCell ref="Q329:R329"/>
    <mergeCell ref="S329:T329"/>
    <mergeCell ref="U329:V329"/>
    <mergeCell ref="X329:Y329"/>
    <mergeCell ref="Z329:AA329"/>
    <mergeCell ref="AB329:AC329"/>
    <mergeCell ref="A352:A353"/>
    <mergeCell ref="B352:C352"/>
    <mergeCell ref="D352:E352"/>
    <mergeCell ref="F352:G352"/>
    <mergeCell ref="I352:J352"/>
    <mergeCell ref="K352:L352"/>
    <mergeCell ref="M352:N352"/>
    <mergeCell ref="O352:P352"/>
    <mergeCell ref="Q352:R352"/>
    <mergeCell ref="S352:T352"/>
    <mergeCell ref="U352:V352"/>
    <mergeCell ref="X352:Y352"/>
    <mergeCell ref="Z352:AA352"/>
    <mergeCell ref="AB352:AC352"/>
    <mergeCell ref="A375:A376"/>
    <mergeCell ref="B375:C375"/>
    <mergeCell ref="D375:E375"/>
    <mergeCell ref="F375:G375"/>
    <mergeCell ref="I375:J375"/>
    <mergeCell ref="K375:L375"/>
    <mergeCell ref="M375:N375"/>
    <mergeCell ref="O375:P375"/>
    <mergeCell ref="Q375:R375"/>
    <mergeCell ref="S375:T375"/>
    <mergeCell ref="U375:V375"/>
    <mergeCell ref="X375:Y375"/>
    <mergeCell ref="Z375:AA375"/>
    <mergeCell ref="AB375:AC375"/>
    <mergeCell ref="A403:A404"/>
    <mergeCell ref="B403:C403"/>
    <mergeCell ref="D403:E403"/>
    <mergeCell ref="F403:G403"/>
    <mergeCell ref="I403:J403"/>
    <mergeCell ref="K403:L403"/>
    <mergeCell ref="M403:N403"/>
    <mergeCell ref="O403:P403"/>
    <mergeCell ref="Q403:R403"/>
    <mergeCell ref="S403:T403"/>
    <mergeCell ref="U403:V403"/>
    <mergeCell ref="X403:Y403"/>
    <mergeCell ref="Z403:AA403"/>
    <mergeCell ref="AB403:AC403"/>
    <mergeCell ref="A420:A421"/>
    <mergeCell ref="B420:C420"/>
    <mergeCell ref="D420:E420"/>
    <mergeCell ref="F420:G420"/>
    <mergeCell ref="I420:J420"/>
    <mergeCell ref="K420:L420"/>
    <mergeCell ref="M420:N420"/>
    <mergeCell ref="O420:P420"/>
    <mergeCell ref="Q420:R420"/>
    <mergeCell ref="S420:T420"/>
    <mergeCell ref="U420:V420"/>
    <mergeCell ref="X420:Y420"/>
    <mergeCell ref="Z420:AA420"/>
    <mergeCell ref="AB420:AC420"/>
    <mergeCell ref="A437:A438"/>
    <mergeCell ref="B437:C437"/>
    <mergeCell ref="D437:E437"/>
    <mergeCell ref="F437:G437"/>
    <mergeCell ref="I437:J437"/>
    <mergeCell ref="K437:L437"/>
    <mergeCell ref="M437:N437"/>
    <mergeCell ref="O437:P437"/>
    <mergeCell ref="Q437:R437"/>
    <mergeCell ref="S437:T437"/>
    <mergeCell ref="U437:V437"/>
    <mergeCell ref="X437:Y437"/>
    <mergeCell ref="Z437:AA437"/>
    <mergeCell ref="AB437:AC437"/>
    <mergeCell ref="A452:A453"/>
    <mergeCell ref="B452:C452"/>
    <mergeCell ref="D452:E452"/>
    <mergeCell ref="F452:G452"/>
    <mergeCell ref="I452:J452"/>
    <mergeCell ref="K452:L452"/>
    <mergeCell ref="M452:N452"/>
    <mergeCell ref="O452:P452"/>
    <mergeCell ref="Q452:R452"/>
    <mergeCell ref="S452:T452"/>
    <mergeCell ref="U452:V452"/>
    <mergeCell ref="X452:Y452"/>
    <mergeCell ref="Z452:AA452"/>
    <mergeCell ref="AB452:AC452"/>
    <mergeCell ref="A467:A468"/>
    <mergeCell ref="B467:C467"/>
    <mergeCell ref="D467:E467"/>
    <mergeCell ref="F467:G467"/>
    <mergeCell ref="I467:J467"/>
    <mergeCell ref="K467:L467"/>
    <mergeCell ref="M467:N467"/>
    <mergeCell ref="O467:P467"/>
    <mergeCell ref="Q467:R467"/>
    <mergeCell ref="S467:T467"/>
    <mergeCell ref="U467:V467"/>
    <mergeCell ref="X467:Y467"/>
    <mergeCell ref="Z467:AA467"/>
    <mergeCell ref="AB467:AC467"/>
    <mergeCell ref="A482:A483"/>
    <mergeCell ref="B482:C482"/>
    <mergeCell ref="D482:E482"/>
    <mergeCell ref="F482:G482"/>
    <mergeCell ref="I482:J482"/>
    <mergeCell ref="K482:L482"/>
    <mergeCell ref="M482:N482"/>
    <mergeCell ref="O482:P482"/>
    <mergeCell ref="Q482:R482"/>
    <mergeCell ref="S482:T482"/>
    <mergeCell ref="U482:V482"/>
    <mergeCell ref="X482:Y482"/>
    <mergeCell ref="Z482:AA482"/>
    <mergeCell ref="AB482:AC482"/>
    <mergeCell ref="A497:A498"/>
    <mergeCell ref="B497:C497"/>
    <mergeCell ref="D497:E497"/>
    <mergeCell ref="F497:G497"/>
    <mergeCell ref="I497:J497"/>
    <mergeCell ref="K497:L497"/>
    <mergeCell ref="M497:N497"/>
    <mergeCell ref="O497:P497"/>
    <mergeCell ref="Q497:R497"/>
    <mergeCell ref="S497:T497"/>
    <mergeCell ref="U497:V497"/>
    <mergeCell ref="X497:Y497"/>
    <mergeCell ref="Z497:AA497"/>
    <mergeCell ref="AB497:AC497"/>
    <mergeCell ref="A512:A513"/>
    <mergeCell ref="B512:C512"/>
    <mergeCell ref="D512:E512"/>
    <mergeCell ref="F512:G512"/>
    <mergeCell ref="I512:J512"/>
    <mergeCell ref="K512:L512"/>
    <mergeCell ref="M512:N512"/>
    <mergeCell ref="O512:P512"/>
    <mergeCell ref="Q512:R512"/>
    <mergeCell ref="S512:T512"/>
    <mergeCell ref="U512:V512"/>
    <mergeCell ref="X512:Y512"/>
    <mergeCell ref="Z512:AA512"/>
    <mergeCell ref="AB512:AC512"/>
    <mergeCell ref="A522:A523"/>
    <mergeCell ref="B522:C522"/>
    <mergeCell ref="D522:E522"/>
    <mergeCell ref="F522:G522"/>
    <mergeCell ref="I522:J522"/>
    <mergeCell ref="K522:L522"/>
    <mergeCell ref="M522:N522"/>
    <mergeCell ref="O522:P522"/>
    <mergeCell ref="Q522:R522"/>
    <mergeCell ref="S522:T522"/>
    <mergeCell ref="U522:V522"/>
    <mergeCell ref="X522:Y522"/>
    <mergeCell ref="Z522:AA522"/>
    <mergeCell ref="AB522:AC522"/>
    <mergeCell ref="A546:A547"/>
    <mergeCell ref="B546:C546"/>
    <mergeCell ref="D546:E546"/>
    <mergeCell ref="F546:G546"/>
    <mergeCell ref="I546:J546"/>
    <mergeCell ref="K546:L546"/>
    <mergeCell ref="M546:N546"/>
    <mergeCell ref="O546:P546"/>
    <mergeCell ref="Q546:R546"/>
    <mergeCell ref="S546:T546"/>
    <mergeCell ref="U546:V546"/>
    <mergeCell ref="X546:Y546"/>
    <mergeCell ref="Z546:AA546"/>
    <mergeCell ref="AB546:AC546"/>
    <mergeCell ref="I570:J570"/>
    <mergeCell ref="K570:L570"/>
    <mergeCell ref="M570:N570"/>
    <mergeCell ref="O570:P570"/>
    <mergeCell ref="Q570:R570"/>
    <mergeCell ref="S570:T570"/>
    <mergeCell ref="U570:V570"/>
    <mergeCell ref="X570:Y570"/>
    <mergeCell ref="AB570:AC570"/>
    <mergeCell ref="A570:A571"/>
    <mergeCell ref="B570:C570"/>
    <mergeCell ref="D570:E570"/>
    <mergeCell ref="F570:G570"/>
    <mergeCell ref="Z570:AA570"/>
    <mergeCell ref="A596:A597"/>
    <mergeCell ref="B596:C596"/>
    <mergeCell ref="D596:E596"/>
    <mergeCell ref="F596:G596"/>
    <mergeCell ref="I596:J596"/>
    <mergeCell ref="K596:L596"/>
    <mergeCell ref="M596:N596"/>
    <mergeCell ref="O596:P596"/>
    <mergeCell ref="Q596:R596"/>
    <mergeCell ref="S596:T596"/>
    <mergeCell ref="U596:V596"/>
    <mergeCell ref="X596:Y596"/>
    <mergeCell ref="Z596:AA596"/>
    <mergeCell ref="AB596:AC596"/>
    <mergeCell ref="A622:A623"/>
    <mergeCell ref="B622:C622"/>
    <mergeCell ref="D622:E622"/>
    <mergeCell ref="F622:G622"/>
    <mergeCell ref="I622:J622"/>
    <mergeCell ref="K622:L622"/>
    <mergeCell ref="M622:N622"/>
    <mergeCell ref="O622:P622"/>
    <mergeCell ref="Q622:R622"/>
    <mergeCell ref="S622:T622"/>
    <mergeCell ref="U622:V622"/>
    <mergeCell ref="X622:Y622"/>
    <mergeCell ref="Z622:AA622"/>
    <mergeCell ref="AB622:AC622"/>
    <mergeCell ref="A657:A658"/>
    <mergeCell ref="B657:C657"/>
    <mergeCell ref="D657:E657"/>
    <mergeCell ref="F657:G657"/>
    <mergeCell ref="I657:J657"/>
    <mergeCell ref="K657:L657"/>
    <mergeCell ref="M657:N657"/>
    <mergeCell ref="O657:P657"/>
    <mergeCell ref="Q657:R657"/>
    <mergeCell ref="S657:T657"/>
    <mergeCell ref="U657:V657"/>
    <mergeCell ref="X657:Y657"/>
    <mergeCell ref="Z657:AA657"/>
    <mergeCell ref="AB657:AC657"/>
    <mergeCell ref="A691:A692"/>
    <mergeCell ref="B691:C691"/>
    <mergeCell ref="D691:E691"/>
    <mergeCell ref="F691:G691"/>
    <mergeCell ref="I691:J691"/>
    <mergeCell ref="K691:L691"/>
    <mergeCell ref="M691:N691"/>
    <mergeCell ref="O691:P691"/>
    <mergeCell ref="Q691:R691"/>
    <mergeCell ref="S691:T691"/>
    <mergeCell ref="U691:V691"/>
    <mergeCell ref="X691:Y691"/>
    <mergeCell ref="Z691:AA691"/>
    <mergeCell ref="AB691:AC691"/>
    <mergeCell ref="A701:A702"/>
    <mergeCell ref="B701:C701"/>
    <mergeCell ref="D701:E701"/>
    <mergeCell ref="F701:G701"/>
    <mergeCell ref="I701:J701"/>
    <mergeCell ref="K701:L701"/>
    <mergeCell ref="M701:N701"/>
    <mergeCell ref="O701:P701"/>
    <mergeCell ref="Q701:R701"/>
    <mergeCell ref="S701:T701"/>
    <mergeCell ref="U701:V701"/>
    <mergeCell ref="X701:Y701"/>
    <mergeCell ref="Z701:AA701"/>
    <mergeCell ref="AB701:AC701"/>
    <mergeCell ref="A711:A712"/>
    <mergeCell ref="B711:C711"/>
    <mergeCell ref="D711:E711"/>
    <mergeCell ref="F711:G711"/>
    <mergeCell ref="I711:J711"/>
    <mergeCell ref="K711:L711"/>
    <mergeCell ref="M711:N711"/>
    <mergeCell ref="O711:P711"/>
    <mergeCell ref="Q711:R711"/>
    <mergeCell ref="S711:T711"/>
    <mergeCell ref="U711:V711"/>
    <mergeCell ref="X711:Y711"/>
    <mergeCell ref="Z711:AA711"/>
    <mergeCell ref="AB711:AC711"/>
    <mergeCell ref="A721:A722"/>
    <mergeCell ref="B721:C721"/>
    <mergeCell ref="D721:E721"/>
    <mergeCell ref="F721:G721"/>
    <mergeCell ref="I721:J721"/>
    <mergeCell ref="K721:L721"/>
    <mergeCell ref="M721:N721"/>
    <mergeCell ref="O721:P721"/>
    <mergeCell ref="Q721:R721"/>
    <mergeCell ref="S721:T721"/>
    <mergeCell ref="U721:V721"/>
    <mergeCell ref="X721:Y721"/>
    <mergeCell ref="Z721:AA721"/>
    <mergeCell ref="AB721:AC721"/>
    <mergeCell ref="A731:A732"/>
    <mergeCell ref="B731:C731"/>
    <mergeCell ref="D731:E731"/>
    <mergeCell ref="F731:G731"/>
    <mergeCell ref="I731:J731"/>
    <mergeCell ref="K731:L731"/>
    <mergeCell ref="M731:N731"/>
    <mergeCell ref="O731:P731"/>
    <mergeCell ref="Q731:R731"/>
    <mergeCell ref="S731:T731"/>
    <mergeCell ref="U731:V731"/>
    <mergeCell ref="X731:Y731"/>
    <mergeCell ref="Z731:AA731"/>
    <mergeCell ref="AB731:AC731"/>
    <mergeCell ref="A741:A742"/>
    <mergeCell ref="B741:C741"/>
    <mergeCell ref="D741:E741"/>
    <mergeCell ref="F741:G741"/>
    <mergeCell ref="I741:J741"/>
    <mergeCell ref="K741:L741"/>
    <mergeCell ref="M741:N741"/>
    <mergeCell ref="O741:P741"/>
    <mergeCell ref="Q741:R741"/>
    <mergeCell ref="S741:T741"/>
    <mergeCell ref="U741:V741"/>
    <mergeCell ref="X741:Y741"/>
    <mergeCell ref="Z741:AA741"/>
    <mergeCell ref="AB741:AC741"/>
    <mergeCell ref="A751:A752"/>
    <mergeCell ref="B751:C751"/>
    <mergeCell ref="D751:E751"/>
    <mergeCell ref="F751:G751"/>
    <mergeCell ref="I751:J751"/>
    <mergeCell ref="K751:L751"/>
    <mergeCell ref="M751:N751"/>
    <mergeCell ref="O751:P751"/>
    <mergeCell ref="Q751:R751"/>
    <mergeCell ref="S751:T751"/>
    <mergeCell ref="U751:V751"/>
    <mergeCell ref="X751:Y751"/>
    <mergeCell ref="Z751:AA751"/>
    <mergeCell ref="AB751:AC751"/>
    <mergeCell ref="A761:A762"/>
    <mergeCell ref="B761:C761"/>
    <mergeCell ref="D761:E761"/>
    <mergeCell ref="F761:G761"/>
    <mergeCell ref="I761:J761"/>
    <mergeCell ref="K761:L761"/>
    <mergeCell ref="M761:N761"/>
    <mergeCell ref="O761:P761"/>
    <mergeCell ref="Q761:R761"/>
    <mergeCell ref="S761:T761"/>
    <mergeCell ref="U761:V761"/>
    <mergeCell ref="X761:Y761"/>
    <mergeCell ref="Z761:AA761"/>
    <mergeCell ref="AB761:AC761"/>
    <mergeCell ref="A771:A772"/>
    <mergeCell ref="B771:C771"/>
    <mergeCell ref="D771:E771"/>
    <mergeCell ref="F771:G771"/>
    <mergeCell ref="I771:J771"/>
    <mergeCell ref="K771:L771"/>
    <mergeCell ref="M771:N771"/>
    <mergeCell ref="O771:P771"/>
    <mergeCell ref="Q771:R771"/>
    <mergeCell ref="S771:T771"/>
    <mergeCell ref="U771:V771"/>
    <mergeCell ref="X771:Y771"/>
    <mergeCell ref="Z771:AA771"/>
    <mergeCell ref="AB771:AC771"/>
    <mergeCell ref="A781:A782"/>
    <mergeCell ref="B781:C781"/>
    <mergeCell ref="D781:E781"/>
    <mergeCell ref="F781:G781"/>
    <mergeCell ref="I781:J781"/>
    <mergeCell ref="K781:L781"/>
    <mergeCell ref="M781:N781"/>
    <mergeCell ref="O781:P781"/>
    <mergeCell ref="Q781:R781"/>
    <mergeCell ref="S781:T781"/>
    <mergeCell ref="U781:V781"/>
    <mergeCell ref="X781:Y781"/>
    <mergeCell ref="Z781:AA781"/>
    <mergeCell ref="AB781:AC781"/>
    <mergeCell ref="A791:A792"/>
    <mergeCell ref="B791:C791"/>
    <mergeCell ref="D791:E791"/>
    <mergeCell ref="F791:G791"/>
    <mergeCell ref="I791:J791"/>
    <mergeCell ref="K791:L791"/>
    <mergeCell ref="M791:N791"/>
    <mergeCell ref="O791:P791"/>
    <mergeCell ref="Q791:R791"/>
    <mergeCell ref="S791:T791"/>
    <mergeCell ref="U791:V791"/>
    <mergeCell ref="X791:Y791"/>
    <mergeCell ref="Z791:AA791"/>
    <mergeCell ref="AB791:AC791"/>
    <mergeCell ref="A801:A802"/>
    <mergeCell ref="B801:C801"/>
    <mergeCell ref="D801:E801"/>
    <mergeCell ref="F801:G801"/>
    <mergeCell ref="I801:J801"/>
    <mergeCell ref="K801:L801"/>
    <mergeCell ref="M801:N801"/>
    <mergeCell ref="O801:P801"/>
    <mergeCell ref="Q801:R801"/>
    <mergeCell ref="S801:T801"/>
    <mergeCell ref="U801:V801"/>
    <mergeCell ref="X801:Y801"/>
    <mergeCell ref="Z801:AA801"/>
    <mergeCell ref="AB801:AC801"/>
    <mergeCell ref="A811:A812"/>
    <mergeCell ref="B811:C811"/>
    <mergeCell ref="D811:E811"/>
    <mergeCell ref="F811:G811"/>
    <mergeCell ref="I811:J811"/>
    <mergeCell ref="K811:L811"/>
    <mergeCell ref="M811:N811"/>
    <mergeCell ref="O811:P811"/>
    <mergeCell ref="Q811:R811"/>
    <mergeCell ref="S811:T811"/>
    <mergeCell ref="U811:V811"/>
    <mergeCell ref="X811:Y811"/>
    <mergeCell ref="Z811:AA811"/>
    <mergeCell ref="AB811:AC811"/>
    <mergeCell ref="A821:A822"/>
    <mergeCell ref="B821:C821"/>
    <mergeCell ref="D821:E821"/>
    <mergeCell ref="F821:G821"/>
    <mergeCell ref="I821:J821"/>
    <mergeCell ref="K821:L821"/>
    <mergeCell ref="M821:N821"/>
    <mergeCell ref="O821:P821"/>
    <mergeCell ref="Q821:R821"/>
    <mergeCell ref="S821:T821"/>
    <mergeCell ref="U821:V821"/>
    <mergeCell ref="X821:Y821"/>
    <mergeCell ref="Z821:AA821"/>
    <mergeCell ref="AB821:AC821"/>
    <mergeCell ref="A831:A832"/>
    <mergeCell ref="B831:C831"/>
    <mergeCell ref="D831:E831"/>
    <mergeCell ref="F831:G831"/>
    <mergeCell ref="I831:J831"/>
    <mergeCell ref="K831:L831"/>
    <mergeCell ref="M831:N831"/>
    <mergeCell ref="O831:P831"/>
    <mergeCell ref="Q831:R831"/>
    <mergeCell ref="S831:T831"/>
    <mergeCell ref="U831:V831"/>
    <mergeCell ref="X831:Y831"/>
    <mergeCell ref="Z831:AA831"/>
    <mergeCell ref="AB831:AC831"/>
    <mergeCell ref="A841:A842"/>
    <mergeCell ref="B841:C841"/>
    <mergeCell ref="D841:E841"/>
    <mergeCell ref="F841:G841"/>
    <mergeCell ref="I841:J841"/>
    <mergeCell ref="K841:L841"/>
    <mergeCell ref="M841:N841"/>
    <mergeCell ref="O841:P841"/>
    <mergeCell ref="Q841:R841"/>
    <mergeCell ref="S841:T841"/>
    <mergeCell ref="U841:V841"/>
    <mergeCell ref="X841:Y841"/>
    <mergeCell ref="Z841:AA841"/>
    <mergeCell ref="AB841:AC841"/>
    <mergeCell ref="A851:A852"/>
    <mergeCell ref="B851:C851"/>
    <mergeCell ref="D851:E851"/>
    <mergeCell ref="F851:G851"/>
    <mergeCell ref="I851:J851"/>
    <mergeCell ref="K851:L851"/>
    <mergeCell ref="M851:N851"/>
    <mergeCell ref="O851:P851"/>
    <mergeCell ref="Q851:R851"/>
    <mergeCell ref="S851:T851"/>
    <mergeCell ref="U851:V851"/>
    <mergeCell ref="X851:Y851"/>
    <mergeCell ref="Z851:AA851"/>
    <mergeCell ref="AB851:AC851"/>
    <mergeCell ref="A861:A862"/>
    <mergeCell ref="B861:C861"/>
    <mergeCell ref="D861:E861"/>
    <mergeCell ref="F861:G861"/>
    <mergeCell ref="I861:J861"/>
    <mergeCell ref="K861:L861"/>
    <mergeCell ref="M861:N861"/>
    <mergeCell ref="O861:P861"/>
    <mergeCell ref="Q861:R861"/>
    <mergeCell ref="S861:T861"/>
    <mergeCell ref="U861:V861"/>
    <mergeCell ref="X861:Y861"/>
    <mergeCell ref="Z861:AA861"/>
    <mergeCell ref="AB861:AC861"/>
    <mergeCell ref="A871:A872"/>
    <mergeCell ref="B871:C871"/>
    <mergeCell ref="D871:E871"/>
    <mergeCell ref="F871:G871"/>
    <mergeCell ref="I871:J871"/>
    <mergeCell ref="K871:L871"/>
    <mergeCell ref="M871:N871"/>
    <mergeCell ref="O871:P871"/>
    <mergeCell ref="Q871:R871"/>
    <mergeCell ref="S871:T871"/>
    <mergeCell ref="U871:V871"/>
    <mergeCell ref="X871:Y871"/>
    <mergeCell ref="Z871:AA871"/>
    <mergeCell ref="AB871:AC871"/>
    <mergeCell ref="A881:A882"/>
    <mergeCell ref="B881:C881"/>
    <mergeCell ref="D881:E881"/>
    <mergeCell ref="F881:G881"/>
    <mergeCell ref="I881:J881"/>
    <mergeCell ref="K881:L881"/>
    <mergeCell ref="M881:N881"/>
    <mergeCell ref="O881:P881"/>
    <mergeCell ref="Q881:R881"/>
    <mergeCell ref="S881:T881"/>
    <mergeCell ref="U881:V881"/>
    <mergeCell ref="X881:Y881"/>
    <mergeCell ref="Z881:AA881"/>
    <mergeCell ref="AB881:AC881"/>
    <mergeCell ref="A891:A892"/>
    <mergeCell ref="B891:C891"/>
    <mergeCell ref="D891:E891"/>
    <mergeCell ref="F891:G891"/>
    <mergeCell ref="I891:J891"/>
    <mergeCell ref="K891:L891"/>
    <mergeCell ref="M891:N891"/>
    <mergeCell ref="O891:P891"/>
    <mergeCell ref="Q891:R891"/>
    <mergeCell ref="S891:T891"/>
    <mergeCell ref="U891:V891"/>
    <mergeCell ref="X891:Y891"/>
    <mergeCell ref="Z891:AA891"/>
    <mergeCell ref="AB891:AC891"/>
    <mergeCell ref="A901:A902"/>
    <mergeCell ref="B901:C901"/>
    <mergeCell ref="D901:E901"/>
    <mergeCell ref="F901:G901"/>
    <mergeCell ref="I901:J901"/>
    <mergeCell ref="K901:L901"/>
    <mergeCell ref="M901:N901"/>
    <mergeCell ref="O901:P901"/>
    <mergeCell ref="Q901:R901"/>
    <mergeCell ref="S901:T901"/>
    <mergeCell ref="U901:V901"/>
    <mergeCell ref="X901:Y901"/>
    <mergeCell ref="Z901:AA901"/>
    <mergeCell ref="AB901:AC901"/>
    <mergeCell ref="A911:A912"/>
    <mergeCell ref="B911:C911"/>
    <mergeCell ref="D911:E911"/>
    <mergeCell ref="F911:G911"/>
    <mergeCell ref="I911:J911"/>
    <mergeCell ref="K911:L911"/>
    <mergeCell ref="M911:N911"/>
    <mergeCell ref="O911:P911"/>
    <mergeCell ref="Q911:R911"/>
    <mergeCell ref="S911:T911"/>
    <mergeCell ref="U911:V911"/>
    <mergeCell ref="X911:Y911"/>
    <mergeCell ref="Z911:AA911"/>
    <mergeCell ref="AB911:AC911"/>
    <mergeCell ref="A921:A922"/>
    <mergeCell ref="B921:C921"/>
    <mergeCell ref="D921:E921"/>
    <mergeCell ref="F921:G921"/>
    <mergeCell ref="I921:J921"/>
    <mergeCell ref="K921:L921"/>
    <mergeCell ref="M921:N921"/>
    <mergeCell ref="O921:P921"/>
    <mergeCell ref="Q921:R921"/>
    <mergeCell ref="S921:T921"/>
    <mergeCell ref="U921:V921"/>
    <mergeCell ref="X921:Y921"/>
    <mergeCell ref="Z921:AA921"/>
    <mergeCell ref="AB921:AC921"/>
    <mergeCell ref="A931:A932"/>
    <mergeCell ref="B931:C931"/>
    <mergeCell ref="D931:E931"/>
    <mergeCell ref="F931:G931"/>
    <mergeCell ref="I931:J931"/>
    <mergeCell ref="K931:L931"/>
    <mergeCell ref="M931:N931"/>
    <mergeCell ref="O931:P931"/>
    <mergeCell ref="Q931:R931"/>
    <mergeCell ref="S931:T931"/>
    <mergeCell ref="U931:V931"/>
    <mergeCell ref="X931:Y931"/>
    <mergeCell ref="Z931:AA931"/>
    <mergeCell ref="AB931:AC931"/>
    <mergeCell ref="A941:A942"/>
    <mergeCell ref="B941:C941"/>
    <mergeCell ref="D941:E941"/>
    <mergeCell ref="F941:G941"/>
    <mergeCell ref="I941:J941"/>
    <mergeCell ref="K941:L941"/>
    <mergeCell ref="M941:N941"/>
    <mergeCell ref="O941:P941"/>
    <mergeCell ref="Q941:R941"/>
    <mergeCell ref="S941:T941"/>
    <mergeCell ref="U941:V941"/>
    <mergeCell ref="X941:Y941"/>
    <mergeCell ref="Z941:AA941"/>
    <mergeCell ref="AB941:AC941"/>
    <mergeCell ref="A951:A952"/>
    <mergeCell ref="B951:C951"/>
    <mergeCell ref="D951:E951"/>
    <mergeCell ref="F951:G951"/>
    <mergeCell ref="I951:J951"/>
    <mergeCell ref="K951:L951"/>
    <mergeCell ref="M951:N951"/>
    <mergeCell ref="O951:P951"/>
    <mergeCell ref="Q951:R951"/>
    <mergeCell ref="S951:T951"/>
    <mergeCell ref="U951:V951"/>
    <mergeCell ref="X951:Y951"/>
    <mergeCell ref="Z951:AA951"/>
    <mergeCell ref="AB951:AC951"/>
    <mergeCell ref="A961:A962"/>
    <mergeCell ref="B961:C961"/>
    <mergeCell ref="D961:E961"/>
    <mergeCell ref="F961:G961"/>
    <mergeCell ref="I961:J961"/>
    <mergeCell ref="K961:L961"/>
    <mergeCell ref="M961:N961"/>
    <mergeCell ref="O961:P961"/>
    <mergeCell ref="Q961:R961"/>
    <mergeCell ref="S961:T961"/>
    <mergeCell ref="U961:V961"/>
    <mergeCell ref="X961:Y961"/>
    <mergeCell ref="Z961:AA961"/>
    <mergeCell ref="AB961:AC961"/>
    <mergeCell ref="A971:A972"/>
    <mergeCell ref="B971:C971"/>
    <mergeCell ref="D971:E971"/>
    <mergeCell ref="F971:G971"/>
    <mergeCell ref="I971:J971"/>
    <mergeCell ref="K971:L971"/>
    <mergeCell ref="M971:N971"/>
    <mergeCell ref="O971:P971"/>
    <mergeCell ref="Q971:R971"/>
    <mergeCell ref="S971:T971"/>
    <mergeCell ref="U971:V971"/>
    <mergeCell ref="X971:Y971"/>
    <mergeCell ref="Z971:AA971"/>
    <mergeCell ref="AB971:AC971"/>
    <mergeCell ref="A981:A982"/>
    <mergeCell ref="B981:C981"/>
    <mergeCell ref="D981:E981"/>
    <mergeCell ref="F981:G981"/>
    <mergeCell ref="I981:J981"/>
    <mergeCell ref="K981:L981"/>
    <mergeCell ref="M981:N981"/>
    <mergeCell ref="O981:P981"/>
    <mergeCell ref="Q981:R981"/>
    <mergeCell ref="S981:T981"/>
    <mergeCell ref="U981:V981"/>
    <mergeCell ref="X981:Y981"/>
    <mergeCell ref="Z981:AA981"/>
    <mergeCell ref="AB981:AC981"/>
    <mergeCell ref="A991:A992"/>
    <mergeCell ref="B991:C991"/>
    <mergeCell ref="D991:E991"/>
    <mergeCell ref="F991:G991"/>
    <mergeCell ref="I991:J991"/>
    <mergeCell ref="K991:L991"/>
    <mergeCell ref="M991:N991"/>
    <mergeCell ref="O991:P991"/>
    <mergeCell ref="Q991:R991"/>
    <mergeCell ref="S991:T991"/>
    <mergeCell ref="U991:V991"/>
    <mergeCell ref="X991:Y991"/>
    <mergeCell ref="Z991:AA991"/>
    <mergeCell ref="AB991:AC991"/>
    <mergeCell ref="A1001:A1002"/>
    <mergeCell ref="B1001:C1001"/>
    <mergeCell ref="D1001:E1001"/>
    <mergeCell ref="F1001:G1001"/>
    <mergeCell ref="I1001:J1001"/>
    <mergeCell ref="K1001:L1001"/>
    <mergeCell ref="M1001:N1001"/>
    <mergeCell ref="O1001:P1001"/>
    <mergeCell ref="Q1001:R1001"/>
    <mergeCell ref="S1001:T1001"/>
    <mergeCell ref="U1001:V1001"/>
    <mergeCell ref="X1001:Y1001"/>
    <mergeCell ref="Z1001:AA1001"/>
    <mergeCell ref="AB1001:AC1001"/>
    <mergeCell ref="A1011:A1012"/>
    <mergeCell ref="B1011:C1011"/>
    <mergeCell ref="D1011:E1011"/>
    <mergeCell ref="F1011:G1011"/>
    <mergeCell ref="I1011:J1011"/>
    <mergeCell ref="K1011:L1011"/>
    <mergeCell ref="M1011:N1011"/>
    <mergeCell ref="O1011:P1011"/>
    <mergeCell ref="Q1011:R1011"/>
    <mergeCell ref="S1011:T1011"/>
    <mergeCell ref="U1011:V1011"/>
    <mergeCell ref="X1011:Y1011"/>
    <mergeCell ref="Z1011:AA1011"/>
    <mergeCell ref="AB1011:AC1011"/>
    <mergeCell ref="A1021:A1022"/>
    <mergeCell ref="B1021:C1021"/>
    <mergeCell ref="D1021:E1021"/>
    <mergeCell ref="F1021:G1021"/>
    <mergeCell ref="I1021:J1021"/>
    <mergeCell ref="K1021:L1021"/>
    <mergeCell ref="M1021:N1021"/>
    <mergeCell ref="O1021:P1021"/>
    <mergeCell ref="Q1021:R1021"/>
    <mergeCell ref="S1021:T1021"/>
    <mergeCell ref="U1021:V1021"/>
    <mergeCell ref="X1021:Y1021"/>
    <mergeCell ref="Z1021:AA1021"/>
    <mergeCell ref="AB1021:AC1021"/>
    <mergeCell ref="A1031:A1032"/>
    <mergeCell ref="B1031:C1031"/>
    <mergeCell ref="D1031:E1031"/>
    <mergeCell ref="F1031:G1031"/>
    <mergeCell ref="I1031:J1031"/>
    <mergeCell ref="K1031:L1031"/>
    <mergeCell ref="M1031:N1031"/>
    <mergeCell ref="O1031:P1031"/>
    <mergeCell ref="Q1031:R1031"/>
    <mergeCell ref="S1031:T1031"/>
    <mergeCell ref="U1031:V1031"/>
    <mergeCell ref="X1031:Y1031"/>
    <mergeCell ref="Z1031:AA1031"/>
    <mergeCell ref="AB1031:AC1031"/>
    <mergeCell ref="A1041:A1042"/>
    <mergeCell ref="B1041:C1041"/>
    <mergeCell ref="D1041:E1041"/>
    <mergeCell ref="F1041:G1041"/>
    <mergeCell ref="I1041:J1041"/>
    <mergeCell ref="K1041:L1041"/>
    <mergeCell ref="M1041:N1041"/>
    <mergeCell ref="O1041:P1041"/>
    <mergeCell ref="Q1041:R1041"/>
    <mergeCell ref="S1041:T1041"/>
    <mergeCell ref="U1041:V1041"/>
    <mergeCell ref="X1041:Y1041"/>
    <mergeCell ref="Z1041:AA1041"/>
    <mergeCell ref="AB1041:AC1041"/>
    <mergeCell ref="A1051:A1052"/>
    <mergeCell ref="B1051:C1051"/>
    <mergeCell ref="D1051:E1051"/>
    <mergeCell ref="F1051:G1051"/>
    <mergeCell ref="I1051:J1051"/>
    <mergeCell ref="K1051:L1051"/>
    <mergeCell ref="M1051:N1051"/>
    <mergeCell ref="O1051:P1051"/>
    <mergeCell ref="Q1051:R1051"/>
    <mergeCell ref="S1051:T1051"/>
    <mergeCell ref="U1051:V1051"/>
    <mergeCell ref="X1051:Y1051"/>
    <mergeCell ref="Z1051:AA1051"/>
    <mergeCell ref="AB1051:AC1051"/>
    <mergeCell ref="A1061:A1062"/>
    <mergeCell ref="B1061:C1061"/>
    <mergeCell ref="D1061:E1061"/>
    <mergeCell ref="F1061:G1061"/>
    <mergeCell ref="I1061:J1061"/>
    <mergeCell ref="K1061:L1061"/>
    <mergeCell ref="M1061:N1061"/>
    <mergeCell ref="O1061:P1061"/>
    <mergeCell ref="Q1061:R1061"/>
    <mergeCell ref="S1061:T1061"/>
    <mergeCell ref="U1061:V1061"/>
    <mergeCell ref="X1061:Y1061"/>
    <mergeCell ref="Z1061:AA1061"/>
    <mergeCell ref="AB1061:AC1061"/>
    <mergeCell ref="A1071:A1072"/>
    <mergeCell ref="B1071:C1071"/>
    <mergeCell ref="D1071:E1071"/>
    <mergeCell ref="F1071:G1071"/>
    <mergeCell ref="I1071:J1071"/>
    <mergeCell ref="K1071:L1071"/>
    <mergeCell ref="M1071:N1071"/>
    <mergeCell ref="O1071:P1071"/>
    <mergeCell ref="Q1071:R1071"/>
    <mergeCell ref="S1071:T1071"/>
    <mergeCell ref="U1071:V1071"/>
    <mergeCell ref="X1071:Y1071"/>
    <mergeCell ref="Z1071:AA1071"/>
    <mergeCell ref="AB1071:AC1071"/>
    <mergeCell ref="A1081:A1082"/>
    <mergeCell ref="B1081:C1081"/>
    <mergeCell ref="D1081:E1081"/>
    <mergeCell ref="F1081:G1081"/>
    <mergeCell ref="I1081:J1081"/>
    <mergeCell ref="K1081:L1081"/>
    <mergeCell ref="M1081:N1081"/>
    <mergeCell ref="O1081:P1081"/>
    <mergeCell ref="Q1081:R1081"/>
    <mergeCell ref="S1081:T1081"/>
    <mergeCell ref="U1081:V1081"/>
    <mergeCell ref="X1081:Y1081"/>
    <mergeCell ref="Z1081:AA1081"/>
    <mergeCell ref="AB1081:AC1081"/>
    <mergeCell ref="A1091:A1092"/>
    <mergeCell ref="B1091:C1091"/>
    <mergeCell ref="D1091:E1091"/>
    <mergeCell ref="F1091:G1091"/>
    <mergeCell ref="I1091:J1091"/>
    <mergeCell ref="K1091:L1091"/>
    <mergeCell ref="M1091:N1091"/>
    <mergeCell ref="O1091:P1091"/>
    <mergeCell ref="Q1091:R1091"/>
    <mergeCell ref="S1091:T1091"/>
    <mergeCell ref="U1091:V1091"/>
    <mergeCell ref="X1091:Y1091"/>
    <mergeCell ref="Z1091:AA1091"/>
    <mergeCell ref="AB1091:AC1091"/>
    <mergeCell ref="A1101:A1102"/>
    <mergeCell ref="B1101:C1101"/>
    <mergeCell ref="D1101:E1101"/>
    <mergeCell ref="F1101:G1101"/>
    <mergeCell ref="I1101:J1101"/>
    <mergeCell ref="K1101:L1101"/>
    <mergeCell ref="M1101:N1101"/>
    <mergeCell ref="O1101:P1101"/>
    <mergeCell ref="Q1101:R1101"/>
    <mergeCell ref="S1101:T1101"/>
    <mergeCell ref="U1101:V1101"/>
    <mergeCell ref="X1101:Y1101"/>
    <mergeCell ref="Z1101:AA1101"/>
    <mergeCell ref="AB1101:AC1101"/>
    <mergeCell ref="A1111:A1112"/>
    <mergeCell ref="B1111:C1111"/>
    <mergeCell ref="D1111:E1111"/>
    <mergeCell ref="F1111:G1111"/>
    <mergeCell ref="I1111:J1111"/>
    <mergeCell ref="K1111:L1111"/>
    <mergeCell ref="M1111:N1111"/>
    <mergeCell ref="O1111:P1111"/>
    <mergeCell ref="Q1111:R1111"/>
    <mergeCell ref="S1111:T1111"/>
    <mergeCell ref="U1111:V1111"/>
    <mergeCell ref="X1111:Y1111"/>
    <mergeCell ref="Z1111:AA1111"/>
    <mergeCell ref="AB1111:AC1111"/>
    <mergeCell ref="A1121:A1122"/>
    <mergeCell ref="B1121:C1121"/>
    <mergeCell ref="D1121:E1121"/>
    <mergeCell ref="F1121:G1121"/>
    <mergeCell ref="I1121:J1121"/>
    <mergeCell ref="K1121:L1121"/>
    <mergeCell ref="M1121:N1121"/>
    <mergeCell ref="O1121:P1121"/>
    <mergeCell ref="Q1121:R1121"/>
    <mergeCell ref="S1121:T1121"/>
    <mergeCell ref="U1121:V1121"/>
    <mergeCell ref="X1121:Y1121"/>
    <mergeCell ref="Z1121:AA1121"/>
    <mergeCell ref="AB1121:AC1121"/>
    <mergeCell ref="A1131:A1132"/>
    <mergeCell ref="B1131:C1131"/>
    <mergeCell ref="D1131:E1131"/>
    <mergeCell ref="F1131:G1131"/>
    <mergeCell ref="I1131:J1131"/>
    <mergeCell ref="K1131:L1131"/>
    <mergeCell ref="M1131:N1131"/>
    <mergeCell ref="O1131:P1131"/>
    <mergeCell ref="Q1131:R1131"/>
    <mergeCell ref="S1131:T1131"/>
    <mergeCell ref="U1131:V1131"/>
    <mergeCell ref="X1131:Y1131"/>
    <mergeCell ref="Z1131:AA1131"/>
    <mergeCell ref="AB1131:AC1131"/>
    <mergeCell ref="A1141:A1142"/>
    <mergeCell ref="B1141:C1141"/>
    <mergeCell ref="D1141:E1141"/>
    <mergeCell ref="F1141:G1141"/>
    <mergeCell ref="I1141:J1141"/>
    <mergeCell ref="K1141:L1141"/>
    <mergeCell ref="M1141:N1141"/>
    <mergeCell ref="O1141:P1141"/>
    <mergeCell ref="Q1141:R1141"/>
    <mergeCell ref="S1141:T1141"/>
    <mergeCell ref="U1141:V1141"/>
    <mergeCell ref="X1141:Y1141"/>
    <mergeCell ref="Z1141:AA1141"/>
    <mergeCell ref="AB1141:AC1141"/>
    <mergeCell ref="A1151:A1152"/>
    <mergeCell ref="B1151:C1151"/>
    <mergeCell ref="D1151:E1151"/>
    <mergeCell ref="F1151:G1151"/>
    <mergeCell ref="I1151:J1151"/>
    <mergeCell ref="K1151:L1151"/>
    <mergeCell ref="M1151:N1151"/>
    <mergeCell ref="O1151:P1151"/>
    <mergeCell ref="Q1151:R1151"/>
    <mergeCell ref="S1151:T1151"/>
    <mergeCell ref="U1151:V1151"/>
    <mergeCell ref="X1151:Y1151"/>
    <mergeCell ref="Z1151:AA1151"/>
    <mergeCell ref="AB1151:AC1151"/>
    <mergeCell ref="A1161:A1162"/>
    <mergeCell ref="B1161:C1161"/>
    <mergeCell ref="D1161:E1161"/>
    <mergeCell ref="F1161:G1161"/>
    <mergeCell ref="I1161:J1161"/>
    <mergeCell ref="K1161:L1161"/>
    <mergeCell ref="M1161:N1161"/>
    <mergeCell ref="O1161:P1161"/>
    <mergeCell ref="Q1161:R1161"/>
    <mergeCell ref="S1161:T1161"/>
    <mergeCell ref="U1161:V1161"/>
    <mergeCell ref="X1161:Y1161"/>
    <mergeCell ref="Z1161:AA1161"/>
    <mergeCell ref="AB1161:AC1161"/>
    <mergeCell ref="A1171:A1172"/>
    <mergeCell ref="B1171:C1171"/>
    <mergeCell ref="D1171:E1171"/>
    <mergeCell ref="F1171:G1171"/>
    <mergeCell ref="I1171:J1171"/>
    <mergeCell ref="K1171:L1171"/>
    <mergeCell ref="M1171:N1171"/>
    <mergeCell ref="O1171:P1171"/>
    <mergeCell ref="Q1171:R1171"/>
    <mergeCell ref="S1171:T1171"/>
    <mergeCell ref="U1171:V1171"/>
    <mergeCell ref="X1171:Y1171"/>
    <mergeCell ref="Z1171:AA1171"/>
    <mergeCell ref="AB1171:AC1171"/>
    <mergeCell ref="A1181:A1182"/>
    <mergeCell ref="B1181:C1181"/>
    <mergeCell ref="D1181:E1181"/>
    <mergeCell ref="F1181:G1181"/>
    <mergeCell ref="I1181:J1181"/>
    <mergeCell ref="K1181:L1181"/>
    <mergeCell ref="M1181:N1181"/>
    <mergeCell ref="O1181:P1181"/>
    <mergeCell ref="Q1181:R1181"/>
    <mergeCell ref="S1181:T1181"/>
    <mergeCell ref="U1181:V1181"/>
    <mergeCell ref="X1181:Y1181"/>
    <mergeCell ref="Z1181:AA1181"/>
    <mergeCell ref="AB1181:AC1181"/>
    <mergeCell ref="A1191:A1192"/>
    <mergeCell ref="B1191:C1191"/>
    <mergeCell ref="D1191:E1191"/>
    <mergeCell ref="F1191:G1191"/>
    <mergeCell ref="I1191:J1191"/>
    <mergeCell ref="K1191:L1191"/>
    <mergeCell ref="M1191:N1191"/>
    <mergeCell ref="O1191:P1191"/>
    <mergeCell ref="Q1191:R1191"/>
    <mergeCell ref="S1191:T1191"/>
    <mergeCell ref="U1191:V1191"/>
    <mergeCell ref="X1191:Y1191"/>
    <mergeCell ref="Z1191:AA1191"/>
    <mergeCell ref="AB1191:AC1191"/>
    <mergeCell ref="A1201:A1202"/>
    <mergeCell ref="B1201:C1201"/>
    <mergeCell ref="D1201:E1201"/>
    <mergeCell ref="F1201:G1201"/>
    <mergeCell ref="I1201:J1201"/>
    <mergeCell ref="K1201:L1201"/>
    <mergeCell ref="M1201:N1201"/>
    <mergeCell ref="O1201:P1201"/>
    <mergeCell ref="Q1201:R1201"/>
    <mergeCell ref="S1201:T1201"/>
    <mergeCell ref="U1201:V1201"/>
    <mergeCell ref="X1201:Y1201"/>
    <mergeCell ref="Z1201:AA1201"/>
    <mergeCell ref="AB1201:AC1201"/>
    <mergeCell ref="A1211:A1212"/>
    <mergeCell ref="B1211:C1211"/>
    <mergeCell ref="D1211:E1211"/>
    <mergeCell ref="F1211:G1211"/>
    <mergeCell ref="I1211:J1211"/>
    <mergeCell ref="K1211:L1211"/>
    <mergeCell ref="M1211:N1211"/>
    <mergeCell ref="O1211:P1211"/>
    <mergeCell ref="Q1211:R1211"/>
    <mergeCell ref="S1211:T1211"/>
    <mergeCell ref="U1211:V1211"/>
    <mergeCell ref="X1211:Y1211"/>
    <mergeCell ref="Z1211:AA1211"/>
    <mergeCell ref="AB1211:AC1211"/>
    <mergeCell ref="A1221:A1222"/>
    <mergeCell ref="B1221:C1221"/>
    <mergeCell ref="D1221:E1221"/>
    <mergeCell ref="F1221:G1221"/>
    <mergeCell ref="I1221:J1221"/>
    <mergeCell ref="K1221:L1221"/>
    <mergeCell ref="M1221:N1221"/>
    <mergeCell ref="O1221:P1221"/>
    <mergeCell ref="Q1221:R1221"/>
    <mergeCell ref="S1221:T1221"/>
    <mergeCell ref="U1221:V1221"/>
    <mergeCell ref="X1221:Y1221"/>
    <mergeCell ref="Z1221:AA1221"/>
    <mergeCell ref="AB1221:AC1221"/>
    <mergeCell ref="A1231:A1232"/>
    <mergeCell ref="B1231:C1231"/>
    <mergeCell ref="D1231:E1231"/>
    <mergeCell ref="F1231:G1231"/>
    <mergeCell ref="I1231:J1231"/>
    <mergeCell ref="K1231:L1231"/>
    <mergeCell ref="M1231:N1231"/>
    <mergeCell ref="O1231:P1231"/>
    <mergeCell ref="Q1231:R1231"/>
    <mergeCell ref="S1231:T1231"/>
    <mergeCell ref="U1231:V1231"/>
    <mergeCell ref="X1231:Y1231"/>
    <mergeCell ref="Z1231:AA1231"/>
    <mergeCell ref="AB1231:AC1231"/>
    <mergeCell ref="A1266:A1267"/>
    <mergeCell ref="B1266:C1266"/>
    <mergeCell ref="D1266:E1266"/>
    <mergeCell ref="F1266:G1266"/>
    <mergeCell ref="I1266:J1266"/>
    <mergeCell ref="K1266:L1266"/>
    <mergeCell ref="M1266:N1266"/>
    <mergeCell ref="O1266:P1266"/>
    <mergeCell ref="Q1266:R1266"/>
    <mergeCell ref="S1266:T1266"/>
    <mergeCell ref="U1266:V1266"/>
    <mergeCell ref="X1266:Y1266"/>
    <mergeCell ref="Z1266:AA1266"/>
    <mergeCell ref="AB1266:AC1266"/>
    <mergeCell ref="A1285:A1286"/>
    <mergeCell ref="B1285:C1285"/>
    <mergeCell ref="D1285:E1285"/>
    <mergeCell ref="F1285:G1285"/>
    <mergeCell ref="I1285:J1285"/>
    <mergeCell ref="K1285:L1285"/>
    <mergeCell ref="M1285:N1285"/>
    <mergeCell ref="O1285:P1285"/>
    <mergeCell ref="Q1285:R1285"/>
    <mergeCell ref="S1285:T1285"/>
    <mergeCell ref="U1285:V1285"/>
    <mergeCell ref="X1285:Y1285"/>
    <mergeCell ref="Z1285:AA1285"/>
    <mergeCell ref="AB1285:AC1285"/>
    <mergeCell ref="A1299:A1300"/>
    <mergeCell ref="B1299:C1299"/>
    <mergeCell ref="D1299:E1299"/>
    <mergeCell ref="F1299:G1299"/>
    <mergeCell ref="I1299:J1299"/>
    <mergeCell ref="K1299:L1299"/>
    <mergeCell ref="M1299:N1299"/>
    <mergeCell ref="O1299:P1299"/>
    <mergeCell ref="Q1299:R1299"/>
    <mergeCell ref="S1299:T1299"/>
    <mergeCell ref="U1299:V1299"/>
    <mergeCell ref="X1299:Y1299"/>
    <mergeCell ref="Z1299:AA1299"/>
    <mergeCell ref="AB1299:AC1299"/>
    <mergeCell ref="A1314:A1315"/>
    <mergeCell ref="B1314:C1314"/>
    <mergeCell ref="D1314:E1314"/>
    <mergeCell ref="F1314:G1314"/>
    <mergeCell ref="I1314:J1314"/>
    <mergeCell ref="K1314:L1314"/>
    <mergeCell ref="M1314:N1314"/>
    <mergeCell ref="O1314:P1314"/>
    <mergeCell ref="Q1314:R1314"/>
    <mergeCell ref="S1314:T1314"/>
    <mergeCell ref="U1314:V1314"/>
    <mergeCell ref="X1314:Y1314"/>
    <mergeCell ref="Z1314:AA1314"/>
    <mergeCell ref="AB1314:AC1314"/>
    <mergeCell ref="A1329:A1330"/>
    <mergeCell ref="B1329:C1329"/>
    <mergeCell ref="D1329:E1329"/>
    <mergeCell ref="F1329:G1329"/>
    <mergeCell ref="I1329:J1329"/>
    <mergeCell ref="K1329:L1329"/>
    <mergeCell ref="M1329:N1329"/>
    <mergeCell ref="O1329:P1329"/>
    <mergeCell ref="Q1329:R1329"/>
    <mergeCell ref="S1329:T1329"/>
    <mergeCell ref="U1329:V1329"/>
    <mergeCell ref="X1329:Y1329"/>
    <mergeCell ref="Z1329:AA1329"/>
    <mergeCell ref="AB1329:AC1329"/>
    <mergeCell ref="A1344:A1345"/>
    <mergeCell ref="B1344:C1344"/>
    <mergeCell ref="D1344:E1344"/>
    <mergeCell ref="F1344:G1344"/>
    <mergeCell ref="I1344:J1344"/>
    <mergeCell ref="K1344:L1344"/>
    <mergeCell ref="M1344:N1344"/>
    <mergeCell ref="O1344:P1344"/>
    <mergeCell ref="Q1344:R1344"/>
    <mergeCell ref="S1344:T1344"/>
    <mergeCell ref="U1344:V1344"/>
    <mergeCell ref="X1344:Y1344"/>
    <mergeCell ref="Z1344:AA1344"/>
    <mergeCell ref="AB1344:AC1344"/>
    <mergeCell ref="A1359:A1360"/>
    <mergeCell ref="B1359:C1359"/>
    <mergeCell ref="D1359:E1359"/>
    <mergeCell ref="F1359:G1359"/>
    <mergeCell ref="I1359:J1359"/>
    <mergeCell ref="K1359:L1359"/>
    <mergeCell ref="M1359:N1359"/>
    <mergeCell ref="O1359:P1359"/>
    <mergeCell ref="Q1359:R1359"/>
    <mergeCell ref="S1359:T1359"/>
    <mergeCell ref="U1359:V1359"/>
    <mergeCell ref="X1359:Y1359"/>
    <mergeCell ref="Z1359:AA1359"/>
    <mergeCell ref="AB1359:AC1359"/>
    <mergeCell ref="A1374:A1375"/>
    <mergeCell ref="B1374:C1374"/>
    <mergeCell ref="D1374:E1374"/>
    <mergeCell ref="F1374:G1374"/>
    <mergeCell ref="I1374:J1374"/>
    <mergeCell ref="K1374:L1374"/>
    <mergeCell ref="M1374:N1374"/>
    <mergeCell ref="O1374:P1374"/>
    <mergeCell ref="Q1374:R1374"/>
    <mergeCell ref="S1374:T1374"/>
    <mergeCell ref="U1374:V1374"/>
    <mergeCell ref="X1374:Y1374"/>
    <mergeCell ref="Z1374:AA1374"/>
    <mergeCell ref="AB1374:AC1374"/>
    <mergeCell ref="A1389:A1390"/>
    <mergeCell ref="B1389:C1389"/>
    <mergeCell ref="D1389:E1389"/>
    <mergeCell ref="F1389:G1389"/>
    <mergeCell ref="I1389:J1389"/>
    <mergeCell ref="K1389:L1389"/>
    <mergeCell ref="M1389:N1389"/>
    <mergeCell ref="O1389:P1389"/>
    <mergeCell ref="Q1389:R1389"/>
    <mergeCell ref="S1389:T1389"/>
    <mergeCell ref="U1389:V1389"/>
    <mergeCell ref="X1389:Y1389"/>
    <mergeCell ref="Z1389:AA1389"/>
    <mergeCell ref="AB1389:AC1389"/>
    <mergeCell ref="A1404:A1405"/>
    <mergeCell ref="B1404:C1404"/>
    <mergeCell ref="D1404:E1404"/>
    <mergeCell ref="F1404:G1404"/>
    <mergeCell ref="I1404:J1404"/>
    <mergeCell ref="K1404:L1404"/>
    <mergeCell ref="M1404:N1404"/>
    <mergeCell ref="O1404:P1404"/>
    <mergeCell ref="Q1404:R1404"/>
    <mergeCell ref="S1404:T1404"/>
    <mergeCell ref="U1404:V1404"/>
    <mergeCell ref="X1404:Y1404"/>
    <mergeCell ref="Z1404:AA1404"/>
    <mergeCell ref="AB1404:AC1404"/>
    <mergeCell ref="A1419:A1420"/>
    <mergeCell ref="B1419:C1419"/>
    <mergeCell ref="D1419:E1419"/>
    <mergeCell ref="F1419:G1419"/>
    <mergeCell ref="I1419:J1419"/>
    <mergeCell ref="K1419:L1419"/>
    <mergeCell ref="M1419:N1419"/>
    <mergeCell ref="O1419:P1419"/>
    <mergeCell ref="Q1419:R1419"/>
    <mergeCell ref="S1419:T1419"/>
    <mergeCell ref="U1419:V1419"/>
    <mergeCell ref="X1419:Y1419"/>
    <mergeCell ref="Z1419:AA1419"/>
    <mergeCell ref="AB1419:AC1419"/>
    <mergeCell ref="A1434:A1435"/>
    <mergeCell ref="B1434:C1434"/>
    <mergeCell ref="D1434:E1434"/>
    <mergeCell ref="F1434:G1434"/>
    <mergeCell ref="I1434:J1434"/>
    <mergeCell ref="K1434:L1434"/>
    <mergeCell ref="M1434:N1434"/>
    <mergeCell ref="O1434:P1434"/>
    <mergeCell ref="Q1434:R1434"/>
    <mergeCell ref="S1434:T1434"/>
    <mergeCell ref="U1434:V1434"/>
    <mergeCell ref="X1434:Y1434"/>
    <mergeCell ref="Z1434:AA1434"/>
    <mergeCell ref="AB1434:AC1434"/>
    <mergeCell ref="A1449:A1450"/>
    <mergeCell ref="B1449:C1449"/>
    <mergeCell ref="D1449:E1449"/>
    <mergeCell ref="F1449:G1449"/>
    <mergeCell ref="I1449:J1449"/>
    <mergeCell ref="K1449:L1449"/>
    <mergeCell ref="M1449:N1449"/>
    <mergeCell ref="O1449:P1449"/>
    <mergeCell ref="Q1449:R1449"/>
    <mergeCell ref="S1449:T1449"/>
    <mergeCell ref="U1449:V1449"/>
    <mergeCell ref="X1449:Y1449"/>
    <mergeCell ref="Z1449:AA1449"/>
    <mergeCell ref="AB1449:AC1449"/>
    <mergeCell ref="A1459:A1460"/>
    <mergeCell ref="B1459:C1459"/>
    <mergeCell ref="D1459:E1459"/>
    <mergeCell ref="F1459:G1459"/>
    <mergeCell ref="I1459:J1459"/>
    <mergeCell ref="K1459:L1459"/>
    <mergeCell ref="M1459:N1459"/>
    <mergeCell ref="O1459:P1459"/>
    <mergeCell ref="Q1459:R1459"/>
    <mergeCell ref="S1459:T1459"/>
    <mergeCell ref="U1459:V1459"/>
    <mergeCell ref="X1459:Y1459"/>
    <mergeCell ref="Z1459:AA1459"/>
    <mergeCell ref="AB1459:AC1459"/>
    <mergeCell ref="A1474:A1475"/>
    <mergeCell ref="B1474:C1474"/>
    <mergeCell ref="D1474:E1474"/>
    <mergeCell ref="F1474:G1474"/>
    <mergeCell ref="I1474:J1474"/>
    <mergeCell ref="K1474:L1474"/>
    <mergeCell ref="M1474:N1474"/>
    <mergeCell ref="O1474:P1474"/>
    <mergeCell ref="Q1474:R1474"/>
    <mergeCell ref="S1474:T1474"/>
    <mergeCell ref="U1474:V1474"/>
    <mergeCell ref="X1474:Y1474"/>
    <mergeCell ref="Z1474:AA1474"/>
    <mergeCell ref="AB1474:AC1474"/>
    <mergeCell ref="A1489:A1490"/>
    <mergeCell ref="B1489:C1489"/>
    <mergeCell ref="D1489:E1489"/>
    <mergeCell ref="F1489:G1489"/>
    <mergeCell ref="I1489:J1489"/>
    <mergeCell ref="K1489:L1489"/>
    <mergeCell ref="M1489:N1489"/>
    <mergeCell ref="O1489:P1489"/>
    <mergeCell ref="Q1489:R1489"/>
    <mergeCell ref="S1489:T1489"/>
    <mergeCell ref="U1489:V1489"/>
    <mergeCell ref="X1489:Y1489"/>
    <mergeCell ref="Z1489:AA1489"/>
    <mergeCell ref="AB1489:AC1489"/>
    <mergeCell ref="A1504:A1505"/>
    <mergeCell ref="B1504:C1504"/>
    <mergeCell ref="D1504:E1504"/>
    <mergeCell ref="F1504:G1504"/>
    <mergeCell ref="I1504:J1504"/>
    <mergeCell ref="K1504:L1504"/>
    <mergeCell ref="M1504:N1504"/>
    <mergeCell ref="O1504:P1504"/>
    <mergeCell ref="Q1504:R1504"/>
    <mergeCell ref="S1504:T1504"/>
    <mergeCell ref="U1504:V1504"/>
    <mergeCell ref="X1504:Y1504"/>
    <mergeCell ref="Z1504:AA1504"/>
    <mergeCell ref="AB1504:AC1504"/>
    <mergeCell ref="A1519:A1520"/>
    <mergeCell ref="B1519:C1519"/>
    <mergeCell ref="D1519:E1519"/>
    <mergeCell ref="F1519:G1519"/>
    <mergeCell ref="I1519:J1519"/>
    <mergeCell ref="K1519:L1519"/>
    <mergeCell ref="M1519:N1519"/>
    <mergeCell ref="O1519:P1519"/>
    <mergeCell ref="Q1519:R1519"/>
    <mergeCell ref="S1519:T1519"/>
    <mergeCell ref="U1519:V1519"/>
    <mergeCell ref="X1519:Y1519"/>
    <mergeCell ref="Z1519:AA1519"/>
    <mergeCell ref="AB1519:AC1519"/>
    <mergeCell ref="A1534:A1535"/>
    <mergeCell ref="B1534:C1534"/>
    <mergeCell ref="D1534:E1534"/>
    <mergeCell ref="F1534:G1534"/>
    <mergeCell ref="I1534:J1534"/>
    <mergeCell ref="K1534:L1534"/>
    <mergeCell ref="M1534:N1534"/>
    <mergeCell ref="O1534:P1534"/>
    <mergeCell ref="Q1534:R1534"/>
    <mergeCell ref="S1534:T1534"/>
    <mergeCell ref="U1534:V1534"/>
    <mergeCell ref="X1534:Y1534"/>
    <mergeCell ref="Z1534:AA1534"/>
    <mergeCell ref="AB1534:AC1534"/>
    <mergeCell ref="A1549:A1550"/>
    <mergeCell ref="B1549:C1549"/>
    <mergeCell ref="D1549:E1549"/>
    <mergeCell ref="F1549:G1549"/>
    <mergeCell ref="I1549:J1549"/>
    <mergeCell ref="K1549:L1549"/>
    <mergeCell ref="M1549:N1549"/>
    <mergeCell ref="O1549:P1549"/>
    <mergeCell ref="Q1549:R1549"/>
    <mergeCell ref="S1549:T1549"/>
    <mergeCell ref="U1549:V1549"/>
    <mergeCell ref="X1549:Y1549"/>
    <mergeCell ref="Z1549:AA1549"/>
    <mergeCell ref="AB1549:AC1549"/>
    <mergeCell ref="A1564:A1565"/>
    <mergeCell ref="B1564:C1564"/>
    <mergeCell ref="D1564:E1564"/>
    <mergeCell ref="F1564:G1564"/>
    <mergeCell ref="I1564:J1564"/>
    <mergeCell ref="K1564:L1564"/>
    <mergeCell ref="M1564:N1564"/>
    <mergeCell ref="O1564:P1564"/>
    <mergeCell ref="Q1564:R1564"/>
    <mergeCell ref="S1564:T1564"/>
    <mergeCell ref="U1564:V1564"/>
    <mergeCell ref="X1564:Y1564"/>
    <mergeCell ref="Z1564:AA1564"/>
    <mergeCell ref="AB1564:AC1564"/>
    <mergeCell ref="A1579:A1580"/>
    <mergeCell ref="B1579:C1579"/>
    <mergeCell ref="D1579:E1579"/>
    <mergeCell ref="F1579:G1579"/>
    <mergeCell ref="I1579:J1579"/>
    <mergeCell ref="K1579:L1579"/>
    <mergeCell ref="M1579:N1579"/>
    <mergeCell ref="O1579:P1579"/>
    <mergeCell ref="Q1579:R1579"/>
    <mergeCell ref="S1579:T1579"/>
    <mergeCell ref="U1579:V1579"/>
    <mergeCell ref="X1579:Y1579"/>
    <mergeCell ref="Z1579:AA1579"/>
    <mergeCell ref="AB1579:AC1579"/>
    <mergeCell ref="A1594:A1595"/>
    <mergeCell ref="B1594:C1594"/>
    <mergeCell ref="D1594:E1594"/>
    <mergeCell ref="F1594:G1594"/>
    <mergeCell ref="I1594:J1594"/>
    <mergeCell ref="K1594:L1594"/>
    <mergeCell ref="M1594:N1594"/>
    <mergeCell ref="O1594:P1594"/>
    <mergeCell ref="Q1594:R1594"/>
    <mergeCell ref="S1594:T1594"/>
    <mergeCell ref="U1594:V1594"/>
    <mergeCell ref="X1594:Y1594"/>
    <mergeCell ref="Z1594:AA1594"/>
    <mergeCell ref="AB1594:AC1594"/>
    <mergeCell ref="A1609:A1610"/>
    <mergeCell ref="B1609:C1609"/>
    <mergeCell ref="D1609:E1609"/>
    <mergeCell ref="F1609:G1609"/>
    <mergeCell ref="I1609:J1609"/>
    <mergeCell ref="K1609:L1609"/>
    <mergeCell ref="M1609:N1609"/>
    <mergeCell ref="O1609:P1609"/>
    <mergeCell ref="Q1609:R1609"/>
    <mergeCell ref="S1609:T1609"/>
    <mergeCell ref="U1609:V1609"/>
    <mergeCell ref="X1609:Y1609"/>
    <mergeCell ref="Z1609:AA1609"/>
    <mergeCell ref="AB1609:AC1609"/>
    <mergeCell ref="A1624:A1625"/>
    <mergeCell ref="B1624:C1624"/>
    <mergeCell ref="D1624:E1624"/>
    <mergeCell ref="F1624:G1624"/>
    <mergeCell ref="I1624:J1624"/>
    <mergeCell ref="K1624:L1624"/>
    <mergeCell ref="M1624:N1624"/>
    <mergeCell ref="O1624:P1624"/>
    <mergeCell ref="Q1624:R1624"/>
    <mergeCell ref="S1624:T1624"/>
    <mergeCell ref="U1624:V1624"/>
    <mergeCell ref="X1624:Y1624"/>
    <mergeCell ref="Z1624:AA1624"/>
    <mergeCell ref="AB1624:AC1624"/>
    <mergeCell ref="A1639:A1640"/>
    <mergeCell ref="B1639:C1639"/>
    <mergeCell ref="D1639:E1639"/>
    <mergeCell ref="F1639:G1639"/>
    <mergeCell ref="I1639:J1639"/>
    <mergeCell ref="K1639:L1639"/>
    <mergeCell ref="M1639:N1639"/>
    <mergeCell ref="O1639:P1639"/>
    <mergeCell ref="Q1639:R1639"/>
    <mergeCell ref="S1639:T1639"/>
    <mergeCell ref="U1639:V1639"/>
    <mergeCell ref="X1639:Y1639"/>
    <mergeCell ref="Z1639:AA1639"/>
    <mergeCell ref="AB1639:AC1639"/>
    <mergeCell ref="A1649:A1650"/>
    <mergeCell ref="B1649:C1649"/>
    <mergeCell ref="D1649:E1649"/>
    <mergeCell ref="F1649:G1649"/>
    <mergeCell ref="I1649:J1649"/>
    <mergeCell ref="K1649:L1649"/>
    <mergeCell ref="M1649:N1649"/>
    <mergeCell ref="O1649:P1649"/>
    <mergeCell ref="Q1649:R1649"/>
    <mergeCell ref="S1649:T1649"/>
    <mergeCell ref="U1649:V1649"/>
    <mergeCell ref="X1649:Y1649"/>
    <mergeCell ref="Z1649:AA1649"/>
    <mergeCell ref="AB1649:AC1649"/>
    <mergeCell ref="A1663:A1664"/>
    <mergeCell ref="B1663:C1663"/>
    <mergeCell ref="D1663:E1663"/>
    <mergeCell ref="F1663:G1663"/>
    <mergeCell ref="I1663:J1663"/>
    <mergeCell ref="K1663:L1663"/>
    <mergeCell ref="M1663:N1663"/>
    <mergeCell ref="O1663:P1663"/>
    <mergeCell ref="Q1663:R1663"/>
    <mergeCell ref="S1663:T1663"/>
    <mergeCell ref="U1663:V1663"/>
    <mergeCell ref="X1663:Y1663"/>
    <mergeCell ref="Z1663:AA1663"/>
    <mergeCell ref="AB1663:AC1663"/>
    <mergeCell ref="A1674:A1675"/>
    <mergeCell ref="B1674:C1674"/>
    <mergeCell ref="D1674:E1674"/>
    <mergeCell ref="F1674:G1674"/>
    <mergeCell ref="I1674:J1674"/>
    <mergeCell ref="K1674:L1674"/>
    <mergeCell ref="M1674:N1674"/>
    <mergeCell ref="O1674:P1674"/>
    <mergeCell ref="Q1674:R1674"/>
    <mergeCell ref="S1674:T1674"/>
    <mergeCell ref="U1674:V1674"/>
    <mergeCell ref="X1674:Y1674"/>
    <mergeCell ref="Z1674:AA1674"/>
    <mergeCell ref="AB1674:AC1674"/>
    <mergeCell ref="A1687:A1688"/>
    <mergeCell ref="B1687:C1687"/>
    <mergeCell ref="D1687:E1687"/>
    <mergeCell ref="F1687:G1687"/>
    <mergeCell ref="I1687:J1687"/>
    <mergeCell ref="K1687:L1687"/>
    <mergeCell ref="M1687:N1687"/>
    <mergeCell ref="O1687:P1687"/>
    <mergeCell ref="Q1687:R1687"/>
    <mergeCell ref="S1687:T1687"/>
    <mergeCell ref="U1687:V1687"/>
    <mergeCell ref="X1687:Y1687"/>
    <mergeCell ref="Z1687:AA1687"/>
    <mergeCell ref="AB1687:AC1687"/>
    <mergeCell ref="A1706:A1707"/>
    <mergeCell ref="B1706:C1706"/>
    <mergeCell ref="D1706:E1706"/>
    <mergeCell ref="F1706:G1706"/>
    <mergeCell ref="I1706:J1706"/>
    <mergeCell ref="K1706:L1706"/>
    <mergeCell ref="M1706:N1706"/>
    <mergeCell ref="O1706:P1706"/>
    <mergeCell ref="Q1706:R1706"/>
    <mergeCell ref="S1706:T1706"/>
    <mergeCell ref="U1706:V1706"/>
    <mergeCell ref="X1706:Y1706"/>
    <mergeCell ref="Z1706:AA1706"/>
    <mergeCell ref="AB1706:AC1706"/>
    <mergeCell ref="A1718:A1719"/>
    <mergeCell ref="B1718:C1718"/>
    <mergeCell ref="D1718:E1718"/>
    <mergeCell ref="F1718:G1718"/>
    <mergeCell ref="I1718:J1718"/>
    <mergeCell ref="K1718:L1718"/>
    <mergeCell ref="M1718:N1718"/>
    <mergeCell ref="O1718:P1718"/>
    <mergeCell ref="Q1718:R1718"/>
    <mergeCell ref="S1718:T1718"/>
    <mergeCell ref="U1718:V1718"/>
    <mergeCell ref="X1718:Y1718"/>
    <mergeCell ref="Z1718:AA1718"/>
    <mergeCell ref="AB1718:AC1718"/>
    <mergeCell ref="A1731:A1732"/>
    <mergeCell ref="B1731:C1731"/>
    <mergeCell ref="D1731:E1731"/>
    <mergeCell ref="F1731:G1731"/>
    <mergeCell ref="I1731:J1731"/>
    <mergeCell ref="K1731:L1731"/>
    <mergeCell ref="M1731:N1731"/>
    <mergeCell ref="O1731:P1731"/>
    <mergeCell ref="Q1731:R1731"/>
    <mergeCell ref="S1731:T1731"/>
    <mergeCell ref="U1731:V1731"/>
    <mergeCell ref="X1731:Y1731"/>
    <mergeCell ref="Z1731:AA1731"/>
    <mergeCell ref="AB1731:AC1731"/>
    <mergeCell ref="A1740:A1741"/>
    <mergeCell ref="B1740:C1740"/>
    <mergeCell ref="D1740:E1740"/>
    <mergeCell ref="F1740:G1740"/>
    <mergeCell ref="I1740:J1740"/>
    <mergeCell ref="K1740:L1740"/>
    <mergeCell ref="M1740:N1740"/>
    <mergeCell ref="O1740:P1740"/>
    <mergeCell ref="Q1740:R1740"/>
    <mergeCell ref="S1740:T1740"/>
    <mergeCell ref="U1740:V1740"/>
    <mergeCell ref="X1740:Y1740"/>
    <mergeCell ref="Z1740:AA1740"/>
    <mergeCell ref="AB1740:AC1740"/>
  </mergeCells>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F3CAD-277E-4414-A1F3-6E9E3EC73F5D}">
  <dimension ref="A1:O1751"/>
  <sheetViews>
    <sheetView workbookViewId="0">
      <pane xSplit="3" ySplit="3" topLeftCell="D4" activePane="bottomRight" state="frozen"/>
      <selection pane="topRight" activeCell="D1" sqref="D1"/>
      <selection pane="bottomLeft" activeCell="A4" sqref="A4"/>
      <selection pane="bottomRight" activeCell="D1" sqref="D1:E2"/>
    </sheetView>
  </sheetViews>
  <sheetFormatPr defaultColWidth="8.77734375" defaultRowHeight="14.4" x14ac:dyDescent="0.3"/>
  <cols>
    <col min="1" max="1" width="51.77734375" style="45" customWidth="1"/>
    <col min="2" max="7" width="8.77734375" style="45"/>
    <col min="8" max="9" width="13.21875" style="82" customWidth="1"/>
    <col min="10" max="11" width="12.5546875" style="82" customWidth="1"/>
    <col min="12" max="13" width="15" style="82" customWidth="1"/>
    <col min="14" max="15" width="25.77734375" style="82" customWidth="1"/>
    <col min="16" max="16384" width="8.77734375" style="45"/>
  </cols>
  <sheetData>
    <row r="1" spans="1:15" x14ac:dyDescent="0.3">
      <c r="A1" s="44" t="str">
        <f xml:space="preserve"> HYPERLINK("#'Index'!A1", "Index")</f>
        <v>Index</v>
      </c>
      <c r="D1" s="29"/>
      <c r="E1" s="30" t="s">
        <v>505</v>
      </c>
    </row>
    <row r="2" spans="1:15" x14ac:dyDescent="0.3">
      <c r="A2" s="46" t="s">
        <v>491</v>
      </c>
      <c r="D2" s="32"/>
      <c r="E2" s="30" t="s">
        <v>506</v>
      </c>
    </row>
    <row r="3" spans="1:15" x14ac:dyDescent="0.3">
      <c r="A3" s="47" t="s">
        <v>1</v>
      </c>
      <c r="D3" s="48" t="s">
        <v>394</v>
      </c>
      <c r="E3" s="49" t="s">
        <v>401</v>
      </c>
      <c r="F3" s="50"/>
      <c r="G3" s="50"/>
      <c r="H3" s="83"/>
    </row>
    <row r="4" spans="1:15" customFormat="1" x14ac:dyDescent="0.3">
      <c r="A4" s="53" t="s">
        <v>395</v>
      </c>
      <c r="H4" s="84"/>
      <c r="I4" s="84"/>
      <c r="J4" s="84"/>
      <c r="K4" s="84"/>
      <c r="L4" s="84"/>
      <c r="M4" s="84"/>
      <c r="N4" s="84"/>
      <c r="O4" s="84"/>
    </row>
    <row r="5" spans="1:15" customFormat="1" x14ac:dyDescent="0.3">
      <c r="A5" s="54" t="s">
        <v>1</v>
      </c>
      <c r="H5" s="84"/>
      <c r="I5" s="84"/>
      <c r="J5" s="84"/>
      <c r="K5" s="84"/>
      <c r="L5" s="84"/>
      <c r="M5" s="84"/>
      <c r="N5" s="84"/>
      <c r="O5" s="84"/>
    </row>
    <row r="6" spans="1:15" customFormat="1" ht="25.5" customHeight="1" x14ac:dyDescent="0.3">
      <c r="A6" s="115" t="s">
        <v>1</v>
      </c>
      <c r="B6" s="114" t="s">
        <v>501</v>
      </c>
      <c r="C6" s="114" t="s">
        <v>1</v>
      </c>
      <c r="D6" s="114" t="s">
        <v>495</v>
      </c>
      <c r="E6" s="114" t="s">
        <v>1</v>
      </c>
      <c r="F6" s="114" t="s">
        <v>496</v>
      </c>
      <c r="G6" s="114" t="s">
        <v>1</v>
      </c>
      <c r="H6" s="117" t="s">
        <v>497</v>
      </c>
      <c r="I6" s="117" t="s">
        <v>1</v>
      </c>
      <c r="J6" s="117" t="s">
        <v>498</v>
      </c>
      <c r="K6" s="117" t="s">
        <v>1</v>
      </c>
      <c r="L6" s="117" t="s">
        <v>499</v>
      </c>
      <c r="M6" s="117" t="s">
        <v>1</v>
      </c>
      <c r="N6" s="117" t="s">
        <v>500</v>
      </c>
      <c r="O6" s="117" t="s">
        <v>1</v>
      </c>
    </row>
    <row r="7" spans="1:15" customFormat="1" x14ac:dyDescent="0.3">
      <c r="A7" s="116" t="s">
        <v>1</v>
      </c>
      <c r="B7" s="55" t="s">
        <v>14</v>
      </c>
      <c r="C7" s="55" t="s">
        <v>15</v>
      </c>
      <c r="D7" s="55" t="s">
        <v>14</v>
      </c>
      <c r="E7" s="55" t="s">
        <v>15</v>
      </c>
      <c r="F7" s="55" t="s">
        <v>14</v>
      </c>
      <c r="G7" s="55" t="s">
        <v>15</v>
      </c>
      <c r="H7" s="80" t="s">
        <v>14</v>
      </c>
      <c r="I7" s="80" t="s">
        <v>15</v>
      </c>
      <c r="J7" s="80" t="s">
        <v>14</v>
      </c>
      <c r="K7" s="80" t="s">
        <v>15</v>
      </c>
      <c r="L7" s="80" t="s">
        <v>14</v>
      </c>
      <c r="M7" s="80" t="s">
        <v>15</v>
      </c>
      <c r="N7" s="80" t="s">
        <v>14</v>
      </c>
      <c r="O7" s="80" t="s">
        <v>15</v>
      </c>
    </row>
    <row r="8" spans="1:15" customFormat="1" x14ac:dyDescent="0.3">
      <c r="A8" s="56" t="s">
        <v>16</v>
      </c>
      <c r="B8" s="57">
        <v>665.69626283950004</v>
      </c>
      <c r="C8" s="57">
        <v>665.69626283950004</v>
      </c>
      <c r="D8" s="57">
        <v>58.628682981399997</v>
      </c>
      <c r="E8" s="57">
        <v>58.628682981399997</v>
      </c>
      <c r="F8" s="57">
        <v>332.10150387430002</v>
      </c>
      <c r="G8" s="57">
        <v>332.10150387430002</v>
      </c>
      <c r="H8" s="85">
        <v>66.456951148900004</v>
      </c>
      <c r="I8" s="85">
        <v>66.456951148900004</v>
      </c>
      <c r="J8" s="85">
        <v>41.913641767999998</v>
      </c>
      <c r="K8" s="85">
        <v>41.913641767999998</v>
      </c>
      <c r="L8" s="85">
        <v>65.052365238500002</v>
      </c>
      <c r="M8" s="85">
        <v>65.052365238500002</v>
      </c>
      <c r="N8" s="85">
        <v>109.9902234067</v>
      </c>
      <c r="O8" s="85">
        <v>109.9902234067</v>
      </c>
    </row>
    <row r="9" spans="1:15" customFormat="1" x14ac:dyDescent="0.3">
      <c r="A9" s="58" t="s">
        <v>17</v>
      </c>
      <c r="B9" s="59">
        <v>94.206388555299895</v>
      </c>
      <c r="C9" s="60">
        <v>0.141515573714454</v>
      </c>
      <c r="D9" s="59">
        <v>9.2555654119999993</v>
      </c>
      <c r="E9" s="60">
        <v>0.15786753072615201</v>
      </c>
      <c r="F9" s="59">
        <v>57.697177443699999</v>
      </c>
      <c r="G9" s="60">
        <v>0.17373356269274301</v>
      </c>
      <c r="H9" s="86">
        <v>6.3709184567000001</v>
      </c>
      <c r="I9" s="87">
        <v>9.5865343603043898E-2</v>
      </c>
      <c r="J9" s="86">
        <v>6.9148330605000004</v>
      </c>
      <c r="K9" s="87">
        <v>0.164978101849868</v>
      </c>
      <c r="L9" s="86">
        <v>6.3960622686999997</v>
      </c>
      <c r="M9" s="87">
        <v>9.8321748106318094E-2</v>
      </c>
      <c r="N9" s="86">
        <v>8.1477506769999994</v>
      </c>
      <c r="O9" s="87">
        <v>7.4077044528520194E-2</v>
      </c>
    </row>
    <row r="10" spans="1:15" customFormat="1" x14ac:dyDescent="0.3">
      <c r="A10" s="58" t="s">
        <v>18</v>
      </c>
      <c r="B10" s="65">
        <v>160.81503379630001</v>
      </c>
      <c r="C10" s="66">
        <v>0.241574187468546</v>
      </c>
      <c r="D10" s="65">
        <v>10.246289691699999</v>
      </c>
      <c r="E10" s="66">
        <v>0.17476581718457901</v>
      </c>
      <c r="F10" s="65">
        <v>80.042817452199998</v>
      </c>
      <c r="G10" s="66">
        <v>0.241019135771502</v>
      </c>
      <c r="H10" s="88">
        <v>20.913781982500002</v>
      </c>
      <c r="I10" s="89">
        <v>0.31469668139968798</v>
      </c>
      <c r="J10" s="88">
        <v>15.0412038174</v>
      </c>
      <c r="K10" s="89">
        <v>0.358861773468789</v>
      </c>
      <c r="L10" s="88">
        <v>15.0704717389</v>
      </c>
      <c r="M10" s="89">
        <v>0.23166677619864401</v>
      </c>
      <c r="N10" s="88">
        <v>23.8391272197</v>
      </c>
      <c r="O10" s="89">
        <v>0.216738601680555</v>
      </c>
    </row>
    <row r="11" spans="1:15" customFormat="1" x14ac:dyDescent="0.3">
      <c r="A11" s="58" t="s">
        <v>19</v>
      </c>
      <c r="B11" s="59">
        <v>62.365239023800001</v>
      </c>
      <c r="C11" s="60">
        <v>9.3684225832639703E-2</v>
      </c>
      <c r="D11" s="59">
        <v>3.5853661023999899</v>
      </c>
      <c r="E11" s="60">
        <v>6.1153788897790197E-2</v>
      </c>
      <c r="F11" s="59">
        <v>32.578793692200101</v>
      </c>
      <c r="G11" s="60">
        <v>9.8098904437755999E-2</v>
      </c>
      <c r="H11" s="86">
        <v>5.3273201366000098</v>
      </c>
      <c r="I11" s="87">
        <v>8.0161970185238907E-2</v>
      </c>
      <c r="J11" s="86">
        <v>2.7143071338000002</v>
      </c>
      <c r="K11" s="87">
        <v>6.4759515501521203E-2</v>
      </c>
      <c r="L11" s="86">
        <v>9.2978900477999993</v>
      </c>
      <c r="M11" s="87">
        <v>0.14292931569376999</v>
      </c>
      <c r="N11" s="86">
        <v>10.445943465599999</v>
      </c>
      <c r="O11" s="87">
        <v>9.4971563308632101E-2</v>
      </c>
    </row>
    <row r="12" spans="1:15" customFormat="1" x14ac:dyDescent="0.3">
      <c r="A12" s="58" t="s">
        <v>20</v>
      </c>
      <c r="B12" s="65">
        <v>49.089520867300102</v>
      </c>
      <c r="C12" s="66">
        <v>7.3741620026392604E-2</v>
      </c>
      <c r="D12" s="65">
        <v>3.1829810991</v>
      </c>
      <c r="E12" s="66">
        <v>5.4290509989961801E-2</v>
      </c>
      <c r="F12" s="65">
        <v>22.377682262299999</v>
      </c>
      <c r="G12" s="66">
        <v>6.7382056393125903E-2</v>
      </c>
      <c r="H12" s="88">
        <v>3.4670585335999999</v>
      </c>
      <c r="I12" s="89">
        <v>5.2169990853656298E-2</v>
      </c>
      <c r="J12" s="88">
        <v>6.2464574259000001</v>
      </c>
      <c r="K12" s="89">
        <v>0.14903160790645001</v>
      </c>
      <c r="L12" s="88">
        <v>9.2485615134000003</v>
      </c>
      <c r="M12" s="89">
        <v>0.14217102605711901</v>
      </c>
      <c r="N12" s="88">
        <v>5.5845289906</v>
      </c>
      <c r="O12" s="89">
        <v>5.0772957974188702E-2</v>
      </c>
    </row>
    <row r="13" spans="1:15" customFormat="1" x14ac:dyDescent="0.3">
      <c r="A13" s="58" t="s">
        <v>21</v>
      </c>
      <c r="B13" s="59">
        <v>128.7291358622</v>
      </c>
      <c r="C13" s="60">
        <v>0.19337518181807301</v>
      </c>
      <c r="D13" s="59">
        <v>2.1706802895999999</v>
      </c>
      <c r="E13" s="63">
        <v>3.7024203499311903E-2</v>
      </c>
      <c r="F13" s="59">
        <v>49.4978909939001</v>
      </c>
      <c r="G13" s="60">
        <v>0.14904446507003699</v>
      </c>
      <c r="H13" s="86">
        <v>16.357682430599901</v>
      </c>
      <c r="I13" s="87">
        <v>0.24613952562990499</v>
      </c>
      <c r="J13" s="86">
        <v>4.6070852794000103</v>
      </c>
      <c r="K13" s="87">
        <v>0.109918515429919</v>
      </c>
      <c r="L13" s="86">
        <v>18.651798882700099</v>
      </c>
      <c r="M13" s="87">
        <v>0.28671976513563102</v>
      </c>
      <c r="N13" s="86">
        <v>37.145771744100003</v>
      </c>
      <c r="O13" s="90">
        <v>0.33771884985404299</v>
      </c>
    </row>
    <row r="14" spans="1:15" customFormat="1" x14ac:dyDescent="0.3">
      <c r="A14" s="58" t="s">
        <v>22</v>
      </c>
      <c r="B14" s="65">
        <v>82.696520649600103</v>
      </c>
      <c r="C14" s="66">
        <v>0.12422560447742501</v>
      </c>
      <c r="D14" s="65">
        <v>11.9548768953</v>
      </c>
      <c r="E14" s="66">
        <v>0.203908330997179</v>
      </c>
      <c r="F14" s="65">
        <v>45.796325054100002</v>
      </c>
      <c r="G14" s="66">
        <v>0.137898577753607</v>
      </c>
      <c r="H14" s="88">
        <v>6.6725368443999997</v>
      </c>
      <c r="I14" s="89">
        <v>0.100403896493083</v>
      </c>
      <c r="J14" s="88">
        <v>2.3266754208</v>
      </c>
      <c r="K14" s="89">
        <v>5.5511173037136499E-2</v>
      </c>
      <c r="L14" s="88">
        <v>4.9367262100999998</v>
      </c>
      <c r="M14" s="89">
        <v>7.5888496782562695E-2</v>
      </c>
      <c r="N14" s="88">
        <v>11.768598173699999</v>
      </c>
      <c r="O14" s="89">
        <v>0.106996765796033</v>
      </c>
    </row>
    <row r="15" spans="1:15" customFormat="1" x14ac:dyDescent="0.3">
      <c r="A15" s="58" t="s">
        <v>23</v>
      </c>
      <c r="B15" s="59">
        <v>87.794424085000003</v>
      </c>
      <c r="C15" s="60">
        <v>0.13188360666246901</v>
      </c>
      <c r="D15" s="59">
        <v>18.232923491299999</v>
      </c>
      <c r="E15" s="64">
        <v>0.31098981870502601</v>
      </c>
      <c r="F15" s="59">
        <v>44.110816975900001</v>
      </c>
      <c r="G15" s="60">
        <v>0.13282329788122799</v>
      </c>
      <c r="H15" s="86">
        <v>7.34765276450001</v>
      </c>
      <c r="I15" s="87">
        <v>0.110562591835386</v>
      </c>
      <c r="J15" s="86">
        <v>4.0630796302000096</v>
      </c>
      <c r="K15" s="87">
        <v>9.6939312806315403E-2</v>
      </c>
      <c r="L15" s="86">
        <v>1.4508545769000001</v>
      </c>
      <c r="M15" s="91">
        <v>2.2302872025955801E-2</v>
      </c>
      <c r="N15" s="86">
        <v>13.058503136000001</v>
      </c>
      <c r="O15" s="87">
        <v>0.118724216858028</v>
      </c>
    </row>
    <row r="16" spans="1:15" customFormat="1" x14ac:dyDescent="0.3">
      <c r="A16" s="71" t="s">
        <v>1</v>
      </c>
      <c r="H16" s="84"/>
      <c r="I16" s="84"/>
      <c r="J16" s="84"/>
      <c r="K16" s="84"/>
      <c r="L16" s="84"/>
      <c r="M16" s="84"/>
      <c r="N16" s="84"/>
      <c r="O16" s="84"/>
    </row>
    <row r="17" spans="1:15" customFormat="1" x14ac:dyDescent="0.3">
      <c r="A17" s="71" t="s">
        <v>1</v>
      </c>
      <c r="H17" s="84"/>
      <c r="I17" s="84"/>
      <c r="J17" s="84"/>
      <c r="K17" s="84"/>
      <c r="L17" s="84"/>
      <c r="M17" s="84"/>
      <c r="N17" s="84"/>
      <c r="O17" s="84"/>
    </row>
    <row r="18" spans="1:15" customFormat="1" x14ac:dyDescent="0.3">
      <c r="A18" s="53" t="s">
        <v>403</v>
      </c>
      <c r="H18" s="84"/>
      <c r="I18" s="84"/>
      <c r="J18" s="84"/>
      <c r="K18" s="84"/>
      <c r="L18" s="84"/>
      <c r="M18" s="84"/>
      <c r="N18" s="84"/>
      <c r="O18" s="84"/>
    </row>
    <row r="19" spans="1:15" customFormat="1" x14ac:dyDescent="0.3">
      <c r="A19" s="54" t="s">
        <v>1</v>
      </c>
      <c r="H19" s="84"/>
      <c r="I19" s="84"/>
      <c r="J19" s="84"/>
      <c r="K19" s="84"/>
      <c r="L19" s="84"/>
      <c r="M19" s="84"/>
      <c r="N19" s="84"/>
      <c r="O19" s="84"/>
    </row>
    <row r="20" spans="1:15" customFormat="1" ht="25.5" customHeight="1" x14ac:dyDescent="0.3">
      <c r="A20" s="115" t="s">
        <v>1</v>
      </c>
      <c r="B20" s="114" t="s">
        <v>501</v>
      </c>
      <c r="C20" s="114" t="s">
        <v>1</v>
      </c>
      <c r="D20" s="114" t="s">
        <v>495</v>
      </c>
      <c r="E20" s="114" t="s">
        <v>1</v>
      </c>
      <c r="F20" s="114" t="s">
        <v>496</v>
      </c>
      <c r="G20" s="114" t="s">
        <v>1</v>
      </c>
      <c r="H20" s="117" t="s">
        <v>497</v>
      </c>
      <c r="I20" s="117" t="s">
        <v>1</v>
      </c>
      <c r="J20" s="117" t="s">
        <v>498</v>
      </c>
      <c r="K20" s="117" t="s">
        <v>1</v>
      </c>
      <c r="L20" s="117" t="s">
        <v>499</v>
      </c>
      <c r="M20" s="117" t="s">
        <v>1</v>
      </c>
      <c r="N20" s="117" t="s">
        <v>500</v>
      </c>
      <c r="O20" s="117" t="s">
        <v>1</v>
      </c>
    </row>
    <row r="21" spans="1:15" customFormat="1" x14ac:dyDescent="0.3">
      <c r="A21" s="116" t="s">
        <v>1</v>
      </c>
      <c r="B21" s="55" t="s">
        <v>14</v>
      </c>
      <c r="C21" s="55" t="s">
        <v>15</v>
      </c>
      <c r="D21" s="55" t="s">
        <v>14</v>
      </c>
      <c r="E21" s="55" t="s">
        <v>15</v>
      </c>
      <c r="F21" s="55" t="s">
        <v>14</v>
      </c>
      <c r="G21" s="55" t="s">
        <v>15</v>
      </c>
      <c r="H21" s="80" t="s">
        <v>14</v>
      </c>
      <c r="I21" s="80" t="s">
        <v>15</v>
      </c>
      <c r="J21" s="80" t="s">
        <v>14</v>
      </c>
      <c r="K21" s="80" t="s">
        <v>15</v>
      </c>
      <c r="L21" s="80" t="s">
        <v>14</v>
      </c>
      <c r="M21" s="80" t="s">
        <v>15</v>
      </c>
      <c r="N21" s="80" t="s">
        <v>14</v>
      </c>
      <c r="O21" s="80" t="s">
        <v>15</v>
      </c>
    </row>
    <row r="22" spans="1:15" customFormat="1" x14ac:dyDescent="0.3">
      <c r="A22" s="56" t="s">
        <v>16</v>
      </c>
      <c r="B22" s="57">
        <v>680.08735143709998</v>
      </c>
      <c r="C22" s="57">
        <v>680.08735143709998</v>
      </c>
      <c r="D22" s="57">
        <v>59.156734575900003</v>
      </c>
      <c r="E22" s="57">
        <v>59.156734575900003</v>
      </c>
      <c r="F22" s="57">
        <v>341.39845507289999</v>
      </c>
      <c r="G22" s="57">
        <v>341.39845507289999</v>
      </c>
      <c r="H22" s="85">
        <v>68.581612583799995</v>
      </c>
      <c r="I22" s="85">
        <v>68.581612583799995</v>
      </c>
      <c r="J22" s="85">
        <v>42.766999076399998</v>
      </c>
      <c r="K22" s="85">
        <v>42.766999076399998</v>
      </c>
      <c r="L22" s="85">
        <v>66.640432299699995</v>
      </c>
      <c r="M22" s="85">
        <v>66.640432299699995</v>
      </c>
      <c r="N22" s="85">
        <v>109.9902234067</v>
      </c>
      <c r="O22" s="85">
        <v>109.9902234067</v>
      </c>
    </row>
    <row r="23" spans="1:15" customFormat="1" x14ac:dyDescent="0.3">
      <c r="A23" s="58" t="s">
        <v>24</v>
      </c>
      <c r="B23" s="59">
        <v>188.98795165990001</v>
      </c>
      <c r="C23" s="60">
        <v>0.27788776141851101</v>
      </c>
      <c r="D23" s="59">
        <v>25.986297779099999</v>
      </c>
      <c r="E23" s="64">
        <v>0.43927877299851198</v>
      </c>
      <c r="F23" s="59">
        <v>96.543685399500006</v>
      </c>
      <c r="G23" s="60">
        <v>0.28278887606238501</v>
      </c>
      <c r="H23" s="86">
        <v>23.941477010700002</v>
      </c>
      <c r="I23" s="87">
        <v>0.34909469329619303</v>
      </c>
      <c r="J23" s="86">
        <v>10.2257504324</v>
      </c>
      <c r="K23" s="87">
        <v>0.23910376349138901</v>
      </c>
      <c r="L23" s="86">
        <v>13.6982172383</v>
      </c>
      <c r="M23" s="87">
        <v>0.20555414731848401</v>
      </c>
      <c r="N23" s="86">
        <v>21.0323131048</v>
      </c>
      <c r="O23" s="87">
        <v>0.19121984166748099</v>
      </c>
    </row>
    <row r="24" spans="1:15" customFormat="1" x14ac:dyDescent="0.3">
      <c r="A24" s="58" t="s">
        <v>25</v>
      </c>
      <c r="B24" s="65">
        <v>169.642716758799</v>
      </c>
      <c r="C24" s="66">
        <v>0.24944254058001</v>
      </c>
      <c r="D24" s="65">
        <v>9.4904566125000098</v>
      </c>
      <c r="E24" s="66">
        <v>0.16042901422024</v>
      </c>
      <c r="F24" s="65">
        <v>57.228266394500103</v>
      </c>
      <c r="G24" s="63">
        <v>0.16762895538669001</v>
      </c>
      <c r="H24" s="88">
        <v>27.199029928000002</v>
      </c>
      <c r="I24" s="90">
        <v>0.39659361894947398</v>
      </c>
      <c r="J24" s="88">
        <v>12.386786669099999</v>
      </c>
      <c r="K24" s="89">
        <v>0.28963422584249898</v>
      </c>
      <c r="L24" s="88">
        <v>25.424073196799998</v>
      </c>
      <c r="M24" s="90">
        <v>0.38151122853557001</v>
      </c>
      <c r="N24" s="88">
        <v>43.081828334599997</v>
      </c>
      <c r="O24" s="90">
        <v>0.39168779733540998</v>
      </c>
    </row>
    <row r="25" spans="1:15" customFormat="1" x14ac:dyDescent="0.3">
      <c r="A25" s="58" t="s">
        <v>26</v>
      </c>
      <c r="B25" s="59">
        <v>7.8209131595999901</v>
      </c>
      <c r="C25" s="60">
        <v>1.14998656320744E-2</v>
      </c>
      <c r="D25" s="59">
        <v>0.91417823730000003</v>
      </c>
      <c r="E25" s="60">
        <v>1.5453493906548901E-2</v>
      </c>
      <c r="F25" s="59">
        <v>1.7497960603</v>
      </c>
      <c r="G25" s="60">
        <v>5.1253777933071201E-3</v>
      </c>
      <c r="H25" s="86">
        <v>2.1246614348999899</v>
      </c>
      <c r="I25" s="87">
        <v>3.09800448670388E-2</v>
      </c>
      <c r="J25" s="86">
        <v>0</v>
      </c>
      <c r="K25" s="87">
        <v>0</v>
      </c>
      <c r="L25" s="86">
        <v>2.4822974023</v>
      </c>
      <c r="M25" s="87">
        <v>3.7249119140410701E-2</v>
      </c>
      <c r="N25" s="86">
        <v>0.54998002479999997</v>
      </c>
      <c r="O25" s="87">
        <v>5.0002628212363299E-3</v>
      </c>
    </row>
    <row r="26" spans="1:15" customFormat="1" x14ac:dyDescent="0.3">
      <c r="A26" s="58" t="s">
        <v>27</v>
      </c>
      <c r="B26" s="65">
        <v>90.799327095699994</v>
      </c>
      <c r="C26" s="66">
        <v>0.13351127160920001</v>
      </c>
      <c r="D26" s="65">
        <v>3.6981249809999999</v>
      </c>
      <c r="E26" s="66">
        <v>6.2514014803423404E-2</v>
      </c>
      <c r="F26" s="65">
        <v>44.022461894700001</v>
      </c>
      <c r="G26" s="66">
        <v>0.12894745491832901</v>
      </c>
      <c r="H26" s="88">
        <v>5.8376211470000001</v>
      </c>
      <c r="I26" s="89">
        <v>8.5119333405393502E-2</v>
      </c>
      <c r="J26" s="88">
        <v>14.364483274299999</v>
      </c>
      <c r="K26" s="90">
        <v>0.33587774649885899</v>
      </c>
      <c r="L26" s="88">
        <v>7.4833200087999998</v>
      </c>
      <c r="M26" s="89">
        <v>0.112293989557953</v>
      </c>
      <c r="N26" s="88">
        <v>15.902193503299999</v>
      </c>
      <c r="O26" s="89">
        <v>0.144578245327314</v>
      </c>
    </row>
    <row r="27" spans="1:15" customFormat="1" x14ac:dyDescent="0.3">
      <c r="A27" s="58" t="s">
        <v>28</v>
      </c>
      <c r="B27" s="59">
        <v>3.34673052340001</v>
      </c>
      <c r="C27" s="60">
        <v>4.9210303887110797E-3</v>
      </c>
      <c r="D27" s="59">
        <v>2.5451850583000102</v>
      </c>
      <c r="E27" s="64">
        <v>4.3024434606586399E-2</v>
      </c>
      <c r="F27" s="59">
        <v>0.80154546510000002</v>
      </c>
      <c r="G27" s="60">
        <v>2.34782979591646E-3</v>
      </c>
      <c r="H27" s="86">
        <v>0</v>
      </c>
      <c r="I27" s="87">
        <v>0</v>
      </c>
      <c r="J27" s="86">
        <v>0</v>
      </c>
      <c r="K27" s="87">
        <v>0</v>
      </c>
      <c r="L27" s="86">
        <v>0</v>
      </c>
      <c r="M27" s="87">
        <v>0</v>
      </c>
      <c r="N27" s="86">
        <v>0</v>
      </c>
      <c r="O27" s="87">
        <v>0</v>
      </c>
    </row>
    <row r="28" spans="1:15" customFormat="1" x14ac:dyDescent="0.3">
      <c r="A28" s="58" t="s">
        <v>29</v>
      </c>
      <c r="B28" s="65">
        <v>12.2547902371</v>
      </c>
      <c r="C28" s="66">
        <v>1.8019435608093999E-2</v>
      </c>
      <c r="D28" s="65">
        <v>0.82009909409999904</v>
      </c>
      <c r="E28" s="66">
        <v>1.3863156916610799E-2</v>
      </c>
      <c r="F28" s="65">
        <v>11.434691143</v>
      </c>
      <c r="G28" s="66">
        <v>3.3493681570873901E-2</v>
      </c>
      <c r="H28" s="88">
        <v>0</v>
      </c>
      <c r="I28" s="89">
        <v>0</v>
      </c>
      <c r="J28" s="88">
        <v>0</v>
      </c>
      <c r="K28" s="89">
        <v>0</v>
      </c>
      <c r="L28" s="88">
        <v>0</v>
      </c>
      <c r="M28" s="89">
        <v>0</v>
      </c>
      <c r="N28" s="88">
        <v>0</v>
      </c>
      <c r="O28" s="89">
        <v>0</v>
      </c>
    </row>
    <row r="29" spans="1:15" customFormat="1" x14ac:dyDescent="0.3">
      <c r="A29" s="58" t="s">
        <v>30</v>
      </c>
      <c r="B29" s="59">
        <v>17.018262308299999</v>
      </c>
      <c r="C29" s="60">
        <v>2.50236418488574E-2</v>
      </c>
      <c r="D29" s="59">
        <v>2.4451257555999999</v>
      </c>
      <c r="E29" s="60">
        <v>4.13330075287172E-2</v>
      </c>
      <c r="F29" s="59">
        <v>5.5648401242999901</v>
      </c>
      <c r="G29" s="60">
        <v>1.6300132708895E-2</v>
      </c>
      <c r="H29" s="86">
        <v>0</v>
      </c>
      <c r="I29" s="87">
        <v>0</v>
      </c>
      <c r="J29" s="86">
        <v>0</v>
      </c>
      <c r="K29" s="87">
        <v>0</v>
      </c>
      <c r="L29" s="86">
        <v>0</v>
      </c>
      <c r="M29" s="87">
        <v>0</v>
      </c>
      <c r="N29" s="86">
        <v>9.0082964283999996</v>
      </c>
      <c r="O29" s="90">
        <v>8.1900883091135399E-2</v>
      </c>
    </row>
    <row r="30" spans="1:15" customFormat="1" x14ac:dyDescent="0.3">
      <c r="A30" s="58" t="s">
        <v>31</v>
      </c>
      <c r="B30" s="65">
        <v>11.744375160400001</v>
      </c>
      <c r="C30" s="66">
        <v>1.72689216107061E-2</v>
      </c>
      <c r="D30" s="65">
        <v>0</v>
      </c>
      <c r="E30" s="66">
        <v>0</v>
      </c>
      <c r="F30" s="65">
        <v>6.8678593457000101</v>
      </c>
      <c r="G30" s="66">
        <v>2.0116843657753201E-2</v>
      </c>
      <c r="H30" s="88">
        <v>3.2627320211000002</v>
      </c>
      <c r="I30" s="89">
        <v>4.7574443034760397E-2</v>
      </c>
      <c r="J30" s="88">
        <v>0</v>
      </c>
      <c r="K30" s="89">
        <v>0</v>
      </c>
      <c r="L30" s="88">
        <v>0.35154047869999999</v>
      </c>
      <c r="M30" s="89">
        <v>5.2751830468180001E-3</v>
      </c>
      <c r="N30" s="88">
        <v>1.2622433149000001</v>
      </c>
      <c r="O30" s="89">
        <v>1.14759591880519E-2</v>
      </c>
    </row>
    <row r="31" spans="1:15" customFormat="1" x14ac:dyDescent="0.3">
      <c r="A31" s="58" t="s">
        <v>32</v>
      </c>
      <c r="B31" s="59">
        <v>64.998016813299998</v>
      </c>
      <c r="C31" s="60">
        <v>9.5573041721702306E-2</v>
      </c>
      <c r="D31" s="59">
        <v>4.3920218355999996</v>
      </c>
      <c r="E31" s="60">
        <v>7.4243818004607595E-2</v>
      </c>
      <c r="F31" s="59">
        <v>45.234433156899897</v>
      </c>
      <c r="G31" s="60">
        <v>0.13249747468025599</v>
      </c>
      <c r="H31" s="86">
        <v>2.53782536550001</v>
      </c>
      <c r="I31" s="87">
        <v>3.7004457461524802E-2</v>
      </c>
      <c r="J31" s="86">
        <v>3.6095663146999901</v>
      </c>
      <c r="K31" s="87">
        <v>8.4400738715657397E-2</v>
      </c>
      <c r="L31" s="86">
        <v>5.1898225558000002</v>
      </c>
      <c r="M31" s="87">
        <v>7.7877984531372305E-2</v>
      </c>
      <c r="N31" s="86">
        <v>4.0343475847999999</v>
      </c>
      <c r="O31" s="87">
        <v>3.6679147108217E-2</v>
      </c>
    </row>
    <row r="32" spans="1:15" customFormat="1" x14ac:dyDescent="0.3">
      <c r="A32" s="58" t="s">
        <v>33</v>
      </c>
      <c r="B32" s="65">
        <v>52.258097679799903</v>
      </c>
      <c r="C32" s="66">
        <v>7.6840272899316303E-2</v>
      </c>
      <c r="D32" s="65">
        <v>7.2822922979999998</v>
      </c>
      <c r="E32" s="66">
        <v>0.123101661209115</v>
      </c>
      <c r="F32" s="65">
        <v>31.489663340700002</v>
      </c>
      <c r="G32" s="66">
        <v>9.2237275455672202E-2</v>
      </c>
      <c r="H32" s="88">
        <v>0.53887519880000001</v>
      </c>
      <c r="I32" s="91">
        <v>7.8574296884831602E-3</v>
      </c>
      <c r="J32" s="88">
        <v>0.50740881169999996</v>
      </c>
      <c r="K32" s="89">
        <v>1.18644941814494E-2</v>
      </c>
      <c r="L32" s="88">
        <v>10.304496351799999</v>
      </c>
      <c r="M32" s="90">
        <v>0.15462829390808699</v>
      </c>
      <c r="N32" s="88">
        <v>2.1353616787999998</v>
      </c>
      <c r="O32" s="89">
        <v>1.9414104387298899E-2</v>
      </c>
    </row>
    <row r="33" spans="1:15" customFormat="1" x14ac:dyDescent="0.3">
      <c r="A33" s="58" t="s">
        <v>34</v>
      </c>
      <c r="B33" s="59">
        <v>12.2528366029</v>
      </c>
      <c r="C33" s="60">
        <v>1.8016562985634699E-2</v>
      </c>
      <c r="D33" s="59">
        <v>0</v>
      </c>
      <c r="E33" s="60">
        <v>0</v>
      </c>
      <c r="F33" s="59">
        <v>6.2930615972000101</v>
      </c>
      <c r="G33" s="60">
        <v>1.8433187097628301E-2</v>
      </c>
      <c r="H33" s="86">
        <v>0.79793661789999903</v>
      </c>
      <c r="I33" s="87">
        <v>1.16348477068106E-2</v>
      </c>
      <c r="J33" s="86">
        <v>0.79793661789999903</v>
      </c>
      <c r="K33" s="87">
        <v>1.8657764985440001E-2</v>
      </c>
      <c r="L33" s="86">
        <v>0</v>
      </c>
      <c r="M33" s="87">
        <v>0</v>
      </c>
      <c r="N33" s="86">
        <v>5.1618383877999996</v>
      </c>
      <c r="O33" s="87">
        <v>4.6929974573408903E-2</v>
      </c>
    </row>
    <row r="34" spans="1:15" customFormat="1" x14ac:dyDescent="0.3">
      <c r="A34" s="58" t="s">
        <v>35</v>
      </c>
      <c r="B34" s="65">
        <v>3.43010371</v>
      </c>
      <c r="C34" s="66">
        <v>5.0436222681568901E-3</v>
      </c>
      <c r="D34" s="65">
        <v>0</v>
      </c>
      <c r="E34" s="66">
        <v>0</v>
      </c>
      <c r="F34" s="65">
        <v>3.4301037099999898</v>
      </c>
      <c r="G34" s="66">
        <v>1.0047215091432001E-2</v>
      </c>
      <c r="H34" s="88">
        <v>0</v>
      </c>
      <c r="I34" s="89">
        <v>0</v>
      </c>
      <c r="J34" s="88">
        <v>0</v>
      </c>
      <c r="K34" s="89">
        <v>0</v>
      </c>
      <c r="L34" s="88">
        <v>0</v>
      </c>
      <c r="M34" s="89">
        <v>0</v>
      </c>
      <c r="N34" s="88">
        <v>0</v>
      </c>
      <c r="O34" s="89">
        <v>0</v>
      </c>
    </row>
    <row r="35" spans="1:15" customFormat="1" x14ac:dyDescent="0.3">
      <c r="A35" s="58" t="s">
        <v>36</v>
      </c>
      <c r="B35" s="59">
        <v>4.7137523087000002</v>
      </c>
      <c r="C35" s="60">
        <v>6.93109833426444E-3</v>
      </c>
      <c r="D35" s="59">
        <v>0</v>
      </c>
      <c r="E35" s="60">
        <v>0</v>
      </c>
      <c r="F35" s="59">
        <v>4.7137523087000099</v>
      </c>
      <c r="G35" s="60">
        <v>1.3807186994134E-2</v>
      </c>
      <c r="H35" s="86">
        <v>0</v>
      </c>
      <c r="I35" s="87">
        <v>0</v>
      </c>
      <c r="J35" s="86">
        <v>0</v>
      </c>
      <c r="K35" s="87">
        <v>0</v>
      </c>
      <c r="L35" s="86">
        <v>0</v>
      </c>
      <c r="M35" s="87">
        <v>0</v>
      </c>
      <c r="N35" s="86">
        <v>0</v>
      </c>
      <c r="O35" s="87">
        <v>0</v>
      </c>
    </row>
    <row r="36" spans="1:15" customFormat="1" x14ac:dyDescent="0.3">
      <c r="A36" s="58" t="s">
        <v>37</v>
      </c>
      <c r="B36" s="65">
        <v>23.6062566443</v>
      </c>
      <c r="C36" s="66">
        <v>3.4710624443194497E-2</v>
      </c>
      <c r="D36" s="65">
        <v>1.0549013299000001</v>
      </c>
      <c r="E36" s="66">
        <v>1.7832311696422801E-2</v>
      </c>
      <c r="F36" s="65">
        <v>11.8967437226</v>
      </c>
      <c r="G36" s="66">
        <v>3.4847093025244198E-2</v>
      </c>
      <c r="H36" s="88">
        <v>1.4706050750999999</v>
      </c>
      <c r="I36" s="89">
        <v>2.1443139344428E-2</v>
      </c>
      <c r="J36" s="88">
        <v>0</v>
      </c>
      <c r="K36" s="89">
        <v>0</v>
      </c>
      <c r="L36" s="88">
        <v>1.3621854722</v>
      </c>
      <c r="M36" s="89">
        <v>2.04408258649026E-2</v>
      </c>
      <c r="N36" s="88">
        <v>7.8218210444999903</v>
      </c>
      <c r="O36" s="89">
        <v>7.1113784500446198E-2</v>
      </c>
    </row>
    <row r="37" spans="1:15" customFormat="1" x14ac:dyDescent="0.3">
      <c r="A37" s="58" t="s">
        <v>38</v>
      </c>
      <c r="B37" s="59">
        <v>17.213220774900002</v>
      </c>
      <c r="C37" s="60">
        <v>2.5310308651567401E-2</v>
      </c>
      <c r="D37" s="59">
        <v>0.52805159450000005</v>
      </c>
      <c r="E37" s="60">
        <v>8.9263141092159604E-3</v>
      </c>
      <c r="F37" s="59">
        <v>14.127551409700001</v>
      </c>
      <c r="G37" s="60">
        <v>4.1381415761483999E-2</v>
      </c>
      <c r="H37" s="86">
        <v>0.87084878480000005</v>
      </c>
      <c r="I37" s="87">
        <v>1.2697992245894E-2</v>
      </c>
      <c r="J37" s="86">
        <v>0.87506695630000098</v>
      </c>
      <c r="K37" s="87">
        <v>2.0461266284706101E-2</v>
      </c>
      <c r="L37" s="86">
        <v>0.34447959500000003</v>
      </c>
      <c r="M37" s="87">
        <v>5.1692280964022296E-3</v>
      </c>
      <c r="N37" s="86">
        <v>0</v>
      </c>
      <c r="O37" s="87">
        <v>0</v>
      </c>
    </row>
    <row r="38" spans="1:15" customFormat="1" x14ac:dyDescent="0.3">
      <c r="A38" s="71" t="s">
        <v>1</v>
      </c>
      <c r="H38" s="84"/>
      <c r="I38" s="84"/>
      <c r="J38" s="84"/>
      <c r="K38" s="84"/>
      <c r="L38" s="84"/>
      <c r="M38" s="84"/>
      <c r="N38" s="84"/>
      <c r="O38" s="84"/>
    </row>
    <row r="39" spans="1:15" customFormat="1" x14ac:dyDescent="0.3">
      <c r="A39" s="71" t="s">
        <v>1</v>
      </c>
      <c r="H39" s="84"/>
      <c r="I39" s="84"/>
      <c r="J39" s="84"/>
      <c r="K39" s="84"/>
      <c r="L39" s="84"/>
      <c r="M39" s="84"/>
      <c r="N39" s="84"/>
      <c r="O39" s="84"/>
    </row>
    <row r="40" spans="1:15" customFormat="1" x14ac:dyDescent="0.3">
      <c r="A40" s="53" t="s">
        <v>39</v>
      </c>
      <c r="H40" s="84"/>
      <c r="I40" s="84"/>
      <c r="J40" s="84"/>
      <c r="K40" s="84"/>
      <c r="L40" s="84"/>
      <c r="M40" s="84"/>
      <c r="N40" s="84"/>
      <c r="O40" s="84"/>
    </row>
    <row r="41" spans="1:15" customFormat="1" x14ac:dyDescent="0.3">
      <c r="A41" s="54" t="s">
        <v>1</v>
      </c>
      <c r="H41" s="84"/>
      <c r="I41" s="84"/>
      <c r="J41" s="84"/>
      <c r="K41" s="84"/>
      <c r="L41" s="84"/>
      <c r="M41" s="84"/>
      <c r="N41" s="84"/>
      <c r="O41" s="84"/>
    </row>
    <row r="42" spans="1:15" customFormat="1" ht="25.5" customHeight="1" x14ac:dyDescent="0.3">
      <c r="A42" s="115" t="s">
        <v>1</v>
      </c>
      <c r="B42" s="114" t="s">
        <v>501</v>
      </c>
      <c r="C42" s="114" t="s">
        <v>1</v>
      </c>
      <c r="D42" s="114" t="s">
        <v>495</v>
      </c>
      <c r="E42" s="114" t="s">
        <v>1</v>
      </c>
      <c r="F42" s="114" t="s">
        <v>496</v>
      </c>
      <c r="G42" s="114" t="s">
        <v>1</v>
      </c>
      <c r="H42" s="117" t="s">
        <v>497</v>
      </c>
      <c r="I42" s="117" t="s">
        <v>1</v>
      </c>
      <c r="J42" s="117" t="s">
        <v>498</v>
      </c>
      <c r="K42" s="117" t="s">
        <v>1</v>
      </c>
      <c r="L42" s="117" t="s">
        <v>499</v>
      </c>
      <c r="M42" s="117" t="s">
        <v>1</v>
      </c>
      <c r="N42" s="117" t="s">
        <v>500</v>
      </c>
      <c r="O42" s="117" t="s">
        <v>1</v>
      </c>
    </row>
    <row r="43" spans="1:15" customFormat="1" x14ac:dyDescent="0.3">
      <c r="A43" s="116" t="s">
        <v>1</v>
      </c>
      <c r="B43" s="55" t="s">
        <v>14</v>
      </c>
      <c r="C43" s="55" t="s">
        <v>15</v>
      </c>
      <c r="D43" s="55" t="s">
        <v>14</v>
      </c>
      <c r="E43" s="55" t="s">
        <v>15</v>
      </c>
      <c r="F43" s="55" t="s">
        <v>14</v>
      </c>
      <c r="G43" s="55" t="s">
        <v>15</v>
      </c>
      <c r="H43" s="80" t="s">
        <v>14</v>
      </c>
      <c r="I43" s="80" t="s">
        <v>15</v>
      </c>
      <c r="J43" s="80" t="s">
        <v>14</v>
      </c>
      <c r="K43" s="80" t="s">
        <v>15</v>
      </c>
      <c r="L43" s="80" t="s">
        <v>14</v>
      </c>
      <c r="M43" s="80" t="s">
        <v>15</v>
      </c>
      <c r="N43" s="80" t="s">
        <v>14</v>
      </c>
      <c r="O43" s="80" t="s">
        <v>15</v>
      </c>
    </row>
    <row r="44" spans="1:15" customFormat="1" x14ac:dyDescent="0.3">
      <c r="A44" s="56" t="s">
        <v>16</v>
      </c>
      <c r="B44" s="57">
        <v>680.08735143709998</v>
      </c>
      <c r="C44" s="57">
        <v>680.08735143709998</v>
      </c>
      <c r="D44" s="57">
        <v>59.156734575900003</v>
      </c>
      <c r="E44" s="57">
        <v>59.156734575900003</v>
      </c>
      <c r="F44" s="57">
        <v>341.39845507289999</v>
      </c>
      <c r="G44" s="57">
        <v>341.39845507289999</v>
      </c>
      <c r="H44" s="85">
        <v>68.581612583799995</v>
      </c>
      <c r="I44" s="85">
        <v>68.581612583799995</v>
      </c>
      <c r="J44" s="85">
        <v>42.766999076399998</v>
      </c>
      <c r="K44" s="85">
        <v>42.766999076399998</v>
      </c>
      <c r="L44" s="85">
        <v>66.640432299699995</v>
      </c>
      <c r="M44" s="85">
        <v>66.640432299699995</v>
      </c>
      <c r="N44" s="85">
        <v>109.9902234067</v>
      </c>
      <c r="O44" s="85">
        <v>109.9902234067</v>
      </c>
    </row>
    <row r="45" spans="1:15" customFormat="1" x14ac:dyDescent="0.3">
      <c r="A45" s="58" t="s">
        <v>40</v>
      </c>
      <c r="B45" s="59">
        <v>20.9382884282</v>
      </c>
      <c r="C45" s="60">
        <v>3.0787645710444501E-2</v>
      </c>
      <c r="D45" s="59">
        <v>1.6197918707000001</v>
      </c>
      <c r="E45" s="60">
        <v>2.7381360420118399E-2</v>
      </c>
      <c r="F45" s="59">
        <v>16.921665757100001</v>
      </c>
      <c r="G45" s="60">
        <v>4.9565736182041797E-2</v>
      </c>
      <c r="H45" s="86">
        <v>0</v>
      </c>
      <c r="I45" s="87">
        <v>0</v>
      </c>
      <c r="J45" s="86">
        <v>0</v>
      </c>
      <c r="K45" s="87">
        <v>0</v>
      </c>
      <c r="L45" s="86">
        <v>0.66378302450000104</v>
      </c>
      <c r="M45" s="87">
        <v>9.9606650436297999E-3</v>
      </c>
      <c r="N45" s="86">
        <v>1.7330477759</v>
      </c>
      <c r="O45" s="87">
        <v>1.57563801783717E-2</v>
      </c>
    </row>
    <row r="46" spans="1:15" customFormat="1" x14ac:dyDescent="0.3">
      <c r="A46" s="58" t="s">
        <v>41</v>
      </c>
      <c r="B46" s="65">
        <v>41.015831453200001</v>
      </c>
      <c r="C46" s="66">
        <v>6.0309651938870799E-2</v>
      </c>
      <c r="D46" s="65">
        <v>2.24966745749999</v>
      </c>
      <c r="E46" s="66">
        <v>3.8028932354499799E-2</v>
      </c>
      <c r="F46" s="65">
        <v>21.3561225871</v>
      </c>
      <c r="G46" s="66">
        <v>6.2554830784280396E-2</v>
      </c>
      <c r="H46" s="88">
        <v>5.3078368241000096</v>
      </c>
      <c r="I46" s="89">
        <v>7.7394459303714205E-2</v>
      </c>
      <c r="J46" s="88">
        <v>2.3608190639000002</v>
      </c>
      <c r="K46" s="89">
        <v>5.5201887316960803E-2</v>
      </c>
      <c r="L46" s="88">
        <v>5.111803439</v>
      </c>
      <c r="M46" s="89">
        <v>7.6707237072095202E-2</v>
      </c>
      <c r="N46" s="88">
        <v>5.7077067253999996</v>
      </c>
      <c r="O46" s="89">
        <v>5.1892855097631502E-2</v>
      </c>
    </row>
    <row r="47" spans="1:15" customFormat="1" x14ac:dyDescent="0.3">
      <c r="A47" s="58" t="s">
        <v>42</v>
      </c>
      <c r="B47" s="59">
        <v>48.103548351900102</v>
      </c>
      <c r="C47" s="60">
        <v>7.0731426264952393E-2</v>
      </c>
      <c r="D47" s="59">
        <v>4.6645300790000004</v>
      </c>
      <c r="E47" s="60">
        <v>7.8850364416502006E-2</v>
      </c>
      <c r="F47" s="59">
        <v>25.556294767299999</v>
      </c>
      <c r="G47" s="60">
        <v>7.4857675503665899E-2</v>
      </c>
      <c r="H47" s="86">
        <v>3.6120842909999999</v>
      </c>
      <c r="I47" s="87">
        <v>5.2668407097986897E-2</v>
      </c>
      <c r="J47" s="86">
        <v>0.54998002479999897</v>
      </c>
      <c r="K47" s="87">
        <v>1.28599162129076E-2</v>
      </c>
      <c r="L47" s="86">
        <v>0.81332049470000101</v>
      </c>
      <c r="M47" s="87">
        <v>1.22046101238101E-2</v>
      </c>
      <c r="N47" s="86">
        <v>12.9073386951</v>
      </c>
      <c r="O47" s="87">
        <v>0.117349872518886</v>
      </c>
    </row>
    <row r="48" spans="1:15" customFormat="1" x14ac:dyDescent="0.3">
      <c r="A48" s="58" t="s">
        <v>43</v>
      </c>
      <c r="B48" s="65">
        <v>50.597986308499998</v>
      </c>
      <c r="C48" s="66">
        <v>7.4399246216799705E-2</v>
      </c>
      <c r="D48" s="65">
        <v>8.1592610480999905</v>
      </c>
      <c r="E48" s="66">
        <v>0.13792615678661899</v>
      </c>
      <c r="F48" s="65">
        <v>26.2879161211</v>
      </c>
      <c r="G48" s="66">
        <v>7.7000688580991503E-2</v>
      </c>
      <c r="H48" s="88">
        <v>6.9467739053999997</v>
      </c>
      <c r="I48" s="89">
        <v>0.101292075874007</v>
      </c>
      <c r="J48" s="88">
        <v>1.5758845351999999</v>
      </c>
      <c r="K48" s="89">
        <v>3.6848143878058903E-2</v>
      </c>
      <c r="L48" s="88">
        <v>2.3732095788000001</v>
      </c>
      <c r="M48" s="89">
        <v>3.5612157618171401E-2</v>
      </c>
      <c r="N48" s="88">
        <v>6.4863460600999998</v>
      </c>
      <c r="O48" s="89">
        <v>5.8972023687196999E-2</v>
      </c>
    </row>
    <row r="49" spans="1:15" customFormat="1" x14ac:dyDescent="0.3">
      <c r="A49" s="58" t="s">
        <v>44</v>
      </c>
      <c r="B49" s="59">
        <v>111.2388181001</v>
      </c>
      <c r="C49" s="60">
        <v>0.16356548591153799</v>
      </c>
      <c r="D49" s="59">
        <v>13.6444526096</v>
      </c>
      <c r="E49" s="60">
        <v>0.23064918487165201</v>
      </c>
      <c r="F49" s="59">
        <v>53.152909302399898</v>
      </c>
      <c r="G49" s="60">
        <v>0.15569171011933899</v>
      </c>
      <c r="H49" s="86">
        <v>16.2979772037</v>
      </c>
      <c r="I49" s="87">
        <v>0.237643540151312</v>
      </c>
      <c r="J49" s="86">
        <v>7.4628616678000101</v>
      </c>
      <c r="K49" s="87">
        <v>0.17450047534240501</v>
      </c>
      <c r="L49" s="86">
        <v>8.8918391157999999</v>
      </c>
      <c r="M49" s="87">
        <v>0.13343009354757801</v>
      </c>
      <c r="N49" s="86">
        <v>16.8169650659</v>
      </c>
      <c r="O49" s="87">
        <v>0.15289508962735299</v>
      </c>
    </row>
    <row r="50" spans="1:15" customFormat="1" x14ac:dyDescent="0.3">
      <c r="A50" s="58" t="s">
        <v>45</v>
      </c>
      <c r="B50" s="65">
        <v>116.9472672154</v>
      </c>
      <c r="C50" s="66">
        <v>0.171959185784411</v>
      </c>
      <c r="D50" s="65">
        <v>12.8704268404</v>
      </c>
      <c r="E50" s="66">
        <v>0.217564862777996</v>
      </c>
      <c r="F50" s="65">
        <v>65.057549220300103</v>
      </c>
      <c r="G50" s="66">
        <v>0.190561932116559</v>
      </c>
      <c r="H50" s="88">
        <v>4.4939849145000101</v>
      </c>
      <c r="I50" s="91">
        <v>6.5527548058290294E-2</v>
      </c>
      <c r="J50" s="88">
        <v>3.6121361279999999</v>
      </c>
      <c r="K50" s="89">
        <v>8.4460827413847597E-2</v>
      </c>
      <c r="L50" s="88">
        <v>15.9119610587999</v>
      </c>
      <c r="M50" s="89">
        <v>0.23877337690787501</v>
      </c>
      <c r="N50" s="88">
        <v>11.260795014099999</v>
      </c>
      <c r="O50" s="89">
        <v>0.102379963103285</v>
      </c>
    </row>
    <row r="51" spans="1:15" customFormat="1" x14ac:dyDescent="0.3">
      <c r="A51" s="58" t="s">
        <v>46</v>
      </c>
      <c r="B51" s="59">
        <v>65.818595245200001</v>
      </c>
      <c r="C51" s="60">
        <v>9.6779619715199799E-2</v>
      </c>
      <c r="D51" s="59">
        <v>0</v>
      </c>
      <c r="E51" s="63">
        <v>0</v>
      </c>
      <c r="F51" s="59">
        <v>28.622428618499999</v>
      </c>
      <c r="G51" s="60">
        <v>8.3838776049493705E-2</v>
      </c>
      <c r="H51" s="86">
        <v>2.9918160456999998</v>
      </c>
      <c r="I51" s="87">
        <v>4.3624171742014599E-2</v>
      </c>
      <c r="J51" s="86">
        <v>3.6879909147999999</v>
      </c>
      <c r="K51" s="87">
        <v>8.6234503108616203E-2</v>
      </c>
      <c r="L51" s="86">
        <v>6.3420511681999896</v>
      </c>
      <c r="M51" s="87">
        <v>9.5168217692197493E-2</v>
      </c>
      <c r="N51" s="86">
        <v>25.930680084900001</v>
      </c>
      <c r="O51" s="90">
        <v>0.235754408726116</v>
      </c>
    </row>
    <row r="52" spans="1:15" customFormat="1" x14ac:dyDescent="0.3">
      <c r="A52" s="58" t="s">
        <v>47</v>
      </c>
      <c r="B52" s="65">
        <v>60.838435377499898</v>
      </c>
      <c r="C52" s="66">
        <v>8.9456795879149398E-2</v>
      </c>
      <c r="D52" s="65">
        <v>6.4381711961999999</v>
      </c>
      <c r="E52" s="66">
        <v>0.108832430362423</v>
      </c>
      <c r="F52" s="65">
        <v>23.795079494100001</v>
      </c>
      <c r="G52" s="66">
        <v>6.9698849366553101E-2</v>
      </c>
      <c r="H52" s="88">
        <v>13.123108390100001</v>
      </c>
      <c r="I52" s="90">
        <v>0.19135024528717301</v>
      </c>
      <c r="J52" s="88">
        <v>5.8829445539000096</v>
      </c>
      <c r="K52" s="89">
        <v>0.13755803963216001</v>
      </c>
      <c r="L52" s="88">
        <v>8.2967371128000007</v>
      </c>
      <c r="M52" s="89">
        <v>0.124500049391747</v>
      </c>
      <c r="N52" s="88">
        <v>2.4980683034000002</v>
      </c>
      <c r="O52" s="91">
        <v>2.2711730425013701E-2</v>
      </c>
    </row>
    <row r="53" spans="1:15" customFormat="1" x14ac:dyDescent="0.3">
      <c r="A53" s="58" t="s">
        <v>48</v>
      </c>
      <c r="B53" s="59">
        <v>37.146391108499998</v>
      </c>
      <c r="C53" s="60">
        <v>5.46200293682945E-2</v>
      </c>
      <c r="D53" s="59">
        <v>0.3819354136</v>
      </c>
      <c r="E53" s="60">
        <v>6.4563302274564301E-3</v>
      </c>
      <c r="F53" s="59">
        <v>14.8251363154</v>
      </c>
      <c r="G53" s="60">
        <v>4.3424731703119002E-2</v>
      </c>
      <c r="H53" s="86">
        <v>4.8993037478000003</v>
      </c>
      <c r="I53" s="87">
        <v>7.1437569972761003E-2</v>
      </c>
      <c r="J53" s="86">
        <v>7.1305609028999903</v>
      </c>
      <c r="K53" s="90">
        <v>0.16673044770248699</v>
      </c>
      <c r="L53" s="86">
        <v>2.5317420862999902</v>
      </c>
      <c r="M53" s="87">
        <v>3.7991081374053402E-2</v>
      </c>
      <c r="N53" s="86">
        <v>7.3777126424999997</v>
      </c>
      <c r="O53" s="87">
        <v>6.7076076527457895E-2</v>
      </c>
    </row>
    <row r="54" spans="1:15" customFormat="1" x14ac:dyDescent="0.3">
      <c r="A54" s="58" t="s">
        <v>49</v>
      </c>
      <c r="B54" s="65">
        <v>55.635412792399997</v>
      </c>
      <c r="C54" s="66">
        <v>8.1806274848129704E-2</v>
      </c>
      <c r="D54" s="65">
        <v>3.5324426259000101</v>
      </c>
      <c r="E54" s="66">
        <v>5.9713279497666701E-2</v>
      </c>
      <c r="F54" s="65">
        <v>26.4788217055</v>
      </c>
      <c r="G54" s="66">
        <v>7.7559875600040101E-2</v>
      </c>
      <c r="H54" s="88">
        <v>4.3997266102000001</v>
      </c>
      <c r="I54" s="89">
        <v>6.4153151908231495E-2</v>
      </c>
      <c r="J54" s="88">
        <v>5.8808844708999901</v>
      </c>
      <c r="K54" s="89">
        <v>0.13750986971038701</v>
      </c>
      <c r="L54" s="88">
        <v>10.9988987724</v>
      </c>
      <c r="M54" s="90">
        <v>0.16504843070247499</v>
      </c>
      <c r="N54" s="88">
        <v>6.5693929419000003</v>
      </c>
      <c r="O54" s="89">
        <v>5.9727062446350399E-2</v>
      </c>
    </row>
    <row r="55" spans="1:15" customFormat="1" x14ac:dyDescent="0.3">
      <c r="A55" s="58" t="s">
        <v>50</v>
      </c>
      <c r="B55" s="59">
        <v>39.927227266499898</v>
      </c>
      <c r="C55" s="60">
        <v>5.8708969049533599E-2</v>
      </c>
      <c r="D55" s="59">
        <v>4.9553642142999896</v>
      </c>
      <c r="E55" s="60">
        <v>8.3766696215155506E-2</v>
      </c>
      <c r="F55" s="59">
        <v>17.3895198558</v>
      </c>
      <c r="G55" s="60">
        <v>5.0936141032292499E-2</v>
      </c>
      <c r="H55" s="86">
        <v>5.2862600512000002</v>
      </c>
      <c r="I55" s="87">
        <v>7.7079844757816193E-2</v>
      </c>
      <c r="J55" s="86">
        <v>3.0554793422000102</v>
      </c>
      <c r="K55" s="87">
        <v>7.1444791736301597E-2</v>
      </c>
      <c r="L55" s="86">
        <v>1.2900212599000001</v>
      </c>
      <c r="M55" s="87">
        <v>1.9357936546666201E-2</v>
      </c>
      <c r="N55" s="86">
        <v>9.6235861172999702</v>
      </c>
      <c r="O55" s="87">
        <v>8.7494922905246006E-2</v>
      </c>
    </row>
    <row r="56" spans="1:15" customFormat="1" x14ac:dyDescent="0.3">
      <c r="A56" s="58" t="s">
        <v>51</v>
      </c>
      <c r="B56" s="65">
        <v>31.8795497897</v>
      </c>
      <c r="C56" s="66">
        <v>4.6875669312677198E-2</v>
      </c>
      <c r="D56" s="65">
        <v>0.64069122060000006</v>
      </c>
      <c r="E56" s="66">
        <v>1.0830402069911E-2</v>
      </c>
      <c r="F56" s="65">
        <v>21.955011328299999</v>
      </c>
      <c r="G56" s="66">
        <v>6.4309052961624799E-2</v>
      </c>
      <c r="H56" s="88">
        <v>1.2227406001000001</v>
      </c>
      <c r="I56" s="89">
        <v>1.78289858466937E-2</v>
      </c>
      <c r="J56" s="88">
        <v>1.5674574720000001</v>
      </c>
      <c r="K56" s="89">
        <v>3.6651097945868398E-2</v>
      </c>
      <c r="L56" s="88">
        <v>3.4150651884999901</v>
      </c>
      <c r="M56" s="89">
        <v>5.1246143979701897E-2</v>
      </c>
      <c r="N56" s="88">
        <v>3.0785839801999999</v>
      </c>
      <c r="O56" s="89">
        <v>2.7989614757091899E-2</v>
      </c>
    </row>
    <row r="57" spans="1:15" customFormat="1" x14ac:dyDescent="0.3">
      <c r="A57" s="71" t="s">
        <v>1</v>
      </c>
      <c r="H57" s="84"/>
      <c r="I57" s="84"/>
      <c r="J57" s="84"/>
      <c r="K57" s="84"/>
      <c r="L57" s="84"/>
      <c r="M57" s="84"/>
      <c r="N57" s="84"/>
      <c r="O57" s="84"/>
    </row>
    <row r="58" spans="1:15" customFormat="1" x14ac:dyDescent="0.3">
      <c r="A58" s="71" t="s">
        <v>1</v>
      </c>
      <c r="H58" s="84"/>
      <c r="I58" s="84"/>
      <c r="J58" s="84"/>
      <c r="K58" s="84"/>
      <c r="L58" s="84"/>
      <c r="M58" s="84"/>
      <c r="N58" s="84"/>
      <c r="O58" s="84"/>
    </row>
    <row r="59" spans="1:15" customFormat="1" x14ac:dyDescent="0.3">
      <c r="A59" s="53" t="s">
        <v>52</v>
      </c>
      <c r="H59" s="84"/>
      <c r="I59" s="84"/>
      <c r="J59" s="84"/>
      <c r="K59" s="84"/>
      <c r="L59" s="84"/>
      <c r="M59" s="84"/>
      <c r="N59" s="84"/>
      <c r="O59" s="84"/>
    </row>
    <row r="60" spans="1:15" customFormat="1" x14ac:dyDescent="0.3">
      <c r="A60" s="54" t="s">
        <v>1</v>
      </c>
      <c r="H60" s="84"/>
      <c r="I60" s="84"/>
      <c r="J60" s="84"/>
      <c r="K60" s="84"/>
      <c r="L60" s="84"/>
      <c r="M60" s="84"/>
      <c r="N60" s="84"/>
      <c r="O60" s="84"/>
    </row>
    <row r="61" spans="1:15" customFormat="1" ht="25.5" customHeight="1" x14ac:dyDescent="0.3">
      <c r="A61" s="115" t="s">
        <v>1</v>
      </c>
      <c r="B61" s="114" t="s">
        <v>501</v>
      </c>
      <c r="C61" s="114" t="s">
        <v>1</v>
      </c>
      <c r="D61" s="114" t="s">
        <v>495</v>
      </c>
      <c r="E61" s="114" t="s">
        <v>1</v>
      </c>
      <c r="F61" s="114" t="s">
        <v>496</v>
      </c>
      <c r="G61" s="114" t="s">
        <v>1</v>
      </c>
      <c r="H61" s="117" t="s">
        <v>497</v>
      </c>
      <c r="I61" s="117" t="s">
        <v>1</v>
      </c>
      <c r="J61" s="117" t="s">
        <v>498</v>
      </c>
      <c r="K61" s="117" t="s">
        <v>1</v>
      </c>
      <c r="L61" s="117" t="s">
        <v>499</v>
      </c>
      <c r="M61" s="117" t="s">
        <v>1</v>
      </c>
      <c r="N61" s="117" t="s">
        <v>500</v>
      </c>
      <c r="O61" s="117" t="s">
        <v>1</v>
      </c>
    </row>
    <row r="62" spans="1:15" customFormat="1" x14ac:dyDescent="0.3">
      <c r="A62" s="116" t="s">
        <v>1</v>
      </c>
      <c r="B62" s="55" t="s">
        <v>14</v>
      </c>
      <c r="C62" s="55" t="s">
        <v>15</v>
      </c>
      <c r="D62" s="55" t="s">
        <v>14</v>
      </c>
      <c r="E62" s="55" t="s">
        <v>15</v>
      </c>
      <c r="F62" s="55" t="s">
        <v>14</v>
      </c>
      <c r="G62" s="55" t="s">
        <v>15</v>
      </c>
      <c r="H62" s="80" t="s">
        <v>14</v>
      </c>
      <c r="I62" s="80" t="s">
        <v>15</v>
      </c>
      <c r="J62" s="80" t="s">
        <v>14</v>
      </c>
      <c r="K62" s="80" t="s">
        <v>15</v>
      </c>
      <c r="L62" s="80" t="s">
        <v>14</v>
      </c>
      <c r="M62" s="80" t="s">
        <v>15</v>
      </c>
      <c r="N62" s="80" t="s">
        <v>14</v>
      </c>
      <c r="O62" s="80" t="s">
        <v>15</v>
      </c>
    </row>
    <row r="63" spans="1:15" customFormat="1" x14ac:dyDescent="0.3">
      <c r="A63" s="56" t="s">
        <v>16</v>
      </c>
      <c r="B63" s="57">
        <v>680.08735143709998</v>
      </c>
      <c r="C63" s="57">
        <v>680.08735143709998</v>
      </c>
      <c r="D63" s="57">
        <v>59.156734575900003</v>
      </c>
      <c r="E63" s="57">
        <v>59.156734575900003</v>
      </c>
      <c r="F63" s="57">
        <v>341.39845507289999</v>
      </c>
      <c r="G63" s="57">
        <v>341.39845507289999</v>
      </c>
      <c r="H63" s="85">
        <v>68.581612583799995</v>
      </c>
      <c r="I63" s="85">
        <v>68.581612583799995</v>
      </c>
      <c r="J63" s="85">
        <v>42.766999076399998</v>
      </c>
      <c r="K63" s="85">
        <v>42.766999076399998</v>
      </c>
      <c r="L63" s="85">
        <v>66.640432299699995</v>
      </c>
      <c r="M63" s="85">
        <v>66.640432299699995</v>
      </c>
      <c r="N63" s="85">
        <v>109.9902234067</v>
      </c>
      <c r="O63" s="85">
        <v>109.9902234067</v>
      </c>
    </row>
    <row r="64" spans="1:15" customFormat="1" x14ac:dyDescent="0.3">
      <c r="A64" s="58" t="s">
        <v>53</v>
      </c>
      <c r="B64" s="59">
        <v>340.98420175450002</v>
      </c>
      <c r="C64" s="60">
        <v>0.50138294887261603</v>
      </c>
      <c r="D64" s="59">
        <v>12.715417474200001</v>
      </c>
      <c r="E64" s="63">
        <v>0.214944546303274</v>
      </c>
      <c r="F64" s="59">
        <v>211.6453249294</v>
      </c>
      <c r="G64" s="64">
        <v>0.61993638748074198</v>
      </c>
      <c r="H64" s="86">
        <v>15.1834661538</v>
      </c>
      <c r="I64" s="91">
        <v>0.22139266753529999</v>
      </c>
      <c r="J64" s="86">
        <v>11.8141431122</v>
      </c>
      <c r="K64" s="91">
        <v>0.27624437924893702</v>
      </c>
      <c r="L64" s="86">
        <v>23.5321864989</v>
      </c>
      <c r="M64" s="91">
        <v>0.35312175636960802</v>
      </c>
      <c r="N64" s="86">
        <v>65.267316346000001</v>
      </c>
      <c r="O64" s="87">
        <v>0.593391979073154</v>
      </c>
    </row>
    <row r="65" spans="1:15" customFormat="1" x14ac:dyDescent="0.3">
      <c r="A65" s="58" t="s">
        <v>54</v>
      </c>
      <c r="B65" s="65">
        <v>50.3919737493</v>
      </c>
      <c r="C65" s="66">
        <v>7.40963254835076E-2</v>
      </c>
      <c r="D65" s="65">
        <v>9.4011651489999899</v>
      </c>
      <c r="E65" s="64">
        <v>0.15891960934621899</v>
      </c>
      <c r="F65" s="65">
        <v>27.849853291900001</v>
      </c>
      <c r="G65" s="66">
        <v>8.1575803516606801E-2</v>
      </c>
      <c r="H65" s="88">
        <v>6.7637578613999896</v>
      </c>
      <c r="I65" s="89">
        <v>9.8623488229229797E-2</v>
      </c>
      <c r="J65" s="88">
        <v>1.3053454296</v>
      </c>
      <c r="K65" s="89">
        <v>3.0522259166889401E-2</v>
      </c>
      <c r="L65" s="88">
        <v>0.785445984199999</v>
      </c>
      <c r="M65" s="89">
        <v>1.1786327865756299E-2</v>
      </c>
      <c r="N65" s="88">
        <v>5.0843426511000001</v>
      </c>
      <c r="O65" s="89">
        <v>4.6225405255339198E-2</v>
      </c>
    </row>
    <row r="66" spans="1:15" customFormat="1" ht="25.5" customHeight="1" x14ac:dyDescent="0.3">
      <c r="A66" s="72" t="s">
        <v>55</v>
      </c>
      <c r="B66" s="59">
        <v>102.0089572545</v>
      </c>
      <c r="C66" s="60">
        <v>0.14999390451674199</v>
      </c>
      <c r="D66" s="59">
        <v>7.2641681535</v>
      </c>
      <c r="E66" s="60">
        <v>0.122795286210057</v>
      </c>
      <c r="F66" s="59">
        <v>22.745191080400001</v>
      </c>
      <c r="G66" s="63">
        <v>6.6623591121826101E-2</v>
      </c>
      <c r="H66" s="86">
        <v>23.695586588899999</v>
      </c>
      <c r="I66" s="90">
        <v>0.34550932379938298</v>
      </c>
      <c r="J66" s="86">
        <v>16.416381118</v>
      </c>
      <c r="K66" s="90">
        <v>0.38385627873195799</v>
      </c>
      <c r="L66" s="86">
        <v>25.4594875059</v>
      </c>
      <c r="M66" s="90">
        <v>0.382042652295559</v>
      </c>
      <c r="N66" s="86">
        <v>9.7585877564999794</v>
      </c>
      <c r="O66" s="87">
        <v>8.8722319623050799E-2</v>
      </c>
    </row>
    <row r="67" spans="1:15" customFormat="1" ht="25.5" customHeight="1" x14ac:dyDescent="0.3">
      <c r="A67" s="72" t="s">
        <v>56</v>
      </c>
      <c r="B67" s="65">
        <v>4.7234399577000001</v>
      </c>
      <c r="C67" s="66">
        <v>6.9453430470642402E-3</v>
      </c>
      <c r="D67" s="65">
        <v>0</v>
      </c>
      <c r="E67" s="66">
        <v>0</v>
      </c>
      <c r="F67" s="65">
        <v>2.8536218769000001</v>
      </c>
      <c r="G67" s="66">
        <v>8.3586256308355502E-3</v>
      </c>
      <c r="H67" s="88">
        <v>0.80450683950000101</v>
      </c>
      <c r="I67" s="89">
        <v>1.173064921034E-2</v>
      </c>
      <c r="J67" s="88">
        <v>1.8698180808</v>
      </c>
      <c r="K67" s="90">
        <v>4.3721049434862401E-2</v>
      </c>
      <c r="L67" s="88">
        <v>0</v>
      </c>
      <c r="M67" s="89">
        <v>0</v>
      </c>
      <c r="N67" s="88">
        <v>0</v>
      </c>
      <c r="O67" s="89">
        <v>0</v>
      </c>
    </row>
    <row r="68" spans="1:15" customFormat="1" ht="25.5" customHeight="1" x14ac:dyDescent="0.3">
      <c r="A68" s="72" t="s">
        <v>57</v>
      </c>
      <c r="B68" s="59">
        <v>22.161374850400001</v>
      </c>
      <c r="C68" s="60">
        <v>3.2586071191547002E-2</v>
      </c>
      <c r="D68" s="59">
        <v>1.2079830352000001</v>
      </c>
      <c r="E68" s="60">
        <v>2.04200425168857E-2</v>
      </c>
      <c r="F68" s="59">
        <v>10.093232003000001</v>
      </c>
      <c r="G68" s="60">
        <v>2.95643751546701E-2</v>
      </c>
      <c r="H68" s="86">
        <v>8.1108926929999896</v>
      </c>
      <c r="I68" s="90">
        <v>0.11826628723682001</v>
      </c>
      <c r="J68" s="86">
        <v>0.80154546510000002</v>
      </c>
      <c r="K68" s="87">
        <v>1.87421489094453E-2</v>
      </c>
      <c r="L68" s="86">
        <v>0</v>
      </c>
      <c r="M68" s="87">
        <v>0</v>
      </c>
      <c r="N68" s="86">
        <v>2.7492671192000002</v>
      </c>
      <c r="O68" s="87">
        <v>2.4995559005588201E-2</v>
      </c>
    </row>
    <row r="69" spans="1:15" customFormat="1" ht="25.5" customHeight="1" x14ac:dyDescent="0.3">
      <c r="A69" s="72" t="s">
        <v>58</v>
      </c>
      <c r="B69" s="65">
        <v>8.9357493876999996</v>
      </c>
      <c r="C69" s="66">
        <v>1.31391200980547E-2</v>
      </c>
      <c r="D69" s="65">
        <v>1.9352548669</v>
      </c>
      <c r="E69" s="66">
        <v>3.2714024544694999E-2</v>
      </c>
      <c r="F69" s="65">
        <v>5.0922633242000002</v>
      </c>
      <c r="G69" s="66">
        <v>1.49158944586103E-2</v>
      </c>
      <c r="H69" s="88">
        <v>0</v>
      </c>
      <c r="I69" s="89">
        <v>0</v>
      </c>
      <c r="J69" s="88">
        <v>0</v>
      </c>
      <c r="K69" s="89">
        <v>0</v>
      </c>
      <c r="L69" s="88">
        <v>0</v>
      </c>
      <c r="M69" s="89">
        <v>0</v>
      </c>
      <c r="N69" s="88">
        <v>1.9082311966000001</v>
      </c>
      <c r="O69" s="89">
        <v>1.73490982879826E-2</v>
      </c>
    </row>
    <row r="70" spans="1:15" customFormat="1" ht="25.5" customHeight="1" x14ac:dyDescent="0.3">
      <c r="A70" s="72" t="s">
        <v>59</v>
      </c>
      <c r="B70" s="59">
        <v>5.4522300467000004</v>
      </c>
      <c r="C70" s="60">
        <v>8.0169555207560209E-3</v>
      </c>
      <c r="D70" s="59">
        <v>2.76500777819999</v>
      </c>
      <c r="E70" s="64">
        <v>4.67403719631009E-2</v>
      </c>
      <c r="F70" s="59">
        <v>0</v>
      </c>
      <c r="G70" s="60">
        <v>0</v>
      </c>
      <c r="H70" s="86">
        <v>0.61772222939999999</v>
      </c>
      <c r="I70" s="87">
        <v>9.0071114709530092E-3</v>
      </c>
      <c r="J70" s="86">
        <v>0.7854459842</v>
      </c>
      <c r="K70" s="87">
        <v>1.83657025548335E-2</v>
      </c>
      <c r="L70" s="86">
        <v>0.49860807070000002</v>
      </c>
      <c r="M70" s="87">
        <v>7.4820653692284798E-3</v>
      </c>
      <c r="N70" s="86">
        <v>0.7854459842</v>
      </c>
      <c r="O70" s="87">
        <v>7.1410527215290199E-3</v>
      </c>
    </row>
    <row r="71" spans="1:15" customFormat="1" ht="25.5" customHeight="1" x14ac:dyDescent="0.3">
      <c r="A71" s="72" t="s">
        <v>60</v>
      </c>
      <c r="B71" s="65">
        <v>103.16167629810001</v>
      </c>
      <c r="C71" s="66">
        <v>0.15168886185003699</v>
      </c>
      <c r="D71" s="65">
        <v>9.2949481044000102</v>
      </c>
      <c r="E71" s="66">
        <v>0.15712409028382501</v>
      </c>
      <c r="F71" s="65">
        <v>52.905042163899999</v>
      </c>
      <c r="G71" s="66">
        <v>0.15496567537952999</v>
      </c>
      <c r="H71" s="88">
        <v>10.5899736573</v>
      </c>
      <c r="I71" s="89">
        <v>0.15441418272806101</v>
      </c>
      <c r="J71" s="88">
        <v>8.1028034637999902</v>
      </c>
      <c r="K71" s="89">
        <v>0.18946392402527401</v>
      </c>
      <c r="L71" s="88">
        <v>11.3065442123</v>
      </c>
      <c r="M71" s="89">
        <v>0.16966492896461799</v>
      </c>
      <c r="N71" s="88">
        <v>13.7626501628</v>
      </c>
      <c r="O71" s="89">
        <v>0.12512612245464</v>
      </c>
    </row>
    <row r="72" spans="1:15" customFormat="1" x14ac:dyDescent="0.3">
      <c r="A72" s="58" t="s">
        <v>61</v>
      </c>
      <c r="B72" s="59">
        <v>2.1710714390999999</v>
      </c>
      <c r="C72" s="60">
        <v>3.19234203446408E-3</v>
      </c>
      <c r="D72" s="59">
        <v>0</v>
      </c>
      <c r="E72" s="60">
        <v>0</v>
      </c>
      <c r="F72" s="59">
        <v>1.8265918441</v>
      </c>
      <c r="G72" s="60">
        <v>5.3503225247752296E-3</v>
      </c>
      <c r="H72" s="86">
        <v>0</v>
      </c>
      <c r="I72" s="87">
        <v>0</v>
      </c>
      <c r="J72" s="86">
        <v>0</v>
      </c>
      <c r="K72" s="87">
        <v>0</v>
      </c>
      <c r="L72" s="86">
        <v>0</v>
      </c>
      <c r="M72" s="87">
        <v>0</v>
      </c>
      <c r="N72" s="86">
        <v>0</v>
      </c>
      <c r="O72" s="87">
        <v>0</v>
      </c>
    </row>
    <row r="73" spans="1:15" customFormat="1" x14ac:dyDescent="0.3">
      <c r="A73" s="58" t="s">
        <v>62</v>
      </c>
      <c r="B73" s="65">
        <v>7.9677100285000098</v>
      </c>
      <c r="C73" s="66">
        <v>1.1715715652795699E-2</v>
      </c>
      <c r="D73" s="65">
        <v>0</v>
      </c>
      <c r="E73" s="66">
        <v>0</v>
      </c>
      <c r="F73" s="65">
        <v>0.2412093257</v>
      </c>
      <c r="G73" s="66">
        <v>7.0653314950852304E-4</v>
      </c>
      <c r="H73" s="88">
        <v>1.6591091323</v>
      </c>
      <c r="I73" s="89">
        <v>2.4191748630476299E-2</v>
      </c>
      <c r="J73" s="88">
        <v>1.0537941932999999</v>
      </c>
      <c r="K73" s="89">
        <v>2.4640358595595602E-2</v>
      </c>
      <c r="L73" s="88">
        <v>0</v>
      </c>
      <c r="M73" s="89">
        <v>0</v>
      </c>
      <c r="N73" s="88">
        <v>6.0673915704999999</v>
      </c>
      <c r="O73" s="90">
        <v>5.5163007970855799E-2</v>
      </c>
    </row>
    <row r="74" spans="1:15" customFormat="1" x14ac:dyDescent="0.3">
      <c r="A74" s="58" t="s">
        <v>63</v>
      </c>
      <c r="B74" s="59">
        <v>32.128966670600001</v>
      </c>
      <c r="C74" s="60">
        <v>4.7242411732416299E-2</v>
      </c>
      <c r="D74" s="59">
        <v>14.572790014500001</v>
      </c>
      <c r="E74" s="64">
        <v>0.246342028831944</v>
      </c>
      <c r="F74" s="59">
        <v>6.14612523340001</v>
      </c>
      <c r="G74" s="63">
        <v>1.8002791582895701E-2</v>
      </c>
      <c r="H74" s="86">
        <v>1.1565974282</v>
      </c>
      <c r="I74" s="87">
        <v>1.6864541159436201E-2</v>
      </c>
      <c r="J74" s="86">
        <v>0.61772222939999899</v>
      </c>
      <c r="K74" s="87">
        <v>1.4443899332204401E-2</v>
      </c>
      <c r="L74" s="86">
        <v>5.0581600276999898</v>
      </c>
      <c r="M74" s="87">
        <v>7.5902269135231404E-2</v>
      </c>
      <c r="N74" s="86">
        <v>4.6069906198000004</v>
      </c>
      <c r="O74" s="87">
        <v>4.1885455607860597E-2</v>
      </c>
    </row>
    <row r="75" spans="1:15" customFormat="1" x14ac:dyDescent="0.3">
      <c r="A75" s="71" t="s">
        <v>1</v>
      </c>
      <c r="H75" s="84"/>
      <c r="I75" s="84"/>
      <c r="J75" s="84"/>
      <c r="K75" s="84"/>
      <c r="L75" s="84"/>
      <c r="M75" s="84"/>
      <c r="N75" s="84"/>
      <c r="O75" s="84"/>
    </row>
    <row r="76" spans="1:15" customFormat="1" x14ac:dyDescent="0.3">
      <c r="A76" s="71" t="s">
        <v>1</v>
      </c>
      <c r="H76" s="84"/>
      <c r="I76" s="84"/>
      <c r="J76" s="84"/>
      <c r="K76" s="84"/>
      <c r="L76" s="84"/>
      <c r="M76" s="84"/>
      <c r="N76" s="84"/>
      <c r="O76" s="84"/>
    </row>
    <row r="77" spans="1:15" customFormat="1" x14ac:dyDescent="0.3">
      <c r="A77" s="53" t="s">
        <v>64</v>
      </c>
      <c r="H77" s="84"/>
      <c r="I77" s="84"/>
      <c r="J77" s="84"/>
      <c r="K77" s="84"/>
      <c r="L77" s="84"/>
      <c r="M77" s="84"/>
      <c r="N77" s="84"/>
      <c r="O77" s="84"/>
    </row>
    <row r="78" spans="1:15" customFormat="1" x14ac:dyDescent="0.3">
      <c r="A78" s="54" t="s">
        <v>1</v>
      </c>
      <c r="H78" s="84"/>
      <c r="I78" s="84"/>
      <c r="J78" s="84"/>
      <c r="K78" s="84"/>
      <c r="L78" s="84"/>
      <c r="M78" s="84"/>
      <c r="N78" s="84"/>
      <c r="O78" s="84"/>
    </row>
    <row r="79" spans="1:15" customFormat="1" ht="25.5" customHeight="1" x14ac:dyDescent="0.3">
      <c r="A79" s="115" t="s">
        <v>1</v>
      </c>
      <c r="B79" s="114" t="s">
        <v>501</v>
      </c>
      <c r="C79" s="114" t="s">
        <v>1</v>
      </c>
      <c r="D79" s="114" t="s">
        <v>495</v>
      </c>
      <c r="E79" s="114" t="s">
        <v>1</v>
      </c>
      <c r="F79" s="114" t="s">
        <v>496</v>
      </c>
      <c r="G79" s="114" t="s">
        <v>1</v>
      </c>
      <c r="H79" s="117" t="s">
        <v>497</v>
      </c>
      <c r="I79" s="117" t="s">
        <v>1</v>
      </c>
      <c r="J79" s="117" t="s">
        <v>498</v>
      </c>
      <c r="K79" s="117" t="s">
        <v>1</v>
      </c>
      <c r="L79" s="117" t="s">
        <v>499</v>
      </c>
      <c r="M79" s="117" t="s">
        <v>1</v>
      </c>
      <c r="N79" s="117" t="s">
        <v>500</v>
      </c>
      <c r="O79" s="117" t="s">
        <v>1</v>
      </c>
    </row>
    <row r="80" spans="1:15" customFormat="1" x14ac:dyDescent="0.3">
      <c r="A80" s="116" t="s">
        <v>1</v>
      </c>
      <c r="B80" s="55" t="s">
        <v>14</v>
      </c>
      <c r="C80" s="55" t="s">
        <v>15</v>
      </c>
      <c r="D80" s="55" t="s">
        <v>14</v>
      </c>
      <c r="E80" s="55" t="s">
        <v>15</v>
      </c>
      <c r="F80" s="55" t="s">
        <v>14</v>
      </c>
      <c r="G80" s="55" t="s">
        <v>15</v>
      </c>
      <c r="H80" s="80" t="s">
        <v>14</v>
      </c>
      <c r="I80" s="80" t="s">
        <v>15</v>
      </c>
      <c r="J80" s="80" t="s">
        <v>14</v>
      </c>
      <c r="K80" s="80" t="s">
        <v>15</v>
      </c>
      <c r="L80" s="80" t="s">
        <v>14</v>
      </c>
      <c r="M80" s="80" t="s">
        <v>15</v>
      </c>
      <c r="N80" s="80" t="s">
        <v>14</v>
      </c>
      <c r="O80" s="80" t="s">
        <v>15</v>
      </c>
    </row>
    <row r="81" spans="1:15" customFormat="1" x14ac:dyDescent="0.3">
      <c r="A81" s="56" t="s">
        <v>16</v>
      </c>
      <c r="B81" s="57">
        <v>105.33274773719999</v>
      </c>
      <c r="C81" s="57">
        <v>105.33274773719999</v>
      </c>
      <c r="D81" s="57">
        <v>9.2949481043999995</v>
      </c>
      <c r="E81" s="57">
        <v>9.2949481043999995</v>
      </c>
      <c r="F81" s="57">
        <v>54.731634008</v>
      </c>
      <c r="G81" s="57">
        <v>54.731634008</v>
      </c>
      <c r="H81" s="85">
        <v>10.5899736573</v>
      </c>
      <c r="I81" s="85">
        <v>10.5899736573</v>
      </c>
      <c r="J81" s="85">
        <v>8.1028034638000008</v>
      </c>
      <c r="K81" s="85">
        <v>8.1028034638000008</v>
      </c>
      <c r="L81" s="85">
        <v>11.3065442123</v>
      </c>
      <c r="M81" s="85">
        <v>11.3065442123</v>
      </c>
      <c r="N81" s="85">
        <v>13.7626501628</v>
      </c>
      <c r="O81" s="85">
        <v>13.7626501628</v>
      </c>
    </row>
    <row r="82" spans="1:15" customFormat="1" x14ac:dyDescent="0.3">
      <c r="A82" s="58" t="s">
        <v>65</v>
      </c>
      <c r="B82" s="59">
        <v>7.9136495630999999</v>
      </c>
      <c r="C82" s="60">
        <v>7.5130002141823596E-2</v>
      </c>
      <c r="D82" s="61">
        <v>0</v>
      </c>
      <c r="E82" s="62">
        <v>0</v>
      </c>
      <c r="F82" s="59">
        <v>5.0858077341000003</v>
      </c>
      <c r="G82" s="60">
        <v>9.2922636538799799E-2</v>
      </c>
      <c r="H82" s="92">
        <v>0.61772222939999999</v>
      </c>
      <c r="I82" s="93">
        <v>5.8330856089919001</v>
      </c>
      <c r="J82" s="92">
        <v>1.6841529108</v>
      </c>
      <c r="K82" s="93">
        <v>20.784817481061999</v>
      </c>
      <c r="L82" s="92">
        <v>0</v>
      </c>
      <c r="M82" s="93">
        <v>0</v>
      </c>
      <c r="N82" s="92">
        <v>0.52596668879999997</v>
      </c>
      <c r="O82" s="93">
        <v>3.8216962763586801</v>
      </c>
    </row>
    <row r="83" spans="1:15" customFormat="1" x14ac:dyDescent="0.3">
      <c r="A83" s="58" t="s">
        <v>66</v>
      </c>
      <c r="B83" s="65">
        <v>97.4190981741</v>
      </c>
      <c r="C83" s="66">
        <v>0.92486999785817603</v>
      </c>
      <c r="D83" s="67">
        <v>9.2949481043999906</v>
      </c>
      <c r="E83" s="69">
        <v>100</v>
      </c>
      <c r="F83" s="65">
        <v>49.645826273900099</v>
      </c>
      <c r="G83" s="66">
        <v>0.90707736346120005</v>
      </c>
      <c r="H83" s="94">
        <v>9.9722514278999697</v>
      </c>
      <c r="I83" s="95">
        <v>94.166914391008106</v>
      </c>
      <c r="J83" s="94">
        <v>6.418650553</v>
      </c>
      <c r="K83" s="95">
        <v>79.215182518937993</v>
      </c>
      <c r="L83" s="94">
        <v>11.3065442123</v>
      </c>
      <c r="M83" s="95">
        <v>100</v>
      </c>
      <c r="N83" s="94">
        <v>13.236683473999999</v>
      </c>
      <c r="O83" s="95">
        <v>96.178303723641307</v>
      </c>
    </row>
    <row r="84" spans="1:15" customFormat="1" x14ac:dyDescent="0.3">
      <c r="A84" s="71" t="s">
        <v>1</v>
      </c>
      <c r="H84" s="84"/>
      <c r="I84" s="84"/>
      <c r="J84" s="84"/>
      <c r="K84" s="84"/>
      <c r="L84" s="84"/>
      <c r="M84" s="84"/>
      <c r="N84" s="84"/>
      <c r="O84" s="84"/>
    </row>
    <row r="85" spans="1:15" customFormat="1" x14ac:dyDescent="0.3">
      <c r="A85" s="71" t="s">
        <v>1</v>
      </c>
      <c r="H85" s="84"/>
      <c r="I85" s="84"/>
      <c r="J85" s="84"/>
      <c r="K85" s="84"/>
      <c r="L85" s="84"/>
      <c r="M85" s="84"/>
      <c r="N85" s="84"/>
      <c r="O85" s="84"/>
    </row>
    <row r="86" spans="1:15" customFormat="1" x14ac:dyDescent="0.3">
      <c r="A86" s="53" t="s">
        <v>67</v>
      </c>
      <c r="H86" s="84"/>
      <c r="I86" s="84"/>
      <c r="J86" s="84"/>
      <c r="K86" s="84"/>
      <c r="L86" s="84"/>
      <c r="M86" s="84"/>
      <c r="N86" s="84"/>
      <c r="O86" s="84"/>
    </row>
    <row r="87" spans="1:15" customFormat="1" x14ac:dyDescent="0.3">
      <c r="A87" s="54" t="s">
        <v>1</v>
      </c>
      <c r="H87" s="84"/>
      <c r="I87" s="84"/>
      <c r="J87" s="84"/>
      <c r="K87" s="84"/>
      <c r="L87" s="84"/>
      <c r="M87" s="84"/>
      <c r="N87" s="84"/>
      <c r="O87" s="84"/>
    </row>
    <row r="88" spans="1:15" customFormat="1" ht="25.5" customHeight="1" x14ac:dyDescent="0.3">
      <c r="A88" s="115" t="s">
        <v>1</v>
      </c>
      <c r="B88" s="114" t="s">
        <v>501</v>
      </c>
      <c r="C88" s="114" t="s">
        <v>1</v>
      </c>
      <c r="D88" s="114" t="s">
        <v>495</v>
      </c>
      <c r="E88" s="114" t="s">
        <v>1</v>
      </c>
      <c r="F88" s="114" t="s">
        <v>496</v>
      </c>
      <c r="G88" s="114" t="s">
        <v>1</v>
      </c>
      <c r="H88" s="117" t="s">
        <v>497</v>
      </c>
      <c r="I88" s="117" t="s">
        <v>1</v>
      </c>
      <c r="J88" s="117" t="s">
        <v>498</v>
      </c>
      <c r="K88" s="117" t="s">
        <v>1</v>
      </c>
      <c r="L88" s="117" t="s">
        <v>499</v>
      </c>
      <c r="M88" s="117" t="s">
        <v>1</v>
      </c>
      <c r="N88" s="117" t="s">
        <v>500</v>
      </c>
      <c r="O88" s="117" t="s">
        <v>1</v>
      </c>
    </row>
    <row r="89" spans="1:15" customFormat="1" x14ac:dyDescent="0.3">
      <c r="A89" s="116" t="s">
        <v>1</v>
      </c>
      <c r="B89" s="55" t="s">
        <v>14</v>
      </c>
      <c r="C89" s="55" t="s">
        <v>15</v>
      </c>
      <c r="D89" s="55" t="s">
        <v>14</v>
      </c>
      <c r="E89" s="55" t="s">
        <v>15</v>
      </c>
      <c r="F89" s="55" t="s">
        <v>14</v>
      </c>
      <c r="G89" s="55" t="s">
        <v>15</v>
      </c>
      <c r="H89" s="80" t="s">
        <v>14</v>
      </c>
      <c r="I89" s="80" t="s">
        <v>15</v>
      </c>
      <c r="J89" s="80" t="s">
        <v>14</v>
      </c>
      <c r="K89" s="80" t="s">
        <v>15</v>
      </c>
      <c r="L89" s="80" t="s">
        <v>14</v>
      </c>
      <c r="M89" s="80" t="s">
        <v>15</v>
      </c>
      <c r="N89" s="80" t="s">
        <v>14</v>
      </c>
      <c r="O89" s="80" t="s">
        <v>15</v>
      </c>
    </row>
    <row r="90" spans="1:15" customFormat="1" x14ac:dyDescent="0.3">
      <c r="A90" s="56" t="s">
        <v>16</v>
      </c>
      <c r="B90" s="57">
        <v>680.08735143709998</v>
      </c>
      <c r="C90" s="57">
        <v>680.08735143709998</v>
      </c>
      <c r="D90" s="57">
        <v>59.156734575900003</v>
      </c>
      <c r="E90" s="57">
        <v>59.156734575900003</v>
      </c>
      <c r="F90" s="57">
        <v>341.39845507289999</v>
      </c>
      <c r="G90" s="57">
        <v>341.39845507289999</v>
      </c>
      <c r="H90" s="85">
        <v>68.581612583799995</v>
      </c>
      <c r="I90" s="85">
        <v>68.581612583799995</v>
      </c>
      <c r="J90" s="85">
        <v>42.766999076399998</v>
      </c>
      <c r="K90" s="85">
        <v>42.766999076399998</v>
      </c>
      <c r="L90" s="85">
        <v>66.640432299699995</v>
      </c>
      <c r="M90" s="85">
        <v>66.640432299699995</v>
      </c>
      <c r="N90" s="85">
        <v>109.9902234067</v>
      </c>
      <c r="O90" s="85">
        <v>109.9902234067</v>
      </c>
    </row>
    <row r="91" spans="1:15" customFormat="1" ht="22.8" x14ac:dyDescent="0.3">
      <c r="A91" s="72" t="s">
        <v>68</v>
      </c>
      <c r="B91" s="59">
        <v>69.265989070700002</v>
      </c>
      <c r="C91" s="60">
        <v>0.101848665357962</v>
      </c>
      <c r="D91" s="59">
        <v>8.3345962906000004</v>
      </c>
      <c r="E91" s="60">
        <v>0.14089006687660299</v>
      </c>
      <c r="F91" s="59">
        <v>43.990477208199998</v>
      </c>
      <c r="G91" s="60">
        <v>0.12885376765634901</v>
      </c>
      <c r="H91" s="86">
        <v>1.4803818953000001</v>
      </c>
      <c r="I91" s="91">
        <v>2.15856968001608E-2</v>
      </c>
      <c r="J91" s="86">
        <v>0.87506695630000098</v>
      </c>
      <c r="K91" s="87">
        <v>2.0461266284706101E-2</v>
      </c>
      <c r="L91" s="86">
        <v>0.46722243460000001</v>
      </c>
      <c r="M91" s="91">
        <v>7.0110954937803302E-3</v>
      </c>
      <c r="N91" s="86">
        <v>14.993311242000001</v>
      </c>
      <c r="O91" s="87">
        <v>0.13631494488888099</v>
      </c>
    </row>
    <row r="92" spans="1:15" customFormat="1" x14ac:dyDescent="0.3">
      <c r="A92" s="58" t="s">
        <v>69</v>
      </c>
      <c r="B92" s="65">
        <v>1.3814750173000001</v>
      </c>
      <c r="C92" s="66">
        <v>2.0313199685022699E-3</v>
      </c>
      <c r="D92" s="65">
        <v>0</v>
      </c>
      <c r="E92" s="66">
        <v>0</v>
      </c>
      <c r="F92" s="65">
        <v>0</v>
      </c>
      <c r="G92" s="66">
        <v>0</v>
      </c>
      <c r="H92" s="88">
        <v>0.87406620560000003</v>
      </c>
      <c r="I92" s="89">
        <v>1.27449059984114E-2</v>
      </c>
      <c r="J92" s="88">
        <v>0.50740881169999996</v>
      </c>
      <c r="K92" s="89">
        <v>1.18644941814494E-2</v>
      </c>
      <c r="L92" s="88">
        <v>0</v>
      </c>
      <c r="M92" s="89">
        <v>0</v>
      </c>
      <c r="N92" s="88">
        <v>0</v>
      </c>
      <c r="O92" s="89">
        <v>0</v>
      </c>
    </row>
    <row r="93" spans="1:15" customFormat="1" x14ac:dyDescent="0.3">
      <c r="A93" s="58" t="s">
        <v>70</v>
      </c>
      <c r="B93" s="59">
        <v>79.605663504299997</v>
      </c>
      <c r="C93" s="60">
        <v>0.11705211593199701</v>
      </c>
      <c r="D93" s="59">
        <v>3.5405475068999999</v>
      </c>
      <c r="E93" s="60">
        <v>5.9850286400737099E-2</v>
      </c>
      <c r="F93" s="59">
        <v>56.6101653999999</v>
      </c>
      <c r="G93" s="64">
        <v>0.165818458047538</v>
      </c>
      <c r="H93" s="86">
        <v>3.6975260022000001</v>
      </c>
      <c r="I93" s="87">
        <v>5.3914247024768998E-2</v>
      </c>
      <c r="J93" s="86">
        <v>2.42026496420001</v>
      </c>
      <c r="K93" s="87">
        <v>5.6591881976015702E-2</v>
      </c>
      <c r="L93" s="86">
        <v>4.4527802671999996</v>
      </c>
      <c r="M93" s="87">
        <v>6.6817997926163594E-2</v>
      </c>
      <c r="N93" s="86">
        <v>9.7584455694000205</v>
      </c>
      <c r="O93" s="87">
        <v>8.8721026898155794E-2</v>
      </c>
    </row>
    <row r="94" spans="1:15" customFormat="1" x14ac:dyDescent="0.3">
      <c r="A94" s="58" t="s">
        <v>71</v>
      </c>
      <c r="B94" s="65">
        <v>44.4174807845</v>
      </c>
      <c r="C94" s="66">
        <v>6.5311434907061497E-2</v>
      </c>
      <c r="D94" s="65">
        <v>5.5944321937000003</v>
      </c>
      <c r="E94" s="66">
        <v>9.4569658616334901E-2</v>
      </c>
      <c r="F94" s="65">
        <v>26.8153312904</v>
      </c>
      <c r="G94" s="66">
        <v>7.8545555470290601E-2</v>
      </c>
      <c r="H94" s="88">
        <v>4.4012565565999999</v>
      </c>
      <c r="I94" s="89">
        <v>6.4175460313390803E-2</v>
      </c>
      <c r="J94" s="88">
        <v>2.7494641521000101</v>
      </c>
      <c r="K94" s="89">
        <v>6.4289386945020205E-2</v>
      </c>
      <c r="L94" s="88">
        <v>3.3317167434999999</v>
      </c>
      <c r="M94" s="89">
        <v>4.9995425127441699E-2</v>
      </c>
      <c r="N94" s="88">
        <v>1.5252798482000001</v>
      </c>
      <c r="O94" s="89">
        <v>1.3867412947786499E-2</v>
      </c>
    </row>
    <row r="95" spans="1:15" customFormat="1" ht="25.5" customHeight="1" x14ac:dyDescent="0.3">
      <c r="A95" s="72" t="s">
        <v>72</v>
      </c>
      <c r="B95" s="59">
        <v>60.744048907200003</v>
      </c>
      <c r="C95" s="60">
        <v>8.9318010074501603E-2</v>
      </c>
      <c r="D95" s="59">
        <v>1.3241180290000001</v>
      </c>
      <c r="E95" s="60">
        <v>2.2383217033406601E-2</v>
      </c>
      <c r="F95" s="59">
        <v>46.561527388100103</v>
      </c>
      <c r="G95" s="64">
        <v>0.13638470443036299</v>
      </c>
      <c r="H95" s="86">
        <v>2.1859368634999998</v>
      </c>
      <c r="I95" s="87">
        <v>3.1873512172508299E-2</v>
      </c>
      <c r="J95" s="86">
        <v>1.6410961097000001</v>
      </c>
      <c r="K95" s="87">
        <v>3.8372954500929701E-2</v>
      </c>
      <c r="L95" s="86">
        <v>3.1308282232000102</v>
      </c>
      <c r="M95" s="87">
        <v>4.6980911064919598E-2</v>
      </c>
      <c r="N95" s="86">
        <v>5.9005422937000001</v>
      </c>
      <c r="O95" s="87">
        <v>5.3646061540234803E-2</v>
      </c>
    </row>
    <row r="96" spans="1:15" customFormat="1" ht="22.8" x14ac:dyDescent="0.3">
      <c r="A96" s="72" t="s">
        <v>73</v>
      </c>
      <c r="B96" s="65">
        <v>82.007043305299902</v>
      </c>
      <c r="C96" s="66">
        <v>0.12058310323226901</v>
      </c>
      <c r="D96" s="65">
        <v>2.9359001392000001</v>
      </c>
      <c r="E96" s="66">
        <v>4.9629178490796302E-2</v>
      </c>
      <c r="F96" s="65">
        <v>41.192910719400103</v>
      </c>
      <c r="G96" s="66">
        <v>0.120659335469471</v>
      </c>
      <c r="H96" s="88">
        <v>6.7273363371999899</v>
      </c>
      <c r="I96" s="89">
        <v>9.8092419873910902E-2</v>
      </c>
      <c r="J96" s="88">
        <v>10.8044434139</v>
      </c>
      <c r="K96" s="90">
        <v>0.25263506084676801</v>
      </c>
      <c r="L96" s="88">
        <v>4.1044828109999996</v>
      </c>
      <c r="M96" s="89">
        <v>6.1591479367075999E-2</v>
      </c>
      <c r="N96" s="88">
        <v>17.166191518600002</v>
      </c>
      <c r="O96" s="89">
        <v>0.15607015775507899</v>
      </c>
    </row>
    <row r="97" spans="1:15" customFormat="1" x14ac:dyDescent="0.3">
      <c r="A97" s="58" t="s">
        <v>74</v>
      </c>
      <c r="B97" s="59">
        <v>6.7624838206999902</v>
      </c>
      <c r="C97" s="60">
        <v>9.9435518193510299E-3</v>
      </c>
      <c r="D97" s="59">
        <v>0</v>
      </c>
      <c r="E97" s="60">
        <v>0</v>
      </c>
      <c r="F97" s="59">
        <v>5.2137840043000097</v>
      </c>
      <c r="G97" s="60">
        <v>1.5271844165746701E-2</v>
      </c>
      <c r="H97" s="86">
        <v>0</v>
      </c>
      <c r="I97" s="87">
        <v>0</v>
      </c>
      <c r="J97" s="86">
        <v>0</v>
      </c>
      <c r="K97" s="87">
        <v>0</v>
      </c>
      <c r="L97" s="86">
        <v>0</v>
      </c>
      <c r="M97" s="87">
        <v>0</v>
      </c>
      <c r="N97" s="86">
        <v>1.2042202214</v>
      </c>
      <c r="O97" s="87">
        <v>1.09484296340346E-2</v>
      </c>
    </row>
    <row r="98" spans="1:15" customFormat="1" x14ac:dyDescent="0.3">
      <c r="A98" s="58" t="s">
        <v>75</v>
      </c>
      <c r="B98" s="65">
        <v>53.191010164799998</v>
      </c>
      <c r="C98" s="66">
        <v>7.8212026811558102E-2</v>
      </c>
      <c r="D98" s="65">
        <v>9.3398559603999907</v>
      </c>
      <c r="E98" s="64">
        <v>0.15788322373366701</v>
      </c>
      <c r="F98" s="65">
        <v>25.483388339499999</v>
      </c>
      <c r="G98" s="66">
        <v>7.4644123196334997E-2</v>
      </c>
      <c r="H98" s="88">
        <v>4.0193239261000002</v>
      </c>
      <c r="I98" s="89">
        <v>5.8606436545783798E-2</v>
      </c>
      <c r="J98" s="88">
        <v>1.3557872924000001</v>
      </c>
      <c r="K98" s="89">
        <v>3.1701716783494399E-2</v>
      </c>
      <c r="L98" s="88">
        <v>5.0581600276999898</v>
      </c>
      <c r="M98" s="89">
        <v>7.5902269135231404E-2</v>
      </c>
      <c r="N98" s="88">
        <v>9.2902819110999708</v>
      </c>
      <c r="O98" s="89">
        <v>8.4464615339021901E-2</v>
      </c>
    </row>
    <row r="99" spans="1:15" customFormat="1" x14ac:dyDescent="0.3">
      <c r="A99" s="58" t="s">
        <v>76</v>
      </c>
      <c r="B99" s="59">
        <v>138.8349490315</v>
      </c>
      <c r="C99" s="60">
        <v>0.20414281891602101</v>
      </c>
      <c r="D99" s="59">
        <v>0.80625254050000095</v>
      </c>
      <c r="E99" s="63">
        <v>1.3629091366859501E-2</v>
      </c>
      <c r="F99" s="59">
        <v>19.212862077299999</v>
      </c>
      <c r="G99" s="63">
        <v>5.6276944994368597E-2</v>
      </c>
      <c r="H99" s="86">
        <v>36.462397258499998</v>
      </c>
      <c r="I99" s="90">
        <v>0.53166433224279397</v>
      </c>
      <c r="J99" s="86">
        <v>13.8908319138</v>
      </c>
      <c r="K99" s="87">
        <v>0.32480258642850002</v>
      </c>
      <c r="L99" s="86">
        <v>42.288749603399999</v>
      </c>
      <c r="M99" s="90">
        <v>0.63458096149820997</v>
      </c>
      <c r="N99" s="86">
        <v>31.639510420600001</v>
      </c>
      <c r="O99" s="87">
        <v>0.28765747937077701</v>
      </c>
    </row>
    <row r="100" spans="1:15" customFormat="1" x14ac:dyDescent="0.3">
      <c r="A100" s="58" t="s">
        <v>77</v>
      </c>
      <c r="B100" s="65">
        <v>118.91388494909999</v>
      </c>
      <c r="C100" s="66">
        <v>0.17485089922319799</v>
      </c>
      <c r="D100" s="65">
        <v>22.408107817300099</v>
      </c>
      <c r="E100" s="64">
        <v>0.37879216927617398</v>
      </c>
      <c r="F100" s="65">
        <v>66.677108279500104</v>
      </c>
      <c r="G100" s="66">
        <v>0.195305828977059</v>
      </c>
      <c r="H100" s="88">
        <v>7.0784847652999998</v>
      </c>
      <c r="I100" s="89">
        <v>0.103212574021219</v>
      </c>
      <c r="J100" s="88">
        <v>6.8677326888000101</v>
      </c>
      <c r="K100" s="89">
        <v>0.160584863027946</v>
      </c>
      <c r="L100" s="88">
        <v>2.6087048353000002</v>
      </c>
      <c r="M100" s="91">
        <v>3.91459770784192E-2</v>
      </c>
      <c r="N100" s="88">
        <v>13.692251772100001</v>
      </c>
      <c r="O100" s="89">
        <v>0.124486080198887</v>
      </c>
    </row>
    <row r="101" spans="1:15" customFormat="1" x14ac:dyDescent="0.3">
      <c r="A101" s="58" t="s">
        <v>63</v>
      </c>
      <c r="B101" s="59">
        <v>24.963322881700002</v>
      </c>
      <c r="C101" s="60">
        <v>3.6706053757579397E-2</v>
      </c>
      <c r="D101" s="59">
        <v>4.8729240983000004</v>
      </c>
      <c r="E101" s="60">
        <v>8.2373108205421305E-2</v>
      </c>
      <c r="F101" s="59">
        <v>9.6409003662000092</v>
      </c>
      <c r="G101" s="60">
        <v>2.8239437592479301E-2</v>
      </c>
      <c r="H101" s="86">
        <v>1.6549027734999999</v>
      </c>
      <c r="I101" s="87">
        <v>2.4130415007052701E-2</v>
      </c>
      <c r="J101" s="86">
        <v>1.6549027734999999</v>
      </c>
      <c r="K101" s="87">
        <v>3.8695789025169701E-2</v>
      </c>
      <c r="L101" s="86">
        <v>1.1977873537999999</v>
      </c>
      <c r="M101" s="87">
        <v>1.7973883308758098E-2</v>
      </c>
      <c r="N101" s="86">
        <v>4.8201886095999997</v>
      </c>
      <c r="O101" s="87">
        <v>4.3823791427142197E-2</v>
      </c>
    </row>
    <row r="102" spans="1:15" customFormat="1" x14ac:dyDescent="0.3">
      <c r="A102" s="71" t="s">
        <v>1</v>
      </c>
      <c r="H102" s="84"/>
      <c r="I102" s="84"/>
      <c r="J102" s="84"/>
      <c r="K102" s="84"/>
      <c r="L102" s="84"/>
      <c r="M102" s="84"/>
      <c r="N102" s="84"/>
      <c r="O102" s="84"/>
    </row>
    <row r="103" spans="1:15" customFormat="1" x14ac:dyDescent="0.3">
      <c r="A103" s="71" t="s">
        <v>1</v>
      </c>
      <c r="H103" s="84"/>
      <c r="I103" s="84"/>
      <c r="J103" s="84"/>
      <c r="K103" s="84"/>
      <c r="L103" s="84"/>
      <c r="M103" s="84"/>
      <c r="N103" s="84"/>
      <c r="O103" s="84"/>
    </row>
    <row r="104" spans="1:15" customFormat="1" x14ac:dyDescent="0.3">
      <c r="A104" s="53" t="s">
        <v>78</v>
      </c>
      <c r="H104" s="84"/>
      <c r="I104" s="84"/>
      <c r="J104" s="84"/>
      <c r="K104" s="84"/>
      <c r="L104" s="84"/>
      <c r="M104" s="84"/>
      <c r="N104" s="84"/>
      <c r="O104" s="84"/>
    </row>
    <row r="105" spans="1:15" customFormat="1" x14ac:dyDescent="0.3">
      <c r="A105" s="54" t="s">
        <v>1</v>
      </c>
      <c r="H105" s="84"/>
      <c r="I105" s="84"/>
      <c r="J105" s="84"/>
      <c r="K105" s="84"/>
      <c r="L105" s="84"/>
      <c r="M105" s="84"/>
      <c r="N105" s="84"/>
      <c r="O105" s="84"/>
    </row>
    <row r="106" spans="1:15" customFormat="1" ht="25.5" customHeight="1" x14ac:dyDescent="0.3">
      <c r="A106" s="115" t="s">
        <v>1</v>
      </c>
      <c r="B106" s="114" t="s">
        <v>501</v>
      </c>
      <c r="C106" s="114" t="s">
        <v>1</v>
      </c>
      <c r="D106" s="114" t="s">
        <v>495</v>
      </c>
      <c r="E106" s="114" t="s">
        <v>1</v>
      </c>
      <c r="F106" s="114" t="s">
        <v>496</v>
      </c>
      <c r="G106" s="114" t="s">
        <v>1</v>
      </c>
      <c r="H106" s="117" t="s">
        <v>497</v>
      </c>
      <c r="I106" s="117" t="s">
        <v>1</v>
      </c>
      <c r="J106" s="117" t="s">
        <v>498</v>
      </c>
      <c r="K106" s="117" t="s">
        <v>1</v>
      </c>
      <c r="L106" s="117" t="s">
        <v>499</v>
      </c>
      <c r="M106" s="117" t="s">
        <v>1</v>
      </c>
      <c r="N106" s="117" t="s">
        <v>500</v>
      </c>
      <c r="O106" s="117" t="s">
        <v>1</v>
      </c>
    </row>
    <row r="107" spans="1:15" customFormat="1" x14ac:dyDescent="0.3">
      <c r="A107" s="116" t="s">
        <v>1</v>
      </c>
      <c r="B107" s="55" t="s">
        <v>14</v>
      </c>
      <c r="C107" s="55" t="s">
        <v>15</v>
      </c>
      <c r="D107" s="55" t="s">
        <v>14</v>
      </c>
      <c r="E107" s="55" t="s">
        <v>15</v>
      </c>
      <c r="F107" s="55" t="s">
        <v>14</v>
      </c>
      <c r="G107" s="55" t="s">
        <v>15</v>
      </c>
      <c r="H107" s="80" t="s">
        <v>14</v>
      </c>
      <c r="I107" s="80" t="s">
        <v>15</v>
      </c>
      <c r="J107" s="80" t="s">
        <v>14</v>
      </c>
      <c r="K107" s="80" t="s">
        <v>15</v>
      </c>
      <c r="L107" s="80" t="s">
        <v>14</v>
      </c>
      <c r="M107" s="80" t="s">
        <v>15</v>
      </c>
      <c r="N107" s="80" t="s">
        <v>14</v>
      </c>
      <c r="O107" s="80" t="s">
        <v>15</v>
      </c>
    </row>
    <row r="108" spans="1:15" customFormat="1" x14ac:dyDescent="0.3">
      <c r="A108" s="56" t="s">
        <v>16</v>
      </c>
      <c r="B108" s="57">
        <v>680.08735143709998</v>
      </c>
      <c r="C108" s="57">
        <v>680.08735143709998</v>
      </c>
      <c r="D108" s="57">
        <v>59.156734575900003</v>
      </c>
      <c r="E108" s="57">
        <v>59.156734575900003</v>
      </c>
      <c r="F108" s="57">
        <v>341.39845507289999</v>
      </c>
      <c r="G108" s="57">
        <v>341.39845507289999</v>
      </c>
      <c r="H108" s="85">
        <v>68.581612583799995</v>
      </c>
      <c r="I108" s="85">
        <v>68.581612583799995</v>
      </c>
      <c r="J108" s="85">
        <v>42.766999076399998</v>
      </c>
      <c r="K108" s="85">
        <v>42.766999076399998</v>
      </c>
      <c r="L108" s="85">
        <v>66.640432299699995</v>
      </c>
      <c r="M108" s="85">
        <v>66.640432299699995</v>
      </c>
      <c r="N108" s="85">
        <v>109.9902234067</v>
      </c>
      <c r="O108" s="85">
        <v>109.9902234067</v>
      </c>
    </row>
    <row r="109" spans="1:15" customFormat="1" x14ac:dyDescent="0.3">
      <c r="A109" s="58" t="s">
        <v>79</v>
      </c>
      <c r="B109" s="59">
        <v>59.156734575900103</v>
      </c>
      <c r="C109" s="60">
        <v>8.69840241123368E-2</v>
      </c>
      <c r="D109" s="59">
        <v>59.156734575900003</v>
      </c>
      <c r="E109" s="64">
        <v>1</v>
      </c>
      <c r="F109" s="59">
        <v>0</v>
      </c>
      <c r="G109" s="63">
        <v>0</v>
      </c>
      <c r="H109" s="86">
        <v>0</v>
      </c>
      <c r="I109" s="91">
        <v>0</v>
      </c>
      <c r="J109" s="86">
        <v>0</v>
      </c>
      <c r="K109" s="91">
        <v>0</v>
      </c>
      <c r="L109" s="86">
        <v>0</v>
      </c>
      <c r="M109" s="91">
        <v>0</v>
      </c>
      <c r="N109" s="86">
        <v>0</v>
      </c>
      <c r="O109" s="91">
        <v>0</v>
      </c>
    </row>
    <row r="110" spans="1:15" customFormat="1" x14ac:dyDescent="0.3">
      <c r="A110" s="58" t="s">
        <v>80</v>
      </c>
      <c r="B110" s="65">
        <v>410.91580591949997</v>
      </c>
      <c r="C110" s="66">
        <v>0.60421033423308002</v>
      </c>
      <c r="D110" s="65">
        <v>0</v>
      </c>
      <c r="E110" s="63">
        <v>0</v>
      </c>
      <c r="F110" s="65">
        <v>338.3115018259</v>
      </c>
      <c r="G110" s="64">
        <v>0.99095791676520395</v>
      </c>
      <c r="H110" s="88">
        <v>6.1661042977999996</v>
      </c>
      <c r="I110" s="91">
        <v>8.9909001341513001E-2</v>
      </c>
      <c r="J110" s="88">
        <v>0.82099701560000105</v>
      </c>
      <c r="K110" s="91">
        <v>1.9196975081963299E-2</v>
      </c>
      <c r="L110" s="88">
        <v>12.543754055899999</v>
      </c>
      <c r="M110" s="91">
        <v>0.18823038241239701</v>
      </c>
      <c r="N110" s="88">
        <v>51.317077137399998</v>
      </c>
      <c r="O110" s="91">
        <v>0.46656035007447799</v>
      </c>
    </row>
    <row r="111" spans="1:15" customFormat="1" x14ac:dyDescent="0.3">
      <c r="A111" s="58" t="s">
        <v>81</v>
      </c>
      <c r="B111" s="59">
        <v>41.610645440500001</v>
      </c>
      <c r="C111" s="60">
        <v>6.1184266039608103E-2</v>
      </c>
      <c r="D111" s="59">
        <v>0</v>
      </c>
      <c r="E111" s="60">
        <v>0</v>
      </c>
      <c r="F111" s="59">
        <v>3.0869532469999901</v>
      </c>
      <c r="G111" s="63">
        <v>9.04208323479622E-3</v>
      </c>
      <c r="H111" s="86">
        <v>6.3088959277000001</v>
      </c>
      <c r="I111" s="87">
        <v>9.1991070055273905E-2</v>
      </c>
      <c r="J111" s="86">
        <v>5.1118122172000096</v>
      </c>
      <c r="K111" s="87">
        <v>0.119527026155568</v>
      </c>
      <c r="L111" s="86">
        <v>17.224728817700001</v>
      </c>
      <c r="M111" s="90">
        <v>0.25847264525889802</v>
      </c>
      <c r="N111" s="86">
        <v>7.6721504802</v>
      </c>
      <c r="O111" s="87">
        <v>6.9753022064801606E-2</v>
      </c>
    </row>
    <row r="112" spans="1:15" customFormat="1" x14ac:dyDescent="0.3">
      <c r="A112" s="58" t="s">
        <v>82</v>
      </c>
      <c r="B112" s="65">
        <v>81.669884722099994</v>
      </c>
      <c r="C112" s="66">
        <v>0.12008734547043499</v>
      </c>
      <c r="D112" s="65">
        <v>0</v>
      </c>
      <c r="E112" s="63">
        <v>0</v>
      </c>
      <c r="F112" s="65">
        <v>0</v>
      </c>
      <c r="G112" s="63">
        <v>0</v>
      </c>
      <c r="H112" s="88">
        <v>29.695403402299899</v>
      </c>
      <c r="I112" s="90">
        <v>0.432993659430436</v>
      </c>
      <c r="J112" s="88">
        <v>22.433793024500002</v>
      </c>
      <c r="K112" s="90">
        <v>0.52455850326144504</v>
      </c>
      <c r="L112" s="88">
        <v>19.9565807277</v>
      </c>
      <c r="M112" s="90">
        <v>0.299466555648227</v>
      </c>
      <c r="N112" s="88">
        <v>14.9208791801</v>
      </c>
      <c r="O112" s="89">
        <v>0.13565641306980999</v>
      </c>
    </row>
    <row r="113" spans="1:15" customFormat="1" x14ac:dyDescent="0.3">
      <c r="A113" s="58" t="s">
        <v>83</v>
      </c>
      <c r="B113" s="59">
        <v>17.809717372200002</v>
      </c>
      <c r="C113" s="60">
        <v>2.6187396860956301E-2</v>
      </c>
      <c r="D113" s="59">
        <v>0</v>
      </c>
      <c r="E113" s="60">
        <v>0</v>
      </c>
      <c r="F113" s="59">
        <v>0</v>
      </c>
      <c r="G113" s="63">
        <v>0</v>
      </c>
      <c r="H113" s="86">
        <v>6.0712872576999999</v>
      </c>
      <c r="I113" s="90">
        <v>8.8526458171007294E-2</v>
      </c>
      <c r="J113" s="86">
        <v>3.7970112926000099</v>
      </c>
      <c r="K113" s="90">
        <v>8.8783673734435506E-2</v>
      </c>
      <c r="L113" s="86">
        <v>6.1250238887000101</v>
      </c>
      <c r="M113" s="90">
        <v>9.1911526941393706E-2</v>
      </c>
      <c r="N113" s="86">
        <v>3.4959687289999999</v>
      </c>
      <c r="O113" s="87">
        <v>3.1784358834087499E-2</v>
      </c>
    </row>
    <row r="114" spans="1:15" customFormat="1" x14ac:dyDescent="0.3">
      <c r="A114" s="58" t="s">
        <v>84</v>
      </c>
      <c r="B114" s="65">
        <v>10.537939982999999</v>
      </c>
      <c r="C114" s="66">
        <v>1.5494980109146499E-2</v>
      </c>
      <c r="D114" s="65">
        <v>0</v>
      </c>
      <c r="E114" s="66">
        <v>0</v>
      </c>
      <c r="F114" s="65">
        <v>0</v>
      </c>
      <c r="G114" s="63">
        <v>0</v>
      </c>
      <c r="H114" s="88">
        <v>3.0617695705000001</v>
      </c>
      <c r="I114" s="89">
        <v>4.4644175824224301E-2</v>
      </c>
      <c r="J114" s="88">
        <v>3.3611576011999902</v>
      </c>
      <c r="K114" s="90">
        <v>7.8592318231062899E-2</v>
      </c>
      <c r="L114" s="88">
        <v>0.785445984199999</v>
      </c>
      <c r="M114" s="89">
        <v>1.1786327865756299E-2</v>
      </c>
      <c r="N114" s="88">
        <v>5.0851793499999998</v>
      </c>
      <c r="O114" s="89">
        <v>4.6233012285074003E-2</v>
      </c>
    </row>
    <row r="115" spans="1:15" customFormat="1" x14ac:dyDescent="0.3">
      <c r="A115" s="58" t="s">
        <v>85</v>
      </c>
      <c r="B115" s="59">
        <v>1.1790229933</v>
      </c>
      <c r="C115" s="60">
        <v>1.7336346438565501E-3</v>
      </c>
      <c r="D115" s="59">
        <v>0</v>
      </c>
      <c r="E115" s="60">
        <v>0</v>
      </c>
      <c r="F115" s="59">
        <v>0</v>
      </c>
      <c r="G115" s="60">
        <v>0</v>
      </c>
      <c r="H115" s="86">
        <v>0</v>
      </c>
      <c r="I115" s="87">
        <v>0</v>
      </c>
      <c r="J115" s="86">
        <v>0</v>
      </c>
      <c r="K115" s="87">
        <v>0</v>
      </c>
      <c r="L115" s="86">
        <v>0</v>
      </c>
      <c r="M115" s="87">
        <v>0</v>
      </c>
      <c r="N115" s="86">
        <v>1.1790229933</v>
      </c>
      <c r="O115" s="87">
        <v>1.0719343563295101E-2</v>
      </c>
    </row>
    <row r="116" spans="1:15" customFormat="1" x14ac:dyDescent="0.3">
      <c r="A116" s="58" t="s">
        <v>86</v>
      </c>
      <c r="B116" s="65">
        <v>7.6941080044000003</v>
      </c>
      <c r="C116" s="66">
        <v>1.1313411414197699E-2</v>
      </c>
      <c r="D116" s="65">
        <v>0</v>
      </c>
      <c r="E116" s="66">
        <v>0</v>
      </c>
      <c r="F116" s="65">
        <v>0</v>
      </c>
      <c r="G116" s="66">
        <v>0</v>
      </c>
      <c r="H116" s="88">
        <v>3.1939124882000001</v>
      </c>
      <c r="I116" s="90">
        <v>4.6570973878710599E-2</v>
      </c>
      <c r="J116" s="88">
        <v>0</v>
      </c>
      <c r="K116" s="89">
        <v>0</v>
      </c>
      <c r="L116" s="88">
        <v>2.0474063413999999</v>
      </c>
      <c r="M116" s="89">
        <v>3.0723185170712299E-2</v>
      </c>
      <c r="N116" s="88">
        <v>2.4527891747999999</v>
      </c>
      <c r="O116" s="89">
        <v>2.2300065395181201E-2</v>
      </c>
    </row>
    <row r="117" spans="1:15" customFormat="1" x14ac:dyDescent="0.3">
      <c r="A117" s="58" t="s">
        <v>87</v>
      </c>
      <c r="B117" s="59">
        <v>49.513492426200003</v>
      </c>
      <c r="C117" s="60">
        <v>7.2804607116383604E-2</v>
      </c>
      <c r="D117" s="59">
        <v>0</v>
      </c>
      <c r="E117" s="63">
        <v>0</v>
      </c>
      <c r="F117" s="59">
        <v>0</v>
      </c>
      <c r="G117" s="63">
        <v>0</v>
      </c>
      <c r="H117" s="86">
        <v>14.0842396396</v>
      </c>
      <c r="I117" s="90">
        <v>0.20536466129883499</v>
      </c>
      <c r="J117" s="86">
        <v>7.2422279252999902</v>
      </c>
      <c r="K117" s="90">
        <v>0.16934150353552499</v>
      </c>
      <c r="L117" s="86">
        <v>7.9574924841000003</v>
      </c>
      <c r="M117" s="87">
        <v>0.11940937670261501</v>
      </c>
      <c r="N117" s="86">
        <v>23.867156361900001</v>
      </c>
      <c r="O117" s="90">
        <v>0.21699343471327201</v>
      </c>
    </row>
    <row r="118" spans="1:15" customFormat="1" x14ac:dyDescent="0.3">
      <c r="A118" s="58" t="s">
        <v>88</v>
      </c>
      <c r="B118" s="65">
        <v>0</v>
      </c>
      <c r="C118" s="66">
        <v>0</v>
      </c>
      <c r="D118" s="65">
        <v>0</v>
      </c>
      <c r="E118" s="66">
        <v>0</v>
      </c>
      <c r="F118" s="65">
        <v>0</v>
      </c>
      <c r="G118" s="66">
        <v>0</v>
      </c>
      <c r="H118" s="88">
        <v>0</v>
      </c>
      <c r="I118" s="89">
        <v>0</v>
      </c>
      <c r="J118" s="88">
        <v>0</v>
      </c>
      <c r="K118" s="89">
        <v>0</v>
      </c>
      <c r="L118" s="88">
        <v>0</v>
      </c>
      <c r="M118" s="89">
        <v>0</v>
      </c>
      <c r="N118" s="88">
        <v>0</v>
      </c>
      <c r="O118" s="89">
        <v>0</v>
      </c>
    </row>
    <row r="119" spans="1:15" customFormat="1" x14ac:dyDescent="0.3">
      <c r="A119" s="71" t="s">
        <v>1</v>
      </c>
      <c r="H119" s="84"/>
      <c r="I119" s="84"/>
      <c r="J119" s="84"/>
      <c r="K119" s="84"/>
      <c r="L119" s="84"/>
      <c r="M119" s="84"/>
      <c r="N119" s="84"/>
      <c r="O119" s="84"/>
    </row>
    <row r="120" spans="1:15" customFormat="1" x14ac:dyDescent="0.3">
      <c r="A120" s="71" t="s">
        <v>1</v>
      </c>
      <c r="H120" s="84"/>
      <c r="I120" s="84"/>
      <c r="J120" s="84"/>
      <c r="K120" s="84"/>
      <c r="L120" s="84"/>
      <c r="M120" s="84"/>
      <c r="N120" s="84"/>
      <c r="O120" s="84"/>
    </row>
    <row r="121" spans="1:15" customFormat="1" x14ac:dyDescent="0.3">
      <c r="A121" s="53" t="s">
        <v>89</v>
      </c>
      <c r="H121" s="84"/>
      <c r="I121" s="84"/>
      <c r="J121" s="84"/>
      <c r="K121" s="84"/>
      <c r="L121" s="84"/>
      <c r="M121" s="84"/>
      <c r="N121" s="84"/>
      <c r="O121" s="84"/>
    </row>
    <row r="122" spans="1:15" customFormat="1" x14ac:dyDescent="0.3">
      <c r="A122" s="54" t="s">
        <v>1</v>
      </c>
      <c r="H122" s="84"/>
      <c r="I122" s="84"/>
      <c r="J122" s="84"/>
      <c r="K122" s="84"/>
      <c r="L122" s="84"/>
      <c r="M122" s="84"/>
      <c r="N122" s="84"/>
      <c r="O122" s="84"/>
    </row>
    <row r="123" spans="1:15" customFormat="1" ht="25.5" customHeight="1" x14ac:dyDescent="0.3">
      <c r="A123" s="115" t="s">
        <v>1</v>
      </c>
      <c r="B123" s="114" t="s">
        <v>501</v>
      </c>
      <c r="C123" s="114" t="s">
        <v>1</v>
      </c>
      <c r="D123" s="114" t="s">
        <v>495</v>
      </c>
      <c r="E123" s="114" t="s">
        <v>1</v>
      </c>
      <c r="F123" s="114" t="s">
        <v>496</v>
      </c>
      <c r="G123" s="114" t="s">
        <v>1</v>
      </c>
      <c r="H123" s="117" t="s">
        <v>497</v>
      </c>
      <c r="I123" s="117" t="s">
        <v>1</v>
      </c>
      <c r="J123" s="117" t="s">
        <v>498</v>
      </c>
      <c r="K123" s="117" t="s">
        <v>1</v>
      </c>
      <c r="L123" s="117" t="s">
        <v>499</v>
      </c>
      <c r="M123" s="117" t="s">
        <v>1</v>
      </c>
      <c r="N123" s="117" t="s">
        <v>500</v>
      </c>
      <c r="O123" s="117" t="s">
        <v>1</v>
      </c>
    </row>
    <row r="124" spans="1:15" customFormat="1" x14ac:dyDescent="0.3">
      <c r="A124" s="116" t="s">
        <v>1</v>
      </c>
      <c r="B124" s="55" t="s">
        <v>14</v>
      </c>
      <c r="C124" s="55" t="s">
        <v>15</v>
      </c>
      <c r="D124" s="55" t="s">
        <v>14</v>
      </c>
      <c r="E124" s="55" t="s">
        <v>15</v>
      </c>
      <c r="F124" s="55" t="s">
        <v>14</v>
      </c>
      <c r="G124" s="55" t="s">
        <v>15</v>
      </c>
      <c r="H124" s="80" t="s">
        <v>14</v>
      </c>
      <c r="I124" s="80" t="s">
        <v>15</v>
      </c>
      <c r="J124" s="80" t="s">
        <v>14</v>
      </c>
      <c r="K124" s="80" t="s">
        <v>15</v>
      </c>
      <c r="L124" s="80" t="s">
        <v>14</v>
      </c>
      <c r="M124" s="80" t="s">
        <v>15</v>
      </c>
      <c r="N124" s="80" t="s">
        <v>14</v>
      </c>
      <c r="O124" s="80" t="s">
        <v>15</v>
      </c>
    </row>
    <row r="125" spans="1:15" customFormat="1" x14ac:dyDescent="0.3">
      <c r="A125" s="56" t="s">
        <v>16</v>
      </c>
      <c r="B125" s="57">
        <v>620.93061686119995</v>
      </c>
      <c r="C125" s="57">
        <v>620.93061686119995</v>
      </c>
      <c r="D125" s="57">
        <v>0</v>
      </c>
      <c r="E125" s="57">
        <v>0</v>
      </c>
      <c r="F125" s="57">
        <v>341.39845507289999</v>
      </c>
      <c r="G125" s="57">
        <v>341.39845507289999</v>
      </c>
      <c r="H125" s="85">
        <v>68.581612583799995</v>
      </c>
      <c r="I125" s="85">
        <v>68.581612583799995</v>
      </c>
      <c r="J125" s="85">
        <v>42.766999076399998</v>
      </c>
      <c r="K125" s="85">
        <v>42.766999076399998</v>
      </c>
      <c r="L125" s="85">
        <v>66.640432299699995</v>
      </c>
      <c r="M125" s="85">
        <v>66.640432299699995</v>
      </c>
      <c r="N125" s="85">
        <v>109.9902234067</v>
      </c>
      <c r="O125" s="85">
        <v>109.9902234067</v>
      </c>
    </row>
    <row r="126" spans="1:15" customFormat="1" x14ac:dyDescent="0.3">
      <c r="A126" s="58" t="s">
        <v>90</v>
      </c>
      <c r="B126" s="59">
        <v>450.78256500369901</v>
      </c>
      <c r="C126" s="60">
        <v>0.72597896248441196</v>
      </c>
      <c r="D126" s="61"/>
      <c r="E126" s="62"/>
      <c r="F126" s="59">
        <v>341.39845507289999</v>
      </c>
      <c r="G126" s="64">
        <v>1</v>
      </c>
      <c r="H126" s="86">
        <v>48.926232900999999</v>
      </c>
      <c r="I126" s="87">
        <v>0.71340161098161603</v>
      </c>
      <c r="J126" s="86">
        <v>26.364904266999901</v>
      </c>
      <c r="K126" s="87">
        <v>0.616477771094042</v>
      </c>
      <c r="L126" s="86">
        <v>24.593745276999901</v>
      </c>
      <c r="M126" s="91">
        <v>0.36905140660545699</v>
      </c>
      <c r="N126" s="86">
        <v>19.4120956167</v>
      </c>
      <c r="O126" s="91">
        <v>0.17648928255124799</v>
      </c>
    </row>
    <row r="127" spans="1:15" customFormat="1" x14ac:dyDescent="0.3">
      <c r="A127" s="58" t="s">
        <v>91</v>
      </c>
      <c r="B127" s="65">
        <v>40.236780994199997</v>
      </c>
      <c r="C127" s="66">
        <v>6.4800768236548997E-2</v>
      </c>
      <c r="D127" s="67"/>
      <c r="E127" s="69"/>
      <c r="F127" s="65">
        <v>0</v>
      </c>
      <c r="G127" s="63">
        <v>0</v>
      </c>
      <c r="H127" s="88">
        <v>40.236780994199997</v>
      </c>
      <c r="I127" s="90">
        <v>0.58669925477524498</v>
      </c>
      <c r="J127" s="88">
        <v>2.0124898747</v>
      </c>
      <c r="K127" s="89">
        <v>4.7057074804449997E-2</v>
      </c>
      <c r="L127" s="88">
        <v>0</v>
      </c>
      <c r="M127" s="89">
        <v>0</v>
      </c>
      <c r="N127" s="88">
        <v>0</v>
      </c>
      <c r="O127" s="91">
        <v>0</v>
      </c>
    </row>
    <row r="128" spans="1:15" customFormat="1" x14ac:dyDescent="0.3">
      <c r="A128" s="58" t="s">
        <v>92</v>
      </c>
      <c r="B128" s="59">
        <v>40.4263079718</v>
      </c>
      <c r="C128" s="60">
        <v>6.5105998760626005E-2</v>
      </c>
      <c r="D128" s="61"/>
      <c r="E128" s="62"/>
      <c r="F128" s="59">
        <v>0</v>
      </c>
      <c r="G128" s="63">
        <v>0</v>
      </c>
      <c r="H128" s="86">
        <v>40.4263079718</v>
      </c>
      <c r="I128" s="90">
        <v>0.58946277943527503</v>
      </c>
      <c r="J128" s="86">
        <v>16.148403420600001</v>
      </c>
      <c r="K128" s="90">
        <v>0.37759028618660201</v>
      </c>
      <c r="L128" s="86">
        <v>0</v>
      </c>
      <c r="M128" s="87">
        <v>0</v>
      </c>
      <c r="N128" s="86">
        <v>0</v>
      </c>
      <c r="O128" s="91">
        <v>0</v>
      </c>
    </row>
    <row r="129" spans="1:15" customFormat="1" x14ac:dyDescent="0.3">
      <c r="A129" s="58" t="s">
        <v>93</v>
      </c>
      <c r="B129" s="65">
        <v>42.766999076399998</v>
      </c>
      <c r="C129" s="66">
        <v>6.88756487682744E-2</v>
      </c>
      <c r="D129" s="67"/>
      <c r="E129" s="69"/>
      <c r="F129" s="65">
        <v>0</v>
      </c>
      <c r="G129" s="63">
        <v>0</v>
      </c>
      <c r="H129" s="88">
        <v>16.148403420600001</v>
      </c>
      <c r="I129" s="90">
        <v>0.23546257972380299</v>
      </c>
      <c r="J129" s="88">
        <v>42.766999076399998</v>
      </c>
      <c r="K129" s="90">
        <v>1</v>
      </c>
      <c r="L129" s="88">
        <v>0</v>
      </c>
      <c r="M129" s="91">
        <v>0</v>
      </c>
      <c r="N129" s="88">
        <v>0</v>
      </c>
      <c r="O129" s="91">
        <v>0</v>
      </c>
    </row>
    <row r="130" spans="1:15" customFormat="1" x14ac:dyDescent="0.3">
      <c r="A130" s="58" t="s">
        <v>94</v>
      </c>
      <c r="B130" s="59">
        <v>18.859616550600101</v>
      </c>
      <c r="C130" s="60">
        <v>3.0373146432906201E-2</v>
      </c>
      <c r="D130" s="61"/>
      <c r="E130" s="62"/>
      <c r="F130" s="59">
        <v>0</v>
      </c>
      <c r="G130" s="63">
        <v>0</v>
      </c>
      <c r="H130" s="86">
        <v>4.0435442742000003</v>
      </c>
      <c r="I130" s="87">
        <v>5.8959597505223199E-2</v>
      </c>
      <c r="J130" s="86">
        <v>7.0848150247000099</v>
      </c>
      <c r="K130" s="90">
        <v>0.16566079401651501</v>
      </c>
      <c r="L130" s="86">
        <v>9.2346210463999991</v>
      </c>
      <c r="M130" s="90">
        <v>0.13857384665317601</v>
      </c>
      <c r="N130" s="86">
        <v>0</v>
      </c>
      <c r="O130" s="87">
        <v>0</v>
      </c>
    </row>
    <row r="131" spans="1:15" customFormat="1" x14ac:dyDescent="0.3">
      <c r="A131" s="58" t="s">
        <v>95</v>
      </c>
      <c r="B131" s="65">
        <v>79.662086776500004</v>
      </c>
      <c r="C131" s="66">
        <v>0.12829466709049001</v>
      </c>
      <c r="D131" s="67"/>
      <c r="E131" s="69"/>
      <c r="F131" s="65">
        <v>0</v>
      </c>
      <c r="G131" s="63">
        <v>0</v>
      </c>
      <c r="H131" s="88">
        <v>16.477584134800001</v>
      </c>
      <c r="I131" s="90">
        <v>0.24026241894889799</v>
      </c>
      <c r="J131" s="88">
        <v>4.6528900212000002</v>
      </c>
      <c r="K131" s="89">
        <v>0.10879627099596</v>
      </c>
      <c r="L131" s="88">
        <v>61.345647960299999</v>
      </c>
      <c r="M131" s="90">
        <v>0.92054696890938603</v>
      </c>
      <c r="N131" s="88">
        <v>0</v>
      </c>
      <c r="O131" s="91">
        <v>0</v>
      </c>
    </row>
    <row r="132" spans="1:15" customFormat="1" x14ac:dyDescent="0.3">
      <c r="A132" s="58" t="s">
        <v>96</v>
      </c>
      <c r="B132" s="59">
        <v>97.677111697699999</v>
      </c>
      <c r="C132" s="60">
        <v>0.15730761061752299</v>
      </c>
      <c r="D132" s="61"/>
      <c r="E132" s="62"/>
      <c r="F132" s="59">
        <v>0</v>
      </c>
      <c r="G132" s="63">
        <v>0</v>
      </c>
      <c r="H132" s="86">
        <v>7.0773070783999996</v>
      </c>
      <c r="I132" s="87">
        <v>0.10319540197093199</v>
      </c>
      <c r="J132" s="86">
        <v>6.5456300822999998</v>
      </c>
      <c r="K132" s="87">
        <v>0.15305329398040601</v>
      </c>
      <c r="L132" s="86">
        <v>0.46722243460000001</v>
      </c>
      <c r="M132" s="91">
        <v>7.0110954937803302E-3</v>
      </c>
      <c r="N132" s="86">
        <v>87.064417587999998</v>
      </c>
      <c r="O132" s="90">
        <v>0.79156505816040101</v>
      </c>
    </row>
    <row r="133" spans="1:15" customFormat="1" x14ac:dyDescent="0.3">
      <c r="A133" s="58" t="s">
        <v>97</v>
      </c>
      <c r="B133" s="65">
        <v>3.8489371979999998</v>
      </c>
      <c r="C133" s="66">
        <v>6.1986590667027401E-3</v>
      </c>
      <c r="D133" s="67"/>
      <c r="E133" s="69"/>
      <c r="F133" s="65">
        <v>0</v>
      </c>
      <c r="G133" s="66">
        <v>0</v>
      </c>
      <c r="H133" s="88">
        <v>0</v>
      </c>
      <c r="I133" s="89">
        <v>0</v>
      </c>
      <c r="J133" s="88">
        <v>0</v>
      </c>
      <c r="K133" s="89">
        <v>0</v>
      </c>
      <c r="L133" s="88">
        <v>0</v>
      </c>
      <c r="M133" s="89">
        <v>0</v>
      </c>
      <c r="N133" s="88">
        <v>3.8489371979999998</v>
      </c>
      <c r="O133" s="90">
        <v>3.4993448315566798E-2</v>
      </c>
    </row>
    <row r="134" spans="1:15" customFormat="1" x14ac:dyDescent="0.3">
      <c r="A134" s="58" t="s">
        <v>98</v>
      </c>
      <c r="B134" s="59">
        <v>20.2930680043</v>
      </c>
      <c r="C134" s="60">
        <v>3.2681699779729498E-2</v>
      </c>
      <c r="D134" s="61"/>
      <c r="E134" s="62"/>
      <c r="F134" s="59">
        <v>0</v>
      </c>
      <c r="G134" s="63">
        <v>0</v>
      </c>
      <c r="H134" s="86">
        <v>0</v>
      </c>
      <c r="I134" s="87">
        <v>0</v>
      </c>
      <c r="J134" s="86">
        <v>0</v>
      </c>
      <c r="K134" s="87">
        <v>0</v>
      </c>
      <c r="L134" s="86">
        <v>0</v>
      </c>
      <c r="M134" s="87">
        <v>0</v>
      </c>
      <c r="N134" s="86">
        <v>20.2930680043</v>
      </c>
      <c r="O134" s="90">
        <v>0.184498834312431</v>
      </c>
    </row>
    <row r="135" spans="1:15" customFormat="1" x14ac:dyDescent="0.3">
      <c r="A135" s="58" t="s">
        <v>99</v>
      </c>
      <c r="B135" s="65">
        <v>1.2161993836</v>
      </c>
      <c r="C135" s="66">
        <v>1.9586719523477202E-3</v>
      </c>
      <c r="D135" s="67"/>
      <c r="E135" s="69"/>
      <c r="F135" s="65">
        <v>0</v>
      </c>
      <c r="G135" s="66">
        <v>0</v>
      </c>
      <c r="H135" s="88">
        <v>0</v>
      </c>
      <c r="I135" s="89">
        <v>0</v>
      </c>
      <c r="J135" s="88">
        <v>0</v>
      </c>
      <c r="K135" s="89">
        <v>0</v>
      </c>
      <c r="L135" s="88">
        <v>0</v>
      </c>
      <c r="M135" s="89">
        <v>0</v>
      </c>
      <c r="N135" s="88">
        <v>1.2161993836</v>
      </c>
      <c r="O135" s="89">
        <v>1.10573407883988E-2</v>
      </c>
    </row>
    <row r="136" spans="1:15" customFormat="1" x14ac:dyDescent="0.3">
      <c r="A136" s="58" t="s">
        <v>63</v>
      </c>
      <c r="B136" s="59">
        <v>8.7550920356000006</v>
      </c>
      <c r="C136" s="60">
        <v>1.4099952229537201E-2</v>
      </c>
      <c r="D136" s="61"/>
      <c r="E136" s="62"/>
      <c r="F136" s="59">
        <v>0</v>
      </c>
      <c r="G136" s="63">
        <v>0</v>
      </c>
      <c r="H136" s="86">
        <v>1.0537941932999999</v>
      </c>
      <c r="I136" s="87">
        <v>1.5365549942593801E-2</v>
      </c>
      <c r="J136" s="86">
        <v>1.0537941932999999</v>
      </c>
      <c r="K136" s="87">
        <v>2.4640358595595602E-2</v>
      </c>
      <c r="L136" s="86">
        <v>0</v>
      </c>
      <c r="M136" s="87">
        <v>0</v>
      </c>
      <c r="N136" s="86">
        <v>0</v>
      </c>
      <c r="O136" s="87">
        <v>0</v>
      </c>
    </row>
    <row r="137" spans="1:15" customFormat="1" x14ac:dyDescent="0.3">
      <c r="A137" s="71" t="s">
        <v>1</v>
      </c>
      <c r="H137" s="84"/>
      <c r="I137" s="84"/>
      <c r="J137" s="84"/>
      <c r="K137" s="84"/>
      <c r="L137" s="84"/>
      <c r="M137" s="84"/>
      <c r="N137" s="84"/>
      <c r="O137" s="84"/>
    </row>
    <row r="138" spans="1:15" customFormat="1" x14ac:dyDescent="0.3">
      <c r="A138" s="71" t="s">
        <v>1</v>
      </c>
      <c r="H138" s="84"/>
      <c r="I138" s="84"/>
      <c r="J138" s="84"/>
      <c r="K138" s="84"/>
      <c r="L138" s="84"/>
      <c r="M138" s="84"/>
      <c r="N138" s="84"/>
      <c r="O138" s="84"/>
    </row>
    <row r="139" spans="1:15" customFormat="1" x14ac:dyDescent="0.3">
      <c r="A139" s="53" t="s">
        <v>404</v>
      </c>
      <c r="H139" s="84"/>
      <c r="I139" s="84"/>
      <c r="J139" s="84"/>
      <c r="K139" s="84"/>
      <c r="L139" s="84"/>
      <c r="M139" s="84"/>
      <c r="N139" s="84"/>
      <c r="O139" s="84"/>
    </row>
    <row r="140" spans="1:15" customFormat="1" x14ac:dyDescent="0.3">
      <c r="A140" s="54" t="s">
        <v>1</v>
      </c>
      <c r="H140" s="84"/>
      <c r="I140" s="84"/>
      <c r="J140" s="84"/>
      <c r="K140" s="84"/>
      <c r="L140" s="84"/>
      <c r="M140" s="84"/>
      <c r="N140" s="84"/>
      <c r="O140" s="84"/>
    </row>
    <row r="141" spans="1:15" customFormat="1" ht="25.5" customHeight="1" x14ac:dyDescent="0.3">
      <c r="A141" s="115" t="s">
        <v>1</v>
      </c>
      <c r="B141" s="114" t="s">
        <v>501</v>
      </c>
      <c r="C141" s="114" t="s">
        <v>1</v>
      </c>
      <c r="D141" s="114" t="s">
        <v>495</v>
      </c>
      <c r="E141" s="114" t="s">
        <v>1</v>
      </c>
      <c r="F141" s="114" t="s">
        <v>496</v>
      </c>
      <c r="G141" s="114" t="s">
        <v>1</v>
      </c>
      <c r="H141" s="117" t="s">
        <v>497</v>
      </c>
      <c r="I141" s="117" t="s">
        <v>1</v>
      </c>
      <c r="J141" s="117" t="s">
        <v>498</v>
      </c>
      <c r="K141" s="117" t="s">
        <v>1</v>
      </c>
      <c r="L141" s="117" t="s">
        <v>499</v>
      </c>
      <c r="M141" s="117" t="s">
        <v>1</v>
      </c>
      <c r="N141" s="117" t="s">
        <v>500</v>
      </c>
      <c r="O141" s="117" t="s">
        <v>1</v>
      </c>
    </row>
    <row r="142" spans="1:15" customFormat="1" x14ac:dyDescent="0.3">
      <c r="A142" s="116" t="s">
        <v>1</v>
      </c>
      <c r="B142" s="55" t="s">
        <v>14</v>
      </c>
      <c r="C142" s="55" t="s">
        <v>15</v>
      </c>
      <c r="D142" s="55" t="s">
        <v>14</v>
      </c>
      <c r="E142" s="55" t="s">
        <v>15</v>
      </c>
      <c r="F142" s="55" t="s">
        <v>14</v>
      </c>
      <c r="G142" s="55" t="s">
        <v>15</v>
      </c>
      <c r="H142" s="80" t="s">
        <v>14</v>
      </c>
      <c r="I142" s="80" t="s">
        <v>15</v>
      </c>
      <c r="J142" s="80" t="s">
        <v>14</v>
      </c>
      <c r="K142" s="80" t="s">
        <v>15</v>
      </c>
      <c r="L142" s="80" t="s">
        <v>14</v>
      </c>
      <c r="M142" s="80" t="s">
        <v>15</v>
      </c>
      <c r="N142" s="80" t="s">
        <v>14</v>
      </c>
      <c r="O142" s="80" t="s">
        <v>15</v>
      </c>
    </row>
    <row r="143" spans="1:15" customFormat="1" x14ac:dyDescent="0.3">
      <c r="A143" s="56" t="s">
        <v>16</v>
      </c>
      <c r="B143" s="57">
        <v>680.08735143709998</v>
      </c>
      <c r="C143" s="57">
        <v>680.08735143709998</v>
      </c>
      <c r="D143" s="57">
        <v>59.156734575900003</v>
      </c>
      <c r="E143" s="57">
        <v>59.156734575900003</v>
      </c>
      <c r="F143" s="57">
        <v>341.39845507289999</v>
      </c>
      <c r="G143" s="57">
        <v>341.39845507289999</v>
      </c>
      <c r="H143" s="85">
        <v>68.581612583799995</v>
      </c>
      <c r="I143" s="85">
        <v>68.581612583799995</v>
      </c>
      <c r="J143" s="85">
        <v>42.766999076399998</v>
      </c>
      <c r="K143" s="85">
        <v>42.766999076399998</v>
      </c>
      <c r="L143" s="85">
        <v>66.640432299699995</v>
      </c>
      <c r="M143" s="85">
        <v>66.640432299699995</v>
      </c>
      <c r="N143" s="85">
        <v>109.9902234067</v>
      </c>
      <c r="O143" s="85">
        <v>109.9902234067</v>
      </c>
    </row>
    <row r="144" spans="1:15" customFormat="1" x14ac:dyDescent="0.3">
      <c r="A144" s="58" t="s">
        <v>100</v>
      </c>
      <c r="B144" s="59">
        <v>59.156734575900103</v>
      </c>
      <c r="C144" s="60">
        <v>8.69840241123368E-2</v>
      </c>
      <c r="D144" s="59">
        <v>59.156734575900003</v>
      </c>
      <c r="E144" s="64">
        <v>1</v>
      </c>
      <c r="F144" s="59">
        <v>0</v>
      </c>
      <c r="G144" s="63">
        <v>0</v>
      </c>
      <c r="H144" s="86">
        <v>0</v>
      </c>
      <c r="I144" s="91">
        <v>0</v>
      </c>
      <c r="J144" s="86">
        <v>0</v>
      </c>
      <c r="K144" s="91">
        <v>0</v>
      </c>
      <c r="L144" s="86">
        <v>0</v>
      </c>
      <c r="M144" s="91">
        <v>0</v>
      </c>
      <c r="N144" s="86">
        <v>0</v>
      </c>
      <c r="O144" s="91">
        <v>0</v>
      </c>
    </row>
    <row r="145" spans="1:15" customFormat="1" x14ac:dyDescent="0.3">
      <c r="A145" s="58" t="s">
        <v>101</v>
      </c>
      <c r="B145" s="65">
        <v>341.39845507289903</v>
      </c>
      <c r="C145" s="66">
        <v>0.50199206668303298</v>
      </c>
      <c r="D145" s="65">
        <v>0</v>
      </c>
      <c r="E145" s="63">
        <v>0</v>
      </c>
      <c r="F145" s="65">
        <v>341.39845507289999</v>
      </c>
      <c r="G145" s="64">
        <v>1</v>
      </c>
      <c r="H145" s="88">
        <v>0</v>
      </c>
      <c r="I145" s="91">
        <v>0</v>
      </c>
      <c r="J145" s="88">
        <v>0</v>
      </c>
      <c r="K145" s="91">
        <v>0</v>
      </c>
      <c r="L145" s="88">
        <v>0</v>
      </c>
      <c r="M145" s="91">
        <v>0</v>
      </c>
      <c r="N145" s="88">
        <v>0</v>
      </c>
      <c r="O145" s="91">
        <v>0</v>
      </c>
    </row>
    <row r="146" spans="1:15" customFormat="1" x14ac:dyDescent="0.3">
      <c r="A146" s="58" t="s">
        <v>102</v>
      </c>
      <c r="B146" s="59">
        <v>67.237668052800004</v>
      </c>
      <c r="C146" s="60">
        <v>9.8866223450148505E-2</v>
      </c>
      <c r="D146" s="59">
        <v>0</v>
      </c>
      <c r="E146" s="63">
        <v>0</v>
      </c>
      <c r="F146" s="59">
        <v>0</v>
      </c>
      <c r="G146" s="63">
        <v>0</v>
      </c>
      <c r="H146" s="86">
        <v>0</v>
      </c>
      <c r="I146" s="91">
        <v>0</v>
      </c>
      <c r="J146" s="86">
        <v>0</v>
      </c>
      <c r="K146" s="91">
        <v>0</v>
      </c>
      <c r="L146" s="86">
        <v>0</v>
      </c>
      <c r="M146" s="91">
        <v>0</v>
      </c>
      <c r="N146" s="86">
        <v>67.237668052800004</v>
      </c>
      <c r="O146" s="90">
        <v>0.61130585946881799</v>
      </c>
    </row>
    <row r="147" spans="1:15" customFormat="1" x14ac:dyDescent="0.3">
      <c r="A147" s="58" t="s">
        <v>103</v>
      </c>
      <c r="B147" s="65">
        <v>38.426687453</v>
      </c>
      <c r="C147" s="66">
        <v>5.6502576282002802E-2</v>
      </c>
      <c r="D147" s="65">
        <v>0</v>
      </c>
      <c r="E147" s="66">
        <v>0</v>
      </c>
      <c r="F147" s="65">
        <v>0</v>
      </c>
      <c r="G147" s="63">
        <v>0</v>
      </c>
      <c r="H147" s="88">
        <v>0</v>
      </c>
      <c r="I147" s="89">
        <v>0</v>
      </c>
      <c r="J147" s="88">
        <v>0</v>
      </c>
      <c r="K147" s="89">
        <v>0</v>
      </c>
      <c r="L147" s="88">
        <v>38.426687453</v>
      </c>
      <c r="M147" s="90">
        <v>0.57662722354778295</v>
      </c>
      <c r="N147" s="88">
        <v>0</v>
      </c>
      <c r="O147" s="91">
        <v>0</v>
      </c>
    </row>
    <row r="148" spans="1:15" customFormat="1" x14ac:dyDescent="0.3">
      <c r="A148" s="58" t="s">
        <v>104</v>
      </c>
      <c r="B148" s="59">
        <v>7.6428698674999902</v>
      </c>
      <c r="C148" s="60">
        <v>1.12380708909668E-2</v>
      </c>
      <c r="D148" s="59">
        <v>0</v>
      </c>
      <c r="E148" s="60">
        <v>0</v>
      </c>
      <c r="F148" s="59">
        <v>0</v>
      </c>
      <c r="G148" s="60">
        <v>0</v>
      </c>
      <c r="H148" s="86">
        <v>7.6428698675</v>
      </c>
      <c r="I148" s="90">
        <v>0.11144196789133801</v>
      </c>
      <c r="J148" s="86">
        <v>0</v>
      </c>
      <c r="K148" s="87">
        <v>0</v>
      </c>
      <c r="L148" s="86">
        <v>0</v>
      </c>
      <c r="M148" s="87">
        <v>0</v>
      </c>
      <c r="N148" s="86">
        <v>0</v>
      </c>
      <c r="O148" s="87">
        <v>0</v>
      </c>
    </row>
    <row r="149" spans="1:15" customFormat="1" x14ac:dyDescent="0.3">
      <c r="A149" s="58" t="s">
        <v>105</v>
      </c>
      <c r="B149" s="65">
        <v>18.610550151600101</v>
      </c>
      <c r="C149" s="66">
        <v>2.7364940859837799E-2</v>
      </c>
      <c r="D149" s="65">
        <v>0</v>
      </c>
      <c r="E149" s="66">
        <v>0</v>
      </c>
      <c r="F149" s="65">
        <v>0</v>
      </c>
      <c r="G149" s="63">
        <v>0</v>
      </c>
      <c r="H149" s="88">
        <v>0</v>
      </c>
      <c r="I149" s="89">
        <v>0</v>
      </c>
      <c r="J149" s="88">
        <v>0</v>
      </c>
      <c r="K149" s="89">
        <v>0</v>
      </c>
      <c r="L149" s="88">
        <v>0</v>
      </c>
      <c r="M149" s="89">
        <v>0</v>
      </c>
      <c r="N149" s="88">
        <v>18.610550151599998</v>
      </c>
      <c r="O149" s="90">
        <v>0.16920185790318501</v>
      </c>
    </row>
    <row r="150" spans="1:15" customFormat="1" x14ac:dyDescent="0.3">
      <c r="A150" s="58" t="s">
        <v>106</v>
      </c>
      <c r="B150" s="59">
        <v>18.511901365699899</v>
      </c>
      <c r="C150" s="60">
        <v>2.72198877490991E-2</v>
      </c>
      <c r="D150" s="59">
        <v>0</v>
      </c>
      <c r="E150" s="60">
        <v>0</v>
      </c>
      <c r="F150" s="59">
        <v>0</v>
      </c>
      <c r="G150" s="63">
        <v>0</v>
      </c>
      <c r="H150" s="86">
        <v>0</v>
      </c>
      <c r="I150" s="87">
        <v>0</v>
      </c>
      <c r="J150" s="86">
        <v>0</v>
      </c>
      <c r="K150" s="87">
        <v>0</v>
      </c>
      <c r="L150" s="86">
        <v>18.511901365699899</v>
      </c>
      <c r="M150" s="90">
        <v>0.27778783430526099</v>
      </c>
      <c r="N150" s="86">
        <v>0</v>
      </c>
      <c r="O150" s="87">
        <v>0</v>
      </c>
    </row>
    <row r="151" spans="1:15" customFormat="1" x14ac:dyDescent="0.3">
      <c r="A151" s="58" t="s">
        <v>107</v>
      </c>
      <c r="B151" s="65">
        <v>3.3291714177</v>
      </c>
      <c r="C151" s="66">
        <v>4.8952114910902102E-3</v>
      </c>
      <c r="D151" s="65">
        <v>0</v>
      </c>
      <c r="E151" s="66">
        <v>0</v>
      </c>
      <c r="F151" s="65">
        <v>0</v>
      </c>
      <c r="G151" s="66">
        <v>0</v>
      </c>
      <c r="H151" s="88">
        <v>0</v>
      </c>
      <c r="I151" s="89">
        <v>0</v>
      </c>
      <c r="J151" s="88">
        <v>0</v>
      </c>
      <c r="K151" s="89">
        <v>0</v>
      </c>
      <c r="L151" s="88">
        <v>3.3291714177</v>
      </c>
      <c r="M151" s="90">
        <v>4.9957230210149597E-2</v>
      </c>
      <c r="N151" s="88">
        <v>0</v>
      </c>
      <c r="O151" s="89">
        <v>0</v>
      </c>
    </row>
    <row r="152" spans="1:15" customFormat="1" x14ac:dyDescent="0.3">
      <c r="A152" s="58" t="s">
        <v>108</v>
      </c>
      <c r="B152" s="59">
        <v>12.1988167182</v>
      </c>
      <c r="C152" s="60">
        <v>1.7937132182244801E-2</v>
      </c>
      <c r="D152" s="59">
        <v>0</v>
      </c>
      <c r="E152" s="60">
        <v>0</v>
      </c>
      <c r="F152" s="59">
        <v>0</v>
      </c>
      <c r="G152" s="63">
        <v>0</v>
      </c>
      <c r="H152" s="86">
        <v>12.1988167182</v>
      </c>
      <c r="I152" s="90">
        <v>0.17787299333759801</v>
      </c>
      <c r="J152" s="86">
        <v>0</v>
      </c>
      <c r="K152" s="87">
        <v>0</v>
      </c>
      <c r="L152" s="86">
        <v>0</v>
      </c>
      <c r="M152" s="87">
        <v>0</v>
      </c>
      <c r="N152" s="86">
        <v>0</v>
      </c>
      <c r="O152" s="87">
        <v>0</v>
      </c>
    </row>
    <row r="153" spans="1:15" customFormat="1" x14ac:dyDescent="0.3">
      <c r="A153" s="58" t="s">
        <v>109</v>
      </c>
      <c r="B153" s="65">
        <v>5.7003276543999997</v>
      </c>
      <c r="C153" s="66">
        <v>8.3817580820383999E-3</v>
      </c>
      <c r="D153" s="65">
        <v>0</v>
      </c>
      <c r="E153" s="66">
        <v>0</v>
      </c>
      <c r="F153" s="65">
        <v>0</v>
      </c>
      <c r="G153" s="66">
        <v>0</v>
      </c>
      <c r="H153" s="88">
        <v>5.7003276543999997</v>
      </c>
      <c r="I153" s="90">
        <v>8.31174339541048E-2</v>
      </c>
      <c r="J153" s="88">
        <v>0</v>
      </c>
      <c r="K153" s="89">
        <v>0</v>
      </c>
      <c r="L153" s="88">
        <v>0</v>
      </c>
      <c r="M153" s="89">
        <v>0</v>
      </c>
      <c r="N153" s="88">
        <v>0</v>
      </c>
      <c r="O153" s="89">
        <v>0</v>
      </c>
    </row>
    <row r="154" spans="1:15" customFormat="1" x14ac:dyDescent="0.3">
      <c r="A154" s="58" t="s">
        <v>110</v>
      </c>
      <c r="B154" s="59">
        <v>10.478748119400001</v>
      </c>
      <c r="C154" s="60">
        <v>1.540794443134E-2</v>
      </c>
      <c r="D154" s="59">
        <v>0</v>
      </c>
      <c r="E154" s="60">
        <v>0</v>
      </c>
      <c r="F154" s="59">
        <v>0</v>
      </c>
      <c r="G154" s="63">
        <v>0</v>
      </c>
      <c r="H154" s="86">
        <v>0</v>
      </c>
      <c r="I154" s="87">
        <v>0</v>
      </c>
      <c r="J154" s="86">
        <v>10.478748119400001</v>
      </c>
      <c r="K154" s="90">
        <v>0.24501948571796001</v>
      </c>
      <c r="L154" s="86">
        <v>0</v>
      </c>
      <c r="M154" s="87">
        <v>0</v>
      </c>
      <c r="N154" s="86">
        <v>0</v>
      </c>
      <c r="O154" s="87">
        <v>0</v>
      </c>
    </row>
    <row r="155" spans="1:15" customFormat="1" x14ac:dyDescent="0.3">
      <c r="A155" s="58" t="s">
        <v>111</v>
      </c>
      <c r="B155" s="65">
        <v>6.0803162859999897</v>
      </c>
      <c r="C155" s="66">
        <v>8.9404931192318404E-3</v>
      </c>
      <c r="D155" s="65">
        <v>0</v>
      </c>
      <c r="E155" s="66">
        <v>0</v>
      </c>
      <c r="F155" s="65">
        <v>0</v>
      </c>
      <c r="G155" s="66">
        <v>0</v>
      </c>
      <c r="H155" s="88">
        <v>6.0803162860000004</v>
      </c>
      <c r="I155" s="90">
        <v>8.86581119475785E-2</v>
      </c>
      <c r="J155" s="88">
        <v>6.0803162860000004</v>
      </c>
      <c r="K155" s="90">
        <v>0.14217308713052301</v>
      </c>
      <c r="L155" s="88">
        <v>0</v>
      </c>
      <c r="M155" s="89">
        <v>0</v>
      </c>
      <c r="N155" s="88">
        <v>0</v>
      </c>
      <c r="O155" s="89">
        <v>0</v>
      </c>
    </row>
    <row r="156" spans="1:15" customFormat="1" x14ac:dyDescent="0.3">
      <c r="A156" s="58" t="s">
        <v>112</v>
      </c>
      <c r="B156" s="59">
        <v>1.9656129217</v>
      </c>
      <c r="C156" s="60">
        <v>2.8902359638749999E-3</v>
      </c>
      <c r="D156" s="59">
        <v>0</v>
      </c>
      <c r="E156" s="60">
        <v>0</v>
      </c>
      <c r="F156" s="59">
        <v>0</v>
      </c>
      <c r="G156" s="60">
        <v>0</v>
      </c>
      <c r="H156" s="86">
        <v>0</v>
      </c>
      <c r="I156" s="87">
        <v>0</v>
      </c>
      <c r="J156" s="86">
        <v>0</v>
      </c>
      <c r="K156" s="87">
        <v>0</v>
      </c>
      <c r="L156" s="86">
        <v>1.96561292169999</v>
      </c>
      <c r="M156" s="90">
        <v>2.94958008804641E-2</v>
      </c>
      <c r="N156" s="86">
        <v>0</v>
      </c>
      <c r="O156" s="87">
        <v>0</v>
      </c>
    </row>
    <row r="157" spans="1:15" customFormat="1" x14ac:dyDescent="0.3">
      <c r="A157" s="58" t="s">
        <v>113</v>
      </c>
      <c r="B157" s="65">
        <v>5.7082662824000003</v>
      </c>
      <c r="C157" s="66">
        <v>8.3934310354953703E-3</v>
      </c>
      <c r="D157" s="65">
        <v>0</v>
      </c>
      <c r="E157" s="66">
        <v>0</v>
      </c>
      <c r="F157" s="65">
        <v>0</v>
      </c>
      <c r="G157" s="66">
        <v>0</v>
      </c>
      <c r="H157" s="88">
        <v>5.7082662824000003</v>
      </c>
      <c r="I157" s="90">
        <v>8.3233188420949705E-2</v>
      </c>
      <c r="J157" s="88">
        <v>0</v>
      </c>
      <c r="K157" s="89">
        <v>0</v>
      </c>
      <c r="L157" s="88">
        <v>0</v>
      </c>
      <c r="M157" s="89">
        <v>0</v>
      </c>
      <c r="N157" s="88">
        <v>0</v>
      </c>
      <c r="O157" s="89">
        <v>0</v>
      </c>
    </row>
    <row r="158" spans="1:15" customFormat="1" x14ac:dyDescent="0.3">
      <c r="A158" s="58" t="s">
        <v>114</v>
      </c>
      <c r="B158" s="59">
        <v>83.641225497899896</v>
      </c>
      <c r="C158" s="60">
        <v>0.12298600366725999</v>
      </c>
      <c r="D158" s="59">
        <v>0</v>
      </c>
      <c r="E158" s="63">
        <v>0</v>
      </c>
      <c r="F158" s="59">
        <v>0</v>
      </c>
      <c r="G158" s="63">
        <v>0</v>
      </c>
      <c r="H158" s="86">
        <v>31.251015775300001</v>
      </c>
      <c r="I158" s="90">
        <v>0.45567630444843099</v>
      </c>
      <c r="J158" s="86">
        <v>26.207934671</v>
      </c>
      <c r="K158" s="90">
        <v>0.61280742715151704</v>
      </c>
      <c r="L158" s="86">
        <v>4.4070591415999996</v>
      </c>
      <c r="M158" s="87">
        <v>6.6131911056342904E-2</v>
      </c>
      <c r="N158" s="86">
        <v>24.142005202299998</v>
      </c>
      <c r="O158" s="90">
        <v>0.219492282627998</v>
      </c>
    </row>
    <row r="159" spans="1:15" customFormat="1" x14ac:dyDescent="0.3">
      <c r="A159" s="71" t="s">
        <v>1</v>
      </c>
      <c r="H159" s="84"/>
      <c r="I159" s="84"/>
      <c r="J159" s="84"/>
      <c r="K159" s="84"/>
      <c r="L159" s="84"/>
      <c r="M159" s="84"/>
      <c r="N159" s="84"/>
      <c r="O159" s="84"/>
    </row>
    <row r="160" spans="1:15" customFormat="1" x14ac:dyDescent="0.3">
      <c r="A160" s="71" t="s">
        <v>1</v>
      </c>
      <c r="H160" s="84"/>
      <c r="I160" s="84"/>
      <c r="J160" s="84"/>
      <c r="K160" s="84"/>
      <c r="L160" s="84"/>
      <c r="M160" s="84"/>
      <c r="N160" s="84"/>
      <c r="O160" s="84"/>
    </row>
    <row r="161" spans="1:15" customFormat="1" x14ac:dyDescent="0.3">
      <c r="A161" s="53" t="s">
        <v>493</v>
      </c>
      <c r="H161" s="84"/>
      <c r="I161" s="84"/>
      <c r="J161" s="84"/>
      <c r="K161" s="84"/>
      <c r="L161" s="84"/>
      <c r="M161" s="84"/>
      <c r="N161" s="84"/>
      <c r="O161" s="84"/>
    </row>
    <row r="162" spans="1:15" customFormat="1" x14ac:dyDescent="0.3">
      <c r="A162" s="54" t="s">
        <v>1</v>
      </c>
      <c r="H162" s="84"/>
      <c r="I162" s="84"/>
      <c r="J162" s="84"/>
      <c r="K162" s="84"/>
      <c r="L162" s="84"/>
      <c r="M162" s="84"/>
      <c r="N162" s="84"/>
      <c r="O162" s="84"/>
    </row>
    <row r="163" spans="1:15" customFormat="1" ht="25.5" customHeight="1" x14ac:dyDescent="0.3">
      <c r="A163" s="115" t="s">
        <v>1</v>
      </c>
      <c r="B163" s="114" t="s">
        <v>501</v>
      </c>
      <c r="C163" s="114" t="s">
        <v>1</v>
      </c>
      <c r="D163" s="114" t="s">
        <v>495</v>
      </c>
      <c r="E163" s="114" t="s">
        <v>1</v>
      </c>
      <c r="F163" s="114" t="s">
        <v>496</v>
      </c>
      <c r="G163" s="114" t="s">
        <v>1</v>
      </c>
      <c r="H163" s="117" t="s">
        <v>497</v>
      </c>
      <c r="I163" s="117" t="s">
        <v>1</v>
      </c>
      <c r="J163" s="117" t="s">
        <v>498</v>
      </c>
      <c r="K163" s="117" t="s">
        <v>1</v>
      </c>
      <c r="L163" s="117" t="s">
        <v>499</v>
      </c>
      <c r="M163" s="117" t="s">
        <v>1</v>
      </c>
      <c r="N163" s="117" t="s">
        <v>500</v>
      </c>
      <c r="O163" s="117" t="s">
        <v>1</v>
      </c>
    </row>
    <row r="164" spans="1:15" customFormat="1" x14ac:dyDescent="0.3">
      <c r="A164" s="116" t="s">
        <v>1</v>
      </c>
      <c r="B164" s="55" t="s">
        <v>14</v>
      </c>
      <c r="C164" s="55" t="s">
        <v>15</v>
      </c>
      <c r="D164" s="55" t="s">
        <v>14</v>
      </c>
      <c r="E164" s="55" t="s">
        <v>15</v>
      </c>
      <c r="F164" s="55" t="s">
        <v>14</v>
      </c>
      <c r="G164" s="55" t="s">
        <v>15</v>
      </c>
      <c r="H164" s="80" t="s">
        <v>14</v>
      </c>
      <c r="I164" s="80" t="s">
        <v>15</v>
      </c>
      <c r="J164" s="80" t="s">
        <v>14</v>
      </c>
      <c r="K164" s="80" t="s">
        <v>15</v>
      </c>
      <c r="L164" s="80" t="s">
        <v>14</v>
      </c>
      <c r="M164" s="80" t="s">
        <v>15</v>
      </c>
      <c r="N164" s="80" t="s">
        <v>14</v>
      </c>
      <c r="O164" s="80" t="s">
        <v>15</v>
      </c>
    </row>
    <row r="165" spans="1:15" customFormat="1" x14ac:dyDescent="0.3">
      <c r="A165" s="56" t="s">
        <v>16</v>
      </c>
      <c r="B165" s="57">
        <v>680.08735143709998</v>
      </c>
      <c r="C165" s="57">
        <v>680.08735143709998</v>
      </c>
      <c r="D165" s="57">
        <v>59.156734575900003</v>
      </c>
      <c r="E165" s="57">
        <v>59.156734575900003</v>
      </c>
      <c r="F165" s="57">
        <v>341.39845507289999</v>
      </c>
      <c r="G165" s="57">
        <v>341.39845507289999</v>
      </c>
      <c r="H165" s="85">
        <v>68.581612583799995</v>
      </c>
      <c r="I165" s="85">
        <v>68.581612583799995</v>
      </c>
      <c r="J165" s="85">
        <v>42.766999076399998</v>
      </c>
      <c r="K165" s="85">
        <v>42.766999076399998</v>
      </c>
      <c r="L165" s="85">
        <v>66.640432299699995</v>
      </c>
      <c r="M165" s="85">
        <v>66.640432299699995</v>
      </c>
      <c r="N165" s="85">
        <v>109.9902234067</v>
      </c>
      <c r="O165" s="85">
        <v>109.9902234067</v>
      </c>
    </row>
    <row r="166" spans="1:15" customFormat="1" x14ac:dyDescent="0.3">
      <c r="A166" s="58" t="s">
        <v>115</v>
      </c>
      <c r="B166" s="59">
        <v>182.81105568110101</v>
      </c>
      <c r="C166" s="60">
        <v>0.26880525758169099</v>
      </c>
      <c r="D166" s="59">
        <v>16.476006372699999</v>
      </c>
      <c r="E166" s="60">
        <v>0.27851446654075801</v>
      </c>
      <c r="F166" s="59">
        <v>112.6641047825</v>
      </c>
      <c r="G166" s="64">
        <v>0.33000765852453101</v>
      </c>
      <c r="H166" s="86">
        <v>10.3437564426</v>
      </c>
      <c r="I166" s="91">
        <v>0.15082404820914599</v>
      </c>
      <c r="J166" s="86">
        <v>7.0919596526999999</v>
      </c>
      <c r="K166" s="87">
        <v>0.16582785338832801</v>
      </c>
      <c r="L166" s="86">
        <v>7.4651648319000001</v>
      </c>
      <c r="M166" s="91">
        <v>0.112021554697112</v>
      </c>
      <c r="N166" s="86">
        <v>29.4307741085</v>
      </c>
      <c r="O166" s="87">
        <v>0.26757627357184999</v>
      </c>
    </row>
    <row r="167" spans="1:15" customFormat="1" x14ac:dyDescent="0.3">
      <c r="A167" s="58" t="s">
        <v>116</v>
      </c>
      <c r="B167" s="65">
        <v>54.820222402500001</v>
      </c>
      <c r="C167" s="66">
        <v>8.0607619428090804E-2</v>
      </c>
      <c r="D167" s="65">
        <v>4.4464947626000102</v>
      </c>
      <c r="E167" s="66">
        <v>7.5164641768639295E-2</v>
      </c>
      <c r="F167" s="65">
        <v>29.7092843058001</v>
      </c>
      <c r="G167" s="66">
        <v>8.7022316194887497E-2</v>
      </c>
      <c r="H167" s="88">
        <v>6.5680977810999996</v>
      </c>
      <c r="I167" s="89">
        <v>9.5770535769692397E-2</v>
      </c>
      <c r="J167" s="88">
        <v>8.0517774149000108</v>
      </c>
      <c r="K167" s="90">
        <v>0.188270806668387</v>
      </c>
      <c r="L167" s="88">
        <v>2.5102971879</v>
      </c>
      <c r="M167" s="89">
        <v>3.7669281264721001E-2</v>
      </c>
      <c r="N167" s="88">
        <v>3.5342709501999998</v>
      </c>
      <c r="O167" s="89">
        <v>3.2132591795287803E-2</v>
      </c>
    </row>
    <row r="168" spans="1:15" customFormat="1" x14ac:dyDescent="0.3">
      <c r="A168" s="58" t="s">
        <v>117</v>
      </c>
      <c r="B168" s="59">
        <v>202.44065500459999</v>
      </c>
      <c r="C168" s="60">
        <v>0.297668607682264</v>
      </c>
      <c r="D168" s="59">
        <v>12.366593764099999</v>
      </c>
      <c r="E168" s="60">
        <v>0.20904794446071501</v>
      </c>
      <c r="F168" s="59">
        <v>76.986797801400002</v>
      </c>
      <c r="G168" s="63">
        <v>0.22550423605449799</v>
      </c>
      <c r="H168" s="86">
        <v>31.243447857500001</v>
      </c>
      <c r="I168" s="90">
        <v>0.45556595536921202</v>
      </c>
      <c r="J168" s="86">
        <v>15.689983032500001</v>
      </c>
      <c r="K168" s="87">
        <v>0.36687126455777402</v>
      </c>
      <c r="L168" s="86">
        <v>35.4740493603</v>
      </c>
      <c r="M168" s="90">
        <v>0.53232021666311602</v>
      </c>
      <c r="N168" s="86">
        <v>36.508073750900003</v>
      </c>
      <c r="O168" s="87">
        <v>0.33192108007552401</v>
      </c>
    </row>
    <row r="169" spans="1:15" customFormat="1" x14ac:dyDescent="0.3">
      <c r="A169" s="58" t="s">
        <v>118</v>
      </c>
      <c r="B169" s="65">
        <v>39.274024693800001</v>
      </c>
      <c r="C169" s="66">
        <v>5.7748500410733497E-2</v>
      </c>
      <c r="D169" s="65">
        <v>3.0995114083000002</v>
      </c>
      <c r="E169" s="66">
        <v>5.2394903649105699E-2</v>
      </c>
      <c r="F169" s="65">
        <v>30.579531444699899</v>
      </c>
      <c r="G169" s="66">
        <v>8.95713820326757E-2</v>
      </c>
      <c r="H169" s="88">
        <v>1.2604875256000001</v>
      </c>
      <c r="I169" s="89">
        <v>1.8379380100749399E-2</v>
      </c>
      <c r="J169" s="88">
        <v>0</v>
      </c>
      <c r="K169" s="89">
        <v>0</v>
      </c>
      <c r="L169" s="88">
        <v>1.52493977570001</v>
      </c>
      <c r="M169" s="89">
        <v>2.2883101490727701E-2</v>
      </c>
      <c r="N169" s="88">
        <v>2.8095545395000001</v>
      </c>
      <c r="O169" s="89">
        <v>2.55436751783964E-2</v>
      </c>
    </row>
    <row r="170" spans="1:15" customFormat="1" x14ac:dyDescent="0.3">
      <c r="A170" s="58" t="s">
        <v>119</v>
      </c>
      <c r="B170" s="59">
        <v>21.646557215400001</v>
      </c>
      <c r="C170" s="60">
        <v>3.1829083675293197E-2</v>
      </c>
      <c r="D170" s="59">
        <v>7.0791037980999896</v>
      </c>
      <c r="E170" s="64">
        <v>0.119666912801235</v>
      </c>
      <c r="F170" s="59">
        <v>9.24871916459999</v>
      </c>
      <c r="G170" s="60">
        <v>2.7090688394079299E-2</v>
      </c>
      <c r="H170" s="86">
        <v>0.61772222939999999</v>
      </c>
      <c r="I170" s="87">
        <v>9.0071114709530092E-3</v>
      </c>
      <c r="J170" s="86">
        <v>5.3187342526999997</v>
      </c>
      <c r="K170" s="90">
        <v>0.124365383767014</v>
      </c>
      <c r="L170" s="86">
        <v>0</v>
      </c>
      <c r="M170" s="87">
        <v>0</v>
      </c>
      <c r="N170" s="86">
        <v>0</v>
      </c>
      <c r="O170" s="87">
        <v>0</v>
      </c>
    </row>
    <row r="171" spans="1:15" customFormat="1" x14ac:dyDescent="0.3">
      <c r="A171" s="58" t="s">
        <v>120</v>
      </c>
      <c r="B171" s="65">
        <v>40.227738712600001</v>
      </c>
      <c r="C171" s="66">
        <v>5.9150840884769199E-2</v>
      </c>
      <c r="D171" s="65">
        <v>4.6746251042000004</v>
      </c>
      <c r="E171" s="66">
        <v>7.9021013206912294E-2</v>
      </c>
      <c r="F171" s="65">
        <v>11.5668892863</v>
      </c>
      <c r="G171" s="66">
        <v>3.3880906941509401E-2</v>
      </c>
      <c r="H171" s="88">
        <v>3.6174506206000001</v>
      </c>
      <c r="I171" s="89">
        <v>5.27466544502702E-2</v>
      </c>
      <c r="J171" s="88">
        <v>2.0149706669</v>
      </c>
      <c r="K171" s="89">
        <v>4.7115081965428698E-2</v>
      </c>
      <c r="L171" s="88">
        <v>11.2522069505</v>
      </c>
      <c r="M171" s="90">
        <v>0.168849549173027</v>
      </c>
      <c r="N171" s="88">
        <v>7.9766630404000001</v>
      </c>
      <c r="O171" s="89">
        <v>7.2521564129436097E-2</v>
      </c>
    </row>
    <row r="172" spans="1:15" customFormat="1" x14ac:dyDescent="0.3">
      <c r="A172" s="58" t="s">
        <v>24</v>
      </c>
      <c r="B172" s="59">
        <v>46.505845997999998</v>
      </c>
      <c r="C172" s="60">
        <v>6.8382165761101094E-2</v>
      </c>
      <c r="D172" s="59">
        <v>2.8923345985000002</v>
      </c>
      <c r="E172" s="60">
        <v>4.8892735869134903E-2</v>
      </c>
      <c r="F172" s="59">
        <v>23.380848828000001</v>
      </c>
      <c r="G172" s="60">
        <v>6.8485514449698998E-2</v>
      </c>
      <c r="H172" s="86">
        <v>14.325335188</v>
      </c>
      <c r="I172" s="90">
        <v>0.20888011594209499</v>
      </c>
      <c r="J172" s="86">
        <v>3.7245071003999999</v>
      </c>
      <c r="K172" s="87">
        <v>8.7088343368363297E-2</v>
      </c>
      <c r="L172" s="86">
        <v>1.5758195244000099</v>
      </c>
      <c r="M172" s="87">
        <v>2.3646598169008201E-2</v>
      </c>
      <c r="N172" s="86">
        <v>3.1378895730999998</v>
      </c>
      <c r="O172" s="87">
        <v>2.85288044328934E-2</v>
      </c>
    </row>
    <row r="173" spans="1:15" customFormat="1" x14ac:dyDescent="0.3">
      <c r="A173" s="58" t="s">
        <v>121</v>
      </c>
      <c r="B173" s="65">
        <v>17.012058429100001</v>
      </c>
      <c r="C173" s="66">
        <v>2.50145196689096E-2</v>
      </c>
      <c r="D173" s="65">
        <v>0</v>
      </c>
      <c r="E173" s="66">
        <v>0</v>
      </c>
      <c r="F173" s="65">
        <v>12.204326418100001</v>
      </c>
      <c r="G173" s="66">
        <v>3.5748042314643701E-2</v>
      </c>
      <c r="H173" s="88">
        <v>0.605314939</v>
      </c>
      <c r="I173" s="89">
        <v>8.8261986878824805E-3</v>
      </c>
      <c r="J173" s="88">
        <v>0</v>
      </c>
      <c r="K173" s="89">
        <v>0</v>
      </c>
      <c r="L173" s="88">
        <v>0.74660006430000003</v>
      </c>
      <c r="M173" s="89">
        <v>1.1203409679912299E-2</v>
      </c>
      <c r="N173" s="88">
        <v>3.4558170076999999</v>
      </c>
      <c r="O173" s="89">
        <v>3.1419310741117097E-2</v>
      </c>
    </row>
    <row r="174" spans="1:15" customFormat="1" x14ac:dyDescent="0.3">
      <c r="A174" s="58" t="s">
        <v>122</v>
      </c>
      <c r="B174" s="59">
        <v>0.34447959500000003</v>
      </c>
      <c r="C174" s="60">
        <v>5.0652257283138196E-4</v>
      </c>
      <c r="D174" s="59">
        <v>0</v>
      </c>
      <c r="E174" s="60">
        <v>0</v>
      </c>
      <c r="F174" s="59">
        <v>0</v>
      </c>
      <c r="G174" s="60">
        <v>0</v>
      </c>
      <c r="H174" s="86">
        <v>0</v>
      </c>
      <c r="I174" s="87">
        <v>0</v>
      </c>
      <c r="J174" s="86">
        <v>0</v>
      </c>
      <c r="K174" s="87">
        <v>0</v>
      </c>
      <c r="L174" s="86">
        <v>0</v>
      </c>
      <c r="M174" s="87">
        <v>0</v>
      </c>
      <c r="N174" s="86">
        <v>0</v>
      </c>
      <c r="O174" s="87">
        <v>0</v>
      </c>
    </row>
    <row r="175" spans="1:15" customFormat="1" x14ac:dyDescent="0.3">
      <c r="A175" s="58" t="s">
        <v>123</v>
      </c>
      <c r="B175" s="65">
        <v>1.0647548978000001</v>
      </c>
      <c r="C175" s="66">
        <v>1.56561491042298E-3</v>
      </c>
      <c r="D175" s="65">
        <v>1.0647548978000001</v>
      </c>
      <c r="E175" s="64">
        <v>1.7998878833210202E-2</v>
      </c>
      <c r="F175" s="65">
        <v>0</v>
      </c>
      <c r="G175" s="66">
        <v>0</v>
      </c>
      <c r="H175" s="88">
        <v>0</v>
      </c>
      <c r="I175" s="89">
        <v>0</v>
      </c>
      <c r="J175" s="88">
        <v>0</v>
      </c>
      <c r="K175" s="89">
        <v>0</v>
      </c>
      <c r="L175" s="88">
        <v>0</v>
      </c>
      <c r="M175" s="89">
        <v>0</v>
      </c>
      <c r="N175" s="88">
        <v>0</v>
      </c>
      <c r="O175" s="89">
        <v>0</v>
      </c>
    </row>
    <row r="176" spans="1:15" customFormat="1" x14ac:dyDescent="0.3">
      <c r="A176" s="58" t="s">
        <v>124</v>
      </c>
      <c r="B176" s="59">
        <v>22.245433626499999</v>
      </c>
      <c r="C176" s="60">
        <v>3.27096711613485E-2</v>
      </c>
      <c r="D176" s="59">
        <v>4.2400324259000097</v>
      </c>
      <c r="E176" s="60">
        <v>7.1674551617785798E-2</v>
      </c>
      <c r="F176" s="59">
        <v>9.3832499340000002</v>
      </c>
      <c r="G176" s="60">
        <v>2.7484746326682599E-2</v>
      </c>
      <c r="H176" s="86">
        <v>0</v>
      </c>
      <c r="I176" s="87">
        <v>0</v>
      </c>
      <c r="J176" s="86">
        <v>0.87506695630000098</v>
      </c>
      <c r="K176" s="87">
        <v>2.0461266284706101E-2</v>
      </c>
      <c r="L176" s="86">
        <v>0</v>
      </c>
      <c r="M176" s="87">
        <v>0</v>
      </c>
      <c r="N176" s="86">
        <v>7.7470843103</v>
      </c>
      <c r="O176" s="87">
        <v>7.0434299252710594E-2</v>
      </c>
    </row>
    <row r="177" spans="1:15" customFormat="1" x14ac:dyDescent="0.3">
      <c r="A177" s="58" t="s">
        <v>125</v>
      </c>
      <c r="B177" s="65">
        <v>8.1725744461000005</v>
      </c>
      <c r="C177" s="66">
        <v>1.20169481594246E-2</v>
      </c>
      <c r="D177" s="65">
        <v>0.806976798100001</v>
      </c>
      <c r="E177" s="66">
        <v>1.3641334395572901E-2</v>
      </c>
      <c r="F177" s="65">
        <v>4.7005291803999896</v>
      </c>
      <c r="G177" s="66">
        <v>1.3768454750026001E-2</v>
      </c>
      <c r="H177" s="88">
        <v>0</v>
      </c>
      <c r="I177" s="89">
        <v>0</v>
      </c>
      <c r="J177" s="88">
        <v>0</v>
      </c>
      <c r="K177" s="89">
        <v>0</v>
      </c>
      <c r="L177" s="88">
        <v>0</v>
      </c>
      <c r="M177" s="89">
        <v>0</v>
      </c>
      <c r="N177" s="88">
        <v>2.6650684675999998</v>
      </c>
      <c r="O177" s="89">
        <v>2.4230048681196301E-2</v>
      </c>
    </row>
    <row r="178" spans="1:15" customFormat="1" x14ac:dyDescent="0.3">
      <c r="A178" s="58" t="s">
        <v>126</v>
      </c>
      <c r="B178" s="59">
        <v>13.289216894899999</v>
      </c>
      <c r="C178" s="60">
        <v>1.9540455894111901E-2</v>
      </c>
      <c r="D178" s="59">
        <v>0</v>
      </c>
      <c r="E178" s="60">
        <v>0</v>
      </c>
      <c r="F178" s="59">
        <v>2.2560510592999998</v>
      </c>
      <c r="G178" s="60">
        <v>6.6082638212825503E-3</v>
      </c>
      <c r="H178" s="86">
        <v>0</v>
      </c>
      <c r="I178" s="87">
        <v>0</v>
      </c>
      <c r="J178" s="86">
        <v>0</v>
      </c>
      <c r="K178" s="87">
        <v>0</v>
      </c>
      <c r="L178" s="86">
        <v>3.9026049327000099</v>
      </c>
      <c r="M178" s="87">
        <v>5.8562119092339202E-2</v>
      </c>
      <c r="N178" s="86">
        <v>7.1305609029000001</v>
      </c>
      <c r="O178" s="90">
        <v>6.4829042818960597E-2</v>
      </c>
    </row>
    <row r="179" spans="1:15" customFormat="1" x14ac:dyDescent="0.3">
      <c r="A179" s="58" t="s">
        <v>127</v>
      </c>
      <c r="B179" s="65">
        <v>0</v>
      </c>
      <c r="C179" s="66">
        <v>0</v>
      </c>
      <c r="D179" s="65">
        <v>0</v>
      </c>
      <c r="E179" s="66">
        <v>0</v>
      </c>
      <c r="F179" s="65">
        <v>0</v>
      </c>
      <c r="G179" s="66">
        <v>0</v>
      </c>
      <c r="H179" s="88">
        <v>0</v>
      </c>
      <c r="I179" s="89">
        <v>0</v>
      </c>
      <c r="J179" s="88">
        <v>0</v>
      </c>
      <c r="K179" s="89">
        <v>0</v>
      </c>
      <c r="L179" s="88">
        <v>0</v>
      </c>
      <c r="M179" s="89">
        <v>0</v>
      </c>
      <c r="N179" s="88">
        <v>0</v>
      </c>
      <c r="O179" s="89">
        <v>0</v>
      </c>
    </row>
    <row r="180" spans="1:15" customFormat="1" x14ac:dyDescent="0.3">
      <c r="A180" s="58" t="s">
        <v>128</v>
      </c>
      <c r="B180" s="59">
        <v>30.232733839700099</v>
      </c>
      <c r="C180" s="60">
        <v>4.4454192209008002E-2</v>
      </c>
      <c r="D180" s="59">
        <v>2.0103006456000099</v>
      </c>
      <c r="E180" s="60">
        <v>3.3982616856931498E-2</v>
      </c>
      <c r="F180" s="59">
        <v>18.718122867799998</v>
      </c>
      <c r="G180" s="60">
        <v>5.4827790195485997E-2</v>
      </c>
      <c r="H180" s="86">
        <v>0</v>
      </c>
      <c r="I180" s="87">
        <v>0</v>
      </c>
      <c r="J180" s="86">
        <v>0</v>
      </c>
      <c r="K180" s="87">
        <v>0</v>
      </c>
      <c r="L180" s="86">
        <v>2.1887496720000099</v>
      </c>
      <c r="M180" s="87">
        <v>3.2844169770036902E-2</v>
      </c>
      <c r="N180" s="86">
        <v>5.5944667556000001</v>
      </c>
      <c r="O180" s="87">
        <v>5.0863309322628503E-2</v>
      </c>
    </row>
    <row r="181" spans="1:15" customFormat="1" x14ac:dyDescent="0.3">
      <c r="A181" s="71" t="s">
        <v>1</v>
      </c>
      <c r="H181" s="84"/>
      <c r="I181" s="84"/>
      <c r="J181" s="84"/>
      <c r="K181" s="84"/>
      <c r="L181" s="84"/>
      <c r="M181" s="84"/>
      <c r="N181" s="84"/>
      <c r="O181" s="84"/>
    </row>
    <row r="182" spans="1:15" customFormat="1" x14ac:dyDescent="0.3">
      <c r="A182" s="71" t="s">
        <v>1</v>
      </c>
      <c r="H182" s="84"/>
      <c r="I182" s="84"/>
      <c r="J182" s="84"/>
      <c r="K182" s="84"/>
      <c r="L182" s="84"/>
      <c r="M182" s="84"/>
      <c r="N182" s="84"/>
      <c r="O182" s="84"/>
    </row>
    <row r="183" spans="1:15" customFormat="1" x14ac:dyDescent="0.3">
      <c r="A183" s="53" t="s">
        <v>129</v>
      </c>
      <c r="H183" s="84"/>
      <c r="I183" s="84"/>
      <c r="J183" s="84"/>
      <c r="K183" s="84"/>
      <c r="L183" s="84"/>
      <c r="M183" s="84"/>
      <c r="N183" s="84"/>
      <c r="O183" s="84"/>
    </row>
    <row r="184" spans="1:15" customFormat="1" x14ac:dyDescent="0.3">
      <c r="A184" s="54" t="s">
        <v>1</v>
      </c>
      <c r="H184" s="84"/>
      <c r="I184" s="84"/>
      <c r="J184" s="84"/>
      <c r="K184" s="84"/>
      <c r="L184" s="84"/>
      <c r="M184" s="84"/>
      <c r="N184" s="84"/>
      <c r="O184" s="84"/>
    </row>
    <row r="185" spans="1:15" customFormat="1" ht="25.5" customHeight="1" x14ac:dyDescent="0.3">
      <c r="A185" s="115" t="s">
        <v>1</v>
      </c>
      <c r="B185" s="114" t="s">
        <v>501</v>
      </c>
      <c r="C185" s="114" t="s">
        <v>1</v>
      </c>
      <c r="D185" s="114" t="s">
        <v>495</v>
      </c>
      <c r="E185" s="114" t="s">
        <v>1</v>
      </c>
      <c r="F185" s="114" t="s">
        <v>496</v>
      </c>
      <c r="G185" s="114" t="s">
        <v>1</v>
      </c>
      <c r="H185" s="117" t="s">
        <v>497</v>
      </c>
      <c r="I185" s="117" t="s">
        <v>1</v>
      </c>
      <c r="J185" s="117" t="s">
        <v>498</v>
      </c>
      <c r="K185" s="117" t="s">
        <v>1</v>
      </c>
      <c r="L185" s="117" t="s">
        <v>499</v>
      </c>
      <c r="M185" s="117" t="s">
        <v>1</v>
      </c>
      <c r="N185" s="117" t="s">
        <v>500</v>
      </c>
      <c r="O185" s="117" t="s">
        <v>1</v>
      </c>
    </row>
    <row r="186" spans="1:15" customFormat="1" x14ac:dyDescent="0.3">
      <c r="A186" s="116" t="s">
        <v>1</v>
      </c>
      <c r="B186" s="55" t="s">
        <v>14</v>
      </c>
      <c r="C186" s="55" t="s">
        <v>15</v>
      </c>
      <c r="D186" s="55" t="s">
        <v>14</v>
      </c>
      <c r="E186" s="55" t="s">
        <v>15</v>
      </c>
      <c r="F186" s="55" t="s">
        <v>14</v>
      </c>
      <c r="G186" s="55" t="s">
        <v>15</v>
      </c>
      <c r="H186" s="80" t="s">
        <v>14</v>
      </c>
      <c r="I186" s="80" t="s">
        <v>15</v>
      </c>
      <c r="J186" s="80" t="s">
        <v>14</v>
      </c>
      <c r="K186" s="80" t="s">
        <v>15</v>
      </c>
      <c r="L186" s="80" t="s">
        <v>14</v>
      </c>
      <c r="M186" s="80" t="s">
        <v>15</v>
      </c>
      <c r="N186" s="80" t="s">
        <v>14</v>
      </c>
      <c r="O186" s="80" t="s">
        <v>15</v>
      </c>
    </row>
    <row r="187" spans="1:15" customFormat="1" x14ac:dyDescent="0.3">
      <c r="A187" s="56" t="s">
        <v>16</v>
      </c>
      <c r="B187" s="57">
        <v>675.67171801439997</v>
      </c>
      <c r="C187" s="57">
        <v>675.67171801439997</v>
      </c>
      <c r="D187" s="57">
        <v>57.948751540700002</v>
      </c>
      <c r="E187" s="57">
        <v>57.948751540700002</v>
      </c>
      <c r="F187" s="57">
        <v>338.1908046854</v>
      </c>
      <c r="G187" s="57">
        <v>338.1908046854</v>
      </c>
      <c r="H187" s="85">
        <v>68.581612583799995</v>
      </c>
      <c r="I187" s="85">
        <v>68.581612583799995</v>
      </c>
      <c r="J187" s="85">
        <v>42.766999076399998</v>
      </c>
      <c r="K187" s="85">
        <v>42.766999076399998</v>
      </c>
      <c r="L187" s="85">
        <v>66.640432299699995</v>
      </c>
      <c r="M187" s="85">
        <v>66.640432299699995</v>
      </c>
      <c r="N187" s="85">
        <v>109.9902234067</v>
      </c>
      <c r="O187" s="85">
        <v>109.9902234067</v>
      </c>
    </row>
    <row r="188" spans="1:15" customFormat="1" x14ac:dyDescent="0.3">
      <c r="A188" s="58" t="s">
        <v>130</v>
      </c>
      <c r="B188" s="59">
        <v>14.328420813899999</v>
      </c>
      <c r="C188" s="60">
        <v>2.1206187016391601E-2</v>
      </c>
      <c r="D188" s="59">
        <v>1.8672752962000001</v>
      </c>
      <c r="E188" s="60">
        <v>3.2222873600452402E-2</v>
      </c>
      <c r="F188" s="59">
        <v>4.1985626739000104</v>
      </c>
      <c r="G188" s="60">
        <v>1.24147747831455E-2</v>
      </c>
      <c r="H188" s="86">
        <v>1.3002701834999999</v>
      </c>
      <c r="I188" s="87">
        <v>1.8959457710493399E-2</v>
      </c>
      <c r="J188" s="86">
        <v>1.2928547959000001</v>
      </c>
      <c r="K188" s="87">
        <v>3.02301967362829E-2</v>
      </c>
      <c r="L188" s="86">
        <v>0.50761947659999895</v>
      </c>
      <c r="M188" s="87">
        <v>7.6172896705876403E-3</v>
      </c>
      <c r="N188" s="86">
        <v>5.1618383877999996</v>
      </c>
      <c r="O188" s="87">
        <v>4.6929974573408903E-2</v>
      </c>
    </row>
    <row r="189" spans="1:15" customFormat="1" x14ac:dyDescent="0.3">
      <c r="A189" s="58" t="s">
        <v>131</v>
      </c>
      <c r="B189" s="65">
        <v>222.89149145439899</v>
      </c>
      <c r="C189" s="66">
        <v>0.32988133957924498</v>
      </c>
      <c r="D189" s="65">
        <v>13.9271727438</v>
      </c>
      <c r="E189" s="66">
        <v>0.24033602749868299</v>
      </c>
      <c r="F189" s="65">
        <v>137.13223937320001</v>
      </c>
      <c r="G189" s="64">
        <v>0.40548778226175197</v>
      </c>
      <c r="H189" s="88">
        <v>21.407331473300001</v>
      </c>
      <c r="I189" s="89">
        <v>0.31214389202561199</v>
      </c>
      <c r="J189" s="88">
        <v>7.4235462321999997</v>
      </c>
      <c r="K189" s="91">
        <v>0.17358118157737501</v>
      </c>
      <c r="L189" s="88">
        <v>9.4586380091999995</v>
      </c>
      <c r="M189" s="91">
        <v>0.141935423927953</v>
      </c>
      <c r="N189" s="88">
        <v>31.4268144487</v>
      </c>
      <c r="O189" s="89">
        <v>0.285723707756245</v>
      </c>
    </row>
    <row r="190" spans="1:15" customFormat="1" x14ac:dyDescent="0.3">
      <c r="A190" s="58" t="s">
        <v>132</v>
      </c>
      <c r="B190" s="59">
        <v>200.2213253107</v>
      </c>
      <c r="C190" s="60">
        <v>0.29632929716089301</v>
      </c>
      <c r="D190" s="59">
        <v>12.8396486584</v>
      </c>
      <c r="E190" s="60">
        <v>0.22156902982425999</v>
      </c>
      <c r="F190" s="59">
        <v>89.778638169100006</v>
      </c>
      <c r="G190" s="60">
        <v>0.26546741344022101</v>
      </c>
      <c r="H190" s="86">
        <v>27.133387594599998</v>
      </c>
      <c r="I190" s="87">
        <v>0.395636477072417</v>
      </c>
      <c r="J190" s="86">
        <v>19.930931702199999</v>
      </c>
      <c r="K190" s="90">
        <v>0.46603531069820697</v>
      </c>
      <c r="L190" s="86">
        <v>22.216739796399899</v>
      </c>
      <c r="M190" s="87">
        <v>0.33338228804527198</v>
      </c>
      <c r="N190" s="86">
        <v>31.618629922699999</v>
      </c>
      <c r="O190" s="87">
        <v>0.28746763979001</v>
      </c>
    </row>
    <row r="191" spans="1:15" customFormat="1" x14ac:dyDescent="0.3">
      <c r="A191" s="58" t="s">
        <v>133</v>
      </c>
      <c r="B191" s="65">
        <v>30.5156998398</v>
      </c>
      <c r="C191" s="66">
        <v>4.5163500300821599E-2</v>
      </c>
      <c r="D191" s="65">
        <v>6.4026876653000002</v>
      </c>
      <c r="E191" s="64">
        <v>0.11048879389235999</v>
      </c>
      <c r="F191" s="65">
        <v>8.7500244252999995</v>
      </c>
      <c r="G191" s="66">
        <v>2.5873040615163E-2</v>
      </c>
      <c r="H191" s="88">
        <v>2.2560510592999998</v>
      </c>
      <c r="I191" s="89">
        <v>3.2895859025527101E-2</v>
      </c>
      <c r="J191" s="88">
        <v>0.82099701560000105</v>
      </c>
      <c r="K191" s="89">
        <v>1.9196975081963299E-2</v>
      </c>
      <c r="L191" s="88">
        <v>2.6020069736</v>
      </c>
      <c r="M191" s="89">
        <v>3.90454696016687E-2</v>
      </c>
      <c r="N191" s="88">
        <v>9.6839327006999891</v>
      </c>
      <c r="O191" s="89">
        <v>8.8043576972224896E-2</v>
      </c>
    </row>
    <row r="192" spans="1:15" customFormat="1" x14ac:dyDescent="0.3">
      <c r="A192" s="58" t="s">
        <v>134</v>
      </c>
      <c r="B192" s="59">
        <v>171.841270716899</v>
      </c>
      <c r="C192" s="60">
        <v>0.25432657033787198</v>
      </c>
      <c r="D192" s="59">
        <v>12.158449677</v>
      </c>
      <c r="E192" s="60">
        <v>0.20981383297723999</v>
      </c>
      <c r="F192" s="59">
        <v>75.435250278500106</v>
      </c>
      <c r="G192" s="60">
        <v>0.223055296694637</v>
      </c>
      <c r="H192" s="86">
        <v>19.132450795699899</v>
      </c>
      <c r="I192" s="87">
        <v>0.27897347517633903</v>
      </c>
      <c r="J192" s="86">
        <v>7.0071368656999899</v>
      </c>
      <c r="K192" s="87">
        <v>0.16384448329381901</v>
      </c>
      <c r="L192" s="86">
        <v>18.8576418872</v>
      </c>
      <c r="M192" s="87">
        <v>0.28297598374500499</v>
      </c>
      <c r="N192" s="86">
        <v>39.319082536400003</v>
      </c>
      <c r="O192" s="90">
        <v>0.357477976847212</v>
      </c>
    </row>
    <row r="193" spans="1:15" customFormat="1" x14ac:dyDescent="0.3">
      <c r="A193" s="58" t="s">
        <v>135</v>
      </c>
      <c r="B193" s="65">
        <v>107.8675723092</v>
      </c>
      <c r="C193" s="66">
        <v>0.159644942112112</v>
      </c>
      <c r="D193" s="65">
        <v>4.4920198603000099</v>
      </c>
      <c r="E193" s="66">
        <v>7.7517111945803602E-2</v>
      </c>
      <c r="F193" s="65">
        <v>40.850510106500003</v>
      </c>
      <c r="G193" s="66">
        <v>0.120791309345329</v>
      </c>
      <c r="H193" s="88">
        <v>14.055438562100001</v>
      </c>
      <c r="I193" s="89">
        <v>0.20494470795544001</v>
      </c>
      <c r="J193" s="88">
        <v>13.4473715957</v>
      </c>
      <c r="K193" s="90">
        <v>0.31443336886175499</v>
      </c>
      <c r="L193" s="88">
        <v>15.9823039714</v>
      </c>
      <c r="M193" s="89">
        <v>0.23982893597573399</v>
      </c>
      <c r="N193" s="88">
        <v>16.1181933931</v>
      </c>
      <c r="O193" s="89">
        <v>0.14654205522886701</v>
      </c>
    </row>
    <row r="194" spans="1:15" customFormat="1" x14ac:dyDescent="0.3">
      <c r="A194" s="58" t="s">
        <v>136</v>
      </c>
      <c r="B194" s="59">
        <v>113.8909519744</v>
      </c>
      <c r="C194" s="60">
        <v>0.16855959623275599</v>
      </c>
      <c r="D194" s="59">
        <v>19.960733362099901</v>
      </c>
      <c r="E194" s="64">
        <v>0.34445493356454299</v>
      </c>
      <c r="F194" s="59">
        <v>43.169485312900001</v>
      </c>
      <c r="G194" s="60">
        <v>0.127648311884346</v>
      </c>
      <c r="H194" s="86">
        <v>13.184342621900001</v>
      </c>
      <c r="I194" s="87">
        <v>0.19224311189519</v>
      </c>
      <c r="J194" s="86">
        <v>8.4010153172000095</v>
      </c>
      <c r="K194" s="87">
        <v>0.196436867178645</v>
      </c>
      <c r="L194" s="86">
        <v>10.8432387359</v>
      </c>
      <c r="M194" s="87">
        <v>0.16271261097369599</v>
      </c>
      <c r="N194" s="86">
        <v>18.744804764800001</v>
      </c>
      <c r="O194" s="87">
        <v>0.170422462871897</v>
      </c>
    </row>
    <row r="195" spans="1:15" customFormat="1" x14ac:dyDescent="0.3">
      <c r="A195" s="58" t="s">
        <v>137</v>
      </c>
      <c r="B195" s="65">
        <v>166.4673067864</v>
      </c>
      <c r="C195" s="66">
        <v>0.24637305713431101</v>
      </c>
      <c r="D195" s="65">
        <v>10.805434436400001</v>
      </c>
      <c r="E195" s="66">
        <v>0.18646535342199499</v>
      </c>
      <c r="F195" s="65">
        <v>85.529530542400096</v>
      </c>
      <c r="G195" s="66">
        <v>0.25290318174665699</v>
      </c>
      <c r="H195" s="88">
        <v>21.987996948700001</v>
      </c>
      <c r="I195" s="89">
        <v>0.32061067274895</v>
      </c>
      <c r="J195" s="88">
        <v>11.2344217204</v>
      </c>
      <c r="K195" s="89">
        <v>0.26268903507423003</v>
      </c>
      <c r="L195" s="88">
        <v>17.0178110527999</v>
      </c>
      <c r="M195" s="89">
        <v>0.25536765692434799</v>
      </c>
      <c r="N195" s="88">
        <v>25.5340734346</v>
      </c>
      <c r="O195" s="89">
        <v>0.23214857324350699</v>
      </c>
    </row>
    <row r="196" spans="1:15" customFormat="1" x14ac:dyDescent="0.3">
      <c r="A196" s="58" t="s">
        <v>138</v>
      </c>
      <c r="B196" s="59">
        <v>163.32939764240101</v>
      </c>
      <c r="C196" s="60">
        <v>0.24172892439893301</v>
      </c>
      <c r="D196" s="59">
        <v>13.6540135272</v>
      </c>
      <c r="E196" s="60">
        <v>0.23562222074120401</v>
      </c>
      <c r="F196" s="59">
        <v>85.408376618599902</v>
      </c>
      <c r="G196" s="60">
        <v>0.25254494041625603</v>
      </c>
      <c r="H196" s="86">
        <v>13.678892606</v>
      </c>
      <c r="I196" s="87">
        <v>0.19945422819105799</v>
      </c>
      <c r="J196" s="86">
        <v>11.501226664600001</v>
      </c>
      <c r="K196" s="87">
        <v>0.268927605700225</v>
      </c>
      <c r="L196" s="86">
        <v>6.4625742103999899</v>
      </c>
      <c r="M196" s="91">
        <v>9.6976775020546996E-2</v>
      </c>
      <c r="N196" s="86">
        <v>35.523567553500001</v>
      </c>
      <c r="O196" s="87">
        <v>0.32297022820062798</v>
      </c>
    </row>
    <row r="197" spans="1:15" customFormat="1" x14ac:dyDescent="0.3">
      <c r="A197" s="58" t="s">
        <v>139</v>
      </c>
      <c r="B197" s="65">
        <v>258.685688489499</v>
      </c>
      <c r="C197" s="66">
        <v>0.38285706148793802</v>
      </c>
      <c r="D197" s="65">
        <v>25.749617252899899</v>
      </c>
      <c r="E197" s="66">
        <v>0.44435154456804599</v>
      </c>
      <c r="F197" s="65">
        <v>123.09017989269999</v>
      </c>
      <c r="G197" s="66">
        <v>0.36396666670817401</v>
      </c>
      <c r="H197" s="88">
        <v>35.854623277199998</v>
      </c>
      <c r="I197" s="90">
        <v>0.52280227784654598</v>
      </c>
      <c r="J197" s="88">
        <v>26.994907237200099</v>
      </c>
      <c r="K197" s="90">
        <v>0.63120882503295705</v>
      </c>
      <c r="L197" s="88">
        <v>19.550038520099999</v>
      </c>
      <c r="M197" s="89">
        <v>0.29336602187960298</v>
      </c>
      <c r="N197" s="88">
        <v>35.642884408999997</v>
      </c>
      <c r="O197" s="89">
        <v>0.32405502330154201</v>
      </c>
    </row>
    <row r="198" spans="1:15" customFormat="1" x14ac:dyDescent="0.3">
      <c r="A198" s="58" t="s">
        <v>140</v>
      </c>
      <c r="B198" s="59">
        <v>80.069955114500004</v>
      </c>
      <c r="C198" s="60">
        <v>0.118504227688858</v>
      </c>
      <c r="D198" s="59">
        <v>10.9492012722</v>
      </c>
      <c r="E198" s="60">
        <v>0.18894628410604999</v>
      </c>
      <c r="F198" s="59">
        <v>38.412365272999999</v>
      </c>
      <c r="G198" s="60">
        <v>0.11358193286400201</v>
      </c>
      <c r="H198" s="86">
        <v>14.0766271293</v>
      </c>
      <c r="I198" s="90">
        <v>0.205253662008891</v>
      </c>
      <c r="J198" s="86">
        <v>3.7269973813999999</v>
      </c>
      <c r="K198" s="87">
        <v>8.7146572401350902E-2</v>
      </c>
      <c r="L198" s="86">
        <v>12.7948803586</v>
      </c>
      <c r="M198" s="87">
        <v>0.191998759867853</v>
      </c>
      <c r="N198" s="86">
        <v>0.81170202960000004</v>
      </c>
      <c r="O198" s="91">
        <v>7.3797652596690301E-3</v>
      </c>
    </row>
    <row r="199" spans="1:15" customFormat="1" x14ac:dyDescent="0.3">
      <c r="A199" s="71" t="s">
        <v>1</v>
      </c>
      <c r="H199" s="84"/>
      <c r="I199" s="84"/>
      <c r="J199" s="84"/>
      <c r="K199" s="84"/>
      <c r="L199" s="84"/>
      <c r="M199" s="84"/>
      <c r="N199" s="84"/>
      <c r="O199" s="84"/>
    </row>
    <row r="200" spans="1:15" customFormat="1" x14ac:dyDescent="0.3">
      <c r="A200" s="71" t="s">
        <v>1</v>
      </c>
      <c r="H200" s="84"/>
      <c r="I200" s="84"/>
      <c r="J200" s="84"/>
      <c r="K200" s="84"/>
      <c r="L200" s="84"/>
      <c r="M200" s="84"/>
      <c r="N200" s="84"/>
      <c r="O200" s="84"/>
    </row>
    <row r="201" spans="1:15" customFormat="1" x14ac:dyDescent="0.3">
      <c r="A201" s="53" t="s">
        <v>494</v>
      </c>
      <c r="H201" s="84"/>
      <c r="I201" s="84"/>
      <c r="J201" s="84"/>
      <c r="K201" s="84"/>
      <c r="L201" s="84"/>
      <c r="M201" s="84"/>
      <c r="N201" s="84"/>
      <c r="O201" s="84"/>
    </row>
    <row r="202" spans="1:15" customFormat="1" x14ac:dyDescent="0.3">
      <c r="A202" s="54" t="s">
        <v>1</v>
      </c>
      <c r="H202" s="84"/>
      <c r="I202" s="84"/>
      <c r="J202" s="84"/>
      <c r="K202" s="84"/>
      <c r="L202" s="84"/>
      <c r="M202" s="84"/>
      <c r="N202" s="84"/>
      <c r="O202" s="84"/>
    </row>
    <row r="203" spans="1:15" customFormat="1" ht="25.5" customHeight="1" x14ac:dyDescent="0.3">
      <c r="A203" s="115" t="s">
        <v>1</v>
      </c>
      <c r="B203" s="114" t="s">
        <v>501</v>
      </c>
      <c r="C203" s="114" t="s">
        <v>1</v>
      </c>
      <c r="D203" s="114" t="s">
        <v>495</v>
      </c>
      <c r="E203" s="114" t="s">
        <v>1</v>
      </c>
      <c r="F203" s="114" t="s">
        <v>496</v>
      </c>
      <c r="G203" s="114" t="s">
        <v>1</v>
      </c>
      <c r="H203" s="117" t="s">
        <v>497</v>
      </c>
      <c r="I203" s="117" t="s">
        <v>1</v>
      </c>
      <c r="J203" s="117" t="s">
        <v>498</v>
      </c>
      <c r="K203" s="117" t="s">
        <v>1</v>
      </c>
      <c r="L203" s="117" t="s">
        <v>499</v>
      </c>
      <c r="M203" s="117" t="s">
        <v>1</v>
      </c>
      <c r="N203" s="117" t="s">
        <v>500</v>
      </c>
      <c r="O203" s="117" t="s">
        <v>1</v>
      </c>
    </row>
    <row r="204" spans="1:15" customFormat="1" x14ac:dyDescent="0.3">
      <c r="A204" s="116" t="s">
        <v>1</v>
      </c>
      <c r="B204" s="55" t="s">
        <v>14</v>
      </c>
      <c r="C204" s="55" t="s">
        <v>15</v>
      </c>
      <c r="D204" s="55" t="s">
        <v>14</v>
      </c>
      <c r="E204" s="55" t="s">
        <v>15</v>
      </c>
      <c r="F204" s="55" t="s">
        <v>14</v>
      </c>
      <c r="G204" s="55" t="s">
        <v>15</v>
      </c>
      <c r="H204" s="80" t="s">
        <v>14</v>
      </c>
      <c r="I204" s="80" t="s">
        <v>15</v>
      </c>
      <c r="J204" s="80" t="s">
        <v>14</v>
      </c>
      <c r="K204" s="80" t="s">
        <v>15</v>
      </c>
      <c r="L204" s="80" t="s">
        <v>14</v>
      </c>
      <c r="M204" s="80" t="s">
        <v>15</v>
      </c>
      <c r="N204" s="80" t="s">
        <v>14</v>
      </c>
      <c r="O204" s="80" t="s">
        <v>15</v>
      </c>
    </row>
    <row r="205" spans="1:15" customFormat="1" x14ac:dyDescent="0.3">
      <c r="A205" s="56" t="s">
        <v>16</v>
      </c>
      <c r="B205" s="57">
        <v>675.67171801439997</v>
      </c>
      <c r="C205" s="57">
        <v>675.67171801439997</v>
      </c>
      <c r="D205" s="57">
        <v>57.948751540700002</v>
      </c>
      <c r="E205" s="57">
        <v>57.948751540700002</v>
      </c>
      <c r="F205" s="57">
        <v>338.1908046854</v>
      </c>
      <c r="G205" s="57">
        <v>338.1908046854</v>
      </c>
      <c r="H205" s="85">
        <v>68.581612583799995</v>
      </c>
      <c r="I205" s="85">
        <v>68.581612583799995</v>
      </c>
      <c r="J205" s="85">
        <v>42.766999076399998</v>
      </c>
      <c r="K205" s="85">
        <v>42.766999076399998</v>
      </c>
      <c r="L205" s="85">
        <v>66.640432299699995</v>
      </c>
      <c r="M205" s="85">
        <v>66.640432299699995</v>
      </c>
      <c r="N205" s="85">
        <v>109.9902234067</v>
      </c>
      <c r="O205" s="85">
        <v>109.9902234067</v>
      </c>
    </row>
    <row r="206" spans="1:15" customFormat="1" x14ac:dyDescent="0.3">
      <c r="A206" s="58" t="s">
        <v>130</v>
      </c>
      <c r="B206" s="59">
        <v>5.3269070862000101</v>
      </c>
      <c r="C206" s="60">
        <v>7.8838686660649502E-3</v>
      </c>
      <c r="D206" s="59">
        <v>1.2619603572</v>
      </c>
      <c r="E206" s="60">
        <v>2.1777179380882201E-2</v>
      </c>
      <c r="F206" s="59">
        <v>0.96420227300000105</v>
      </c>
      <c r="G206" s="60">
        <v>2.8510599922932402E-3</v>
      </c>
      <c r="H206" s="86">
        <v>1.3002701834999999</v>
      </c>
      <c r="I206" s="87">
        <v>1.8959457710493399E-2</v>
      </c>
      <c r="J206" s="86">
        <v>1.2928547959000001</v>
      </c>
      <c r="K206" s="87">
        <v>3.02301967362829E-2</v>
      </c>
      <c r="L206" s="86">
        <v>0.50761947659999895</v>
      </c>
      <c r="M206" s="87">
        <v>7.6172896705876403E-3</v>
      </c>
      <c r="N206" s="86">
        <v>0</v>
      </c>
      <c r="O206" s="87">
        <v>0</v>
      </c>
    </row>
    <row r="207" spans="1:15" customFormat="1" x14ac:dyDescent="0.3">
      <c r="A207" s="58" t="s">
        <v>131</v>
      </c>
      <c r="B207" s="65">
        <v>119.0474719977</v>
      </c>
      <c r="C207" s="66">
        <v>0.17619129056865901</v>
      </c>
      <c r="D207" s="65">
        <v>5.6618571910000099</v>
      </c>
      <c r="E207" s="66">
        <v>9.7704558605087893E-2</v>
      </c>
      <c r="F207" s="65">
        <v>81.854091682299895</v>
      </c>
      <c r="G207" s="64">
        <v>0.24203523735201601</v>
      </c>
      <c r="H207" s="88">
        <v>7.4194783499000101</v>
      </c>
      <c r="I207" s="89">
        <v>0.10818465869163001</v>
      </c>
      <c r="J207" s="88">
        <v>2.6601957728999901</v>
      </c>
      <c r="K207" s="89">
        <v>6.2202067723942003E-2</v>
      </c>
      <c r="L207" s="88">
        <v>3.55826395069999</v>
      </c>
      <c r="M207" s="91">
        <v>5.3394971009454603E-2</v>
      </c>
      <c r="N207" s="88">
        <v>18.679461398800001</v>
      </c>
      <c r="O207" s="89">
        <v>0.169828379470881</v>
      </c>
    </row>
    <row r="208" spans="1:15" customFormat="1" x14ac:dyDescent="0.3">
      <c r="A208" s="58" t="s">
        <v>132</v>
      </c>
      <c r="B208" s="59">
        <v>71.897235962599893</v>
      </c>
      <c r="C208" s="60">
        <v>0.106408532495462</v>
      </c>
      <c r="D208" s="59">
        <v>4.9959100664000102</v>
      </c>
      <c r="E208" s="60">
        <v>8.6212557364435199E-2</v>
      </c>
      <c r="F208" s="59">
        <v>30.360449053000099</v>
      </c>
      <c r="G208" s="60">
        <v>8.9773135852237701E-2</v>
      </c>
      <c r="H208" s="86">
        <v>5.8414706543999904</v>
      </c>
      <c r="I208" s="87">
        <v>8.5175463718679595E-2</v>
      </c>
      <c r="J208" s="86">
        <v>11.623760153799999</v>
      </c>
      <c r="K208" s="90">
        <v>0.27179274685686999</v>
      </c>
      <c r="L208" s="86">
        <v>9.6590280538000002</v>
      </c>
      <c r="M208" s="87">
        <v>0.144942457911448</v>
      </c>
      <c r="N208" s="86">
        <v>10.743654808900001</v>
      </c>
      <c r="O208" s="87">
        <v>9.7678270632965705E-2</v>
      </c>
    </row>
    <row r="209" spans="1:15" customFormat="1" x14ac:dyDescent="0.3">
      <c r="A209" s="58" t="s">
        <v>133</v>
      </c>
      <c r="B209" s="65">
        <v>5.8508858843000002</v>
      </c>
      <c r="C209" s="66">
        <v>8.6593618295790608E-3</v>
      </c>
      <c r="D209" s="65">
        <v>4.6556248376999996</v>
      </c>
      <c r="E209" s="64">
        <v>8.0340382043091102E-2</v>
      </c>
      <c r="F209" s="65">
        <v>0.374264030999999</v>
      </c>
      <c r="G209" s="66">
        <v>1.1066653079114799E-3</v>
      </c>
      <c r="H209" s="88">
        <v>0</v>
      </c>
      <c r="I209" s="89">
        <v>0</v>
      </c>
      <c r="J209" s="88">
        <v>0.82099701560000105</v>
      </c>
      <c r="K209" s="89">
        <v>1.9196975081963299E-2</v>
      </c>
      <c r="L209" s="88">
        <v>0</v>
      </c>
      <c r="M209" s="89">
        <v>0</v>
      </c>
      <c r="N209" s="88">
        <v>0</v>
      </c>
      <c r="O209" s="89">
        <v>0</v>
      </c>
    </row>
    <row r="210" spans="1:15" customFormat="1" x14ac:dyDescent="0.3">
      <c r="A210" s="58" t="s">
        <v>134</v>
      </c>
      <c r="B210" s="59">
        <v>120.12585291320001</v>
      </c>
      <c r="C210" s="60">
        <v>0.177787303671988</v>
      </c>
      <c r="D210" s="59">
        <v>6.7591221349000001</v>
      </c>
      <c r="E210" s="60">
        <v>0.116639650642909</v>
      </c>
      <c r="F210" s="59">
        <v>58.111113919200001</v>
      </c>
      <c r="G210" s="60">
        <v>0.17182937298741</v>
      </c>
      <c r="H210" s="86">
        <v>9.1302934961000002</v>
      </c>
      <c r="I210" s="87">
        <v>0.133130341386238</v>
      </c>
      <c r="J210" s="86">
        <v>3.1538382978000099</v>
      </c>
      <c r="K210" s="87">
        <v>7.3744671496962094E-2</v>
      </c>
      <c r="L210" s="86">
        <v>15.347694792499899</v>
      </c>
      <c r="M210" s="87">
        <v>0.230306050889305</v>
      </c>
      <c r="N210" s="86">
        <v>25.377330909400001</v>
      </c>
      <c r="O210" s="87">
        <v>0.230723514539695</v>
      </c>
    </row>
    <row r="211" spans="1:15" customFormat="1" x14ac:dyDescent="0.3">
      <c r="A211" s="58" t="s">
        <v>135</v>
      </c>
      <c r="B211" s="65">
        <v>26.727144071900099</v>
      </c>
      <c r="C211" s="66">
        <v>3.9556404921672901E-2</v>
      </c>
      <c r="D211" s="65">
        <v>0.64069122060000006</v>
      </c>
      <c r="E211" s="66">
        <v>1.1056169521616199E-2</v>
      </c>
      <c r="F211" s="65">
        <v>11.6321084687</v>
      </c>
      <c r="G211" s="66">
        <v>3.4395105684557899E-2</v>
      </c>
      <c r="H211" s="88">
        <v>5.2675403322000101</v>
      </c>
      <c r="I211" s="89">
        <v>7.6806889394202896E-2</v>
      </c>
      <c r="J211" s="88">
        <v>1.727423514</v>
      </c>
      <c r="K211" s="89">
        <v>4.0391506332115801E-2</v>
      </c>
      <c r="L211" s="88">
        <v>5.6085752758999998</v>
      </c>
      <c r="M211" s="89">
        <v>8.41617480912598E-2</v>
      </c>
      <c r="N211" s="88">
        <v>2.1365681191000001</v>
      </c>
      <c r="O211" s="89">
        <v>1.9425073001259601E-2</v>
      </c>
    </row>
    <row r="212" spans="1:15" customFormat="1" x14ac:dyDescent="0.3">
      <c r="A212" s="58" t="s">
        <v>136</v>
      </c>
      <c r="B212" s="59">
        <v>55.194498343699898</v>
      </c>
      <c r="C212" s="60">
        <v>8.1688336024927005E-2</v>
      </c>
      <c r="D212" s="59">
        <v>10.1241039241</v>
      </c>
      <c r="E212" s="64">
        <v>0.17470788679527299</v>
      </c>
      <c r="F212" s="59">
        <v>18.213269303200001</v>
      </c>
      <c r="G212" s="60">
        <v>5.3855010399063902E-2</v>
      </c>
      <c r="H212" s="86">
        <v>9.1615114520999992</v>
      </c>
      <c r="I212" s="87">
        <v>0.133585535640556</v>
      </c>
      <c r="J212" s="86">
        <v>7.7957003781999896</v>
      </c>
      <c r="K212" s="90">
        <v>0.182283081501079</v>
      </c>
      <c r="L212" s="86">
        <v>2.8377246454999998</v>
      </c>
      <c r="M212" s="87">
        <v>4.2582626606291897E-2</v>
      </c>
      <c r="N212" s="86">
        <v>8.6259134289000006</v>
      </c>
      <c r="O212" s="87">
        <v>7.84243650183781E-2</v>
      </c>
    </row>
    <row r="213" spans="1:15" customFormat="1" x14ac:dyDescent="0.3">
      <c r="A213" s="58" t="s">
        <v>137</v>
      </c>
      <c r="B213" s="65">
        <v>76.4846108001</v>
      </c>
      <c r="C213" s="66">
        <v>0.113197887022511</v>
      </c>
      <c r="D213" s="65">
        <v>4.9655636612999903</v>
      </c>
      <c r="E213" s="66">
        <v>8.5688880765834294E-2</v>
      </c>
      <c r="F213" s="65">
        <v>45.030029469400098</v>
      </c>
      <c r="G213" s="66">
        <v>0.13314977475892301</v>
      </c>
      <c r="H213" s="88">
        <v>5.1236820157</v>
      </c>
      <c r="I213" s="89">
        <v>7.4709267144154198E-2</v>
      </c>
      <c r="J213" s="88">
        <v>1.1168433128999999</v>
      </c>
      <c r="K213" s="89">
        <v>2.6114605584199299E-2</v>
      </c>
      <c r="L213" s="88">
        <v>13.2961058717</v>
      </c>
      <c r="M213" s="89">
        <v>0.19952010232922601</v>
      </c>
      <c r="N213" s="88">
        <v>8.0692297820000007</v>
      </c>
      <c r="O213" s="89">
        <v>7.3363154761157304E-2</v>
      </c>
    </row>
    <row r="214" spans="1:15" customFormat="1" x14ac:dyDescent="0.3">
      <c r="A214" s="58" t="s">
        <v>138</v>
      </c>
      <c r="B214" s="59">
        <v>64.896227777999997</v>
      </c>
      <c r="C214" s="60">
        <v>9.6046979691130005E-2</v>
      </c>
      <c r="D214" s="59">
        <v>5.8978965737999998</v>
      </c>
      <c r="E214" s="60">
        <v>0.101777802230263</v>
      </c>
      <c r="F214" s="59">
        <v>33.874518261699997</v>
      </c>
      <c r="G214" s="60">
        <v>0.100163924602301</v>
      </c>
      <c r="H214" s="86">
        <v>6.9502724083</v>
      </c>
      <c r="I214" s="87">
        <v>0.101343088131785</v>
      </c>
      <c r="J214" s="86">
        <v>3.4883449453000099</v>
      </c>
      <c r="K214" s="87">
        <v>8.1566278219997096E-2</v>
      </c>
      <c r="L214" s="86">
        <v>0.28876204890000001</v>
      </c>
      <c r="M214" s="91">
        <v>4.33313588965568E-3</v>
      </c>
      <c r="N214" s="86">
        <v>15.197979005100001</v>
      </c>
      <c r="O214" s="87">
        <v>0.138175726299818</v>
      </c>
    </row>
    <row r="215" spans="1:15" customFormat="1" x14ac:dyDescent="0.3">
      <c r="A215" s="58" t="s">
        <v>139</v>
      </c>
      <c r="B215" s="65">
        <v>106.846351086</v>
      </c>
      <c r="C215" s="66">
        <v>0.158133525848899</v>
      </c>
      <c r="D215" s="65">
        <v>8.8042762210000003</v>
      </c>
      <c r="E215" s="66">
        <v>0.151932112201181</v>
      </c>
      <c r="F215" s="65">
        <v>44.219503158400101</v>
      </c>
      <c r="G215" s="66">
        <v>0.130753120858904</v>
      </c>
      <c r="H215" s="88">
        <v>16.415799120700001</v>
      </c>
      <c r="I215" s="89">
        <v>0.239361521291753</v>
      </c>
      <c r="J215" s="88">
        <v>8.0431270104999903</v>
      </c>
      <c r="K215" s="89">
        <v>0.18806853845722399</v>
      </c>
      <c r="L215" s="88">
        <v>13.360814556999999</v>
      </c>
      <c r="M215" s="89">
        <v>0.200491114717156</v>
      </c>
      <c r="N215" s="88">
        <v>20.815606359499998</v>
      </c>
      <c r="O215" s="89">
        <v>0.18924960523566001</v>
      </c>
    </row>
    <row r="216" spans="1:15" customFormat="1" x14ac:dyDescent="0.3">
      <c r="A216" s="58" t="s">
        <v>140</v>
      </c>
      <c r="B216" s="59">
        <v>23.274532090700099</v>
      </c>
      <c r="C216" s="60">
        <v>3.4446509259107402E-2</v>
      </c>
      <c r="D216" s="59">
        <v>4.1817453527000001</v>
      </c>
      <c r="E216" s="60">
        <v>7.2162820449427206E-2</v>
      </c>
      <c r="F216" s="59">
        <v>13.5572550655</v>
      </c>
      <c r="G216" s="60">
        <v>4.0087592204381697E-2</v>
      </c>
      <c r="H216" s="86">
        <v>1.9712945709</v>
      </c>
      <c r="I216" s="87">
        <v>2.8743776890507999E-2</v>
      </c>
      <c r="J216" s="86">
        <v>1.0439138795</v>
      </c>
      <c r="K216" s="87">
        <v>2.44093320093637E-2</v>
      </c>
      <c r="L216" s="86">
        <v>2.1758436270999999</v>
      </c>
      <c r="M216" s="87">
        <v>3.2650502885615197E-2</v>
      </c>
      <c r="N216" s="86">
        <v>0.34447959500000003</v>
      </c>
      <c r="O216" s="87">
        <v>3.1319110401862899E-3</v>
      </c>
    </row>
    <row r="217" spans="1:15" customFormat="1" x14ac:dyDescent="0.3">
      <c r="A217" s="71" t="s">
        <v>1</v>
      </c>
      <c r="H217" s="84"/>
      <c r="I217" s="84"/>
      <c r="J217" s="84"/>
      <c r="K217" s="84"/>
      <c r="L217" s="84"/>
      <c r="M217" s="84"/>
      <c r="N217" s="84"/>
      <c r="O217" s="84"/>
    </row>
    <row r="218" spans="1:15" customFormat="1" x14ac:dyDescent="0.3">
      <c r="A218" s="71" t="s">
        <v>1</v>
      </c>
      <c r="H218" s="84"/>
      <c r="I218" s="84"/>
      <c r="J218" s="84"/>
      <c r="K218" s="84"/>
      <c r="L218" s="84"/>
      <c r="M218" s="84"/>
      <c r="N218" s="84"/>
      <c r="O218" s="84"/>
    </row>
    <row r="219" spans="1:15" customFormat="1" x14ac:dyDescent="0.3">
      <c r="A219" s="53" t="s">
        <v>141</v>
      </c>
      <c r="H219" s="84"/>
      <c r="I219" s="84"/>
      <c r="J219" s="84"/>
      <c r="K219" s="84"/>
      <c r="L219" s="84"/>
      <c r="M219" s="84"/>
      <c r="N219" s="84"/>
      <c r="O219" s="84"/>
    </row>
    <row r="220" spans="1:15" customFormat="1" x14ac:dyDescent="0.3">
      <c r="A220" s="54" t="s">
        <v>1</v>
      </c>
      <c r="H220" s="84"/>
      <c r="I220" s="84"/>
      <c r="J220" s="84"/>
      <c r="K220" s="84"/>
      <c r="L220" s="84"/>
      <c r="M220" s="84"/>
      <c r="N220" s="84"/>
      <c r="O220" s="84"/>
    </row>
    <row r="221" spans="1:15" customFormat="1" ht="25.5" customHeight="1" x14ac:dyDescent="0.3">
      <c r="A221" s="115" t="s">
        <v>1</v>
      </c>
      <c r="B221" s="114" t="s">
        <v>501</v>
      </c>
      <c r="C221" s="114" t="s">
        <v>1</v>
      </c>
      <c r="D221" s="114" t="s">
        <v>495</v>
      </c>
      <c r="E221" s="114" t="s">
        <v>1</v>
      </c>
      <c r="F221" s="114" t="s">
        <v>496</v>
      </c>
      <c r="G221" s="114" t="s">
        <v>1</v>
      </c>
      <c r="H221" s="117" t="s">
        <v>497</v>
      </c>
      <c r="I221" s="117" t="s">
        <v>1</v>
      </c>
      <c r="J221" s="117" t="s">
        <v>498</v>
      </c>
      <c r="K221" s="117" t="s">
        <v>1</v>
      </c>
      <c r="L221" s="117" t="s">
        <v>499</v>
      </c>
      <c r="M221" s="117" t="s">
        <v>1</v>
      </c>
      <c r="N221" s="117" t="s">
        <v>500</v>
      </c>
      <c r="O221" s="117" t="s">
        <v>1</v>
      </c>
    </row>
    <row r="222" spans="1:15" customFormat="1" x14ac:dyDescent="0.3">
      <c r="A222" s="116" t="s">
        <v>1</v>
      </c>
      <c r="B222" s="55" t="s">
        <v>14</v>
      </c>
      <c r="C222" s="55" t="s">
        <v>15</v>
      </c>
      <c r="D222" s="55" t="s">
        <v>14</v>
      </c>
      <c r="E222" s="55" t="s">
        <v>15</v>
      </c>
      <c r="F222" s="55" t="s">
        <v>14</v>
      </c>
      <c r="G222" s="55" t="s">
        <v>15</v>
      </c>
      <c r="H222" s="80" t="s">
        <v>14</v>
      </c>
      <c r="I222" s="80" t="s">
        <v>15</v>
      </c>
      <c r="J222" s="80" t="s">
        <v>14</v>
      </c>
      <c r="K222" s="80" t="s">
        <v>15</v>
      </c>
      <c r="L222" s="80" t="s">
        <v>14</v>
      </c>
      <c r="M222" s="80" t="s">
        <v>15</v>
      </c>
      <c r="N222" s="80" t="s">
        <v>14</v>
      </c>
      <c r="O222" s="80" t="s">
        <v>15</v>
      </c>
    </row>
    <row r="223" spans="1:15" customFormat="1" x14ac:dyDescent="0.3">
      <c r="A223" s="56" t="s">
        <v>16</v>
      </c>
      <c r="B223" s="57">
        <v>680.08735143709998</v>
      </c>
      <c r="C223" s="57">
        <v>680.08735143709998</v>
      </c>
      <c r="D223" s="57">
        <v>59.156734575900003</v>
      </c>
      <c r="E223" s="57">
        <v>59.156734575900003</v>
      </c>
      <c r="F223" s="57">
        <v>341.39845507289999</v>
      </c>
      <c r="G223" s="57">
        <v>341.39845507289999</v>
      </c>
      <c r="H223" s="85">
        <v>68.581612583799995</v>
      </c>
      <c r="I223" s="85">
        <v>68.581612583799995</v>
      </c>
      <c r="J223" s="85">
        <v>42.766999076399998</v>
      </c>
      <c r="K223" s="85">
        <v>42.766999076399998</v>
      </c>
      <c r="L223" s="85">
        <v>66.640432299699995</v>
      </c>
      <c r="M223" s="85">
        <v>66.640432299699995</v>
      </c>
      <c r="N223" s="85">
        <v>109.9902234067</v>
      </c>
      <c r="O223" s="85">
        <v>109.9902234067</v>
      </c>
    </row>
    <row r="224" spans="1:15" customFormat="1" x14ac:dyDescent="0.3">
      <c r="A224" s="58" t="s">
        <v>142</v>
      </c>
      <c r="B224" s="59">
        <v>203.1627577296</v>
      </c>
      <c r="C224" s="60">
        <v>0.298730387060272</v>
      </c>
      <c r="D224" s="59">
        <v>20.888733695599999</v>
      </c>
      <c r="E224" s="60">
        <v>0.35310829519839498</v>
      </c>
      <c r="F224" s="59">
        <v>97.995721083299898</v>
      </c>
      <c r="G224" s="60">
        <v>0.28704207540240501</v>
      </c>
      <c r="H224" s="86">
        <v>21.8389855056</v>
      </c>
      <c r="I224" s="87">
        <v>0.31843791189533399</v>
      </c>
      <c r="J224" s="86">
        <v>13.204865996800001</v>
      </c>
      <c r="K224" s="87">
        <v>0.30876297804319902</v>
      </c>
      <c r="L224" s="86">
        <v>28.512766926000001</v>
      </c>
      <c r="M224" s="90">
        <v>0.42785987338393</v>
      </c>
      <c r="N224" s="86">
        <v>24.551679178699999</v>
      </c>
      <c r="O224" s="87">
        <v>0.22321692254335801</v>
      </c>
    </row>
    <row r="225" spans="1:15" customFormat="1" x14ac:dyDescent="0.3">
      <c r="A225" s="58" t="s">
        <v>143</v>
      </c>
      <c r="B225" s="65">
        <v>231.73762565039999</v>
      </c>
      <c r="C225" s="66">
        <v>0.34074685429851398</v>
      </c>
      <c r="D225" s="65">
        <v>12.3984847993</v>
      </c>
      <c r="E225" s="66">
        <v>0.20958703836825801</v>
      </c>
      <c r="F225" s="65">
        <v>127.1903573852</v>
      </c>
      <c r="G225" s="66">
        <v>0.37255692137810198</v>
      </c>
      <c r="H225" s="88">
        <v>26.727055011200001</v>
      </c>
      <c r="I225" s="89">
        <v>0.38971167349764702</v>
      </c>
      <c r="J225" s="88">
        <v>20.344089195999999</v>
      </c>
      <c r="K225" s="89">
        <v>0.47569597201937902</v>
      </c>
      <c r="L225" s="88">
        <v>17.8702221126</v>
      </c>
      <c r="M225" s="89">
        <v>0.26815885635664499</v>
      </c>
      <c r="N225" s="88">
        <v>30.877719988900001</v>
      </c>
      <c r="O225" s="89">
        <v>0.28073149624150201</v>
      </c>
    </row>
    <row r="226" spans="1:15" customFormat="1" x14ac:dyDescent="0.3">
      <c r="A226" s="58" t="s">
        <v>144</v>
      </c>
      <c r="B226" s="59">
        <v>63.300734275299902</v>
      </c>
      <c r="C226" s="60">
        <v>9.3077358579803801E-2</v>
      </c>
      <c r="D226" s="59">
        <v>11.077249350500001</v>
      </c>
      <c r="E226" s="64">
        <v>0.187252549179968</v>
      </c>
      <c r="F226" s="59">
        <v>22.733268712099999</v>
      </c>
      <c r="G226" s="60">
        <v>6.6588668971116705E-2</v>
      </c>
      <c r="H226" s="86">
        <v>2.8241774166</v>
      </c>
      <c r="I226" s="87">
        <v>4.1179804763982898E-2</v>
      </c>
      <c r="J226" s="86">
        <v>1.5674574720000001</v>
      </c>
      <c r="K226" s="87">
        <v>3.6651097945868398E-2</v>
      </c>
      <c r="L226" s="86">
        <v>12.952233082499999</v>
      </c>
      <c r="M226" s="90">
        <v>0.19435997990304599</v>
      </c>
      <c r="N226" s="86">
        <v>12.1463482416</v>
      </c>
      <c r="O226" s="87">
        <v>0.110431162565128</v>
      </c>
    </row>
    <row r="227" spans="1:15" customFormat="1" x14ac:dyDescent="0.3">
      <c r="A227" s="58" t="s">
        <v>145</v>
      </c>
      <c r="B227" s="65">
        <v>213.7814080194</v>
      </c>
      <c r="C227" s="66">
        <v>0.31434404355213502</v>
      </c>
      <c r="D227" s="65">
        <v>19.6976922311</v>
      </c>
      <c r="E227" s="66">
        <v>0.33297463716201597</v>
      </c>
      <c r="F227" s="65">
        <v>91.903612997500005</v>
      </c>
      <c r="G227" s="66">
        <v>0.269197506994797</v>
      </c>
      <c r="H227" s="88">
        <v>31.2680895845</v>
      </c>
      <c r="I227" s="90">
        <v>0.45592526052509302</v>
      </c>
      <c r="J227" s="88">
        <v>17.962088351199998</v>
      </c>
      <c r="K227" s="89">
        <v>0.41999880139151402</v>
      </c>
      <c r="L227" s="88">
        <v>23.8391005103</v>
      </c>
      <c r="M227" s="89">
        <v>0.35772727888512401</v>
      </c>
      <c r="N227" s="88">
        <v>31.226659441599999</v>
      </c>
      <c r="O227" s="89">
        <v>0.28390395504640697</v>
      </c>
    </row>
    <row r="228" spans="1:15" customFormat="1" ht="25.5" customHeight="1" x14ac:dyDescent="0.3">
      <c r="A228" s="72" t="s">
        <v>146</v>
      </c>
      <c r="B228" s="59">
        <v>93.779186586999899</v>
      </c>
      <c r="C228" s="60">
        <v>0.137892855070506</v>
      </c>
      <c r="D228" s="59">
        <v>2.03135679570001</v>
      </c>
      <c r="E228" s="63">
        <v>3.4338555200231699E-2</v>
      </c>
      <c r="F228" s="59">
        <v>51.327338981700002</v>
      </c>
      <c r="G228" s="60">
        <v>0.150344379768034</v>
      </c>
      <c r="H228" s="86">
        <v>10.1691948229</v>
      </c>
      <c r="I228" s="87">
        <v>0.14827873594360599</v>
      </c>
      <c r="J228" s="86">
        <v>6.3737163104999999</v>
      </c>
      <c r="K228" s="87">
        <v>0.14903351762216999</v>
      </c>
      <c r="L228" s="86">
        <v>11.911556001599999</v>
      </c>
      <c r="M228" s="87">
        <v>0.17874367843279501</v>
      </c>
      <c r="N228" s="86">
        <v>13.120326502799999</v>
      </c>
      <c r="O228" s="87">
        <v>0.119286297421965</v>
      </c>
    </row>
    <row r="229" spans="1:15" customFormat="1" x14ac:dyDescent="0.3">
      <c r="A229" s="58" t="s">
        <v>147</v>
      </c>
      <c r="B229" s="65">
        <v>22.218993591099998</v>
      </c>
      <c r="C229" s="66">
        <v>3.26707937504628E-2</v>
      </c>
      <c r="D229" s="65">
        <v>0</v>
      </c>
      <c r="E229" s="66">
        <v>0</v>
      </c>
      <c r="F229" s="65">
        <v>2.3493423656000001</v>
      </c>
      <c r="G229" s="63">
        <v>6.8815260605040998E-3</v>
      </c>
      <c r="H229" s="88">
        <v>7.4477749896000001</v>
      </c>
      <c r="I229" s="90">
        <v>0.108597256742827</v>
      </c>
      <c r="J229" s="88">
        <v>0.92422163400000001</v>
      </c>
      <c r="K229" s="89">
        <v>2.1610626276324599E-2</v>
      </c>
      <c r="L229" s="88">
        <v>9.7412830150000005</v>
      </c>
      <c r="M229" s="90">
        <v>0.14617676804962501</v>
      </c>
      <c r="N229" s="88">
        <v>0</v>
      </c>
      <c r="O229" s="89">
        <v>0</v>
      </c>
    </row>
    <row r="230" spans="1:15" customFormat="1" x14ac:dyDescent="0.3">
      <c r="A230" s="58" t="s">
        <v>148</v>
      </c>
      <c r="B230" s="59">
        <v>57.489953558800003</v>
      </c>
      <c r="C230" s="60">
        <v>8.45331903869663E-2</v>
      </c>
      <c r="D230" s="59">
        <v>4.0062853708999899</v>
      </c>
      <c r="E230" s="60">
        <v>6.7723233873901598E-2</v>
      </c>
      <c r="F230" s="59">
        <v>29.164424590900001</v>
      </c>
      <c r="G230" s="60">
        <v>8.5426351987071603E-2</v>
      </c>
      <c r="H230" s="86">
        <v>3.6035808661000099</v>
      </c>
      <c r="I230" s="87">
        <v>5.2544417232779098E-2</v>
      </c>
      <c r="J230" s="86">
        <v>0</v>
      </c>
      <c r="K230" s="87">
        <v>0</v>
      </c>
      <c r="L230" s="86">
        <v>9.3060515572999893</v>
      </c>
      <c r="M230" s="87">
        <v>0.13964572611786499</v>
      </c>
      <c r="N230" s="86">
        <v>11.4096111736</v>
      </c>
      <c r="O230" s="87">
        <v>0.10373295753216</v>
      </c>
    </row>
    <row r="231" spans="1:15" customFormat="1" ht="25.5" customHeight="1" x14ac:dyDescent="0.3">
      <c r="A231" s="72" t="s">
        <v>149</v>
      </c>
      <c r="B231" s="65">
        <v>35.676463260399899</v>
      </c>
      <c r="C231" s="66">
        <v>5.2458648414812702E-2</v>
      </c>
      <c r="D231" s="65">
        <v>0</v>
      </c>
      <c r="E231" s="66">
        <v>0</v>
      </c>
      <c r="F231" s="65">
        <v>8.8117701400999895</v>
      </c>
      <c r="G231" s="66">
        <v>2.5810808482476601E-2</v>
      </c>
      <c r="H231" s="88">
        <v>11.3179357954</v>
      </c>
      <c r="I231" s="90">
        <v>0.16502872080429101</v>
      </c>
      <c r="J231" s="88">
        <v>5.9107251759999899</v>
      </c>
      <c r="K231" s="90">
        <v>0.13820762044680601</v>
      </c>
      <c r="L231" s="88">
        <v>1.4263119546</v>
      </c>
      <c r="M231" s="89">
        <v>2.1403101771391399E-2</v>
      </c>
      <c r="N231" s="88">
        <v>12.5529878983</v>
      </c>
      <c r="O231" s="90">
        <v>0.114128215304046</v>
      </c>
    </row>
    <row r="232" spans="1:15" customFormat="1" ht="22.8" x14ac:dyDescent="0.3">
      <c r="A232" s="72" t="s">
        <v>150</v>
      </c>
      <c r="B232" s="59">
        <v>74.701596491999993</v>
      </c>
      <c r="C232" s="60">
        <v>0.109841178981122</v>
      </c>
      <c r="D232" s="59">
        <v>0</v>
      </c>
      <c r="E232" s="63">
        <v>0</v>
      </c>
      <c r="F232" s="59">
        <v>44.403695310099899</v>
      </c>
      <c r="G232" s="60">
        <v>0.130064136642383</v>
      </c>
      <c r="H232" s="86">
        <v>2.1469622341000001</v>
      </c>
      <c r="I232" s="91">
        <v>3.1305216561897303E-2</v>
      </c>
      <c r="J232" s="86">
        <v>1.4316304457</v>
      </c>
      <c r="K232" s="87">
        <v>3.3475120457774003E-2</v>
      </c>
      <c r="L232" s="86">
        <v>10.672034371400001</v>
      </c>
      <c r="M232" s="87">
        <v>0.160143534534785</v>
      </c>
      <c r="N232" s="86">
        <v>16.366180825699999</v>
      </c>
      <c r="O232" s="87">
        <v>0.14879668682173999</v>
      </c>
    </row>
    <row r="233" spans="1:15" customFormat="1" x14ac:dyDescent="0.3">
      <c r="A233" s="58" t="s">
        <v>151</v>
      </c>
      <c r="B233" s="65">
        <v>96.958911230499893</v>
      </c>
      <c r="C233" s="66">
        <v>0.14256832012184201</v>
      </c>
      <c r="D233" s="65">
        <v>5.8563805978000003</v>
      </c>
      <c r="E233" s="66">
        <v>9.8997698905879894E-2</v>
      </c>
      <c r="F233" s="65">
        <v>64.516751397699906</v>
      </c>
      <c r="G233" s="66">
        <v>0.18897786571390199</v>
      </c>
      <c r="H233" s="88">
        <v>2.2684864949999901</v>
      </c>
      <c r="I233" s="91">
        <v>3.3077182199939298E-2</v>
      </c>
      <c r="J233" s="88">
        <v>3.7389585917999901</v>
      </c>
      <c r="K233" s="89">
        <v>8.74262555836718E-2</v>
      </c>
      <c r="L233" s="88">
        <v>3.5270751879000102</v>
      </c>
      <c r="M233" s="89">
        <v>5.2926955396054298E-2</v>
      </c>
      <c r="N233" s="88">
        <v>17.0512589603</v>
      </c>
      <c r="O233" s="89">
        <v>0.15502522344419001</v>
      </c>
    </row>
    <row r="234" spans="1:15" customFormat="1" x14ac:dyDescent="0.3">
      <c r="A234" s="58" t="s">
        <v>152</v>
      </c>
      <c r="B234" s="59">
        <v>100.5548608136</v>
      </c>
      <c r="C234" s="60">
        <v>0.14785580205412799</v>
      </c>
      <c r="D234" s="59">
        <v>6.7267240376000101</v>
      </c>
      <c r="E234" s="60">
        <v>0.113710198607555</v>
      </c>
      <c r="F234" s="59">
        <v>54.096848680400001</v>
      </c>
      <c r="G234" s="60">
        <v>0.15845663000686</v>
      </c>
      <c r="H234" s="86">
        <v>4.0046558926999998</v>
      </c>
      <c r="I234" s="91">
        <v>5.83925594897131E-2</v>
      </c>
      <c r="J234" s="86">
        <v>11.1192751964</v>
      </c>
      <c r="K234" s="87">
        <v>0.259996619742626</v>
      </c>
      <c r="L234" s="86">
        <v>2.5780229263000098</v>
      </c>
      <c r="M234" s="91">
        <v>3.8685567265019198E-2</v>
      </c>
      <c r="N234" s="86">
        <v>23.521122515199998</v>
      </c>
      <c r="O234" s="87">
        <v>0.21384739285625701</v>
      </c>
    </row>
    <row r="235" spans="1:15" customFormat="1" x14ac:dyDescent="0.3">
      <c r="A235" s="58" t="s">
        <v>153</v>
      </c>
      <c r="B235" s="65">
        <v>124.55053391200001</v>
      </c>
      <c r="C235" s="66">
        <v>0.18313902419859901</v>
      </c>
      <c r="D235" s="65">
        <v>15.7304947736</v>
      </c>
      <c r="E235" s="66">
        <v>0.26591215499593301</v>
      </c>
      <c r="F235" s="65">
        <v>54.700498343900001</v>
      </c>
      <c r="G235" s="66">
        <v>0.16022479753817201</v>
      </c>
      <c r="H235" s="88">
        <v>18.7419114771</v>
      </c>
      <c r="I235" s="89">
        <v>0.27327895584547901</v>
      </c>
      <c r="J235" s="88">
        <v>7.82297653270001</v>
      </c>
      <c r="K235" s="89">
        <v>0.18292086659446999</v>
      </c>
      <c r="L235" s="88">
        <v>19.869578238700001</v>
      </c>
      <c r="M235" s="90">
        <v>0.29816100455863098</v>
      </c>
      <c r="N235" s="88">
        <v>9.9927265857999803</v>
      </c>
      <c r="O235" s="91">
        <v>9.0851043631858794E-2</v>
      </c>
    </row>
    <row r="236" spans="1:15" customFormat="1" x14ac:dyDescent="0.3">
      <c r="A236" s="58" t="s">
        <v>154</v>
      </c>
      <c r="B236" s="59">
        <v>123.4398063716</v>
      </c>
      <c r="C236" s="60">
        <v>0.181505811144345</v>
      </c>
      <c r="D236" s="59">
        <v>17.883930127500001</v>
      </c>
      <c r="E236" s="64">
        <v>0.30231435618803998</v>
      </c>
      <c r="F236" s="59">
        <v>73.010423898800099</v>
      </c>
      <c r="G236" s="60">
        <v>0.21385692528459099</v>
      </c>
      <c r="H236" s="86">
        <v>4.0230311050000003</v>
      </c>
      <c r="I236" s="91">
        <v>5.8660491543331E-2</v>
      </c>
      <c r="J236" s="86">
        <v>1.8257052646</v>
      </c>
      <c r="K236" s="91">
        <v>4.2689580845701097E-2</v>
      </c>
      <c r="L236" s="86">
        <v>12.2420776637</v>
      </c>
      <c r="M236" s="87">
        <v>0.18370345511331701</v>
      </c>
      <c r="N236" s="86">
        <v>15.6920402296</v>
      </c>
      <c r="O236" s="87">
        <v>0.14266759120560299</v>
      </c>
    </row>
    <row r="237" spans="1:15" customFormat="1" x14ac:dyDescent="0.3">
      <c r="A237" s="58" t="s">
        <v>155</v>
      </c>
      <c r="B237" s="65">
        <v>41.026177741599902</v>
      </c>
      <c r="C237" s="66">
        <v>6.0324865114616703E-2</v>
      </c>
      <c r="D237" s="65">
        <v>0.44958639090000002</v>
      </c>
      <c r="E237" s="66">
        <v>7.5999189969345998E-3</v>
      </c>
      <c r="F237" s="65">
        <v>17.136807233199999</v>
      </c>
      <c r="G237" s="66">
        <v>5.0195913246123797E-2</v>
      </c>
      <c r="H237" s="88">
        <v>0</v>
      </c>
      <c r="I237" s="91">
        <v>0</v>
      </c>
      <c r="J237" s="88">
        <v>0.67113180230000102</v>
      </c>
      <c r="K237" s="89">
        <v>1.56927494749181E-2</v>
      </c>
      <c r="L237" s="88">
        <v>0</v>
      </c>
      <c r="M237" s="89">
        <v>0</v>
      </c>
      <c r="N237" s="88">
        <v>22.768652315200001</v>
      </c>
      <c r="O237" s="90">
        <v>0.20700614663733</v>
      </c>
    </row>
    <row r="238" spans="1:15" customFormat="1" x14ac:dyDescent="0.3">
      <c r="A238" s="58" t="s">
        <v>156</v>
      </c>
      <c r="B238" s="59">
        <v>151.80994718950001</v>
      </c>
      <c r="C238" s="60">
        <v>0.22322124778340399</v>
      </c>
      <c r="D238" s="59">
        <v>21.308158362699999</v>
      </c>
      <c r="E238" s="64">
        <v>0.36019835299328301</v>
      </c>
      <c r="F238" s="59">
        <v>68.746961284299999</v>
      </c>
      <c r="G238" s="60">
        <v>0.20136869474005201</v>
      </c>
      <c r="H238" s="86">
        <v>19.3795453649</v>
      </c>
      <c r="I238" s="87">
        <v>0.28257640254842498</v>
      </c>
      <c r="J238" s="86">
        <v>12.1288814154</v>
      </c>
      <c r="K238" s="87">
        <v>0.28360375236365498</v>
      </c>
      <c r="L238" s="86">
        <v>12.8159186391</v>
      </c>
      <c r="M238" s="87">
        <v>0.19231445830758401</v>
      </c>
      <c r="N238" s="86">
        <v>17.374642528100001</v>
      </c>
      <c r="O238" s="87">
        <v>0.157965335372177</v>
      </c>
    </row>
    <row r="239" spans="1:15" customFormat="1" x14ac:dyDescent="0.3">
      <c r="A239" s="58" t="s">
        <v>157</v>
      </c>
      <c r="B239" s="65">
        <v>20.339027127200001</v>
      </c>
      <c r="C239" s="66">
        <v>2.99064922825302E-2</v>
      </c>
      <c r="D239" s="65">
        <v>5.6550344613999899</v>
      </c>
      <c r="E239" s="64">
        <v>9.5594094264016702E-2</v>
      </c>
      <c r="F239" s="65">
        <v>8.7513722368</v>
      </c>
      <c r="G239" s="66">
        <v>2.5633895252781098E-2</v>
      </c>
      <c r="H239" s="88">
        <v>2.5824994502999998</v>
      </c>
      <c r="I239" s="89">
        <v>3.76558577876022E-2</v>
      </c>
      <c r="J239" s="88">
        <v>0.50740881169999996</v>
      </c>
      <c r="K239" s="89">
        <v>1.18644941814494E-2</v>
      </c>
      <c r="L239" s="88">
        <v>2.4982325719999898</v>
      </c>
      <c r="M239" s="89">
        <v>3.7488240783984897E-2</v>
      </c>
      <c r="N239" s="88">
        <v>0</v>
      </c>
      <c r="O239" s="89">
        <v>0</v>
      </c>
    </row>
    <row r="240" spans="1:15" customFormat="1" x14ac:dyDescent="0.3">
      <c r="A240" s="72" t="s">
        <v>158</v>
      </c>
      <c r="B240" s="59">
        <v>16.326353831700001</v>
      </c>
      <c r="C240" s="60">
        <v>2.4006260074092799E-2</v>
      </c>
      <c r="D240" s="59">
        <v>1.4480229319</v>
      </c>
      <c r="E240" s="60">
        <v>2.4477736005562301E-2</v>
      </c>
      <c r="F240" s="59">
        <v>5.3408254376999897</v>
      </c>
      <c r="G240" s="60">
        <v>1.5643964869611199E-2</v>
      </c>
      <c r="H240" s="86">
        <v>0.61772222939999999</v>
      </c>
      <c r="I240" s="87">
        <v>9.0071114709530092E-3</v>
      </c>
      <c r="J240" s="86">
        <v>0</v>
      </c>
      <c r="K240" s="87">
        <v>0</v>
      </c>
      <c r="L240" s="86">
        <v>0.85335730840000001</v>
      </c>
      <c r="M240" s="87">
        <v>1.2805398748949001E-2</v>
      </c>
      <c r="N240" s="86">
        <v>8.0664259243000007</v>
      </c>
      <c r="O240" s="90">
        <v>7.3337662880032295E-2</v>
      </c>
    </row>
    <row r="241" spans="1:15" customFormat="1" x14ac:dyDescent="0.3">
      <c r="A241" s="58" t="s">
        <v>159</v>
      </c>
      <c r="B241" s="65">
        <v>28.6860376857001</v>
      </c>
      <c r="C241" s="66">
        <v>4.2179931188373397E-2</v>
      </c>
      <c r="D241" s="65">
        <v>0</v>
      </c>
      <c r="E241" s="66">
        <v>0</v>
      </c>
      <c r="F241" s="65">
        <v>2.7652471523000002</v>
      </c>
      <c r="G241" s="63">
        <v>8.0997646919917302E-3</v>
      </c>
      <c r="H241" s="88">
        <v>22.986892910400002</v>
      </c>
      <c r="I241" s="90">
        <v>0.335175742365525</v>
      </c>
      <c r="J241" s="88">
        <v>1.8583010328</v>
      </c>
      <c r="K241" s="89">
        <v>4.3451751886548901E-2</v>
      </c>
      <c r="L241" s="88">
        <v>2.933897623</v>
      </c>
      <c r="M241" s="89">
        <v>4.4025789175638499E-2</v>
      </c>
      <c r="N241" s="88">
        <v>0</v>
      </c>
      <c r="O241" s="89">
        <v>0</v>
      </c>
    </row>
    <row r="242" spans="1:15" customFormat="1" x14ac:dyDescent="0.3">
      <c r="A242" s="58" t="s">
        <v>160</v>
      </c>
      <c r="B242" s="59">
        <v>39.926746873599903</v>
      </c>
      <c r="C242" s="60">
        <v>5.8708262680125398E-2</v>
      </c>
      <c r="D242" s="59">
        <v>4.0129955314999997</v>
      </c>
      <c r="E242" s="60">
        <v>6.7836664080083695E-2</v>
      </c>
      <c r="F242" s="59">
        <v>21.983399396599999</v>
      </c>
      <c r="G242" s="60">
        <v>6.4392205266148E-2</v>
      </c>
      <c r="H242" s="86">
        <v>1.67661242140001</v>
      </c>
      <c r="I242" s="87">
        <v>2.4446967025619899E-2</v>
      </c>
      <c r="J242" s="86">
        <v>3.80439117120001</v>
      </c>
      <c r="K242" s="87">
        <v>8.8956233856945205E-2</v>
      </c>
      <c r="L242" s="86">
        <v>1.2223892635</v>
      </c>
      <c r="M242" s="87">
        <v>1.8343057229919899E-2</v>
      </c>
      <c r="N242" s="86">
        <v>5.5692301174000001</v>
      </c>
      <c r="O242" s="87">
        <v>5.0633864946407203E-2</v>
      </c>
    </row>
    <row r="243" spans="1:15" customFormat="1" x14ac:dyDescent="0.3">
      <c r="A243" s="71" t="s">
        <v>1</v>
      </c>
      <c r="H243" s="84"/>
      <c r="I243" s="84"/>
      <c r="J243" s="84"/>
      <c r="K243" s="84"/>
      <c r="L243" s="84"/>
      <c r="M243" s="84"/>
      <c r="N243" s="84"/>
      <c r="O243" s="84"/>
    </row>
    <row r="244" spans="1:15" customFormat="1" x14ac:dyDescent="0.3">
      <c r="A244" s="71" t="s">
        <v>1</v>
      </c>
      <c r="H244" s="84"/>
      <c r="I244" s="84"/>
      <c r="J244" s="84"/>
      <c r="K244" s="84"/>
      <c r="L244" s="84"/>
      <c r="M244" s="84"/>
      <c r="N244" s="84"/>
      <c r="O244" s="84"/>
    </row>
    <row r="245" spans="1:15" customFormat="1" x14ac:dyDescent="0.3">
      <c r="A245" s="53" t="s">
        <v>161</v>
      </c>
      <c r="H245" s="84"/>
      <c r="I245" s="84"/>
      <c r="J245" s="84"/>
      <c r="K245" s="84"/>
      <c r="L245" s="84"/>
      <c r="M245" s="84"/>
      <c r="N245" s="84"/>
      <c r="O245" s="84"/>
    </row>
    <row r="246" spans="1:15" customFormat="1" x14ac:dyDescent="0.3">
      <c r="A246" s="54" t="s">
        <v>1</v>
      </c>
      <c r="H246" s="84"/>
      <c r="I246" s="84"/>
      <c r="J246" s="84"/>
      <c r="K246" s="84"/>
      <c r="L246" s="84"/>
      <c r="M246" s="84"/>
      <c r="N246" s="84"/>
      <c r="O246" s="84"/>
    </row>
    <row r="247" spans="1:15" customFormat="1" ht="25.5" customHeight="1" x14ac:dyDescent="0.3">
      <c r="A247" s="115" t="s">
        <v>1</v>
      </c>
      <c r="B247" s="114" t="s">
        <v>501</v>
      </c>
      <c r="C247" s="114" t="s">
        <v>1</v>
      </c>
      <c r="D247" s="114" t="s">
        <v>495</v>
      </c>
      <c r="E247" s="114" t="s">
        <v>1</v>
      </c>
      <c r="F247" s="114" t="s">
        <v>496</v>
      </c>
      <c r="G247" s="114" t="s">
        <v>1</v>
      </c>
      <c r="H247" s="117" t="s">
        <v>497</v>
      </c>
      <c r="I247" s="117" t="s">
        <v>1</v>
      </c>
      <c r="J247" s="117" t="s">
        <v>498</v>
      </c>
      <c r="K247" s="117" t="s">
        <v>1</v>
      </c>
      <c r="L247" s="117" t="s">
        <v>499</v>
      </c>
      <c r="M247" s="117" t="s">
        <v>1</v>
      </c>
      <c r="N247" s="117" t="s">
        <v>500</v>
      </c>
      <c r="O247" s="117" t="s">
        <v>1</v>
      </c>
    </row>
    <row r="248" spans="1:15" customFormat="1" x14ac:dyDescent="0.3">
      <c r="A248" s="116" t="s">
        <v>1</v>
      </c>
      <c r="B248" s="55" t="s">
        <v>14</v>
      </c>
      <c r="C248" s="55" t="s">
        <v>15</v>
      </c>
      <c r="D248" s="55" t="s">
        <v>14</v>
      </c>
      <c r="E248" s="55" t="s">
        <v>15</v>
      </c>
      <c r="F248" s="55" t="s">
        <v>14</v>
      </c>
      <c r="G248" s="55" t="s">
        <v>15</v>
      </c>
      <c r="H248" s="80" t="s">
        <v>14</v>
      </c>
      <c r="I248" s="80" t="s">
        <v>15</v>
      </c>
      <c r="J248" s="80" t="s">
        <v>14</v>
      </c>
      <c r="K248" s="80" t="s">
        <v>15</v>
      </c>
      <c r="L248" s="80" t="s">
        <v>14</v>
      </c>
      <c r="M248" s="80" t="s">
        <v>15</v>
      </c>
      <c r="N248" s="80" t="s">
        <v>14</v>
      </c>
      <c r="O248" s="80" t="s">
        <v>15</v>
      </c>
    </row>
    <row r="249" spans="1:15" customFormat="1" x14ac:dyDescent="0.3">
      <c r="A249" s="56" t="s">
        <v>16</v>
      </c>
      <c r="B249" s="57">
        <v>680.08735143709998</v>
      </c>
      <c r="C249" s="57">
        <v>680.08735143709998</v>
      </c>
      <c r="D249" s="57">
        <v>59.156734575900003</v>
      </c>
      <c r="E249" s="57">
        <v>59.156734575900003</v>
      </c>
      <c r="F249" s="57">
        <v>341.39845507289999</v>
      </c>
      <c r="G249" s="57">
        <v>341.39845507289999</v>
      </c>
      <c r="H249" s="85">
        <v>68.581612583799995</v>
      </c>
      <c r="I249" s="85">
        <v>68.581612583799995</v>
      </c>
      <c r="J249" s="85">
        <v>42.766999076399998</v>
      </c>
      <c r="K249" s="85">
        <v>42.766999076399998</v>
      </c>
      <c r="L249" s="85">
        <v>66.640432299699995</v>
      </c>
      <c r="M249" s="85">
        <v>66.640432299699995</v>
      </c>
      <c r="N249" s="85">
        <v>109.9902234067</v>
      </c>
      <c r="O249" s="85">
        <v>109.9902234067</v>
      </c>
    </row>
    <row r="250" spans="1:15" customFormat="1" x14ac:dyDescent="0.3">
      <c r="A250" s="58" t="s">
        <v>142</v>
      </c>
      <c r="B250" s="59">
        <v>79.938398207700004</v>
      </c>
      <c r="C250" s="60">
        <v>0.117541368823845</v>
      </c>
      <c r="D250" s="59">
        <v>10.5337878118</v>
      </c>
      <c r="E250" s="60">
        <v>0.17806574158154101</v>
      </c>
      <c r="F250" s="59">
        <v>37.731182726999997</v>
      </c>
      <c r="G250" s="60">
        <v>0.110519488786038</v>
      </c>
      <c r="H250" s="86">
        <v>9.2259736042999894</v>
      </c>
      <c r="I250" s="87">
        <v>0.134525469097519</v>
      </c>
      <c r="J250" s="86">
        <v>3.3553788038000101</v>
      </c>
      <c r="K250" s="87">
        <v>7.8457195413825301E-2</v>
      </c>
      <c r="L250" s="86">
        <v>15.866144868099999</v>
      </c>
      <c r="M250" s="90">
        <v>0.23808586350019001</v>
      </c>
      <c r="N250" s="86">
        <v>5.7062422401999999</v>
      </c>
      <c r="O250" s="87">
        <v>5.18795404124291E-2</v>
      </c>
    </row>
    <row r="251" spans="1:15" customFormat="1" x14ac:dyDescent="0.3">
      <c r="A251" s="58" t="s">
        <v>143</v>
      </c>
      <c r="B251" s="65">
        <v>75.553689325100095</v>
      </c>
      <c r="C251" s="66">
        <v>0.111094095729683</v>
      </c>
      <c r="D251" s="65">
        <v>6.1436996243999902</v>
      </c>
      <c r="E251" s="66">
        <v>0.103854610441985</v>
      </c>
      <c r="F251" s="65">
        <v>49.331936344999903</v>
      </c>
      <c r="G251" s="66">
        <v>0.14449958871215701</v>
      </c>
      <c r="H251" s="88">
        <v>6.1392691683000002</v>
      </c>
      <c r="I251" s="89">
        <v>8.9517713815760999E-2</v>
      </c>
      <c r="J251" s="88">
        <v>3.49041475019999</v>
      </c>
      <c r="K251" s="89">
        <v>8.1614675464243794E-2</v>
      </c>
      <c r="L251" s="88">
        <v>4.9466925512</v>
      </c>
      <c r="M251" s="89">
        <v>7.4229598766007196E-2</v>
      </c>
      <c r="N251" s="88">
        <v>7.3500976050000002</v>
      </c>
      <c r="O251" s="89">
        <v>6.6825008417541507E-2</v>
      </c>
    </row>
    <row r="252" spans="1:15" customFormat="1" x14ac:dyDescent="0.3">
      <c r="A252" s="58" t="s">
        <v>144</v>
      </c>
      <c r="B252" s="59">
        <v>27.607091200199999</v>
      </c>
      <c r="C252" s="60">
        <v>4.0593448976610401E-2</v>
      </c>
      <c r="D252" s="59">
        <v>5.8351904253000004</v>
      </c>
      <c r="E252" s="60">
        <v>9.8639495014946496E-2</v>
      </c>
      <c r="F252" s="59">
        <v>7.0751919371999996</v>
      </c>
      <c r="G252" s="60">
        <v>2.0724147494133201E-2</v>
      </c>
      <c r="H252" s="86">
        <v>0</v>
      </c>
      <c r="I252" s="87">
        <v>0</v>
      </c>
      <c r="J252" s="86">
        <v>1.5674574720000001</v>
      </c>
      <c r="K252" s="87">
        <v>3.6651097945868398E-2</v>
      </c>
      <c r="L252" s="86">
        <v>6.3204033425999997</v>
      </c>
      <c r="M252" s="87">
        <v>9.4843372476568599E-2</v>
      </c>
      <c r="N252" s="86">
        <v>6.8088480231000004</v>
      </c>
      <c r="O252" s="87">
        <v>6.1904120313708198E-2</v>
      </c>
    </row>
    <row r="253" spans="1:15" customFormat="1" x14ac:dyDescent="0.3">
      <c r="A253" s="58" t="s">
        <v>145</v>
      </c>
      <c r="B253" s="65">
        <v>86.913350798699895</v>
      </c>
      <c r="C253" s="66">
        <v>0.12779733458509801</v>
      </c>
      <c r="D253" s="65">
        <v>4.1448891062999902</v>
      </c>
      <c r="E253" s="66">
        <v>7.0066225528083795E-2</v>
      </c>
      <c r="F253" s="65">
        <v>41.009979299900102</v>
      </c>
      <c r="G253" s="66">
        <v>0.120123505805388</v>
      </c>
      <c r="H253" s="88">
        <v>11.661995066399999</v>
      </c>
      <c r="I253" s="89">
        <v>0.17004550676247501</v>
      </c>
      <c r="J253" s="88">
        <v>7.5404096080000098</v>
      </c>
      <c r="K253" s="89">
        <v>0.17631374122204899</v>
      </c>
      <c r="L253" s="88">
        <v>7.3236462525999997</v>
      </c>
      <c r="M253" s="89">
        <v>0.109897940332433</v>
      </c>
      <c r="N253" s="88">
        <v>14.8696863031</v>
      </c>
      <c r="O253" s="89">
        <v>0.13519098191225401</v>
      </c>
    </row>
    <row r="254" spans="1:15" customFormat="1" ht="25.5" customHeight="1" x14ac:dyDescent="0.3">
      <c r="A254" s="72" t="s">
        <v>146</v>
      </c>
      <c r="B254" s="59">
        <v>40.999876454400003</v>
      </c>
      <c r="C254" s="60">
        <v>6.02861917189942E-2</v>
      </c>
      <c r="D254" s="59">
        <v>0.69879836170000098</v>
      </c>
      <c r="E254" s="60">
        <v>1.18126594834848E-2</v>
      </c>
      <c r="F254" s="59">
        <v>21.892649334000001</v>
      </c>
      <c r="G254" s="60">
        <v>6.4126386656685894E-2</v>
      </c>
      <c r="H254" s="86">
        <v>6.2144613588000004</v>
      </c>
      <c r="I254" s="87">
        <v>9.0614103761508094E-2</v>
      </c>
      <c r="J254" s="86">
        <v>3.5734308440999998</v>
      </c>
      <c r="K254" s="87">
        <v>8.3555800530131605E-2</v>
      </c>
      <c r="L254" s="86">
        <v>2.2116965077000001</v>
      </c>
      <c r="M254" s="87">
        <v>3.3188507807893598E-2</v>
      </c>
      <c r="N254" s="86">
        <v>8.3748449058999999</v>
      </c>
      <c r="O254" s="87">
        <v>7.6141721023087305E-2</v>
      </c>
    </row>
    <row r="255" spans="1:15" customFormat="1" x14ac:dyDescent="0.3">
      <c r="A255" s="58" t="s">
        <v>147</v>
      </c>
      <c r="B255" s="65">
        <v>15.4258342612</v>
      </c>
      <c r="C255" s="66">
        <v>2.2682136682300399E-2</v>
      </c>
      <c r="D255" s="65">
        <v>0</v>
      </c>
      <c r="E255" s="66">
        <v>0</v>
      </c>
      <c r="F255" s="65">
        <v>0</v>
      </c>
      <c r="G255" s="63">
        <v>0</v>
      </c>
      <c r="H255" s="88">
        <v>3.6092729643000001</v>
      </c>
      <c r="I255" s="89">
        <v>5.2627414671677801E-2</v>
      </c>
      <c r="J255" s="88">
        <v>0.31890669500000102</v>
      </c>
      <c r="K255" s="89">
        <v>7.4568405987592802E-3</v>
      </c>
      <c r="L255" s="88">
        <v>9.7412830150000005</v>
      </c>
      <c r="M255" s="90">
        <v>0.14617676804962501</v>
      </c>
      <c r="N255" s="88">
        <v>0</v>
      </c>
      <c r="O255" s="89">
        <v>0</v>
      </c>
    </row>
    <row r="256" spans="1:15" customFormat="1" x14ac:dyDescent="0.3">
      <c r="A256" s="58" t="s">
        <v>148</v>
      </c>
      <c r="B256" s="59">
        <v>21.6597524781</v>
      </c>
      <c r="C256" s="60">
        <v>3.1848485981000103E-2</v>
      </c>
      <c r="D256" s="59">
        <v>0</v>
      </c>
      <c r="E256" s="60">
        <v>0</v>
      </c>
      <c r="F256" s="59">
        <v>8.8628713190000106</v>
      </c>
      <c r="G256" s="60">
        <v>2.5960490410267E-2</v>
      </c>
      <c r="H256" s="86">
        <v>3.28467417110001</v>
      </c>
      <c r="I256" s="87">
        <v>4.7894385205458002E-2</v>
      </c>
      <c r="J256" s="86">
        <v>0</v>
      </c>
      <c r="K256" s="87">
        <v>0</v>
      </c>
      <c r="L256" s="86">
        <v>5.4034466245999999</v>
      </c>
      <c r="M256" s="87">
        <v>8.1083607025525306E-2</v>
      </c>
      <c r="N256" s="86">
        <v>4.1087603634000001</v>
      </c>
      <c r="O256" s="87">
        <v>3.7355687043269699E-2</v>
      </c>
    </row>
    <row r="257" spans="1:15" customFormat="1" ht="25.5" customHeight="1" x14ac:dyDescent="0.3">
      <c r="A257" s="72" t="s">
        <v>149</v>
      </c>
      <c r="B257" s="65">
        <v>13.0841905377</v>
      </c>
      <c r="C257" s="66">
        <v>1.9238985271600301E-2</v>
      </c>
      <c r="D257" s="65">
        <v>0</v>
      </c>
      <c r="E257" s="66">
        <v>0</v>
      </c>
      <c r="F257" s="65">
        <v>2.2732942765000002</v>
      </c>
      <c r="G257" s="66">
        <v>6.6587714230123699E-3</v>
      </c>
      <c r="H257" s="88">
        <v>1.4586722474</v>
      </c>
      <c r="I257" s="89">
        <v>2.1269144781593498E-2</v>
      </c>
      <c r="J257" s="88">
        <v>1.4586722474</v>
      </c>
      <c r="K257" s="89">
        <v>3.4107425793289597E-2</v>
      </c>
      <c r="L257" s="88">
        <v>0.605314939</v>
      </c>
      <c r="M257" s="89">
        <v>9.0832985037932398E-3</v>
      </c>
      <c r="N257" s="88">
        <v>8.7469090747999996</v>
      </c>
      <c r="O257" s="90">
        <v>7.9524423206755596E-2</v>
      </c>
    </row>
    <row r="258" spans="1:15" customFormat="1" ht="22.8" x14ac:dyDescent="0.3">
      <c r="A258" s="72" t="s">
        <v>150</v>
      </c>
      <c r="B258" s="59">
        <v>45.449534345399996</v>
      </c>
      <c r="C258" s="60">
        <v>6.68289657929384E-2</v>
      </c>
      <c r="D258" s="59">
        <v>0</v>
      </c>
      <c r="E258" s="60">
        <v>0</v>
      </c>
      <c r="F258" s="59">
        <v>27.512531780500002</v>
      </c>
      <c r="G258" s="60">
        <v>8.0587745409173406E-2</v>
      </c>
      <c r="H258" s="86">
        <v>1.4316304457</v>
      </c>
      <c r="I258" s="87">
        <v>2.0874843733817001E-2</v>
      </c>
      <c r="J258" s="86">
        <v>0.82631550669999998</v>
      </c>
      <c r="K258" s="87">
        <v>1.9321334780208699E-2</v>
      </c>
      <c r="L258" s="86">
        <v>2.9756438934999898</v>
      </c>
      <c r="M258" s="87">
        <v>4.4652229747215999E-2</v>
      </c>
      <c r="N258" s="86">
        <v>13.022319414</v>
      </c>
      <c r="O258" s="87">
        <v>0.118395244692327</v>
      </c>
    </row>
    <row r="259" spans="1:15" customFormat="1" x14ac:dyDescent="0.3">
      <c r="A259" s="58" t="s">
        <v>151</v>
      </c>
      <c r="B259" s="65">
        <v>23.9689348128001</v>
      </c>
      <c r="C259" s="66">
        <v>3.5243906186684701E-2</v>
      </c>
      <c r="D259" s="65">
        <v>0</v>
      </c>
      <c r="E259" s="66">
        <v>0</v>
      </c>
      <c r="F259" s="65">
        <v>21.999345522799999</v>
      </c>
      <c r="G259" s="64">
        <v>6.4438913521452201E-2</v>
      </c>
      <c r="H259" s="88">
        <v>0</v>
      </c>
      <c r="I259" s="89">
        <v>0</v>
      </c>
      <c r="J259" s="88">
        <v>1.6251096949999999</v>
      </c>
      <c r="K259" s="89">
        <v>3.7999151918442199E-2</v>
      </c>
      <c r="L259" s="88">
        <v>0.34447959500000003</v>
      </c>
      <c r="M259" s="89">
        <v>5.1692280964022296E-3</v>
      </c>
      <c r="N259" s="88">
        <v>0</v>
      </c>
      <c r="O259" s="89">
        <v>0</v>
      </c>
    </row>
    <row r="260" spans="1:15" customFormat="1" x14ac:dyDescent="0.3">
      <c r="A260" s="58" t="s">
        <v>152</v>
      </c>
      <c r="B260" s="59">
        <v>42.238095735100003</v>
      </c>
      <c r="C260" s="60">
        <v>6.2106868545409998E-2</v>
      </c>
      <c r="D260" s="59">
        <v>1.6163481718999999</v>
      </c>
      <c r="E260" s="60">
        <v>2.7323147288093999E-2</v>
      </c>
      <c r="F260" s="59">
        <v>21.343580105699999</v>
      </c>
      <c r="G260" s="60">
        <v>6.2518092242516005E-2</v>
      </c>
      <c r="H260" s="86">
        <v>2.2276385471000002</v>
      </c>
      <c r="I260" s="87">
        <v>3.2481571417966398E-2</v>
      </c>
      <c r="J260" s="86">
        <v>8.6757589108000097</v>
      </c>
      <c r="K260" s="90">
        <v>0.202861063393796</v>
      </c>
      <c r="L260" s="86">
        <v>0.45783801540000002</v>
      </c>
      <c r="M260" s="87">
        <v>6.8702737902566298E-3</v>
      </c>
      <c r="N260" s="86">
        <v>8.7909981897999998</v>
      </c>
      <c r="O260" s="87">
        <v>7.9925268969537402E-2</v>
      </c>
    </row>
    <row r="261" spans="1:15" customFormat="1" x14ac:dyDescent="0.3">
      <c r="A261" s="58" t="s">
        <v>153</v>
      </c>
      <c r="B261" s="65">
        <v>25.789367212799899</v>
      </c>
      <c r="C261" s="66">
        <v>3.79206688057118E-2</v>
      </c>
      <c r="D261" s="65">
        <v>3.4374789585999901</v>
      </c>
      <c r="E261" s="66">
        <v>5.8107990294656998E-2</v>
      </c>
      <c r="F261" s="65">
        <v>12.537797793099999</v>
      </c>
      <c r="G261" s="66">
        <v>3.6724822877194203E-2</v>
      </c>
      <c r="H261" s="88">
        <v>2.5824994502999998</v>
      </c>
      <c r="I261" s="89">
        <v>3.76558577876022E-2</v>
      </c>
      <c r="J261" s="88">
        <v>1.4427170945000001</v>
      </c>
      <c r="K261" s="89">
        <v>3.37343541903114E-2</v>
      </c>
      <c r="L261" s="88">
        <v>3.9026049327000099</v>
      </c>
      <c r="M261" s="89">
        <v>5.8562119092339202E-2</v>
      </c>
      <c r="N261" s="88">
        <v>1.8862689835999999</v>
      </c>
      <c r="O261" s="89">
        <v>1.7149424059494201E-2</v>
      </c>
    </row>
    <row r="262" spans="1:15" customFormat="1" x14ac:dyDescent="0.3">
      <c r="A262" s="58" t="s">
        <v>154</v>
      </c>
      <c r="B262" s="59">
        <v>50.725296070200102</v>
      </c>
      <c r="C262" s="60">
        <v>7.4586442407746395E-2</v>
      </c>
      <c r="D262" s="59">
        <v>8.8465556652000004</v>
      </c>
      <c r="E262" s="60">
        <v>0.14954435414026401</v>
      </c>
      <c r="F262" s="59">
        <v>36.754111082900003</v>
      </c>
      <c r="G262" s="60">
        <v>0.107657520228238</v>
      </c>
      <c r="H262" s="86">
        <v>1.2230371684000001</v>
      </c>
      <c r="I262" s="87">
        <v>1.7833310158835498E-2</v>
      </c>
      <c r="J262" s="86">
        <v>0.61772222939999899</v>
      </c>
      <c r="K262" s="87">
        <v>1.4443899332204401E-2</v>
      </c>
      <c r="L262" s="86">
        <v>0</v>
      </c>
      <c r="M262" s="91">
        <v>0</v>
      </c>
      <c r="N262" s="86">
        <v>3.9015921536999998</v>
      </c>
      <c r="O262" s="87">
        <v>3.5472172279107601E-2</v>
      </c>
    </row>
    <row r="263" spans="1:15" customFormat="1" x14ac:dyDescent="0.3">
      <c r="A263" s="58" t="s">
        <v>155</v>
      </c>
      <c r="B263" s="65">
        <v>10.3221589223</v>
      </c>
      <c r="C263" s="66">
        <v>1.5177695777591101E-2</v>
      </c>
      <c r="D263" s="65">
        <v>0.44958639090000002</v>
      </c>
      <c r="E263" s="66">
        <v>7.5999189969345998E-3</v>
      </c>
      <c r="F263" s="65">
        <v>1.251131856</v>
      </c>
      <c r="G263" s="66">
        <v>3.6647261796566798E-3</v>
      </c>
      <c r="H263" s="88">
        <v>0</v>
      </c>
      <c r="I263" s="89">
        <v>0</v>
      </c>
      <c r="J263" s="88">
        <v>0</v>
      </c>
      <c r="K263" s="89">
        <v>0</v>
      </c>
      <c r="L263" s="88">
        <v>0</v>
      </c>
      <c r="M263" s="89">
        <v>0</v>
      </c>
      <c r="N263" s="88">
        <v>8.6214406754000006</v>
      </c>
      <c r="O263" s="90">
        <v>7.8383700008694004E-2</v>
      </c>
    </row>
    <row r="264" spans="1:15" customFormat="1" x14ac:dyDescent="0.3">
      <c r="A264" s="58" t="s">
        <v>156</v>
      </c>
      <c r="B264" s="59">
        <v>48.3252720605999</v>
      </c>
      <c r="C264" s="60">
        <v>7.1057448662268693E-2</v>
      </c>
      <c r="D264" s="59">
        <v>8.4811684286000002</v>
      </c>
      <c r="E264" s="60">
        <v>0.143367758369394</v>
      </c>
      <c r="F264" s="59">
        <v>20.925084138500001</v>
      </c>
      <c r="G264" s="60">
        <v>6.1292263709956697E-2</v>
      </c>
      <c r="H264" s="86">
        <v>3.86951069990001</v>
      </c>
      <c r="I264" s="87">
        <v>5.64219847582592E-2</v>
      </c>
      <c r="J264" s="86">
        <v>2.6120130154999899</v>
      </c>
      <c r="K264" s="87">
        <v>6.1075433673375999E-2</v>
      </c>
      <c r="L264" s="86">
        <v>4.4654911903999999</v>
      </c>
      <c r="M264" s="87">
        <v>6.7008736832880694E-2</v>
      </c>
      <c r="N264" s="86">
        <v>8.7735500527999903</v>
      </c>
      <c r="O264" s="87">
        <v>7.9766635443214898E-2</v>
      </c>
    </row>
    <row r="265" spans="1:15" customFormat="1" x14ac:dyDescent="0.3">
      <c r="A265" s="58" t="s">
        <v>157</v>
      </c>
      <c r="B265" s="65">
        <v>8.7581330909999995</v>
      </c>
      <c r="C265" s="66">
        <v>1.2877953210706099E-2</v>
      </c>
      <c r="D265" s="65">
        <v>4.9562360996999999</v>
      </c>
      <c r="E265" s="64">
        <v>8.3781434780531794E-2</v>
      </c>
      <c r="F265" s="65">
        <v>1.6772355564000001</v>
      </c>
      <c r="G265" s="66">
        <v>4.9128387415867296E-3</v>
      </c>
      <c r="H265" s="88">
        <v>2.1246614348999899</v>
      </c>
      <c r="I265" s="89">
        <v>3.09800448670388E-2</v>
      </c>
      <c r="J265" s="88">
        <v>0</v>
      </c>
      <c r="K265" s="89">
        <v>0</v>
      </c>
      <c r="L265" s="88">
        <v>0</v>
      </c>
      <c r="M265" s="89">
        <v>0</v>
      </c>
      <c r="N265" s="88">
        <v>0</v>
      </c>
      <c r="O265" s="89">
        <v>0</v>
      </c>
    </row>
    <row r="266" spans="1:15" customFormat="1" x14ac:dyDescent="0.3">
      <c r="A266" s="72" t="s">
        <v>158</v>
      </c>
      <c r="B266" s="59">
        <v>8.7846780623999994</v>
      </c>
      <c r="C266" s="60">
        <v>1.29169849194181E-2</v>
      </c>
      <c r="D266" s="59">
        <v>0</v>
      </c>
      <c r="E266" s="60">
        <v>0</v>
      </c>
      <c r="F266" s="59">
        <v>4.4718854495000002</v>
      </c>
      <c r="G266" s="60">
        <v>1.3098727844404299E-2</v>
      </c>
      <c r="H266" s="86">
        <v>0</v>
      </c>
      <c r="I266" s="87">
        <v>0</v>
      </c>
      <c r="J266" s="86">
        <v>0</v>
      </c>
      <c r="K266" s="87">
        <v>0</v>
      </c>
      <c r="L266" s="86">
        <v>0.85335730840000001</v>
      </c>
      <c r="M266" s="87">
        <v>1.2805398748949001E-2</v>
      </c>
      <c r="N266" s="86">
        <v>3.4594353044999999</v>
      </c>
      <c r="O266" s="87">
        <v>3.1452207272171698E-2</v>
      </c>
    </row>
    <row r="267" spans="1:15" customFormat="1" x14ac:dyDescent="0.3">
      <c r="A267" s="58" t="s">
        <v>159</v>
      </c>
      <c r="B267" s="65">
        <v>14.616950987799999</v>
      </c>
      <c r="C267" s="66">
        <v>2.1492755242268201E-2</v>
      </c>
      <c r="D267" s="65">
        <v>0</v>
      </c>
      <c r="E267" s="66">
        <v>0</v>
      </c>
      <c r="F267" s="65">
        <v>2.7652471523000002</v>
      </c>
      <c r="G267" s="66">
        <v>8.0997646919917302E-3</v>
      </c>
      <c r="H267" s="88">
        <v>11.8517038355</v>
      </c>
      <c r="I267" s="90">
        <v>0.172811682154869</v>
      </c>
      <c r="J267" s="88">
        <v>1.8583010328</v>
      </c>
      <c r="K267" s="89">
        <v>4.3451751886548901E-2</v>
      </c>
      <c r="L267" s="88">
        <v>0</v>
      </c>
      <c r="M267" s="89">
        <v>0</v>
      </c>
      <c r="N267" s="88">
        <v>0</v>
      </c>
      <c r="O267" s="89">
        <v>0</v>
      </c>
    </row>
    <row r="268" spans="1:15" customFormat="1" x14ac:dyDescent="0.3">
      <c r="A268" s="58" t="s">
        <v>162</v>
      </c>
      <c r="B268" s="59">
        <v>39.926746873599903</v>
      </c>
      <c r="C268" s="60">
        <v>5.8708262680125398E-2</v>
      </c>
      <c r="D268" s="59">
        <v>4.0129955314999997</v>
      </c>
      <c r="E268" s="60">
        <v>6.7836664080083695E-2</v>
      </c>
      <c r="F268" s="59">
        <v>21.983399396599999</v>
      </c>
      <c r="G268" s="60">
        <v>6.4392205266148E-2</v>
      </c>
      <c r="H268" s="86">
        <v>1.67661242140001</v>
      </c>
      <c r="I268" s="87">
        <v>2.4446967025619899E-2</v>
      </c>
      <c r="J268" s="86">
        <v>3.80439117120001</v>
      </c>
      <c r="K268" s="87">
        <v>8.8956233856945205E-2</v>
      </c>
      <c r="L268" s="86">
        <v>1.2223892635</v>
      </c>
      <c r="M268" s="87">
        <v>1.8343057229919899E-2</v>
      </c>
      <c r="N268" s="86">
        <v>5.5692301174000001</v>
      </c>
      <c r="O268" s="87">
        <v>5.0633864946407203E-2</v>
      </c>
    </row>
    <row r="269" spans="1:15" customFormat="1" x14ac:dyDescent="0.3">
      <c r="A269" s="71" t="s">
        <v>1</v>
      </c>
      <c r="H269" s="84"/>
      <c r="I269" s="84"/>
      <c r="J269" s="84"/>
      <c r="K269" s="84"/>
      <c r="L269" s="84"/>
      <c r="M269" s="84"/>
      <c r="N269" s="84"/>
      <c r="O269" s="84"/>
    </row>
    <row r="270" spans="1:15" customFormat="1" x14ac:dyDescent="0.3">
      <c r="A270" s="71" t="s">
        <v>1</v>
      </c>
      <c r="H270" s="84"/>
      <c r="I270" s="84"/>
      <c r="J270" s="84"/>
      <c r="K270" s="84"/>
      <c r="L270" s="84"/>
      <c r="M270" s="84"/>
      <c r="N270" s="84"/>
      <c r="O270" s="84"/>
    </row>
    <row r="271" spans="1:15" customFormat="1" x14ac:dyDescent="0.3">
      <c r="A271" s="53" t="s">
        <v>163</v>
      </c>
      <c r="H271" s="84"/>
      <c r="I271" s="84"/>
      <c r="J271" s="84"/>
      <c r="K271" s="84"/>
      <c r="L271" s="84"/>
      <c r="M271" s="84"/>
      <c r="N271" s="84"/>
      <c r="O271" s="84"/>
    </row>
    <row r="272" spans="1:15" customFormat="1" x14ac:dyDescent="0.3">
      <c r="A272" s="54" t="s">
        <v>1</v>
      </c>
      <c r="H272" s="84"/>
      <c r="I272" s="84"/>
      <c r="J272" s="84"/>
      <c r="K272" s="84"/>
      <c r="L272" s="84"/>
      <c r="M272" s="84"/>
      <c r="N272" s="84"/>
      <c r="O272" s="84"/>
    </row>
    <row r="273" spans="1:15" customFormat="1" ht="25.5" customHeight="1" x14ac:dyDescent="0.3">
      <c r="A273" s="115" t="s">
        <v>1</v>
      </c>
      <c r="B273" s="114" t="s">
        <v>501</v>
      </c>
      <c r="C273" s="114" t="s">
        <v>1</v>
      </c>
      <c r="D273" s="114" t="s">
        <v>495</v>
      </c>
      <c r="E273" s="114" t="s">
        <v>1</v>
      </c>
      <c r="F273" s="114" t="s">
        <v>496</v>
      </c>
      <c r="G273" s="114" t="s">
        <v>1</v>
      </c>
      <c r="H273" s="117" t="s">
        <v>497</v>
      </c>
      <c r="I273" s="117" t="s">
        <v>1</v>
      </c>
      <c r="J273" s="117" t="s">
        <v>498</v>
      </c>
      <c r="K273" s="117" t="s">
        <v>1</v>
      </c>
      <c r="L273" s="117" t="s">
        <v>499</v>
      </c>
      <c r="M273" s="117" t="s">
        <v>1</v>
      </c>
      <c r="N273" s="117" t="s">
        <v>500</v>
      </c>
      <c r="O273" s="117" t="s">
        <v>1</v>
      </c>
    </row>
    <row r="274" spans="1:15" customFormat="1" x14ac:dyDescent="0.3">
      <c r="A274" s="116" t="s">
        <v>1</v>
      </c>
      <c r="B274" s="55" t="s">
        <v>14</v>
      </c>
      <c r="C274" s="55" t="s">
        <v>15</v>
      </c>
      <c r="D274" s="55" t="s">
        <v>14</v>
      </c>
      <c r="E274" s="55" t="s">
        <v>15</v>
      </c>
      <c r="F274" s="55" t="s">
        <v>14</v>
      </c>
      <c r="G274" s="55" t="s">
        <v>15</v>
      </c>
      <c r="H274" s="80" t="s">
        <v>14</v>
      </c>
      <c r="I274" s="80" t="s">
        <v>15</v>
      </c>
      <c r="J274" s="80" t="s">
        <v>14</v>
      </c>
      <c r="K274" s="80" t="s">
        <v>15</v>
      </c>
      <c r="L274" s="80" t="s">
        <v>14</v>
      </c>
      <c r="M274" s="80" t="s">
        <v>15</v>
      </c>
      <c r="N274" s="80" t="s">
        <v>14</v>
      </c>
      <c r="O274" s="80" t="s">
        <v>15</v>
      </c>
    </row>
    <row r="275" spans="1:15" customFormat="1" x14ac:dyDescent="0.3">
      <c r="A275" s="56" t="s">
        <v>16</v>
      </c>
      <c r="B275" s="57">
        <v>680.08735143709998</v>
      </c>
      <c r="C275" s="57">
        <v>680.08735143709998</v>
      </c>
      <c r="D275" s="57">
        <v>59.156734575900003</v>
      </c>
      <c r="E275" s="57">
        <v>59.156734575900003</v>
      </c>
      <c r="F275" s="57">
        <v>341.39845507289999</v>
      </c>
      <c r="G275" s="57">
        <v>341.39845507289999</v>
      </c>
      <c r="H275" s="85">
        <v>68.581612583799995</v>
      </c>
      <c r="I275" s="85">
        <v>68.581612583799995</v>
      </c>
      <c r="J275" s="85">
        <v>42.766999076399998</v>
      </c>
      <c r="K275" s="85">
        <v>42.766999076399998</v>
      </c>
      <c r="L275" s="85">
        <v>66.640432299699995</v>
      </c>
      <c r="M275" s="85">
        <v>66.640432299699995</v>
      </c>
      <c r="N275" s="85">
        <v>109.9902234067</v>
      </c>
      <c r="O275" s="85">
        <v>109.9902234067</v>
      </c>
    </row>
    <row r="276" spans="1:15" customFormat="1" x14ac:dyDescent="0.3">
      <c r="A276" s="58" t="s">
        <v>65</v>
      </c>
      <c r="B276" s="59">
        <v>138.22790526439999</v>
      </c>
      <c r="C276" s="60">
        <v>0.20325022215500599</v>
      </c>
      <c r="D276" s="59">
        <v>10.8094779091</v>
      </c>
      <c r="E276" s="60">
        <v>0.182726074834829</v>
      </c>
      <c r="F276" s="59">
        <v>62.791802934200099</v>
      </c>
      <c r="G276" s="60">
        <v>0.18392526972856901</v>
      </c>
      <c r="H276" s="86">
        <v>25.6844495359001</v>
      </c>
      <c r="I276" s="90">
        <v>0.37450926812950203</v>
      </c>
      <c r="J276" s="86">
        <v>10.1328036983</v>
      </c>
      <c r="K276" s="87">
        <v>0.236930435081464</v>
      </c>
      <c r="L276" s="86">
        <v>6.78707017009999</v>
      </c>
      <c r="M276" s="87">
        <v>0.10184613058295799</v>
      </c>
      <c r="N276" s="86">
        <v>23.848605917499999</v>
      </c>
      <c r="O276" s="87">
        <v>0.21682477931986199</v>
      </c>
    </row>
    <row r="277" spans="1:15" customFormat="1" x14ac:dyDescent="0.3">
      <c r="A277" s="58" t="s">
        <v>66</v>
      </c>
      <c r="B277" s="65">
        <v>541.85944617269899</v>
      </c>
      <c r="C277" s="66">
        <v>0.79674977784499401</v>
      </c>
      <c r="D277" s="65">
        <v>48.3472566668</v>
      </c>
      <c r="E277" s="66">
        <v>0.81727392516517094</v>
      </c>
      <c r="F277" s="65">
        <v>278.60665213869999</v>
      </c>
      <c r="G277" s="66">
        <v>0.81607473027143096</v>
      </c>
      <c r="H277" s="88">
        <v>42.897163047900001</v>
      </c>
      <c r="I277" s="91">
        <v>0.62549073187049797</v>
      </c>
      <c r="J277" s="88">
        <v>32.634195378100003</v>
      </c>
      <c r="K277" s="89">
        <v>0.76306956491853595</v>
      </c>
      <c r="L277" s="88">
        <v>59.8533621296001</v>
      </c>
      <c r="M277" s="89">
        <v>0.89815386941704201</v>
      </c>
      <c r="N277" s="88">
        <v>86.141617489200002</v>
      </c>
      <c r="O277" s="89">
        <v>0.78317522068013801</v>
      </c>
    </row>
    <row r="278" spans="1:15" customFormat="1" x14ac:dyDescent="0.3">
      <c r="A278" s="71" t="s">
        <v>1</v>
      </c>
      <c r="H278" s="84"/>
      <c r="I278" s="84"/>
      <c r="J278" s="84"/>
      <c r="K278" s="84"/>
      <c r="L278" s="84"/>
      <c r="M278" s="84"/>
      <c r="N278" s="84"/>
      <c r="O278" s="84"/>
    </row>
    <row r="279" spans="1:15" customFormat="1" x14ac:dyDescent="0.3">
      <c r="A279" s="71" t="s">
        <v>1</v>
      </c>
      <c r="H279" s="84"/>
      <c r="I279" s="84"/>
      <c r="J279" s="84"/>
      <c r="K279" s="84"/>
      <c r="L279" s="84"/>
      <c r="M279" s="84"/>
      <c r="N279" s="84"/>
      <c r="O279" s="84"/>
    </row>
    <row r="280" spans="1:15" customFormat="1" x14ac:dyDescent="0.3">
      <c r="A280" s="53" t="s">
        <v>164</v>
      </c>
      <c r="H280" s="84"/>
      <c r="I280" s="84"/>
      <c r="J280" s="84"/>
      <c r="K280" s="84"/>
      <c r="L280" s="84"/>
      <c r="M280" s="84"/>
      <c r="N280" s="84"/>
      <c r="O280" s="84"/>
    </row>
    <row r="281" spans="1:15" customFormat="1" x14ac:dyDescent="0.3">
      <c r="A281" s="54" t="s">
        <v>1</v>
      </c>
      <c r="H281" s="84"/>
      <c r="I281" s="84"/>
      <c r="J281" s="84"/>
      <c r="K281" s="84"/>
      <c r="L281" s="84"/>
      <c r="M281" s="84"/>
      <c r="N281" s="84"/>
      <c r="O281" s="84"/>
    </row>
    <row r="282" spans="1:15" customFormat="1" ht="25.5" customHeight="1" x14ac:dyDescent="0.3">
      <c r="A282" s="115" t="s">
        <v>1</v>
      </c>
      <c r="B282" s="114" t="s">
        <v>501</v>
      </c>
      <c r="C282" s="114" t="s">
        <v>1</v>
      </c>
      <c r="D282" s="114" t="s">
        <v>495</v>
      </c>
      <c r="E282" s="114" t="s">
        <v>1</v>
      </c>
      <c r="F282" s="114" t="s">
        <v>496</v>
      </c>
      <c r="G282" s="114" t="s">
        <v>1</v>
      </c>
      <c r="H282" s="117" t="s">
        <v>497</v>
      </c>
      <c r="I282" s="117" t="s">
        <v>1</v>
      </c>
      <c r="J282" s="117" t="s">
        <v>498</v>
      </c>
      <c r="K282" s="117" t="s">
        <v>1</v>
      </c>
      <c r="L282" s="117" t="s">
        <v>499</v>
      </c>
      <c r="M282" s="117" t="s">
        <v>1</v>
      </c>
      <c r="N282" s="117" t="s">
        <v>500</v>
      </c>
      <c r="O282" s="117" t="s">
        <v>1</v>
      </c>
    </row>
    <row r="283" spans="1:15" customFormat="1" x14ac:dyDescent="0.3">
      <c r="A283" s="116" t="s">
        <v>1</v>
      </c>
      <c r="B283" s="55" t="s">
        <v>14</v>
      </c>
      <c r="C283" s="55" t="s">
        <v>15</v>
      </c>
      <c r="D283" s="55" t="s">
        <v>14</v>
      </c>
      <c r="E283" s="55" t="s">
        <v>15</v>
      </c>
      <c r="F283" s="55" t="s">
        <v>14</v>
      </c>
      <c r="G283" s="55" t="s">
        <v>15</v>
      </c>
      <c r="H283" s="80" t="s">
        <v>14</v>
      </c>
      <c r="I283" s="80" t="s">
        <v>15</v>
      </c>
      <c r="J283" s="80" t="s">
        <v>14</v>
      </c>
      <c r="K283" s="80" t="s">
        <v>15</v>
      </c>
      <c r="L283" s="80" t="s">
        <v>14</v>
      </c>
      <c r="M283" s="80" t="s">
        <v>15</v>
      </c>
      <c r="N283" s="80" t="s">
        <v>14</v>
      </c>
      <c r="O283" s="80" t="s">
        <v>15</v>
      </c>
    </row>
    <row r="284" spans="1:15" customFormat="1" x14ac:dyDescent="0.3">
      <c r="A284" s="56" t="s">
        <v>16</v>
      </c>
      <c r="B284" s="57">
        <v>138.22790526439999</v>
      </c>
      <c r="C284" s="57">
        <v>138.22790526439999</v>
      </c>
      <c r="D284" s="57">
        <v>10.8094779091</v>
      </c>
      <c r="E284" s="57">
        <v>10.8094779091</v>
      </c>
      <c r="F284" s="57">
        <v>62.7918029342</v>
      </c>
      <c r="G284" s="57">
        <v>62.7918029342</v>
      </c>
      <c r="H284" s="85">
        <v>25.684449535900001</v>
      </c>
      <c r="I284" s="85">
        <v>25.684449535900001</v>
      </c>
      <c r="J284" s="85">
        <v>10.1328036983</v>
      </c>
      <c r="K284" s="85">
        <v>10.1328036983</v>
      </c>
      <c r="L284" s="85">
        <v>6.7870701700999998</v>
      </c>
      <c r="M284" s="85">
        <v>6.7870701700999998</v>
      </c>
      <c r="N284" s="85">
        <v>23.848605917499999</v>
      </c>
      <c r="O284" s="85">
        <v>23.848605917499999</v>
      </c>
    </row>
    <row r="285" spans="1:15" customFormat="1" x14ac:dyDescent="0.3">
      <c r="A285" s="58" t="s">
        <v>2</v>
      </c>
      <c r="B285" s="59">
        <v>0</v>
      </c>
      <c r="C285" s="60">
        <v>0</v>
      </c>
      <c r="D285" s="61">
        <v>0</v>
      </c>
      <c r="E285" s="62">
        <v>0</v>
      </c>
      <c r="F285" s="59">
        <v>0</v>
      </c>
      <c r="G285" s="60">
        <v>0</v>
      </c>
      <c r="H285" s="92">
        <v>0</v>
      </c>
      <c r="I285" s="93">
        <v>0</v>
      </c>
      <c r="J285" s="92">
        <v>0</v>
      </c>
      <c r="K285" s="93">
        <v>0</v>
      </c>
      <c r="L285" s="92">
        <v>0</v>
      </c>
      <c r="M285" s="93">
        <v>0</v>
      </c>
      <c r="N285" s="92">
        <v>0</v>
      </c>
      <c r="O285" s="93">
        <v>0</v>
      </c>
    </row>
    <row r="286" spans="1:15" customFormat="1" x14ac:dyDescent="0.3">
      <c r="A286" s="58" t="s">
        <v>3</v>
      </c>
      <c r="B286" s="65">
        <v>1.5760337947</v>
      </c>
      <c r="C286" s="66">
        <v>1.1401704971839E-2</v>
      </c>
      <c r="D286" s="67">
        <v>0</v>
      </c>
      <c r="E286" s="69">
        <v>0</v>
      </c>
      <c r="F286" s="65">
        <v>1.2571270996999999</v>
      </c>
      <c r="G286" s="66">
        <v>2.00205606616735E-2</v>
      </c>
      <c r="H286" s="94">
        <v>0.31890669500000002</v>
      </c>
      <c r="I286" s="95">
        <v>1.2416333647885001</v>
      </c>
      <c r="J286" s="94">
        <v>0.31890669500000002</v>
      </c>
      <c r="K286" s="95">
        <v>3.1472700399150502</v>
      </c>
      <c r="L286" s="94">
        <v>0</v>
      </c>
      <c r="M286" s="95">
        <v>0</v>
      </c>
      <c r="N286" s="94">
        <v>0</v>
      </c>
      <c r="O286" s="95">
        <v>0</v>
      </c>
    </row>
    <row r="287" spans="1:15" customFormat="1" x14ac:dyDescent="0.3">
      <c r="A287" s="58" t="s">
        <v>4</v>
      </c>
      <c r="B287" s="59">
        <v>2.9607758596</v>
      </c>
      <c r="C287" s="60">
        <v>2.14195234597289E-2</v>
      </c>
      <c r="D287" s="61">
        <v>0</v>
      </c>
      <c r="E287" s="62">
        <v>0</v>
      </c>
      <c r="F287" s="59">
        <v>1.8882384860000001</v>
      </c>
      <c r="G287" s="60">
        <v>3.0071416932855099E-2</v>
      </c>
      <c r="H287" s="92">
        <v>0</v>
      </c>
      <c r="I287" s="93">
        <v>0</v>
      </c>
      <c r="J287" s="92">
        <v>0.605314939</v>
      </c>
      <c r="K287" s="93">
        <v>5.9738149185852203</v>
      </c>
      <c r="L287" s="92">
        <v>0</v>
      </c>
      <c r="M287" s="93">
        <v>0</v>
      </c>
      <c r="N287" s="92">
        <v>0.46722243459999901</v>
      </c>
      <c r="O287" s="93">
        <v>1.9591184332378699</v>
      </c>
    </row>
    <row r="288" spans="1:15" customFormat="1" x14ac:dyDescent="0.3">
      <c r="A288" s="58" t="s">
        <v>5</v>
      </c>
      <c r="B288" s="65">
        <v>7.1379654846999996</v>
      </c>
      <c r="C288" s="66">
        <v>5.1639106235796803E-2</v>
      </c>
      <c r="D288" s="67">
        <v>0.69879836169999998</v>
      </c>
      <c r="E288" s="69">
        <v>6.4646818983895002</v>
      </c>
      <c r="F288" s="65">
        <v>1.8818646894</v>
      </c>
      <c r="G288" s="66">
        <v>2.9969910107088701E-2</v>
      </c>
      <c r="H288" s="94">
        <v>0</v>
      </c>
      <c r="I288" s="95">
        <v>0</v>
      </c>
      <c r="J288" s="94">
        <v>0</v>
      </c>
      <c r="K288" s="95">
        <v>0</v>
      </c>
      <c r="L288" s="94">
        <v>0</v>
      </c>
      <c r="M288" s="95">
        <v>0</v>
      </c>
      <c r="N288" s="94">
        <v>4.5573024336000003</v>
      </c>
      <c r="O288" s="96">
        <v>19.109303283240902</v>
      </c>
    </row>
    <row r="289" spans="1:15" customFormat="1" x14ac:dyDescent="0.3">
      <c r="A289" s="58" t="s">
        <v>6</v>
      </c>
      <c r="B289" s="59">
        <v>4.1234352874000004</v>
      </c>
      <c r="C289" s="60">
        <v>2.9830700823489799E-2</v>
      </c>
      <c r="D289" s="61">
        <v>0</v>
      </c>
      <c r="E289" s="62">
        <v>0</v>
      </c>
      <c r="F289" s="59">
        <v>0</v>
      </c>
      <c r="G289" s="60">
        <v>0</v>
      </c>
      <c r="H289" s="92">
        <v>3.0040696276999999</v>
      </c>
      <c r="I289" s="93">
        <v>11.6960638907254</v>
      </c>
      <c r="J289" s="92">
        <v>0</v>
      </c>
      <c r="K289" s="93">
        <v>0</v>
      </c>
      <c r="L289" s="92">
        <v>0</v>
      </c>
      <c r="M289" s="93">
        <v>0</v>
      </c>
      <c r="N289" s="92">
        <v>1.1193656596999999</v>
      </c>
      <c r="O289" s="93">
        <v>4.6936314163278396</v>
      </c>
    </row>
    <row r="290" spans="1:15" customFormat="1" x14ac:dyDescent="0.3">
      <c r="A290" s="58" t="s">
        <v>7</v>
      </c>
      <c r="B290" s="65">
        <v>25.259637214600001</v>
      </c>
      <c r="C290" s="66">
        <v>0.18273905812494101</v>
      </c>
      <c r="D290" s="67">
        <v>1.4254140331</v>
      </c>
      <c r="E290" s="69">
        <v>13.186705640056999</v>
      </c>
      <c r="F290" s="65">
        <v>12.791875101500001</v>
      </c>
      <c r="G290" s="66">
        <v>0.203718869402503</v>
      </c>
      <c r="H290" s="94">
        <v>4.8863163764000204</v>
      </c>
      <c r="I290" s="95">
        <v>19.024415413576399</v>
      </c>
      <c r="J290" s="94">
        <v>2.6157427435999998</v>
      </c>
      <c r="K290" s="95">
        <v>25.814600000973599</v>
      </c>
      <c r="L290" s="94">
        <v>1.51733353289999</v>
      </c>
      <c r="M290" s="95">
        <v>22.356237594013901</v>
      </c>
      <c r="N290" s="94">
        <v>2.7821733758999998</v>
      </c>
      <c r="O290" s="95">
        <v>11.6659790745188</v>
      </c>
    </row>
    <row r="291" spans="1:15" customFormat="1" x14ac:dyDescent="0.3">
      <c r="A291" s="58" t="s">
        <v>8</v>
      </c>
      <c r="B291" s="59">
        <v>9.2197483729000194</v>
      </c>
      <c r="C291" s="60">
        <v>6.6699617239114106E-2</v>
      </c>
      <c r="D291" s="61">
        <v>0</v>
      </c>
      <c r="E291" s="62">
        <v>0</v>
      </c>
      <c r="F291" s="59">
        <v>4.9183646192000001</v>
      </c>
      <c r="G291" s="60">
        <v>7.8328131847941906E-2</v>
      </c>
      <c r="H291" s="92">
        <v>1.1615318517</v>
      </c>
      <c r="I291" s="93">
        <v>4.5223155360074498</v>
      </c>
      <c r="J291" s="92">
        <v>0</v>
      </c>
      <c r="K291" s="93">
        <v>0</v>
      </c>
      <c r="L291" s="92">
        <v>0.85330775879999898</v>
      </c>
      <c r="M291" s="93">
        <v>12.5725495304173</v>
      </c>
      <c r="N291" s="92">
        <v>2.2865441432</v>
      </c>
      <c r="O291" s="93">
        <v>9.5877476071762509</v>
      </c>
    </row>
    <row r="292" spans="1:15" customFormat="1" x14ac:dyDescent="0.3">
      <c r="A292" s="58" t="s">
        <v>9</v>
      </c>
      <c r="B292" s="65">
        <v>25.3092564833</v>
      </c>
      <c r="C292" s="66">
        <v>0.183098025213425</v>
      </c>
      <c r="D292" s="67">
        <v>5.4410708219000004</v>
      </c>
      <c r="E292" s="70">
        <v>50.336111213284497</v>
      </c>
      <c r="F292" s="65">
        <v>14.908699302</v>
      </c>
      <c r="G292" s="66">
        <v>0.237430661413289</v>
      </c>
      <c r="H292" s="94">
        <v>1.5728645672999999</v>
      </c>
      <c r="I292" s="95">
        <v>6.1238009601940497</v>
      </c>
      <c r="J292" s="94">
        <v>0.87406620560000003</v>
      </c>
      <c r="K292" s="95">
        <v>8.6261042020052603</v>
      </c>
      <c r="L292" s="94">
        <v>1.2619603572</v>
      </c>
      <c r="M292" s="95">
        <v>18.593595256455199</v>
      </c>
      <c r="N292" s="94">
        <v>2.1246614349000001</v>
      </c>
      <c r="O292" s="95">
        <v>8.9089544363720403</v>
      </c>
    </row>
    <row r="293" spans="1:15" customFormat="1" x14ac:dyDescent="0.3">
      <c r="A293" s="58" t="s">
        <v>10</v>
      </c>
      <c r="B293" s="59">
        <v>28.337268927899999</v>
      </c>
      <c r="C293" s="60">
        <v>0.20500396698985601</v>
      </c>
      <c r="D293" s="61">
        <v>2.5453963307</v>
      </c>
      <c r="E293" s="62">
        <v>23.5478193498795</v>
      </c>
      <c r="F293" s="59">
        <v>11.7055256875</v>
      </c>
      <c r="G293" s="60">
        <v>0.18641805363936301</v>
      </c>
      <c r="H293" s="92">
        <v>2.6659424857</v>
      </c>
      <c r="I293" s="93">
        <v>10.3795975147286</v>
      </c>
      <c r="J293" s="92">
        <v>3.1187801631999998</v>
      </c>
      <c r="K293" s="93">
        <v>30.7790445375276</v>
      </c>
      <c r="L293" s="92">
        <v>0.49860807070000002</v>
      </c>
      <c r="M293" s="93">
        <v>7.3464404846819704</v>
      </c>
      <c r="N293" s="92">
        <v>7.0905584826999997</v>
      </c>
      <c r="O293" s="93">
        <v>29.731542829918499</v>
      </c>
    </row>
    <row r="294" spans="1:15" customFormat="1" x14ac:dyDescent="0.3">
      <c r="A294" s="58" t="s">
        <v>11</v>
      </c>
      <c r="B294" s="65">
        <v>4.1709153842999998</v>
      </c>
      <c r="C294" s="66">
        <v>3.0174192224948701E-2</v>
      </c>
      <c r="D294" s="67">
        <v>0</v>
      </c>
      <c r="E294" s="69">
        <v>0</v>
      </c>
      <c r="F294" s="65">
        <v>1.1118501179</v>
      </c>
      <c r="G294" s="66">
        <v>1.7706930935955399E-2</v>
      </c>
      <c r="H294" s="94">
        <v>1.4427170945000001</v>
      </c>
      <c r="I294" s="95">
        <v>5.6170839576821301</v>
      </c>
      <c r="J294" s="94">
        <v>0</v>
      </c>
      <c r="K294" s="95">
        <v>0</v>
      </c>
      <c r="L294" s="94">
        <v>0</v>
      </c>
      <c r="M294" s="95">
        <v>0</v>
      </c>
      <c r="N294" s="94">
        <v>1.6163481718999999</v>
      </c>
      <c r="O294" s="95">
        <v>6.7775373432370403</v>
      </c>
    </row>
    <row r="295" spans="1:15" customFormat="1" x14ac:dyDescent="0.3">
      <c r="A295" s="58" t="s">
        <v>12</v>
      </c>
      <c r="B295" s="59">
        <v>8.2775921169000206</v>
      </c>
      <c r="C295" s="60">
        <v>5.9883654469528098E-2</v>
      </c>
      <c r="D295" s="61">
        <v>0.69879836169999998</v>
      </c>
      <c r="E295" s="62">
        <v>6.4646818983895002</v>
      </c>
      <c r="F295" s="59">
        <v>0.34447959500000003</v>
      </c>
      <c r="G295" s="60">
        <v>5.4860599457700401E-3</v>
      </c>
      <c r="H295" s="92">
        <v>3.6259123353999998</v>
      </c>
      <c r="I295" s="93">
        <v>14.117150263749799</v>
      </c>
      <c r="J295" s="92">
        <v>1.0537941932999999</v>
      </c>
      <c r="K295" s="93">
        <v>10.399828366129301</v>
      </c>
      <c r="L295" s="92">
        <v>1.6812292042000001</v>
      </c>
      <c r="M295" s="96">
        <v>24.7710597071259</v>
      </c>
      <c r="N295" s="92">
        <v>1.4599501859999999</v>
      </c>
      <c r="O295" s="93">
        <v>6.1217422563416797</v>
      </c>
    </row>
    <row r="296" spans="1:15" customFormat="1" x14ac:dyDescent="0.3">
      <c r="A296" s="58" t="s">
        <v>13</v>
      </c>
      <c r="B296" s="65">
        <v>13.1003429755</v>
      </c>
      <c r="C296" s="66">
        <v>9.4773504311172804E-2</v>
      </c>
      <c r="D296" s="67">
        <v>0</v>
      </c>
      <c r="E296" s="69">
        <v>0</v>
      </c>
      <c r="F296" s="65">
        <v>8.5200922855000094</v>
      </c>
      <c r="G296" s="66">
        <v>0.135687970202548</v>
      </c>
      <c r="H296" s="94">
        <v>3.5646392926999999</v>
      </c>
      <c r="I296" s="95">
        <v>13.878589407639801</v>
      </c>
      <c r="J296" s="94">
        <v>0.67113180230000002</v>
      </c>
      <c r="K296" s="95">
        <v>6.6233573873793397</v>
      </c>
      <c r="L296" s="94">
        <v>0</v>
      </c>
      <c r="M296" s="95">
        <v>0</v>
      </c>
      <c r="N296" s="94">
        <v>0.34447959500000003</v>
      </c>
      <c r="O296" s="95">
        <v>1.4444433196291</v>
      </c>
    </row>
    <row r="297" spans="1:15" customFormat="1" x14ac:dyDescent="0.3">
      <c r="A297" s="58" t="s">
        <v>165</v>
      </c>
      <c r="B297" s="59">
        <v>3.9489580212000002</v>
      </c>
      <c r="C297" s="60">
        <v>2.8568457386708601E-2</v>
      </c>
      <c r="D297" s="61">
        <v>0</v>
      </c>
      <c r="E297" s="62">
        <v>0</v>
      </c>
      <c r="F297" s="59">
        <v>0</v>
      </c>
      <c r="G297" s="60">
        <v>0</v>
      </c>
      <c r="H297" s="92">
        <v>3.4415492095000002</v>
      </c>
      <c r="I297" s="96">
        <v>13.399349690907901</v>
      </c>
      <c r="J297" s="92">
        <v>0</v>
      </c>
      <c r="K297" s="93">
        <v>0</v>
      </c>
      <c r="L297" s="92">
        <v>0.50740881169999996</v>
      </c>
      <c r="M297" s="93">
        <v>7.4761097054124601</v>
      </c>
      <c r="N297" s="92">
        <v>0</v>
      </c>
      <c r="O297" s="93">
        <v>0</v>
      </c>
    </row>
    <row r="298" spans="1:15" customFormat="1" x14ac:dyDescent="0.3">
      <c r="A298" s="58" t="s">
        <v>88</v>
      </c>
      <c r="B298" s="65">
        <v>4.8059753413999999</v>
      </c>
      <c r="C298" s="66">
        <v>3.4768488549451797E-2</v>
      </c>
      <c r="D298" s="67">
        <v>0</v>
      </c>
      <c r="E298" s="69">
        <v>0</v>
      </c>
      <c r="F298" s="65">
        <v>3.4636859504999999</v>
      </c>
      <c r="G298" s="66">
        <v>5.5161434911012497E-2</v>
      </c>
      <c r="H298" s="94">
        <v>0</v>
      </c>
      <c r="I298" s="95">
        <v>0</v>
      </c>
      <c r="J298" s="94">
        <v>0.87506695629999998</v>
      </c>
      <c r="K298" s="95">
        <v>8.6359805474847207</v>
      </c>
      <c r="L298" s="94">
        <v>0.46722243460000001</v>
      </c>
      <c r="M298" s="95">
        <v>6.8840077218932896</v>
      </c>
      <c r="N298" s="94">
        <v>0</v>
      </c>
      <c r="O298" s="95">
        <v>0</v>
      </c>
    </row>
    <row r="299" spans="1:15" customFormat="1" x14ac:dyDescent="0.3">
      <c r="A299" s="71" t="s">
        <v>1</v>
      </c>
      <c r="H299" s="84"/>
      <c r="I299" s="84"/>
      <c r="J299" s="84"/>
      <c r="K299" s="84"/>
      <c r="L299" s="84"/>
      <c r="M299" s="84"/>
      <c r="N299" s="84"/>
      <c r="O299" s="84"/>
    </row>
    <row r="300" spans="1:15" customFormat="1" x14ac:dyDescent="0.3">
      <c r="A300" s="71" t="s">
        <v>1</v>
      </c>
      <c r="H300" s="84"/>
      <c r="I300" s="84"/>
      <c r="J300" s="84"/>
      <c r="K300" s="84"/>
      <c r="L300" s="84"/>
      <c r="M300" s="84"/>
      <c r="N300" s="84"/>
      <c r="O300" s="84"/>
    </row>
    <row r="301" spans="1:15" customFormat="1" x14ac:dyDescent="0.3">
      <c r="A301" s="53" t="s">
        <v>166</v>
      </c>
      <c r="H301" s="84"/>
      <c r="I301" s="84"/>
      <c r="J301" s="84"/>
      <c r="K301" s="84"/>
      <c r="L301" s="84"/>
      <c r="M301" s="84"/>
      <c r="N301" s="84"/>
      <c r="O301" s="84"/>
    </row>
    <row r="302" spans="1:15" customFormat="1" x14ac:dyDescent="0.3">
      <c r="A302" s="54" t="s">
        <v>1</v>
      </c>
      <c r="H302" s="84"/>
      <c r="I302" s="84"/>
      <c r="J302" s="84"/>
      <c r="K302" s="84"/>
      <c r="L302" s="84"/>
      <c r="M302" s="84"/>
      <c r="N302" s="84"/>
      <c r="O302" s="84"/>
    </row>
    <row r="303" spans="1:15" customFormat="1" ht="25.5" customHeight="1" x14ac:dyDescent="0.3">
      <c r="A303" s="115" t="s">
        <v>1</v>
      </c>
      <c r="B303" s="114" t="s">
        <v>501</v>
      </c>
      <c r="C303" s="114" t="s">
        <v>1</v>
      </c>
      <c r="D303" s="114" t="s">
        <v>495</v>
      </c>
      <c r="E303" s="114" t="s">
        <v>1</v>
      </c>
      <c r="F303" s="114" t="s">
        <v>496</v>
      </c>
      <c r="G303" s="114" t="s">
        <v>1</v>
      </c>
      <c r="H303" s="117" t="s">
        <v>497</v>
      </c>
      <c r="I303" s="117" t="s">
        <v>1</v>
      </c>
      <c r="J303" s="117" t="s">
        <v>498</v>
      </c>
      <c r="K303" s="117" t="s">
        <v>1</v>
      </c>
      <c r="L303" s="117" t="s">
        <v>499</v>
      </c>
      <c r="M303" s="117" t="s">
        <v>1</v>
      </c>
      <c r="N303" s="117" t="s">
        <v>500</v>
      </c>
      <c r="O303" s="117" t="s">
        <v>1</v>
      </c>
    </row>
    <row r="304" spans="1:15" customFormat="1" x14ac:dyDescent="0.3">
      <c r="A304" s="116" t="s">
        <v>1</v>
      </c>
      <c r="B304" s="55" t="s">
        <v>14</v>
      </c>
      <c r="C304" s="55" t="s">
        <v>15</v>
      </c>
      <c r="D304" s="55" t="s">
        <v>14</v>
      </c>
      <c r="E304" s="55" t="s">
        <v>15</v>
      </c>
      <c r="F304" s="55" t="s">
        <v>14</v>
      </c>
      <c r="G304" s="55" t="s">
        <v>15</v>
      </c>
      <c r="H304" s="80" t="s">
        <v>14</v>
      </c>
      <c r="I304" s="80" t="s">
        <v>15</v>
      </c>
      <c r="J304" s="80" t="s">
        <v>14</v>
      </c>
      <c r="K304" s="80" t="s">
        <v>15</v>
      </c>
      <c r="L304" s="80" t="s">
        <v>14</v>
      </c>
      <c r="M304" s="80" t="s">
        <v>15</v>
      </c>
      <c r="N304" s="80" t="s">
        <v>14</v>
      </c>
      <c r="O304" s="80" t="s">
        <v>15</v>
      </c>
    </row>
    <row r="305" spans="1:15" customFormat="1" x14ac:dyDescent="0.3">
      <c r="A305" s="56" t="s">
        <v>16</v>
      </c>
      <c r="B305" s="57">
        <v>129.47297190180001</v>
      </c>
      <c r="C305" s="57">
        <v>129.47297190180001</v>
      </c>
      <c r="D305" s="57">
        <v>10.8094779091</v>
      </c>
      <c r="E305" s="57">
        <v>10.8094779091</v>
      </c>
      <c r="F305" s="57">
        <v>59.328116983699999</v>
      </c>
      <c r="G305" s="57">
        <v>59.328116983699999</v>
      </c>
      <c r="H305" s="85">
        <v>22.242900326400001</v>
      </c>
      <c r="I305" s="85">
        <v>22.242900326400001</v>
      </c>
      <c r="J305" s="85">
        <v>9.2577367420000005</v>
      </c>
      <c r="K305" s="85">
        <v>9.2577367420000005</v>
      </c>
      <c r="L305" s="85">
        <v>5.8124389238000003</v>
      </c>
      <c r="M305" s="85">
        <v>5.8124389238000003</v>
      </c>
      <c r="N305" s="85">
        <v>23.848605917499999</v>
      </c>
      <c r="O305" s="85">
        <v>23.848605917499999</v>
      </c>
    </row>
    <row r="306" spans="1:15" customFormat="1" x14ac:dyDescent="0.3">
      <c r="A306" s="58" t="s">
        <v>167</v>
      </c>
      <c r="B306" s="59">
        <v>25.8191202804</v>
      </c>
      <c r="C306" s="60">
        <v>0.19941706675261001</v>
      </c>
      <c r="D306" s="61">
        <v>6.7798372325000003</v>
      </c>
      <c r="E306" s="70">
        <v>62.721227514534903</v>
      </c>
      <c r="F306" s="59">
        <v>9.5003819983</v>
      </c>
      <c r="G306" s="60">
        <v>0.16013287596688999</v>
      </c>
      <c r="H306" s="92">
        <v>3.5978451691000002</v>
      </c>
      <c r="I306" s="93">
        <v>16.1752519514271</v>
      </c>
      <c r="J306" s="92">
        <v>0.67113180230000002</v>
      </c>
      <c r="K306" s="93">
        <v>7.2494154997435301</v>
      </c>
      <c r="L306" s="92">
        <v>0.34447959500000003</v>
      </c>
      <c r="M306" s="93">
        <v>5.9265929417248699</v>
      </c>
      <c r="N306" s="92">
        <v>4.92544448319999</v>
      </c>
      <c r="O306" s="93">
        <v>20.6529660485762</v>
      </c>
    </row>
    <row r="307" spans="1:15" customFormat="1" x14ac:dyDescent="0.3">
      <c r="A307" s="58" t="s">
        <v>168</v>
      </c>
      <c r="B307" s="65">
        <v>3.1038030663999998</v>
      </c>
      <c r="C307" s="66">
        <v>2.3972594594909798E-2</v>
      </c>
      <c r="D307" s="67">
        <v>0</v>
      </c>
      <c r="E307" s="69">
        <v>0</v>
      </c>
      <c r="F307" s="65">
        <v>2.6433063119</v>
      </c>
      <c r="G307" s="66">
        <v>4.4554023392082899E-2</v>
      </c>
      <c r="H307" s="94">
        <v>0.46049675449999999</v>
      </c>
      <c r="I307" s="95">
        <v>2.0703089423704299</v>
      </c>
      <c r="J307" s="94">
        <v>0</v>
      </c>
      <c r="K307" s="95">
        <v>0</v>
      </c>
      <c r="L307" s="94">
        <v>0</v>
      </c>
      <c r="M307" s="95">
        <v>0</v>
      </c>
      <c r="N307" s="94">
        <v>0</v>
      </c>
      <c r="O307" s="95">
        <v>0</v>
      </c>
    </row>
    <row r="308" spans="1:15" customFormat="1" ht="22.8" x14ac:dyDescent="0.3">
      <c r="A308" s="72" t="s">
        <v>169</v>
      </c>
      <c r="B308" s="59">
        <v>1.5042665378</v>
      </c>
      <c r="C308" s="60">
        <v>1.16183827072489E-2</v>
      </c>
      <c r="D308" s="61">
        <v>0.52805159450000005</v>
      </c>
      <c r="E308" s="62">
        <v>4.8850795472319497</v>
      </c>
      <c r="F308" s="59">
        <v>0.97621494330000103</v>
      </c>
      <c r="G308" s="60">
        <v>1.6454507456695602E-2</v>
      </c>
      <c r="H308" s="92">
        <v>0</v>
      </c>
      <c r="I308" s="93">
        <v>0</v>
      </c>
      <c r="J308" s="92">
        <v>0</v>
      </c>
      <c r="K308" s="93">
        <v>0</v>
      </c>
      <c r="L308" s="92">
        <v>0</v>
      </c>
      <c r="M308" s="93">
        <v>0</v>
      </c>
      <c r="N308" s="92">
        <v>0</v>
      </c>
      <c r="O308" s="93">
        <v>0</v>
      </c>
    </row>
    <row r="309" spans="1:15" customFormat="1" x14ac:dyDescent="0.3">
      <c r="A309" s="58" t="s">
        <v>170</v>
      </c>
      <c r="B309" s="65">
        <v>8.8087618963999699</v>
      </c>
      <c r="C309" s="66">
        <v>6.8035527160688697E-2</v>
      </c>
      <c r="D309" s="67">
        <v>0.34648004360000001</v>
      </c>
      <c r="E309" s="69">
        <v>3.20533560005072</v>
      </c>
      <c r="F309" s="65">
        <v>2.9581510927999899</v>
      </c>
      <c r="G309" s="66">
        <v>4.9860862659988597E-2</v>
      </c>
      <c r="H309" s="94">
        <v>1.3535723415000001</v>
      </c>
      <c r="I309" s="95">
        <v>6.08541297059831</v>
      </c>
      <c r="J309" s="94">
        <v>0</v>
      </c>
      <c r="K309" s="95">
        <v>0</v>
      </c>
      <c r="L309" s="94">
        <v>0.34447959500000003</v>
      </c>
      <c r="M309" s="95">
        <v>5.9265929417248699</v>
      </c>
      <c r="N309" s="94">
        <v>3.8060788235</v>
      </c>
      <c r="O309" s="95">
        <v>15.9593346322483</v>
      </c>
    </row>
    <row r="310" spans="1:15" customFormat="1" x14ac:dyDescent="0.3">
      <c r="A310" s="58" t="s">
        <v>171</v>
      </c>
      <c r="B310" s="59">
        <v>35.199702154199997</v>
      </c>
      <c r="C310" s="60">
        <v>0.27186911397150598</v>
      </c>
      <c r="D310" s="61">
        <v>1.0452784052999999</v>
      </c>
      <c r="E310" s="62">
        <v>9.6700174984402203</v>
      </c>
      <c r="F310" s="59">
        <v>19.803122699700101</v>
      </c>
      <c r="G310" s="60">
        <v>0.33378984040806098</v>
      </c>
      <c r="H310" s="92">
        <v>4.6924456702999899</v>
      </c>
      <c r="I310" s="93">
        <v>21.0963750295215</v>
      </c>
      <c r="J310" s="92">
        <v>3.0593898160999999</v>
      </c>
      <c r="K310" s="93">
        <v>33.046843968033002</v>
      </c>
      <c r="L310" s="92">
        <v>1.0074362345000001</v>
      </c>
      <c r="M310" s="93">
        <v>17.332418416903899</v>
      </c>
      <c r="N310" s="92">
        <v>6.6701539720999898</v>
      </c>
      <c r="O310" s="93">
        <v>27.9687374397238</v>
      </c>
    </row>
    <row r="311" spans="1:15" customFormat="1" x14ac:dyDescent="0.3">
      <c r="A311" s="58" t="s">
        <v>172</v>
      </c>
      <c r="B311" s="65">
        <v>2.9720811952999999</v>
      </c>
      <c r="C311" s="66">
        <v>2.2955224952696699E-2</v>
      </c>
      <c r="D311" s="67">
        <v>0</v>
      </c>
      <c r="E311" s="69">
        <v>0</v>
      </c>
      <c r="F311" s="65">
        <v>0.8474197604</v>
      </c>
      <c r="G311" s="66">
        <v>1.42836112704002E-2</v>
      </c>
      <c r="H311" s="94">
        <v>0</v>
      </c>
      <c r="I311" s="95">
        <v>0</v>
      </c>
      <c r="J311" s="94">
        <v>0</v>
      </c>
      <c r="K311" s="95">
        <v>0</v>
      </c>
      <c r="L311" s="94">
        <v>0</v>
      </c>
      <c r="M311" s="95">
        <v>0</v>
      </c>
      <c r="N311" s="94">
        <v>2.1246614349000001</v>
      </c>
      <c r="O311" s="95">
        <v>8.9089544363720403</v>
      </c>
    </row>
    <row r="312" spans="1:15" customFormat="1" x14ac:dyDescent="0.3">
      <c r="A312" s="58" t="s">
        <v>173</v>
      </c>
      <c r="B312" s="59">
        <v>0.96232940989999605</v>
      </c>
      <c r="C312" s="60">
        <v>7.4326664149633303E-3</v>
      </c>
      <c r="D312" s="61">
        <v>0</v>
      </c>
      <c r="E312" s="62">
        <v>0</v>
      </c>
      <c r="F312" s="59">
        <v>0.96232940990000004</v>
      </c>
      <c r="G312" s="60">
        <v>1.6220461036449099E-2</v>
      </c>
      <c r="H312" s="92">
        <v>0</v>
      </c>
      <c r="I312" s="93">
        <v>0</v>
      </c>
      <c r="J312" s="92">
        <v>0</v>
      </c>
      <c r="K312" s="93">
        <v>0</v>
      </c>
      <c r="L312" s="92">
        <v>0</v>
      </c>
      <c r="M312" s="93">
        <v>0</v>
      </c>
      <c r="N312" s="92">
        <v>0</v>
      </c>
      <c r="O312" s="93">
        <v>0</v>
      </c>
    </row>
    <row r="313" spans="1:15" customFormat="1" x14ac:dyDescent="0.3">
      <c r="A313" s="58" t="s">
        <v>174</v>
      </c>
      <c r="B313" s="65">
        <v>0.50740881169999996</v>
      </c>
      <c r="C313" s="66">
        <v>3.9190327081149298E-3</v>
      </c>
      <c r="D313" s="67">
        <v>0</v>
      </c>
      <c r="E313" s="69">
        <v>0</v>
      </c>
      <c r="F313" s="65">
        <v>0</v>
      </c>
      <c r="G313" s="66">
        <v>0</v>
      </c>
      <c r="H313" s="94">
        <v>0</v>
      </c>
      <c r="I313" s="95">
        <v>0</v>
      </c>
      <c r="J313" s="94">
        <v>0.50740881169999996</v>
      </c>
      <c r="K313" s="95">
        <v>5.4809164036606797</v>
      </c>
      <c r="L313" s="94">
        <v>0</v>
      </c>
      <c r="M313" s="95">
        <v>0</v>
      </c>
      <c r="N313" s="94">
        <v>0</v>
      </c>
      <c r="O313" s="95">
        <v>0</v>
      </c>
    </row>
    <row r="314" spans="1:15" customFormat="1" x14ac:dyDescent="0.3">
      <c r="A314" s="58" t="s">
        <v>175</v>
      </c>
      <c r="B314" s="59">
        <v>0.77812816120000095</v>
      </c>
      <c r="C314" s="60">
        <v>6.0099660166152598E-3</v>
      </c>
      <c r="D314" s="61">
        <v>0</v>
      </c>
      <c r="E314" s="62">
        <v>0</v>
      </c>
      <c r="F314" s="59">
        <v>0</v>
      </c>
      <c r="G314" s="60">
        <v>0</v>
      </c>
      <c r="H314" s="92">
        <v>0</v>
      </c>
      <c r="I314" s="93">
        <v>0</v>
      </c>
      <c r="J314" s="92">
        <v>0</v>
      </c>
      <c r="K314" s="93">
        <v>0</v>
      </c>
      <c r="L314" s="92">
        <v>0</v>
      </c>
      <c r="M314" s="93">
        <v>0</v>
      </c>
      <c r="N314" s="92">
        <v>0.77812816119999995</v>
      </c>
      <c r="O314" s="93">
        <v>3.26278258734198</v>
      </c>
    </row>
    <row r="315" spans="1:15" customFormat="1" x14ac:dyDescent="0.3">
      <c r="A315" s="58" t="s">
        <v>176</v>
      </c>
      <c r="B315" s="65">
        <v>5.1381601215000003</v>
      </c>
      <c r="C315" s="66">
        <v>3.9685194879106399E-2</v>
      </c>
      <c r="D315" s="67">
        <v>0</v>
      </c>
      <c r="E315" s="69">
        <v>0</v>
      </c>
      <c r="F315" s="65">
        <v>5.1381601215000003</v>
      </c>
      <c r="G315" s="66">
        <v>8.6605818332506204E-2</v>
      </c>
      <c r="H315" s="94">
        <v>0</v>
      </c>
      <c r="I315" s="95">
        <v>0</v>
      </c>
      <c r="J315" s="94">
        <v>0</v>
      </c>
      <c r="K315" s="95">
        <v>0</v>
      </c>
      <c r="L315" s="94">
        <v>0</v>
      </c>
      <c r="M315" s="95">
        <v>0</v>
      </c>
      <c r="N315" s="94">
        <v>0</v>
      </c>
      <c r="O315" s="95">
        <v>0</v>
      </c>
    </row>
    <row r="316" spans="1:15" customFormat="1" ht="22.8" x14ac:dyDescent="0.3">
      <c r="A316" s="72" t="s">
        <v>177</v>
      </c>
      <c r="B316" s="59">
        <v>1.2207705194</v>
      </c>
      <c r="C316" s="60">
        <v>9.4287672667767702E-3</v>
      </c>
      <c r="D316" s="61">
        <v>0</v>
      </c>
      <c r="E316" s="62">
        <v>0</v>
      </c>
      <c r="F316" s="59">
        <v>0.44264235819999898</v>
      </c>
      <c r="G316" s="60">
        <v>7.46092039836041E-3</v>
      </c>
      <c r="H316" s="92">
        <v>0</v>
      </c>
      <c r="I316" s="93">
        <v>0</v>
      </c>
      <c r="J316" s="92">
        <v>0</v>
      </c>
      <c r="K316" s="93">
        <v>0</v>
      </c>
      <c r="L316" s="92">
        <v>0</v>
      </c>
      <c r="M316" s="93">
        <v>0</v>
      </c>
      <c r="N316" s="92">
        <v>0.77812816119999995</v>
      </c>
      <c r="O316" s="93">
        <v>3.26278258734198</v>
      </c>
    </row>
    <row r="317" spans="1:15" customFormat="1" x14ac:dyDescent="0.3">
      <c r="A317" s="58" t="s">
        <v>178</v>
      </c>
      <c r="B317" s="65">
        <v>5.6565886561000003</v>
      </c>
      <c r="C317" s="66">
        <v>4.3689339736406901E-2</v>
      </c>
      <c r="D317" s="67">
        <v>1.3263850976</v>
      </c>
      <c r="E317" s="69">
        <v>12.270575033817099</v>
      </c>
      <c r="F317" s="65">
        <v>0.50740881169999996</v>
      </c>
      <c r="G317" s="66">
        <v>8.5525858142338693E-3</v>
      </c>
      <c r="H317" s="94">
        <v>3.4783151517999999</v>
      </c>
      <c r="I317" s="96">
        <v>15.637866918243599</v>
      </c>
      <c r="J317" s="94">
        <v>0</v>
      </c>
      <c r="K317" s="95">
        <v>0</v>
      </c>
      <c r="L317" s="94">
        <v>0.34447959500000003</v>
      </c>
      <c r="M317" s="95">
        <v>5.9265929417248699</v>
      </c>
      <c r="N317" s="94">
        <v>0</v>
      </c>
      <c r="O317" s="95">
        <v>0</v>
      </c>
    </row>
    <row r="318" spans="1:15" customFormat="1" x14ac:dyDescent="0.3">
      <c r="A318" s="58" t="s">
        <v>179</v>
      </c>
      <c r="B318" s="59">
        <v>8.6115238027000096</v>
      </c>
      <c r="C318" s="60">
        <v>6.6512135129110098E-2</v>
      </c>
      <c r="D318" s="61">
        <v>0</v>
      </c>
      <c r="E318" s="62">
        <v>0</v>
      </c>
      <c r="F318" s="59">
        <v>3.0362639947000001</v>
      </c>
      <c r="G318" s="60">
        <v>5.11774879950124E-2</v>
      </c>
      <c r="H318" s="92">
        <v>0</v>
      </c>
      <c r="I318" s="93">
        <v>0</v>
      </c>
      <c r="J318" s="92">
        <v>0.50740881169999996</v>
      </c>
      <c r="K318" s="93">
        <v>5.4809164036606797</v>
      </c>
      <c r="L318" s="92">
        <v>1.2619603572</v>
      </c>
      <c r="M318" s="93">
        <v>21.711374067651601</v>
      </c>
      <c r="N318" s="92">
        <v>3.8058906390999998</v>
      </c>
      <c r="O318" s="93">
        <v>15.958545553001301</v>
      </c>
    </row>
    <row r="319" spans="1:15" customFormat="1" ht="25.5" customHeight="1" x14ac:dyDescent="0.3">
      <c r="A319" s="72" t="s">
        <v>180</v>
      </c>
      <c r="B319" s="65">
        <v>1.6220286062</v>
      </c>
      <c r="C319" s="66">
        <v>1.2527932141931901E-2</v>
      </c>
      <c r="D319" s="67">
        <v>0</v>
      </c>
      <c r="E319" s="69">
        <v>0</v>
      </c>
      <c r="F319" s="65">
        <v>0</v>
      </c>
      <c r="G319" s="66">
        <v>0</v>
      </c>
      <c r="H319" s="94">
        <v>1.6220286062</v>
      </c>
      <c r="I319" s="95">
        <v>7.2923430955396604</v>
      </c>
      <c r="J319" s="94">
        <v>0</v>
      </c>
      <c r="K319" s="95">
        <v>0</v>
      </c>
      <c r="L319" s="94">
        <v>0</v>
      </c>
      <c r="M319" s="95">
        <v>0</v>
      </c>
      <c r="N319" s="94">
        <v>0</v>
      </c>
      <c r="O319" s="95">
        <v>0</v>
      </c>
    </row>
    <row r="320" spans="1:15" customFormat="1" x14ac:dyDescent="0.3">
      <c r="A320" s="58" t="s">
        <v>181</v>
      </c>
      <c r="B320" s="59">
        <v>1.7128123045999999</v>
      </c>
      <c r="C320" s="60">
        <v>1.3229110905858399E-2</v>
      </c>
      <c r="D320" s="61">
        <v>0</v>
      </c>
      <c r="E320" s="62">
        <v>0</v>
      </c>
      <c r="F320" s="59">
        <v>0</v>
      </c>
      <c r="G320" s="60">
        <v>0</v>
      </c>
      <c r="H320" s="92">
        <v>1.7128123045999999</v>
      </c>
      <c r="I320" s="93">
        <v>7.7004899516951504</v>
      </c>
      <c r="J320" s="92">
        <v>0</v>
      </c>
      <c r="K320" s="93">
        <v>0</v>
      </c>
      <c r="L320" s="92">
        <v>0</v>
      </c>
      <c r="M320" s="93">
        <v>0</v>
      </c>
      <c r="N320" s="92">
        <v>0</v>
      </c>
      <c r="O320" s="93">
        <v>0</v>
      </c>
    </row>
    <row r="321" spans="1:15" customFormat="1" x14ac:dyDescent="0.3">
      <c r="A321" s="58" t="s">
        <v>182</v>
      </c>
      <c r="B321" s="65">
        <v>0</v>
      </c>
      <c r="C321" s="66">
        <v>0</v>
      </c>
      <c r="D321" s="67">
        <v>0</v>
      </c>
      <c r="E321" s="69">
        <v>0</v>
      </c>
      <c r="F321" s="65">
        <v>0</v>
      </c>
      <c r="G321" s="66">
        <v>0</v>
      </c>
      <c r="H321" s="94">
        <v>0</v>
      </c>
      <c r="I321" s="95">
        <v>0</v>
      </c>
      <c r="J321" s="94">
        <v>0</v>
      </c>
      <c r="K321" s="95">
        <v>0</v>
      </c>
      <c r="L321" s="94">
        <v>0</v>
      </c>
      <c r="M321" s="95">
        <v>0</v>
      </c>
      <c r="N321" s="94">
        <v>0</v>
      </c>
      <c r="O321" s="95">
        <v>0</v>
      </c>
    </row>
    <row r="322" spans="1:15" customFormat="1" x14ac:dyDescent="0.3">
      <c r="A322" s="58" t="s">
        <v>183</v>
      </c>
      <c r="B322" s="59">
        <v>1.2565992929000001</v>
      </c>
      <c r="C322" s="60">
        <v>9.7054950886048992E-3</v>
      </c>
      <c r="D322" s="61">
        <v>0</v>
      </c>
      <c r="E322" s="62">
        <v>0</v>
      </c>
      <c r="F322" s="59">
        <v>0.58546749060000003</v>
      </c>
      <c r="G322" s="60">
        <v>9.8682971981202995E-3</v>
      </c>
      <c r="H322" s="92">
        <v>0</v>
      </c>
      <c r="I322" s="93">
        <v>0</v>
      </c>
      <c r="J322" s="92">
        <v>0.67113180230000002</v>
      </c>
      <c r="K322" s="93">
        <v>7.2494154997435301</v>
      </c>
      <c r="L322" s="92">
        <v>0</v>
      </c>
      <c r="M322" s="93">
        <v>0</v>
      </c>
      <c r="N322" s="92">
        <v>0</v>
      </c>
      <c r="O322" s="93">
        <v>0</v>
      </c>
    </row>
    <row r="323" spans="1:15" customFormat="1" x14ac:dyDescent="0.3">
      <c r="A323" s="58" t="s">
        <v>160</v>
      </c>
      <c r="B323" s="65">
        <v>38.146129950199999</v>
      </c>
      <c r="C323" s="66">
        <v>0.29462620182328297</v>
      </c>
      <c r="D323" s="67">
        <v>1.1299255792</v>
      </c>
      <c r="E323" s="69">
        <v>10.4531004059758</v>
      </c>
      <c r="F323" s="65">
        <v>16.666609671</v>
      </c>
      <c r="G323" s="66">
        <v>0.28092261339727098</v>
      </c>
      <c r="H323" s="94">
        <v>8.2370323435000206</v>
      </c>
      <c r="I323" s="95">
        <v>37.0321865522344</v>
      </c>
      <c r="J323" s="94">
        <v>3.9660121186000001</v>
      </c>
      <c r="K323" s="95">
        <v>42.839975137845599</v>
      </c>
      <c r="L323" s="94">
        <v>3.7073909009000001</v>
      </c>
      <c r="M323" s="95">
        <v>63.783739485321199</v>
      </c>
      <c r="N323" s="94">
        <v>4.1335454006000001</v>
      </c>
      <c r="O323" s="95">
        <v>17.332440373660699</v>
      </c>
    </row>
    <row r="324" spans="1:15" customFormat="1" x14ac:dyDescent="0.3">
      <c r="A324" s="58" t="s">
        <v>184</v>
      </c>
      <c r="B324" s="59">
        <v>15.0689511908</v>
      </c>
      <c r="C324" s="60">
        <v>0.116386848694793</v>
      </c>
      <c r="D324" s="61">
        <v>0</v>
      </c>
      <c r="E324" s="62">
        <v>0</v>
      </c>
      <c r="F324" s="59">
        <v>7.1444224233</v>
      </c>
      <c r="G324" s="60">
        <v>0.120422200914667</v>
      </c>
      <c r="H324" s="92">
        <v>1.6591091323</v>
      </c>
      <c r="I324" s="93">
        <v>7.4590503394506102</v>
      </c>
      <c r="J324" s="92">
        <v>1.0537941932999999</v>
      </c>
      <c r="K324" s="93">
        <v>11.3828489907172</v>
      </c>
      <c r="L324" s="92">
        <v>0</v>
      </c>
      <c r="M324" s="93">
        <v>0</v>
      </c>
      <c r="N324" s="92">
        <v>6.2654196351999802</v>
      </c>
      <c r="O324" s="93">
        <v>26.2716389246151</v>
      </c>
    </row>
    <row r="325" spans="1:15" customFormat="1" x14ac:dyDescent="0.3">
      <c r="A325" s="71" t="s">
        <v>1</v>
      </c>
      <c r="H325" s="84"/>
      <c r="I325" s="84"/>
      <c r="J325" s="84"/>
      <c r="K325" s="84"/>
      <c r="L325" s="84"/>
      <c r="M325" s="84"/>
      <c r="N325" s="84"/>
      <c r="O325" s="84"/>
    </row>
    <row r="326" spans="1:15" customFormat="1" x14ac:dyDescent="0.3">
      <c r="A326" s="71" t="s">
        <v>1</v>
      </c>
      <c r="H326" s="84"/>
      <c r="I326" s="84"/>
      <c r="J326" s="84"/>
      <c r="K326" s="84"/>
      <c r="L326" s="84"/>
      <c r="M326" s="84"/>
      <c r="N326" s="84"/>
      <c r="O326" s="84"/>
    </row>
    <row r="327" spans="1:15" customFormat="1" x14ac:dyDescent="0.3">
      <c r="A327" s="53" t="s">
        <v>185</v>
      </c>
      <c r="H327" s="84"/>
      <c r="I327" s="84"/>
      <c r="J327" s="84"/>
      <c r="K327" s="84"/>
      <c r="L327" s="84"/>
      <c r="M327" s="84"/>
      <c r="N327" s="84"/>
      <c r="O327" s="84"/>
    </row>
    <row r="328" spans="1:15" customFormat="1" x14ac:dyDescent="0.3">
      <c r="A328" s="54" t="s">
        <v>1</v>
      </c>
      <c r="H328" s="84"/>
      <c r="I328" s="84"/>
      <c r="J328" s="84"/>
      <c r="K328" s="84"/>
      <c r="L328" s="84"/>
      <c r="M328" s="84"/>
      <c r="N328" s="84"/>
      <c r="O328" s="84"/>
    </row>
    <row r="329" spans="1:15" customFormat="1" ht="25.5" customHeight="1" x14ac:dyDescent="0.3">
      <c r="A329" s="115" t="s">
        <v>1</v>
      </c>
      <c r="B329" s="114" t="s">
        <v>501</v>
      </c>
      <c r="C329" s="114" t="s">
        <v>1</v>
      </c>
      <c r="D329" s="114" t="s">
        <v>495</v>
      </c>
      <c r="E329" s="114" t="s">
        <v>1</v>
      </c>
      <c r="F329" s="114" t="s">
        <v>496</v>
      </c>
      <c r="G329" s="114" t="s">
        <v>1</v>
      </c>
      <c r="H329" s="117" t="s">
        <v>497</v>
      </c>
      <c r="I329" s="117" t="s">
        <v>1</v>
      </c>
      <c r="J329" s="117" t="s">
        <v>498</v>
      </c>
      <c r="K329" s="117" t="s">
        <v>1</v>
      </c>
      <c r="L329" s="117" t="s">
        <v>499</v>
      </c>
      <c r="M329" s="117" t="s">
        <v>1</v>
      </c>
      <c r="N329" s="117" t="s">
        <v>500</v>
      </c>
      <c r="O329" s="117" t="s">
        <v>1</v>
      </c>
    </row>
    <row r="330" spans="1:15" customFormat="1" x14ac:dyDescent="0.3">
      <c r="A330" s="116" t="s">
        <v>1</v>
      </c>
      <c r="B330" s="55" t="s">
        <v>14</v>
      </c>
      <c r="C330" s="55" t="s">
        <v>15</v>
      </c>
      <c r="D330" s="55" t="s">
        <v>14</v>
      </c>
      <c r="E330" s="55" t="s">
        <v>15</v>
      </c>
      <c r="F330" s="55" t="s">
        <v>14</v>
      </c>
      <c r="G330" s="55" t="s">
        <v>15</v>
      </c>
      <c r="H330" s="80" t="s">
        <v>14</v>
      </c>
      <c r="I330" s="80" t="s">
        <v>15</v>
      </c>
      <c r="J330" s="80" t="s">
        <v>14</v>
      </c>
      <c r="K330" s="80" t="s">
        <v>15</v>
      </c>
      <c r="L330" s="80" t="s">
        <v>14</v>
      </c>
      <c r="M330" s="80" t="s">
        <v>15</v>
      </c>
      <c r="N330" s="80" t="s">
        <v>14</v>
      </c>
      <c r="O330" s="80" t="s">
        <v>15</v>
      </c>
    </row>
    <row r="331" spans="1:15" customFormat="1" x14ac:dyDescent="0.3">
      <c r="A331" s="56" t="s">
        <v>16</v>
      </c>
      <c r="B331" s="57">
        <v>680.08735143709998</v>
      </c>
      <c r="C331" s="57">
        <v>680.08735143709998</v>
      </c>
      <c r="D331" s="57">
        <v>59.156734575900003</v>
      </c>
      <c r="E331" s="57">
        <v>59.156734575900003</v>
      </c>
      <c r="F331" s="57">
        <v>341.39845507289999</v>
      </c>
      <c r="G331" s="57">
        <v>341.39845507289999</v>
      </c>
      <c r="H331" s="85">
        <v>68.581612583799995</v>
      </c>
      <c r="I331" s="85">
        <v>68.581612583799995</v>
      </c>
      <c r="J331" s="85">
        <v>42.766999076399998</v>
      </c>
      <c r="K331" s="85">
        <v>42.766999076399998</v>
      </c>
      <c r="L331" s="85">
        <v>66.640432299699995</v>
      </c>
      <c r="M331" s="85">
        <v>66.640432299699995</v>
      </c>
      <c r="N331" s="85">
        <v>109.9902234067</v>
      </c>
      <c r="O331" s="85">
        <v>109.9902234067</v>
      </c>
    </row>
    <row r="332" spans="1:15" customFormat="1" ht="22.8" x14ac:dyDescent="0.3">
      <c r="A332" s="72" t="s">
        <v>186</v>
      </c>
      <c r="B332" s="59">
        <v>280.15242266590002</v>
      </c>
      <c r="C332" s="60">
        <v>0.41193594039634301</v>
      </c>
      <c r="D332" s="59">
        <v>27.269958112800001</v>
      </c>
      <c r="E332" s="60">
        <v>0.460978083193753</v>
      </c>
      <c r="F332" s="59">
        <v>141.77032017350001</v>
      </c>
      <c r="G332" s="60">
        <v>0.41526350827576902</v>
      </c>
      <c r="H332" s="86">
        <v>22.227108535700001</v>
      </c>
      <c r="I332" s="87">
        <v>0.32409719891816002</v>
      </c>
      <c r="J332" s="86">
        <v>15.6532239192</v>
      </c>
      <c r="K332" s="87">
        <v>0.36601174403742198</v>
      </c>
      <c r="L332" s="86">
        <v>22.395076864099899</v>
      </c>
      <c r="M332" s="87">
        <v>0.33605839715119601</v>
      </c>
      <c r="N332" s="86">
        <v>50.757064460400002</v>
      </c>
      <c r="O332" s="87">
        <v>0.46146887321721902</v>
      </c>
    </row>
    <row r="333" spans="1:15" customFormat="1" x14ac:dyDescent="0.3">
      <c r="A333" s="72" t="s">
        <v>187</v>
      </c>
      <c r="B333" s="65">
        <v>108.5288050891</v>
      </c>
      <c r="C333" s="66">
        <v>0.15958068453966501</v>
      </c>
      <c r="D333" s="65">
        <v>12.0274333831</v>
      </c>
      <c r="E333" s="66">
        <v>0.20331469391144999</v>
      </c>
      <c r="F333" s="65">
        <v>53.2368805511001</v>
      </c>
      <c r="G333" s="66">
        <v>0.15593767271070999</v>
      </c>
      <c r="H333" s="88">
        <v>21.748793331500099</v>
      </c>
      <c r="I333" s="90">
        <v>0.31712280467195397</v>
      </c>
      <c r="J333" s="88">
        <v>12.959980272699999</v>
      </c>
      <c r="K333" s="90">
        <v>0.30303693391130798</v>
      </c>
      <c r="L333" s="88">
        <v>8.8037538374000004</v>
      </c>
      <c r="M333" s="89">
        <v>0.13210829422305001</v>
      </c>
      <c r="N333" s="88">
        <v>6.6584738747000003</v>
      </c>
      <c r="O333" s="91">
        <v>6.0536961090438199E-2</v>
      </c>
    </row>
    <row r="334" spans="1:15" customFormat="1" x14ac:dyDescent="0.3">
      <c r="A334" s="58" t="s">
        <v>188</v>
      </c>
      <c r="B334" s="59">
        <v>239.62927542400101</v>
      </c>
      <c r="C334" s="60">
        <v>0.35235073100188802</v>
      </c>
      <c r="D334" s="59">
        <v>18.9275896493</v>
      </c>
      <c r="E334" s="60">
        <v>0.31995663359368298</v>
      </c>
      <c r="F334" s="59">
        <v>112.5811087634</v>
      </c>
      <c r="G334" s="60">
        <v>0.32976455250613301</v>
      </c>
      <c r="H334" s="86">
        <v>32.197817480999902</v>
      </c>
      <c r="I334" s="87">
        <v>0.46948177897767301</v>
      </c>
      <c r="J334" s="86">
        <v>13.7793484829</v>
      </c>
      <c r="K334" s="87">
        <v>0.32219582342647501</v>
      </c>
      <c r="L334" s="86">
        <v>19.0960939684999</v>
      </c>
      <c r="M334" s="87">
        <v>0.286554173037469</v>
      </c>
      <c r="N334" s="86">
        <v>49.090403930199997</v>
      </c>
      <c r="O334" s="87">
        <v>0.44631606709882998</v>
      </c>
    </row>
    <row r="335" spans="1:15" customFormat="1" ht="25.5" customHeight="1" x14ac:dyDescent="0.3">
      <c r="A335" s="72" t="s">
        <v>189</v>
      </c>
      <c r="B335" s="65">
        <v>111.8001590009</v>
      </c>
      <c r="C335" s="66">
        <v>0.16439088120761799</v>
      </c>
      <c r="D335" s="65">
        <v>5.5936047674000102</v>
      </c>
      <c r="E335" s="66">
        <v>9.45556715985265E-2</v>
      </c>
      <c r="F335" s="65">
        <v>51.669294195699898</v>
      </c>
      <c r="G335" s="66">
        <v>0.15134601058656499</v>
      </c>
      <c r="H335" s="88">
        <v>19.394865404200001</v>
      </c>
      <c r="I335" s="90">
        <v>0.28279978661192001</v>
      </c>
      <c r="J335" s="88">
        <v>13.6954060252</v>
      </c>
      <c r="K335" s="90">
        <v>0.32023303764508199</v>
      </c>
      <c r="L335" s="88">
        <v>4.4236892388999998</v>
      </c>
      <c r="M335" s="89">
        <v>6.6381460717503699E-2</v>
      </c>
      <c r="N335" s="88">
        <v>16.801962859700001</v>
      </c>
      <c r="O335" s="89">
        <v>0.15275869381202201</v>
      </c>
    </row>
    <row r="336" spans="1:15" customFormat="1" x14ac:dyDescent="0.3">
      <c r="A336" s="58" t="s">
        <v>190</v>
      </c>
      <c r="B336" s="59">
        <v>259.33006883360002</v>
      </c>
      <c r="C336" s="60">
        <v>0.38131876484043797</v>
      </c>
      <c r="D336" s="59">
        <v>22.4624074641</v>
      </c>
      <c r="E336" s="60">
        <v>0.37971006386905998</v>
      </c>
      <c r="F336" s="59">
        <v>134.47969010930001</v>
      </c>
      <c r="G336" s="60">
        <v>0.39390831478889998</v>
      </c>
      <c r="H336" s="86">
        <v>32.875177764900002</v>
      </c>
      <c r="I336" s="87">
        <v>0.47935848292761801</v>
      </c>
      <c r="J336" s="86">
        <v>20.5554993083</v>
      </c>
      <c r="K336" s="87">
        <v>0.480639272154194</v>
      </c>
      <c r="L336" s="86">
        <v>16.775394751299999</v>
      </c>
      <c r="M336" s="87">
        <v>0.25172998091993898</v>
      </c>
      <c r="N336" s="86">
        <v>38.481820668099999</v>
      </c>
      <c r="O336" s="87">
        <v>0.34986582876379402</v>
      </c>
    </row>
    <row r="337" spans="1:15" customFormat="1" x14ac:dyDescent="0.3">
      <c r="A337" s="58" t="s">
        <v>191</v>
      </c>
      <c r="B337" s="65">
        <v>44.311570414099997</v>
      </c>
      <c r="C337" s="66">
        <v>6.5155704367188594E-2</v>
      </c>
      <c r="D337" s="65">
        <v>1.2079830352000001</v>
      </c>
      <c r="E337" s="66">
        <v>2.04200425168857E-2</v>
      </c>
      <c r="F337" s="65">
        <v>29.207773926200002</v>
      </c>
      <c r="G337" s="66">
        <v>8.5553327767588103E-2</v>
      </c>
      <c r="H337" s="88">
        <v>3.2365115528000099</v>
      </c>
      <c r="I337" s="89">
        <v>4.7192117987096001E-2</v>
      </c>
      <c r="J337" s="88">
        <v>0</v>
      </c>
      <c r="K337" s="89">
        <v>0</v>
      </c>
      <c r="L337" s="88">
        <v>2.6377718669000001</v>
      </c>
      <c r="M337" s="89">
        <v>3.9582154194877199E-2</v>
      </c>
      <c r="N337" s="88">
        <v>5.1977030528999997</v>
      </c>
      <c r="O337" s="89">
        <v>4.7256045964021401E-2</v>
      </c>
    </row>
    <row r="338" spans="1:15" customFormat="1" x14ac:dyDescent="0.3">
      <c r="A338" s="58" t="s">
        <v>159</v>
      </c>
      <c r="B338" s="59">
        <v>35.476856175499996</v>
      </c>
      <c r="C338" s="60">
        <v>5.2165146286772497E-2</v>
      </c>
      <c r="D338" s="59">
        <v>0</v>
      </c>
      <c r="E338" s="60">
        <v>0</v>
      </c>
      <c r="F338" s="59">
        <v>0.80154546510000002</v>
      </c>
      <c r="G338" s="63">
        <v>2.34782979591646E-3</v>
      </c>
      <c r="H338" s="86">
        <v>29.181941341600002</v>
      </c>
      <c r="I338" s="90">
        <v>0.42550678297251399</v>
      </c>
      <c r="J338" s="86">
        <v>2.9187050884000101</v>
      </c>
      <c r="K338" s="87">
        <v>6.82466656869226E-2</v>
      </c>
      <c r="L338" s="86">
        <v>4.6723723532000099</v>
      </c>
      <c r="M338" s="87">
        <v>7.0113175919794199E-2</v>
      </c>
      <c r="N338" s="86">
        <v>0</v>
      </c>
      <c r="O338" s="91">
        <v>0</v>
      </c>
    </row>
    <row r="339" spans="1:15" customFormat="1" x14ac:dyDescent="0.3">
      <c r="A339" s="58" t="s">
        <v>192</v>
      </c>
      <c r="B339" s="65">
        <v>40.081402568000001</v>
      </c>
      <c r="C339" s="66">
        <v>5.8935668312759502E-2</v>
      </c>
      <c r="D339" s="65">
        <v>2.0474063413999999</v>
      </c>
      <c r="E339" s="66">
        <v>3.4609860670607402E-2</v>
      </c>
      <c r="F339" s="65">
        <v>13.095942131699999</v>
      </c>
      <c r="G339" s="66">
        <v>3.8359699457056903E-2</v>
      </c>
      <c r="H339" s="88">
        <v>4.9436904555999996</v>
      </c>
      <c r="I339" s="89">
        <v>7.2084780006583998E-2</v>
      </c>
      <c r="J339" s="88">
        <v>13.698593732699999</v>
      </c>
      <c r="K339" s="90">
        <v>0.32030757426370998</v>
      </c>
      <c r="L339" s="88">
        <v>8.1828185917999896</v>
      </c>
      <c r="M339" s="89">
        <v>0.122790598881467</v>
      </c>
      <c r="N339" s="88">
        <v>0.3819354136</v>
      </c>
      <c r="O339" s="91">
        <v>3.4724487483560702E-3</v>
      </c>
    </row>
    <row r="340" spans="1:15" customFormat="1" x14ac:dyDescent="0.3">
      <c r="A340" s="58" t="s">
        <v>193</v>
      </c>
      <c r="B340" s="59">
        <v>14.808332386</v>
      </c>
      <c r="C340" s="60">
        <v>2.17741623259253E-2</v>
      </c>
      <c r="D340" s="59">
        <v>0.64069122060000006</v>
      </c>
      <c r="E340" s="60">
        <v>1.0830402069911E-2</v>
      </c>
      <c r="F340" s="59">
        <v>6.7433750611999903</v>
      </c>
      <c r="G340" s="60">
        <v>1.9752213172025201E-2</v>
      </c>
      <c r="H340" s="86">
        <v>1.2079830352000001</v>
      </c>
      <c r="I340" s="87">
        <v>1.7613803316799601E-2</v>
      </c>
      <c r="J340" s="86">
        <v>1.2079830352000001</v>
      </c>
      <c r="K340" s="87">
        <v>2.8245681513496702E-2</v>
      </c>
      <c r="L340" s="86">
        <v>2.3279259680000099</v>
      </c>
      <c r="M340" s="87">
        <v>3.4932636053900297E-2</v>
      </c>
      <c r="N340" s="86">
        <v>2.9555741590000002</v>
      </c>
      <c r="O340" s="87">
        <v>2.6871244256605101E-2</v>
      </c>
    </row>
    <row r="341" spans="1:15" customFormat="1" ht="25.5" customHeight="1" x14ac:dyDescent="0.3">
      <c r="A341" s="72" t="s">
        <v>194</v>
      </c>
      <c r="B341" s="65">
        <v>34.675572555999899</v>
      </c>
      <c r="C341" s="66">
        <v>5.0986939372900698E-2</v>
      </c>
      <c r="D341" s="65">
        <v>10.4463384163</v>
      </c>
      <c r="E341" s="64">
        <v>0.17658747547833301</v>
      </c>
      <c r="F341" s="65">
        <v>9.6781653658000106</v>
      </c>
      <c r="G341" s="66">
        <v>2.83485915709062E-2</v>
      </c>
      <c r="H341" s="88">
        <v>8.1650709187999908</v>
      </c>
      <c r="I341" s="90">
        <v>0.119056269037464</v>
      </c>
      <c r="J341" s="88">
        <v>2.81016578019999</v>
      </c>
      <c r="K341" s="89">
        <v>6.5708743678270495E-2</v>
      </c>
      <c r="L341" s="88">
        <v>1.9893138237000001</v>
      </c>
      <c r="M341" s="89">
        <v>2.9851454365624801E-2</v>
      </c>
      <c r="N341" s="88">
        <v>4.3966840314000004</v>
      </c>
      <c r="O341" s="89">
        <v>3.99734075922622E-2</v>
      </c>
    </row>
    <row r="342" spans="1:15" customFormat="1" x14ac:dyDescent="0.3">
      <c r="A342" s="58" t="s">
        <v>195</v>
      </c>
      <c r="B342" s="59">
        <v>170.14858171770101</v>
      </c>
      <c r="C342" s="60">
        <v>0.25018636408713801</v>
      </c>
      <c r="D342" s="59">
        <v>9.6264084544999999</v>
      </c>
      <c r="E342" s="60">
        <v>0.16272717761574601</v>
      </c>
      <c r="F342" s="59">
        <v>96.022817114600102</v>
      </c>
      <c r="G342" s="60">
        <v>0.28126318583983001</v>
      </c>
      <c r="H342" s="86">
        <v>9.9060299157999907</v>
      </c>
      <c r="I342" s="87">
        <v>0.14444148427824999</v>
      </c>
      <c r="J342" s="86">
        <v>12.381708915300001</v>
      </c>
      <c r="K342" s="87">
        <v>0.28951549518779701</v>
      </c>
      <c r="L342" s="86">
        <v>13.9156644833</v>
      </c>
      <c r="M342" s="87">
        <v>0.20881714003170801</v>
      </c>
      <c r="N342" s="86">
        <v>26.539581247299999</v>
      </c>
      <c r="O342" s="87">
        <v>0.24129036586431199</v>
      </c>
    </row>
    <row r="343" spans="1:15" customFormat="1" x14ac:dyDescent="0.3">
      <c r="A343" s="58" t="s">
        <v>196</v>
      </c>
      <c r="B343" s="65">
        <v>137.77204177319999</v>
      </c>
      <c r="C343" s="66">
        <v>0.202579920773519</v>
      </c>
      <c r="D343" s="65">
        <v>10.5608070321</v>
      </c>
      <c r="E343" s="66">
        <v>0.178522481131039</v>
      </c>
      <c r="F343" s="65">
        <v>76.668659908099897</v>
      </c>
      <c r="G343" s="66">
        <v>0.224572369232686</v>
      </c>
      <c r="H343" s="88">
        <v>10.567870172799999</v>
      </c>
      <c r="I343" s="89">
        <v>0.15409188811194999</v>
      </c>
      <c r="J343" s="88">
        <v>7.4222256830999997</v>
      </c>
      <c r="K343" s="89">
        <v>0.173550303818156</v>
      </c>
      <c r="L343" s="88">
        <v>14.392964839199999</v>
      </c>
      <c r="M343" s="89">
        <v>0.21597946385568101</v>
      </c>
      <c r="N343" s="88">
        <v>18.705070960899999</v>
      </c>
      <c r="O343" s="89">
        <v>0.170061214365718</v>
      </c>
    </row>
    <row r="344" spans="1:15" customFormat="1" x14ac:dyDescent="0.3">
      <c r="A344" s="58" t="s">
        <v>197</v>
      </c>
      <c r="B344" s="59">
        <v>89.265708260699995</v>
      </c>
      <c r="C344" s="60">
        <v>0.13125623946993201</v>
      </c>
      <c r="D344" s="59">
        <v>14.185639608900001</v>
      </c>
      <c r="E344" s="64">
        <v>0.23979754309628701</v>
      </c>
      <c r="F344" s="59">
        <v>30.3896889024</v>
      </c>
      <c r="G344" s="60">
        <v>8.9015308800711401E-2</v>
      </c>
      <c r="H344" s="86">
        <v>7.9435692677</v>
      </c>
      <c r="I344" s="87">
        <v>0.115826516298282</v>
      </c>
      <c r="J344" s="86">
        <v>2.86556217179999</v>
      </c>
      <c r="K344" s="87">
        <v>6.7004050639159707E-2</v>
      </c>
      <c r="L344" s="86">
        <v>9.5465808499999891</v>
      </c>
      <c r="M344" s="87">
        <v>0.143255085847379</v>
      </c>
      <c r="N344" s="86">
        <v>25.939742106099999</v>
      </c>
      <c r="O344" s="90">
        <v>0.23583679805963501</v>
      </c>
    </row>
    <row r="345" spans="1:15" customFormat="1" x14ac:dyDescent="0.3">
      <c r="A345" s="58" t="s">
        <v>198</v>
      </c>
      <c r="B345" s="65">
        <v>66.916894795500099</v>
      </c>
      <c r="C345" s="66">
        <v>9.8394558660879594E-2</v>
      </c>
      <c r="D345" s="65">
        <v>4.3469888615999999</v>
      </c>
      <c r="E345" s="66">
        <v>7.3482569529301406E-2</v>
      </c>
      <c r="F345" s="65">
        <v>25.503043470800002</v>
      </c>
      <c r="G345" s="66">
        <v>7.4701695604785998E-2</v>
      </c>
      <c r="H345" s="88">
        <v>14.287279803700001</v>
      </c>
      <c r="I345" s="90">
        <v>0.20832522399852199</v>
      </c>
      <c r="J345" s="88">
        <v>9.9609517578999895</v>
      </c>
      <c r="K345" s="90">
        <v>0.23291210449687</v>
      </c>
      <c r="L345" s="88">
        <v>8.3965831990000002</v>
      </c>
      <c r="M345" s="89">
        <v>0.125998330281507</v>
      </c>
      <c r="N345" s="88">
        <v>7.0526890998000002</v>
      </c>
      <c r="O345" s="89">
        <v>6.4121054411554093E-2</v>
      </c>
    </row>
    <row r="346" spans="1:15" customFormat="1" ht="25.5" customHeight="1" x14ac:dyDescent="0.3">
      <c r="A346" s="72" t="s">
        <v>199</v>
      </c>
      <c r="B346" s="59">
        <v>16.227938022499899</v>
      </c>
      <c r="C346" s="60">
        <v>2.3861549532142499E-2</v>
      </c>
      <c r="D346" s="59">
        <v>0</v>
      </c>
      <c r="E346" s="60">
        <v>0</v>
      </c>
      <c r="F346" s="59">
        <v>14.4205885758</v>
      </c>
      <c r="G346" s="60">
        <v>4.2239759323810397E-2</v>
      </c>
      <c r="H346" s="86">
        <v>0</v>
      </c>
      <c r="I346" s="87">
        <v>0</v>
      </c>
      <c r="J346" s="86">
        <v>0</v>
      </c>
      <c r="K346" s="87">
        <v>0</v>
      </c>
      <c r="L346" s="86">
        <v>0</v>
      </c>
      <c r="M346" s="87">
        <v>0</v>
      </c>
      <c r="N346" s="86">
        <v>1.8073494467</v>
      </c>
      <c r="O346" s="87">
        <v>1.6431909952734101E-2</v>
      </c>
    </row>
    <row r="347" spans="1:15" customFormat="1" x14ac:dyDescent="0.3">
      <c r="A347" s="58" t="s">
        <v>38</v>
      </c>
      <c r="B347" s="65">
        <v>54.002243890999999</v>
      </c>
      <c r="C347" s="66">
        <v>7.9404864355861401E-2</v>
      </c>
      <c r="D347" s="65">
        <v>6.2463420575000104</v>
      </c>
      <c r="E347" s="66">
        <v>0.105589703391855</v>
      </c>
      <c r="F347" s="65">
        <v>19.277653382299999</v>
      </c>
      <c r="G347" s="66">
        <v>5.6466727062908298E-2</v>
      </c>
      <c r="H347" s="88">
        <v>1.1441901377999999</v>
      </c>
      <c r="I347" s="89">
        <v>1.6683628376365601E-2</v>
      </c>
      <c r="J347" s="88">
        <v>1.6706261803</v>
      </c>
      <c r="K347" s="89">
        <v>3.90634418214744E-2</v>
      </c>
      <c r="L347" s="88">
        <v>16.937756204100001</v>
      </c>
      <c r="M347" s="90">
        <v>0.25416636146545901</v>
      </c>
      <c r="N347" s="88">
        <v>8.9865112729999996</v>
      </c>
      <c r="O347" s="89">
        <v>8.1702818620264697E-2</v>
      </c>
    </row>
    <row r="348" spans="1:15" customFormat="1" x14ac:dyDescent="0.3">
      <c r="A348" s="71" t="s">
        <v>1</v>
      </c>
      <c r="H348" s="84"/>
      <c r="I348" s="84"/>
      <c r="J348" s="84"/>
      <c r="K348" s="84"/>
      <c r="L348" s="84"/>
      <c r="M348" s="84"/>
      <c r="N348" s="84"/>
      <c r="O348" s="84"/>
    </row>
    <row r="349" spans="1:15" customFormat="1" x14ac:dyDescent="0.3">
      <c r="A349" s="71" t="s">
        <v>1</v>
      </c>
      <c r="H349" s="84"/>
      <c r="I349" s="84"/>
      <c r="J349" s="84"/>
      <c r="K349" s="84"/>
      <c r="L349" s="84"/>
      <c r="M349" s="84"/>
      <c r="N349" s="84"/>
      <c r="O349" s="84"/>
    </row>
    <row r="350" spans="1:15" customFormat="1" x14ac:dyDescent="0.3">
      <c r="A350" s="53" t="s">
        <v>200</v>
      </c>
      <c r="H350" s="84"/>
      <c r="I350" s="84"/>
      <c r="J350" s="84"/>
      <c r="K350" s="84"/>
      <c r="L350" s="84"/>
      <c r="M350" s="84"/>
      <c r="N350" s="84"/>
      <c r="O350" s="84"/>
    </row>
    <row r="351" spans="1:15" customFormat="1" x14ac:dyDescent="0.3">
      <c r="A351" s="54" t="s">
        <v>1</v>
      </c>
      <c r="H351" s="84"/>
      <c r="I351" s="84"/>
      <c r="J351" s="84"/>
      <c r="K351" s="84"/>
      <c r="L351" s="84"/>
      <c r="M351" s="84"/>
      <c r="N351" s="84"/>
      <c r="O351" s="84"/>
    </row>
    <row r="352" spans="1:15" customFormat="1" ht="25.5" customHeight="1" x14ac:dyDescent="0.3">
      <c r="A352" s="115" t="s">
        <v>1</v>
      </c>
      <c r="B352" s="114" t="s">
        <v>501</v>
      </c>
      <c r="C352" s="114" t="s">
        <v>1</v>
      </c>
      <c r="D352" s="114" t="s">
        <v>495</v>
      </c>
      <c r="E352" s="114" t="s">
        <v>1</v>
      </c>
      <c r="F352" s="114" t="s">
        <v>496</v>
      </c>
      <c r="G352" s="114" t="s">
        <v>1</v>
      </c>
      <c r="H352" s="117" t="s">
        <v>497</v>
      </c>
      <c r="I352" s="117" t="s">
        <v>1</v>
      </c>
      <c r="J352" s="117" t="s">
        <v>498</v>
      </c>
      <c r="K352" s="117" t="s">
        <v>1</v>
      </c>
      <c r="L352" s="117" t="s">
        <v>499</v>
      </c>
      <c r="M352" s="117" t="s">
        <v>1</v>
      </c>
      <c r="N352" s="117" t="s">
        <v>500</v>
      </c>
      <c r="O352" s="117" t="s">
        <v>1</v>
      </c>
    </row>
    <row r="353" spans="1:15" customFormat="1" x14ac:dyDescent="0.3">
      <c r="A353" s="116" t="s">
        <v>1</v>
      </c>
      <c r="B353" s="55" t="s">
        <v>14</v>
      </c>
      <c r="C353" s="55" t="s">
        <v>15</v>
      </c>
      <c r="D353" s="55" t="s">
        <v>14</v>
      </c>
      <c r="E353" s="55" t="s">
        <v>15</v>
      </c>
      <c r="F353" s="55" t="s">
        <v>14</v>
      </c>
      <c r="G353" s="55" t="s">
        <v>15</v>
      </c>
      <c r="H353" s="80" t="s">
        <v>14</v>
      </c>
      <c r="I353" s="80" t="s">
        <v>15</v>
      </c>
      <c r="J353" s="80" t="s">
        <v>14</v>
      </c>
      <c r="K353" s="80" t="s">
        <v>15</v>
      </c>
      <c r="L353" s="80" t="s">
        <v>14</v>
      </c>
      <c r="M353" s="80" t="s">
        <v>15</v>
      </c>
      <c r="N353" s="80" t="s">
        <v>14</v>
      </c>
      <c r="O353" s="80" t="s">
        <v>15</v>
      </c>
    </row>
    <row r="354" spans="1:15" customFormat="1" x14ac:dyDescent="0.3">
      <c r="A354" s="56" t="s">
        <v>16</v>
      </c>
      <c r="B354" s="57">
        <v>680.08735143709998</v>
      </c>
      <c r="C354" s="57">
        <v>680.08735143709998</v>
      </c>
      <c r="D354" s="57">
        <v>59.156734575900003</v>
      </c>
      <c r="E354" s="57">
        <v>59.156734575900003</v>
      </c>
      <c r="F354" s="57">
        <v>341.39845507289999</v>
      </c>
      <c r="G354" s="57">
        <v>341.39845507289999</v>
      </c>
      <c r="H354" s="85">
        <v>68.581612583799995</v>
      </c>
      <c r="I354" s="85">
        <v>68.581612583799995</v>
      </c>
      <c r="J354" s="85">
        <v>42.766999076399998</v>
      </c>
      <c r="K354" s="85">
        <v>42.766999076399998</v>
      </c>
      <c r="L354" s="85">
        <v>66.640432299699995</v>
      </c>
      <c r="M354" s="85">
        <v>66.640432299699995</v>
      </c>
      <c r="N354" s="85">
        <v>109.9902234067</v>
      </c>
      <c r="O354" s="85">
        <v>109.9902234067</v>
      </c>
    </row>
    <row r="355" spans="1:15" customFormat="1" ht="22.8" x14ac:dyDescent="0.3">
      <c r="A355" s="72" t="s">
        <v>186</v>
      </c>
      <c r="B355" s="59">
        <v>139.1388786606</v>
      </c>
      <c r="C355" s="60">
        <v>0.20458971684532001</v>
      </c>
      <c r="D355" s="59">
        <v>11.1209647672</v>
      </c>
      <c r="E355" s="60">
        <v>0.187991525342418</v>
      </c>
      <c r="F355" s="59">
        <v>82.031091481499899</v>
      </c>
      <c r="G355" s="60">
        <v>0.24027962125365701</v>
      </c>
      <c r="H355" s="86">
        <v>10.313571531699999</v>
      </c>
      <c r="I355" s="87">
        <v>0.15038391695875999</v>
      </c>
      <c r="J355" s="86">
        <v>6.1688917196000004</v>
      </c>
      <c r="K355" s="87">
        <v>0.14424420354067299</v>
      </c>
      <c r="L355" s="86">
        <v>10.2008575702</v>
      </c>
      <c r="M355" s="87">
        <v>0.15307310019124701</v>
      </c>
      <c r="N355" s="86">
        <v>19.711346112099999</v>
      </c>
      <c r="O355" s="87">
        <v>0.17920998341111899</v>
      </c>
    </row>
    <row r="356" spans="1:15" customFormat="1" x14ac:dyDescent="0.3">
      <c r="A356" s="72" t="s">
        <v>187</v>
      </c>
      <c r="B356" s="65">
        <v>47.796976050700103</v>
      </c>
      <c r="C356" s="66">
        <v>7.0280642552312894E-2</v>
      </c>
      <c r="D356" s="65">
        <v>10.543189037199999</v>
      </c>
      <c r="E356" s="64">
        <v>0.17822466220938499</v>
      </c>
      <c r="F356" s="65">
        <v>25.777717088799999</v>
      </c>
      <c r="G356" s="66">
        <v>7.5506249972032202E-2</v>
      </c>
      <c r="H356" s="88">
        <v>5.5262512347000001</v>
      </c>
      <c r="I356" s="89">
        <v>8.0579196471174605E-2</v>
      </c>
      <c r="J356" s="88">
        <v>4.7100868311999999</v>
      </c>
      <c r="K356" s="89">
        <v>0.110133676267203</v>
      </c>
      <c r="L356" s="88">
        <v>1.1129344156000001</v>
      </c>
      <c r="M356" s="89">
        <v>1.6700588174380901E-2</v>
      </c>
      <c r="N356" s="88">
        <v>2.0365988079999999</v>
      </c>
      <c r="O356" s="89">
        <v>1.85161803014934E-2</v>
      </c>
    </row>
    <row r="357" spans="1:15" customFormat="1" x14ac:dyDescent="0.3">
      <c r="A357" s="58" t="s">
        <v>188</v>
      </c>
      <c r="B357" s="59">
        <v>96.776945444099994</v>
      </c>
      <c r="C357" s="60">
        <v>0.14230075774766199</v>
      </c>
      <c r="D357" s="59">
        <v>6.62719529249999</v>
      </c>
      <c r="E357" s="60">
        <v>0.112027740205929</v>
      </c>
      <c r="F357" s="59">
        <v>48.099727288100098</v>
      </c>
      <c r="G357" s="60">
        <v>0.140890289845714</v>
      </c>
      <c r="H357" s="86">
        <v>12.8232085907</v>
      </c>
      <c r="I357" s="87">
        <v>0.186977355993654</v>
      </c>
      <c r="J357" s="86">
        <v>4.85694935939999</v>
      </c>
      <c r="K357" s="87">
        <v>0.113567691544675</v>
      </c>
      <c r="L357" s="86">
        <v>2.524222001</v>
      </c>
      <c r="M357" s="91">
        <v>3.7878235688026403E-2</v>
      </c>
      <c r="N357" s="86">
        <v>22.808725962099999</v>
      </c>
      <c r="O357" s="87">
        <v>0.20737048489993901</v>
      </c>
    </row>
    <row r="358" spans="1:15" customFormat="1" ht="25.5" customHeight="1" x14ac:dyDescent="0.3">
      <c r="A358" s="72" t="s">
        <v>189</v>
      </c>
      <c r="B358" s="65">
        <v>25.642574247299901</v>
      </c>
      <c r="C358" s="66">
        <v>3.7704824524547299E-2</v>
      </c>
      <c r="D358" s="65">
        <v>0</v>
      </c>
      <c r="E358" s="66">
        <v>0</v>
      </c>
      <c r="F358" s="65">
        <v>9.0351589955999891</v>
      </c>
      <c r="G358" s="66">
        <v>2.6465143181947599E-2</v>
      </c>
      <c r="H358" s="88">
        <v>5.3675432009000099</v>
      </c>
      <c r="I358" s="89">
        <v>7.8265048001625606E-2</v>
      </c>
      <c r="J358" s="88">
        <v>2.5484205296</v>
      </c>
      <c r="K358" s="89">
        <v>5.9588481414079103E-2</v>
      </c>
      <c r="L358" s="88">
        <v>1.96100769830001</v>
      </c>
      <c r="M358" s="89">
        <v>2.94266953353607E-2</v>
      </c>
      <c r="N358" s="88">
        <v>5.6340403567999999</v>
      </c>
      <c r="O358" s="89">
        <v>5.1223101311173497E-2</v>
      </c>
    </row>
    <row r="359" spans="1:15" customFormat="1" x14ac:dyDescent="0.3">
      <c r="A359" s="58" t="s">
        <v>190</v>
      </c>
      <c r="B359" s="59">
        <v>117.135582028</v>
      </c>
      <c r="C359" s="60">
        <v>0.172236083762592</v>
      </c>
      <c r="D359" s="59">
        <v>11.369846318900001</v>
      </c>
      <c r="E359" s="60">
        <v>0.19219868034318399</v>
      </c>
      <c r="F359" s="59">
        <v>64.681363368099994</v>
      </c>
      <c r="G359" s="60">
        <v>0.189460035354549</v>
      </c>
      <c r="H359" s="86">
        <v>13.171828204100001</v>
      </c>
      <c r="I359" s="87">
        <v>0.192060637069525</v>
      </c>
      <c r="J359" s="86">
        <v>4.4281925854999997</v>
      </c>
      <c r="K359" s="87">
        <v>0.10354227982163</v>
      </c>
      <c r="L359" s="86">
        <v>5.3209494740999901</v>
      </c>
      <c r="M359" s="87">
        <v>7.9845662617707105E-2</v>
      </c>
      <c r="N359" s="86">
        <v>21.640867562899999</v>
      </c>
      <c r="O359" s="87">
        <v>0.19675264666824699</v>
      </c>
    </row>
    <row r="360" spans="1:15" customFormat="1" x14ac:dyDescent="0.3">
      <c r="A360" s="58" t="s">
        <v>191</v>
      </c>
      <c r="B360" s="65">
        <v>3.0032654759000001</v>
      </c>
      <c r="C360" s="66">
        <v>4.4159996058649896E-3</v>
      </c>
      <c r="D360" s="65">
        <v>0</v>
      </c>
      <c r="E360" s="66">
        <v>0</v>
      </c>
      <c r="F360" s="65">
        <v>0.785445984199999</v>
      </c>
      <c r="G360" s="66">
        <v>2.3006723449650098E-3</v>
      </c>
      <c r="H360" s="88">
        <v>0</v>
      </c>
      <c r="I360" s="89">
        <v>0</v>
      </c>
      <c r="J360" s="88">
        <v>0</v>
      </c>
      <c r="K360" s="89">
        <v>0</v>
      </c>
      <c r="L360" s="88">
        <v>0.38378541199999999</v>
      </c>
      <c r="M360" s="89">
        <v>5.7590474544644797E-3</v>
      </c>
      <c r="N360" s="88">
        <v>1.8340340797000001</v>
      </c>
      <c r="O360" s="89">
        <v>1.66745190881054E-2</v>
      </c>
    </row>
    <row r="361" spans="1:15" customFormat="1" x14ac:dyDescent="0.3">
      <c r="A361" s="58" t="s">
        <v>159</v>
      </c>
      <c r="B361" s="59">
        <v>16.249749181699901</v>
      </c>
      <c r="C361" s="60">
        <v>2.3893620646469101E-2</v>
      </c>
      <c r="D361" s="59">
        <v>0</v>
      </c>
      <c r="E361" s="60">
        <v>0</v>
      </c>
      <c r="F361" s="59">
        <v>0</v>
      </c>
      <c r="G361" s="63">
        <v>0</v>
      </c>
      <c r="H361" s="86">
        <v>12.8393371857</v>
      </c>
      <c r="I361" s="90">
        <v>0.18721252974347299</v>
      </c>
      <c r="J361" s="86">
        <v>2.0977080728000002</v>
      </c>
      <c r="K361" s="87">
        <v>4.9049690604959298E-2</v>
      </c>
      <c r="L361" s="86">
        <v>3.4104119960000001</v>
      </c>
      <c r="M361" s="87">
        <v>5.11763186148382E-2</v>
      </c>
      <c r="N361" s="86">
        <v>0</v>
      </c>
      <c r="O361" s="87">
        <v>0</v>
      </c>
    </row>
    <row r="362" spans="1:15" customFormat="1" x14ac:dyDescent="0.3">
      <c r="A362" s="58" t="s">
        <v>192</v>
      </c>
      <c r="B362" s="65">
        <v>25.038180752199999</v>
      </c>
      <c r="C362" s="66">
        <v>3.68161247217604E-2</v>
      </c>
      <c r="D362" s="65">
        <v>2.0474063413999999</v>
      </c>
      <c r="E362" s="66">
        <v>3.4609860670607402E-2</v>
      </c>
      <c r="F362" s="65">
        <v>6.7456317732000102</v>
      </c>
      <c r="G362" s="66">
        <v>1.9758823371826901E-2</v>
      </c>
      <c r="H362" s="88">
        <v>0.79793661789999903</v>
      </c>
      <c r="I362" s="89">
        <v>1.16348477068106E-2</v>
      </c>
      <c r="J362" s="88">
        <v>8.4784775455999899</v>
      </c>
      <c r="K362" s="90">
        <v>0.19824812890083399</v>
      </c>
      <c r="L362" s="88">
        <v>6.0102935050999999</v>
      </c>
      <c r="M362" s="89">
        <v>9.0189893698019399E-2</v>
      </c>
      <c r="N362" s="88">
        <v>0</v>
      </c>
      <c r="O362" s="89">
        <v>0</v>
      </c>
    </row>
    <row r="363" spans="1:15" customFormat="1" x14ac:dyDescent="0.3">
      <c r="A363" s="58" t="s">
        <v>193</v>
      </c>
      <c r="B363" s="59">
        <v>8.7816710980000003</v>
      </c>
      <c r="C363" s="60">
        <v>1.29125634809166E-2</v>
      </c>
      <c r="D363" s="59">
        <v>0.64069122060000006</v>
      </c>
      <c r="E363" s="60">
        <v>1.0830402069911E-2</v>
      </c>
      <c r="F363" s="59">
        <v>3.69379168890001</v>
      </c>
      <c r="G363" s="60">
        <v>1.08195911083173E-2</v>
      </c>
      <c r="H363" s="86">
        <v>0</v>
      </c>
      <c r="I363" s="87">
        <v>0</v>
      </c>
      <c r="J363" s="86">
        <v>0</v>
      </c>
      <c r="K363" s="87">
        <v>0</v>
      </c>
      <c r="L363" s="86">
        <v>1.5424799838000001</v>
      </c>
      <c r="M363" s="87">
        <v>2.3146308188144001E-2</v>
      </c>
      <c r="N363" s="86">
        <v>2.3164048576999998</v>
      </c>
      <c r="O363" s="87">
        <v>2.1060097761006102E-2</v>
      </c>
    </row>
    <row r="364" spans="1:15" customFormat="1" ht="25.5" customHeight="1" x14ac:dyDescent="0.3">
      <c r="A364" s="72" t="s">
        <v>194</v>
      </c>
      <c r="B364" s="65">
        <v>7.5087876169999896</v>
      </c>
      <c r="C364" s="66">
        <v>1.10409164368858E-2</v>
      </c>
      <c r="D364" s="65">
        <v>1.3535723415000001</v>
      </c>
      <c r="E364" s="66">
        <v>2.2881119980740699E-2</v>
      </c>
      <c r="F364" s="65">
        <v>4.2173877657999999</v>
      </c>
      <c r="G364" s="66">
        <v>1.2353271384603799E-2</v>
      </c>
      <c r="H364" s="88">
        <v>1.4706050750999999</v>
      </c>
      <c r="I364" s="89">
        <v>2.1443139344428E-2</v>
      </c>
      <c r="J364" s="88">
        <v>0</v>
      </c>
      <c r="K364" s="89">
        <v>0</v>
      </c>
      <c r="L364" s="88">
        <v>0</v>
      </c>
      <c r="M364" s="89">
        <v>0</v>
      </c>
      <c r="N364" s="88">
        <v>0.46722243460000001</v>
      </c>
      <c r="O364" s="89">
        <v>4.2478542194827398E-3</v>
      </c>
    </row>
    <row r="365" spans="1:15" customFormat="1" x14ac:dyDescent="0.3">
      <c r="A365" s="58" t="s">
        <v>195</v>
      </c>
      <c r="B365" s="59">
        <v>51.453249866100101</v>
      </c>
      <c r="C365" s="60">
        <v>7.5656825196606894E-2</v>
      </c>
      <c r="D365" s="59">
        <v>0.34648004360000101</v>
      </c>
      <c r="E365" s="60">
        <v>5.8569839272560797E-3</v>
      </c>
      <c r="F365" s="59">
        <v>29.834150765399901</v>
      </c>
      <c r="G365" s="60">
        <v>8.7388066120654903E-2</v>
      </c>
      <c r="H365" s="86">
        <v>2.4527891747999999</v>
      </c>
      <c r="I365" s="87">
        <v>3.5764530497193102E-2</v>
      </c>
      <c r="J365" s="86">
        <v>0.82099701560000105</v>
      </c>
      <c r="K365" s="87">
        <v>1.9196975081963299E-2</v>
      </c>
      <c r="L365" s="86">
        <v>2.5358444612</v>
      </c>
      <c r="M365" s="87">
        <v>3.8052641222308198E-2</v>
      </c>
      <c r="N365" s="86">
        <v>15.462988405500001</v>
      </c>
      <c r="O365" s="90">
        <v>0.140585116809192</v>
      </c>
    </row>
    <row r="366" spans="1:15" customFormat="1" x14ac:dyDescent="0.3">
      <c r="A366" s="58" t="s">
        <v>196</v>
      </c>
      <c r="B366" s="65">
        <v>55.493768872399997</v>
      </c>
      <c r="C366" s="66">
        <v>8.1598001720125393E-2</v>
      </c>
      <c r="D366" s="65">
        <v>1.2619603572</v>
      </c>
      <c r="E366" s="66">
        <v>2.1332488452026802E-2</v>
      </c>
      <c r="F366" s="65">
        <v>35.795389016000101</v>
      </c>
      <c r="G366" s="66">
        <v>0.104849299942955</v>
      </c>
      <c r="H366" s="88">
        <v>1.74113576389999</v>
      </c>
      <c r="I366" s="89">
        <v>2.5387792708614201E-2</v>
      </c>
      <c r="J366" s="88">
        <v>4.3215239499000004</v>
      </c>
      <c r="K366" s="89">
        <v>0.101048098843221</v>
      </c>
      <c r="L366" s="88">
        <v>10.962112064199999</v>
      </c>
      <c r="M366" s="90">
        <v>0.16449641285189201</v>
      </c>
      <c r="N366" s="88">
        <v>2.8338767901000002</v>
      </c>
      <c r="O366" s="89">
        <v>2.5764806201197098E-2</v>
      </c>
    </row>
    <row r="367" spans="1:15" customFormat="1" x14ac:dyDescent="0.3">
      <c r="A367" s="58" t="s">
        <v>197</v>
      </c>
      <c r="B367" s="59">
        <v>20.493580937600001</v>
      </c>
      <c r="C367" s="60">
        <v>3.0133748104996801E-2</v>
      </c>
      <c r="D367" s="59">
        <v>7.200809896</v>
      </c>
      <c r="E367" s="64">
        <v>0.121724262632535</v>
      </c>
      <c r="F367" s="59">
        <v>3.64334223749999</v>
      </c>
      <c r="G367" s="60">
        <v>1.0671818174227E-2</v>
      </c>
      <c r="H367" s="86">
        <v>0</v>
      </c>
      <c r="I367" s="87">
        <v>0</v>
      </c>
      <c r="J367" s="86">
        <v>1.2604875256000001</v>
      </c>
      <c r="K367" s="87">
        <v>2.9473368551023098E-2</v>
      </c>
      <c r="L367" s="86">
        <v>2.1313345143000002</v>
      </c>
      <c r="M367" s="87">
        <v>3.1982603364798301E-2</v>
      </c>
      <c r="N367" s="86">
        <v>6.2576067642000002</v>
      </c>
      <c r="O367" s="87">
        <v>5.6892390708780202E-2</v>
      </c>
    </row>
    <row r="368" spans="1:15" customFormat="1" x14ac:dyDescent="0.3">
      <c r="A368" s="58" t="s">
        <v>198</v>
      </c>
      <c r="B368" s="65">
        <v>4.7954381276999998</v>
      </c>
      <c r="C368" s="66">
        <v>7.0512091094867601E-3</v>
      </c>
      <c r="D368" s="65">
        <v>0.74275649730000004</v>
      </c>
      <c r="E368" s="66">
        <v>1.2555738625955101E-2</v>
      </c>
      <c r="F368" s="65">
        <v>0.65966545570000101</v>
      </c>
      <c r="G368" s="66">
        <v>1.93224499378341E-3</v>
      </c>
      <c r="H368" s="88">
        <v>0.93321586649999999</v>
      </c>
      <c r="I368" s="89">
        <v>1.3607377128376799E-2</v>
      </c>
      <c r="J368" s="88">
        <v>1.4046377613000001</v>
      </c>
      <c r="K368" s="89">
        <v>3.28439636082654E-2</v>
      </c>
      <c r="L368" s="88">
        <v>1.6064429998</v>
      </c>
      <c r="M368" s="89">
        <v>2.41061311333545E-2</v>
      </c>
      <c r="N368" s="88">
        <v>0</v>
      </c>
      <c r="O368" s="89">
        <v>0</v>
      </c>
    </row>
    <row r="369" spans="1:15" customFormat="1" ht="25.5" customHeight="1" x14ac:dyDescent="0.3">
      <c r="A369" s="72" t="s">
        <v>199</v>
      </c>
      <c r="B369" s="59">
        <v>7.5530032737999999</v>
      </c>
      <c r="C369" s="60">
        <v>1.1105931109937101E-2</v>
      </c>
      <c r="D369" s="59">
        <v>0</v>
      </c>
      <c r="E369" s="60">
        <v>0</v>
      </c>
      <c r="F369" s="59">
        <v>7.5530032738000097</v>
      </c>
      <c r="G369" s="60">
        <v>2.21237183753136E-2</v>
      </c>
      <c r="H369" s="86">
        <v>0</v>
      </c>
      <c r="I369" s="87">
        <v>0</v>
      </c>
      <c r="J369" s="86">
        <v>0</v>
      </c>
      <c r="K369" s="87">
        <v>0</v>
      </c>
      <c r="L369" s="86">
        <v>0</v>
      </c>
      <c r="M369" s="87">
        <v>0</v>
      </c>
      <c r="N369" s="86">
        <v>0</v>
      </c>
      <c r="O369" s="87">
        <v>0</v>
      </c>
    </row>
    <row r="370" spans="1:15" customFormat="1" x14ac:dyDescent="0.3">
      <c r="A370" s="58" t="s">
        <v>201</v>
      </c>
      <c r="B370" s="65">
        <v>53.225699804000001</v>
      </c>
      <c r="C370" s="66">
        <v>7.8263034434515197E-2</v>
      </c>
      <c r="D370" s="65">
        <v>5.9018624624999996</v>
      </c>
      <c r="E370" s="66">
        <v>9.9766535540052798E-2</v>
      </c>
      <c r="F370" s="65">
        <v>18.8455888903</v>
      </c>
      <c r="G370" s="66">
        <v>5.5201154575453E-2</v>
      </c>
      <c r="H370" s="88">
        <v>1.1441901377999999</v>
      </c>
      <c r="I370" s="89">
        <v>1.6683628376365601E-2</v>
      </c>
      <c r="J370" s="88">
        <v>1.6706261803</v>
      </c>
      <c r="K370" s="89">
        <v>3.90634418214744E-2</v>
      </c>
      <c r="L370" s="88">
        <v>16.937756204100001</v>
      </c>
      <c r="M370" s="90">
        <v>0.25416636146545901</v>
      </c>
      <c r="N370" s="88">
        <v>8.9865112729999996</v>
      </c>
      <c r="O370" s="89">
        <v>8.1702818620264697E-2</v>
      </c>
    </row>
    <row r="371" spans="1:15" customFormat="1" x14ac:dyDescent="0.3">
      <c r="A371" s="71" t="s">
        <v>1</v>
      </c>
      <c r="H371" s="84"/>
      <c r="I371" s="84"/>
      <c r="J371" s="84"/>
      <c r="K371" s="84"/>
      <c r="L371" s="84"/>
      <c r="M371" s="84"/>
      <c r="N371" s="84"/>
      <c r="O371" s="84"/>
    </row>
    <row r="372" spans="1:15" customFormat="1" x14ac:dyDescent="0.3">
      <c r="A372" s="71" t="s">
        <v>1</v>
      </c>
      <c r="H372" s="84"/>
      <c r="I372" s="84"/>
      <c r="J372" s="84"/>
      <c r="K372" s="84"/>
      <c r="L372" s="84"/>
      <c r="M372" s="84"/>
      <c r="N372" s="84"/>
      <c r="O372" s="84"/>
    </row>
    <row r="373" spans="1:15" customFormat="1" x14ac:dyDescent="0.3">
      <c r="A373" s="53" t="s">
        <v>202</v>
      </c>
      <c r="H373" s="84"/>
      <c r="I373" s="84"/>
      <c r="J373" s="84"/>
      <c r="K373" s="84"/>
      <c r="L373" s="84"/>
      <c r="M373" s="84"/>
      <c r="N373" s="84"/>
      <c r="O373" s="84"/>
    </row>
    <row r="374" spans="1:15" customFormat="1" x14ac:dyDescent="0.3">
      <c r="A374" s="54" t="s">
        <v>1</v>
      </c>
      <c r="H374" s="84"/>
      <c r="I374" s="84"/>
      <c r="J374" s="84"/>
      <c r="K374" s="84"/>
      <c r="L374" s="84"/>
      <c r="M374" s="84"/>
      <c r="N374" s="84"/>
      <c r="O374" s="84"/>
    </row>
    <row r="375" spans="1:15" customFormat="1" ht="25.5" customHeight="1" x14ac:dyDescent="0.3">
      <c r="A375" s="115" t="s">
        <v>1</v>
      </c>
      <c r="B375" s="114" t="s">
        <v>501</v>
      </c>
      <c r="C375" s="114" t="s">
        <v>1</v>
      </c>
      <c r="D375" s="114" t="s">
        <v>495</v>
      </c>
      <c r="E375" s="114" t="s">
        <v>1</v>
      </c>
      <c r="F375" s="114" t="s">
        <v>496</v>
      </c>
      <c r="G375" s="114" t="s">
        <v>1</v>
      </c>
      <c r="H375" s="117" t="s">
        <v>497</v>
      </c>
      <c r="I375" s="117" t="s">
        <v>1</v>
      </c>
      <c r="J375" s="117" t="s">
        <v>498</v>
      </c>
      <c r="K375" s="117" t="s">
        <v>1</v>
      </c>
      <c r="L375" s="117" t="s">
        <v>499</v>
      </c>
      <c r="M375" s="117" t="s">
        <v>1</v>
      </c>
      <c r="N375" s="117" t="s">
        <v>500</v>
      </c>
      <c r="O375" s="117" t="s">
        <v>1</v>
      </c>
    </row>
    <row r="376" spans="1:15" customFormat="1" x14ac:dyDescent="0.3">
      <c r="A376" s="116" t="s">
        <v>1</v>
      </c>
      <c r="B376" s="55" t="s">
        <v>14</v>
      </c>
      <c r="C376" s="55" t="s">
        <v>15</v>
      </c>
      <c r="D376" s="55" t="s">
        <v>14</v>
      </c>
      <c r="E376" s="55" t="s">
        <v>15</v>
      </c>
      <c r="F376" s="55" t="s">
        <v>14</v>
      </c>
      <c r="G376" s="55" t="s">
        <v>15</v>
      </c>
      <c r="H376" s="80" t="s">
        <v>14</v>
      </c>
      <c r="I376" s="80" t="s">
        <v>15</v>
      </c>
      <c r="J376" s="80" t="s">
        <v>14</v>
      </c>
      <c r="K376" s="80" t="s">
        <v>15</v>
      </c>
      <c r="L376" s="80" t="s">
        <v>14</v>
      </c>
      <c r="M376" s="80" t="s">
        <v>15</v>
      </c>
      <c r="N376" s="80" t="s">
        <v>14</v>
      </c>
      <c r="O376" s="80" t="s">
        <v>15</v>
      </c>
    </row>
    <row r="377" spans="1:15" customFormat="1" x14ac:dyDescent="0.3">
      <c r="A377" s="56" t="s">
        <v>16</v>
      </c>
      <c r="B377" s="57">
        <v>678.48243254470003</v>
      </c>
      <c r="C377" s="57">
        <v>678.48243254470003</v>
      </c>
      <c r="D377" s="57">
        <v>59.156734575900003</v>
      </c>
      <c r="E377" s="57">
        <v>59.156734575900003</v>
      </c>
      <c r="F377" s="57">
        <v>340.16328513169998</v>
      </c>
      <c r="G377" s="57">
        <v>340.16328513169998</v>
      </c>
      <c r="H377" s="85">
        <v>68.581612583799995</v>
      </c>
      <c r="I377" s="85">
        <v>68.581612583799995</v>
      </c>
      <c r="J377" s="85">
        <v>42.766999076399998</v>
      </c>
      <c r="K377" s="85">
        <v>42.766999076399998</v>
      </c>
      <c r="L377" s="85">
        <v>66.640432299699995</v>
      </c>
      <c r="M377" s="85">
        <v>66.640432299699995</v>
      </c>
      <c r="N377" s="85">
        <v>109.6204744555</v>
      </c>
      <c r="O377" s="85">
        <v>109.6204744555</v>
      </c>
    </row>
    <row r="378" spans="1:15" customFormat="1" x14ac:dyDescent="0.3">
      <c r="A378" s="58" t="s">
        <v>203</v>
      </c>
      <c r="B378" s="59">
        <v>377.06736423089899</v>
      </c>
      <c r="C378" s="60">
        <v>0.55575110886317303</v>
      </c>
      <c r="D378" s="59">
        <v>29.665688545199899</v>
      </c>
      <c r="E378" s="60">
        <v>0.50147610002269405</v>
      </c>
      <c r="F378" s="59">
        <v>178.45085802930001</v>
      </c>
      <c r="G378" s="60">
        <v>0.52460352374657304</v>
      </c>
      <c r="H378" s="86">
        <v>42.585773108600002</v>
      </c>
      <c r="I378" s="87">
        <v>0.62095030291923203</v>
      </c>
      <c r="J378" s="86">
        <v>32.220889466899997</v>
      </c>
      <c r="K378" s="90">
        <v>0.75340543322527298</v>
      </c>
      <c r="L378" s="86">
        <v>37.093735012399897</v>
      </c>
      <c r="M378" s="87">
        <v>0.55662506577957804</v>
      </c>
      <c r="N378" s="86">
        <v>63.993244601999997</v>
      </c>
      <c r="O378" s="87">
        <v>0.58377091432839801</v>
      </c>
    </row>
    <row r="379" spans="1:15" customFormat="1" x14ac:dyDescent="0.3">
      <c r="A379" s="58" t="s">
        <v>204</v>
      </c>
      <c r="B379" s="65">
        <v>281.93815555010002</v>
      </c>
      <c r="C379" s="66">
        <v>0.41554230740016301</v>
      </c>
      <c r="D379" s="65">
        <v>23.596889596099899</v>
      </c>
      <c r="E379" s="66">
        <v>0.39888762902936098</v>
      </c>
      <c r="F379" s="65">
        <v>148.94522375170001</v>
      </c>
      <c r="G379" s="66">
        <v>0.43786390319588198</v>
      </c>
      <c r="H379" s="88">
        <v>32.319075517200098</v>
      </c>
      <c r="I379" s="89">
        <v>0.47124986274869601</v>
      </c>
      <c r="J379" s="88">
        <v>21.438999695500002</v>
      </c>
      <c r="K379" s="89">
        <v>0.50129773326393201</v>
      </c>
      <c r="L379" s="88">
        <v>20.7577055223</v>
      </c>
      <c r="M379" s="89">
        <v>0.31148815825424098</v>
      </c>
      <c r="N379" s="88">
        <v>39.998953686699998</v>
      </c>
      <c r="O379" s="89">
        <v>0.36488579241588098</v>
      </c>
    </row>
    <row r="380" spans="1:15" customFormat="1" x14ac:dyDescent="0.3">
      <c r="A380" s="58" t="s">
        <v>205</v>
      </c>
      <c r="B380" s="59">
        <v>166.59372601710001</v>
      </c>
      <c r="C380" s="60">
        <v>0.24553874651150101</v>
      </c>
      <c r="D380" s="59">
        <v>17.067703552699999</v>
      </c>
      <c r="E380" s="60">
        <v>0.28851666129072101</v>
      </c>
      <c r="F380" s="59">
        <v>55.027416009700097</v>
      </c>
      <c r="G380" s="63">
        <v>0.16176765222735701</v>
      </c>
      <c r="H380" s="86">
        <v>24.655497389299899</v>
      </c>
      <c r="I380" s="90">
        <v>0.35950594423794602</v>
      </c>
      <c r="J380" s="86">
        <v>16.747646705000001</v>
      </c>
      <c r="K380" s="90">
        <v>0.39160210130904</v>
      </c>
      <c r="L380" s="86">
        <v>25.685832527100001</v>
      </c>
      <c r="M380" s="90">
        <v>0.38543916419365198</v>
      </c>
      <c r="N380" s="86">
        <v>30.167442421400001</v>
      </c>
      <c r="O380" s="87">
        <v>0.27519897693606798</v>
      </c>
    </row>
    <row r="381" spans="1:15" customFormat="1" ht="25.5" customHeight="1" x14ac:dyDescent="0.3">
      <c r="A381" s="72" t="s">
        <v>206</v>
      </c>
      <c r="B381" s="65">
        <v>17.886443288100001</v>
      </c>
      <c r="C381" s="66">
        <v>2.6362426542151599E-2</v>
      </c>
      <c r="D381" s="65">
        <v>6.6490538571000002</v>
      </c>
      <c r="E381" s="64">
        <v>0.11239724276141499</v>
      </c>
      <c r="F381" s="65">
        <v>5.3065469706999897</v>
      </c>
      <c r="G381" s="66">
        <v>1.5599999184643E-2</v>
      </c>
      <c r="H381" s="88">
        <v>3.1109933408999901</v>
      </c>
      <c r="I381" s="89">
        <v>4.5361915879400902E-2</v>
      </c>
      <c r="J381" s="88">
        <v>0</v>
      </c>
      <c r="K381" s="89">
        <v>0</v>
      </c>
      <c r="L381" s="88">
        <v>0.38378541199999999</v>
      </c>
      <c r="M381" s="89">
        <v>5.7590474544644797E-3</v>
      </c>
      <c r="N381" s="88">
        <v>2.4360637073999998</v>
      </c>
      <c r="O381" s="89">
        <v>2.22227072041082E-2</v>
      </c>
    </row>
    <row r="382" spans="1:15" customFormat="1" x14ac:dyDescent="0.3">
      <c r="A382" s="58" t="s">
        <v>207</v>
      </c>
      <c r="B382" s="59">
        <v>222.7204523554</v>
      </c>
      <c r="C382" s="60">
        <v>0.32826266631557399</v>
      </c>
      <c r="D382" s="59">
        <v>21.025644684500001</v>
      </c>
      <c r="E382" s="60">
        <v>0.35542267224914897</v>
      </c>
      <c r="F382" s="59">
        <v>103.3595472505</v>
      </c>
      <c r="G382" s="60">
        <v>0.30385274298630599</v>
      </c>
      <c r="H382" s="86">
        <v>24.415087359699999</v>
      </c>
      <c r="I382" s="87">
        <v>0.35600048525932798</v>
      </c>
      <c r="J382" s="86">
        <v>20.175937425800001</v>
      </c>
      <c r="K382" s="87">
        <v>0.47176416072021399</v>
      </c>
      <c r="L382" s="86">
        <v>26.700959084799901</v>
      </c>
      <c r="M382" s="87">
        <v>0.40067205693862501</v>
      </c>
      <c r="N382" s="86">
        <v>28.8751344561</v>
      </c>
      <c r="O382" s="87">
        <v>0.26341004816414798</v>
      </c>
    </row>
    <row r="383" spans="1:15" customFormat="1" x14ac:dyDescent="0.3">
      <c r="A383" s="58" t="s">
        <v>208</v>
      </c>
      <c r="B383" s="65">
        <v>339.99410347859998</v>
      </c>
      <c r="C383" s="66">
        <v>0.50110966352279196</v>
      </c>
      <c r="D383" s="65">
        <v>30.3154188560001</v>
      </c>
      <c r="E383" s="66">
        <v>0.51245930109790505</v>
      </c>
      <c r="F383" s="65">
        <v>161.5779213276</v>
      </c>
      <c r="G383" s="66">
        <v>0.47500106093178901</v>
      </c>
      <c r="H383" s="88">
        <v>38.545728708600002</v>
      </c>
      <c r="I383" s="89">
        <v>0.56204173766694299</v>
      </c>
      <c r="J383" s="88">
        <v>25.710886292100099</v>
      </c>
      <c r="K383" s="89">
        <v>0.60118518594604797</v>
      </c>
      <c r="L383" s="88">
        <v>32.6420057809</v>
      </c>
      <c r="M383" s="89">
        <v>0.48982283959533901</v>
      </c>
      <c r="N383" s="88">
        <v>55.356090885500002</v>
      </c>
      <c r="O383" s="89">
        <v>0.50497948636385104</v>
      </c>
    </row>
    <row r="384" spans="1:15" customFormat="1" x14ac:dyDescent="0.3">
      <c r="A384" s="58" t="s">
        <v>209</v>
      </c>
      <c r="B384" s="59">
        <v>197.481162870101</v>
      </c>
      <c r="C384" s="60">
        <v>0.29106304510999897</v>
      </c>
      <c r="D384" s="59">
        <v>23.2374973461</v>
      </c>
      <c r="E384" s="60">
        <v>0.39281237398737001</v>
      </c>
      <c r="F384" s="59">
        <v>103.44384141810001</v>
      </c>
      <c r="G384" s="60">
        <v>0.30410054800020497</v>
      </c>
      <c r="H384" s="86">
        <v>20.974863748499999</v>
      </c>
      <c r="I384" s="87">
        <v>0.30583800756902302</v>
      </c>
      <c r="J384" s="86">
        <v>9.3029047246999994</v>
      </c>
      <c r="K384" s="87">
        <v>0.21752530983249599</v>
      </c>
      <c r="L384" s="86">
        <v>24.130804584100101</v>
      </c>
      <c r="M384" s="87">
        <v>0.36210456252110201</v>
      </c>
      <c r="N384" s="86">
        <v>20.8189566428</v>
      </c>
      <c r="O384" s="87">
        <v>0.18991850515344499</v>
      </c>
    </row>
    <row r="385" spans="1:15" customFormat="1" x14ac:dyDescent="0.3">
      <c r="A385" s="58" t="s">
        <v>210</v>
      </c>
      <c r="B385" s="65">
        <v>73.572437578899994</v>
      </c>
      <c r="C385" s="66">
        <v>0.108436761292346</v>
      </c>
      <c r="D385" s="65">
        <v>5.6428751902999998</v>
      </c>
      <c r="E385" s="66">
        <v>9.5388550952892906E-2</v>
      </c>
      <c r="F385" s="65">
        <v>30.677418557899902</v>
      </c>
      <c r="G385" s="66">
        <v>9.0184390552386404E-2</v>
      </c>
      <c r="H385" s="88">
        <v>18.487301587599902</v>
      </c>
      <c r="I385" s="90">
        <v>0.26956644632714499</v>
      </c>
      <c r="J385" s="88">
        <v>2.4866309740000099</v>
      </c>
      <c r="K385" s="89">
        <v>5.81436861996752E-2</v>
      </c>
      <c r="L385" s="88">
        <v>2.01078915949999</v>
      </c>
      <c r="M385" s="89">
        <v>3.01737112156917E-2</v>
      </c>
      <c r="N385" s="88">
        <v>14.2674221096</v>
      </c>
      <c r="O385" s="89">
        <v>0.13015289507246</v>
      </c>
    </row>
    <row r="386" spans="1:15" customFormat="1" x14ac:dyDescent="0.3">
      <c r="A386" s="58" t="s">
        <v>211</v>
      </c>
      <c r="B386" s="59">
        <v>36.197497932200001</v>
      </c>
      <c r="C386" s="60">
        <v>5.3350678213492597E-2</v>
      </c>
      <c r="D386" s="59">
        <v>0.785445984199999</v>
      </c>
      <c r="E386" s="60">
        <v>1.3277372218580601E-2</v>
      </c>
      <c r="F386" s="59">
        <v>10.241141562799999</v>
      </c>
      <c r="G386" s="60">
        <v>3.0106545916132502E-2</v>
      </c>
      <c r="H386" s="86">
        <v>4.8458708462000102</v>
      </c>
      <c r="I386" s="87">
        <v>7.0658455869331199E-2</v>
      </c>
      <c r="J386" s="86">
        <v>9.8612486919000002</v>
      </c>
      <c r="K386" s="90">
        <v>0.23058079605453799</v>
      </c>
      <c r="L386" s="86">
        <v>9.7898946270000007</v>
      </c>
      <c r="M386" s="90">
        <v>0.14690622928393099</v>
      </c>
      <c r="N386" s="86">
        <v>0.42384980230000002</v>
      </c>
      <c r="O386" s="91">
        <v>3.86652041423211E-3</v>
      </c>
    </row>
    <row r="387" spans="1:15" customFormat="1" x14ac:dyDescent="0.3">
      <c r="A387" s="58" t="s">
        <v>212</v>
      </c>
      <c r="B387" s="65">
        <v>15.248227157800001</v>
      </c>
      <c r="C387" s="66">
        <v>2.2474019114408599E-2</v>
      </c>
      <c r="D387" s="65">
        <v>1.1687428151000001</v>
      </c>
      <c r="E387" s="66">
        <v>1.9756716179126901E-2</v>
      </c>
      <c r="F387" s="65">
        <v>4.3183507158999896</v>
      </c>
      <c r="G387" s="66">
        <v>1.26949347700122E-2</v>
      </c>
      <c r="H387" s="88">
        <v>0</v>
      </c>
      <c r="I387" s="89">
        <v>0</v>
      </c>
      <c r="J387" s="88">
        <v>0</v>
      </c>
      <c r="K387" s="89">
        <v>0</v>
      </c>
      <c r="L387" s="88">
        <v>1.9892767406</v>
      </c>
      <c r="M387" s="89">
        <v>2.9850897900147E-2</v>
      </c>
      <c r="N387" s="88">
        <v>6.8390739441999999</v>
      </c>
      <c r="O387" s="90">
        <v>6.2388654839988802E-2</v>
      </c>
    </row>
    <row r="388" spans="1:15" customFormat="1" x14ac:dyDescent="0.3">
      <c r="A388" s="58" t="s">
        <v>181</v>
      </c>
      <c r="B388" s="59">
        <v>40.036075676599999</v>
      </c>
      <c r="C388" s="60">
        <v>5.90082716312074E-2</v>
      </c>
      <c r="D388" s="59">
        <v>0.46049675449999999</v>
      </c>
      <c r="E388" s="60">
        <v>7.7843504683168E-3</v>
      </c>
      <c r="F388" s="59">
        <v>1.9301157613</v>
      </c>
      <c r="G388" s="63">
        <v>5.6740860806089701E-3</v>
      </c>
      <c r="H388" s="86">
        <v>31.3126027666999</v>
      </c>
      <c r="I388" s="90">
        <v>0.45657431470336302</v>
      </c>
      <c r="J388" s="86">
        <v>3.6040332418999999</v>
      </c>
      <c r="K388" s="87">
        <v>8.4271361557580096E-2</v>
      </c>
      <c r="L388" s="86">
        <v>6.3328603940999901</v>
      </c>
      <c r="M388" s="87">
        <v>9.5030301808658998E-2</v>
      </c>
      <c r="N388" s="86">
        <v>0</v>
      </c>
      <c r="O388" s="91">
        <v>0</v>
      </c>
    </row>
    <row r="389" spans="1:15" customFormat="1" x14ac:dyDescent="0.3">
      <c r="A389" s="58" t="s">
        <v>213</v>
      </c>
      <c r="B389" s="65">
        <v>62.6549892576</v>
      </c>
      <c r="C389" s="66">
        <v>9.2345779716959897E-2</v>
      </c>
      <c r="D389" s="65">
        <v>4.8543950676999996</v>
      </c>
      <c r="E389" s="66">
        <v>8.20598889120841E-2</v>
      </c>
      <c r="F389" s="65">
        <v>31.691137851599901</v>
      </c>
      <c r="G389" s="66">
        <v>9.3164486694471596E-2</v>
      </c>
      <c r="H389" s="88">
        <v>5.4393769929999998</v>
      </c>
      <c r="I389" s="89">
        <v>7.9312468576815898E-2</v>
      </c>
      <c r="J389" s="88">
        <v>1.1234135345</v>
      </c>
      <c r="K389" s="89">
        <v>2.6268233889712601E-2</v>
      </c>
      <c r="L389" s="88">
        <v>10.5286032767</v>
      </c>
      <c r="M389" s="89">
        <v>0.15799122114559599</v>
      </c>
      <c r="N389" s="88">
        <v>9.8225693736000395</v>
      </c>
      <c r="O389" s="89">
        <v>8.9605244115116806E-2</v>
      </c>
    </row>
    <row r="390" spans="1:15" customFormat="1" x14ac:dyDescent="0.3">
      <c r="A390" s="58" t="s">
        <v>214</v>
      </c>
      <c r="B390" s="59">
        <v>110.9022734462</v>
      </c>
      <c r="C390" s="60">
        <v>0.16345636692501</v>
      </c>
      <c r="D390" s="59">
        <v>4.1460858761999999</v>
      </c>
      <c r="E390" s="60">
        <v>7.0086456021003593E-2</v>
      </c>
      <c r="F390" s="59">
        <v>54.009637502899899</v>
      </c>
      <c r="G390" s="60">
        <v>0.158775622954104</v>
      </c>
      <c r="H390" s="86">
        <v>17.412995567599999</v>
      </c>
      <c r="I390" s="87">
        <v>0.25390180999787698</v>
      </c>
      <c r="J390" s="86">
        <v>12.7996956734</v>
      </c>
      <c r="K390" s="90">
        <v>0.29928907685419598</v>
      </c>
      <c r="L390" s="86">
        <v>11.467412427899999</v>
      </c>
      <c r="M390" s="87">
        <v>0.17207890213448701</v>
      </c>
      <c r="N390" s="86">
        <v>13.6369201909</v>
      </c>
      <c r="O390" s="87">
        <v>0.124401214815357</v>
      </c>
    </row>
    <row r="391" spans="1:15" customFormat="1" x14ac:dyDescent="0.3">
      <c r="A391" s="58" t="s">
        <v>215</v>
      </c>
      <c r="B391" s="65">
        <v>188.72141602139999</v>
      </c>
      <c r="C391" s="66">
        <v>0.27815225121391302</v>
      </c>
      <c r="D391" s="65">
        <v>3.3464126952000099</v>
      </c>
      <c r="E391" s="63">
        <v>5.6568583766341003E-2</v>
      </c>
      <c r="F391" s="65">
        <v>85.548323913100106</v>
      </c>
      <c r="G391" s="66">
        <v>0.25149193829069</v>
      </c>
      <c r="H391" s="88">
        <v>19.070685579999999</v>
      </c>
      <c r="I391" s="89">
        <v>0.27807286620298499</v>
      </c>
      <c r="J391" s="88">
        <v>15.995074777199999</v>
      </c>
      <c r="K391" s="89">
        <v>0.37400507687308199</v>
      </c>
      <c r="L391" s="88">
        <v>23.6161700362</v>
      </c>
      <c r="M391" s="89">
        <v>0.35438200535662401</v>
      </c>
      <c r="N391" s="88">
        <v>42.345460252400002</v>
      </c>
      <c r="O391" s="90">
        <v>0.38629152503431302</v>
      </c>
    </row>
    <row r="392" spans="1:15" customFormat="1" x14ac:dyDescent="0.3">
      <c r="A392" s="58" t="s">
        <v>216</v>
      </c>
      <c r="B392" s="59">
        <v>72.441778124199899</v>
      </c>
      <c r="C392" s="60">
        <v>0.106770307747692</v>
      </c>
      <c r="D392" s="59">
        <v>15.687311470599999</v>
      </c>
      <c r="E392" s="64">
        <v>0.26518217381442299</v>
      </c>
      <c r="F392" s="59">
        <v>30.239552868299899</v>
      </c>
      <c r="G392" s="60">
        <v>8.8897168477756902E-2</v>
      </c>
      <c r="H392" s="86">
        <v>4.8847589609000002</v>
      </c>
      <c r="I392" s="87">
        <v>7.1225489994585695E-2</v>
      </c>
      <c r="J392" s="86">
        <v>0</v>
      </c>
      <c r="K392" s="91">
        <v>0</v>
      </c>
      <c r="L392" s="86">
        <v>7.3794145234000101</v>
      </c>
      <c r="M392" s="87">
        <v>0.11073479370921201</v>
      </c>
      <c r="N392" s="86">
        <v>14.250740301</v>
      </c>
      <c r="O392" s="87">
        <v>0.130000717218069</v>
      </c>
    </row>
    <row r="393" spans="1:15" customFormat="1" x14ac:dyDescent="0.3">
      <c r="A393" s="58" t="s">
        <v>217</v>
      </c>
      <c r="B393" s="65">
        <v>31.686684258099898</v>
      </c>
      <c r="C393" s="66">
        <v>4.67022913758528E-2</v>
      </c>
      <c r="D393" s="65">
        <v>0</v>
      </c>
      <c r="E393" s="66">
        <v>0</v>
      </c>
      <c r="F393" s="65">
        <v>14.7217846054</v>
      </c>
      <c r="G393" s="66">
        <v>4.3278581930734299E-2</v>
      </c>
      <c r="H393" s="88">
        <v>3.8457553336000001</v>
      </c>
      <c r="I393" s="89">
        <v>5.6075603776462202E-2</v>
      </c>
      <c r="J393" s="88">
        <v>2.5420909143000001</v>
      </c>
      <c r="K393" s="89">
        <v>5.9440479088999201E-2</v>
      </c>
      <c r="L393" s="88">
        <v>3.3913997137999998</v>
      </c>
      <c r="M393" s="89">
        <v>5.0891022113241403E-2</v>
      </c>
      <c r="N393" s="88">
        <v>8.9067475897000001</v>
      </c>
      <c r="O393" s="89">
        <v>8.1250766646842595E-2</v>
      </c>
    </row>
    <row r="394" spans="1:15" customFormat="1" x14ac:dyDescent="0.3">
      <c r="A394" s="58" t="s">
        <v>218</v>
      </c>
      <c r="B394" s="59">
        <v>51.909976982499998</v>
      </c>
      <c r="C394" s="60">
        <v>7.6508947752424006E-2</v>
      </c>
      <c r="D394" s="59">
        <v>0.52805159450000005</v>
      </c>
      <c r="E394" s="60">
        <v>8.9263141092159604E-3</v>
      </c>
      <c r="F394" s="59">
        <v>13.5764634837</v>
      </c>
      <c r="G394" s="63">
        <v>3.9911607387151299E-2</v>
      </c>
      <c r="H394" s="86">
        <v>16.8088481741</v>
      </c>
      <c r="I394" s="90">
        <v>0.245092635486826</v>
      </c>
      <c r="J394" s="86">
        <v>6.5971755528999996</v>
      </c>
      <c r="K394" s="87">
        <v>0.154258556723015</v>
      </c>
      <c r="L394" s="86">
        <v>4.57307860129999</v>
      </c>
      <c r="M394" s="87">
        <v>6.8623183306099095E-2</v>
      </c>
      <c r="N394" s="86">
        <v>13.295608357300001</v>
      </c>
      <c r="O394" s="87">
        <v>0.121287637399319</v>
      </c>
    </row>
    <row r="395" spans="1:15" customFormat="1" ht="22.8" x14ac:dyDescent="0.3">
      <c r="A395" s="72" t="s">
        <v>219</v>
      </c>
      <c r="B395" s="65">
        <v>10.4892513986</v>
      </c>
      <c r="C395" s="66">
        <v>1.5459871760067899E-2</v>
      </c>
      <c r="D395" s="65">
        <v>0</v>
      </c>
      <c r="E395" s="66">
        <v>0</v>
      </c>
      <c r="F395" s="65">
        <v>7.0597754356999998</v>
      </c>
      <c r="G395" s="66">
        <v>2.0754078245001299E-2</v>
      </c>
      <c r="H395" s="88">
        <v>2.1246614348999899</v>
      </c>
      <c r="I395" s="89">
        <v>3.09800448670388E-2</v>
      </c>
      <c r="J395" s="88">
        <v>0</v>
      </c>
      <c r="K395" s="89">
        <v>0</v>
      </c>
      <c r="L395" s="88">
        <v>0</v>
      </c>
      <c r="M395" s="89">
        <v>0</v>
      </c>
      <c r="N395" s="88">
        <v>1.3048145280000001</v>
      </c>
      <c r="O395" s="89">
        <v>1.19030184322883E-2</v>
      </c>
    </row>
    <row r="396" spans="1:15" customFormat="1" x14ac:dyDescent="0.3">
      <c r="A396" s="58" t="s">
        <v>220</v>
      </c>
      <c r="B396" s="59">
        <v>54.0294658738</v>
      </c>
      <c r="C396" s="60">
        <v>7.9632814767448601E-2</v>
      </c>
      <c r="D396" s="59">
        <v>0.88364190840000101</v>
      </c>
      <c r="E396" s="60">
        <v>1.49373002877003E-2</v>
      </c>
      <c r="F396" s="59">
        <v>28.727629697699999</v>
      </c>
      <c r="G396" s="60">
        <v>8.4452470191124895E-2</v>
      </c>
      <c r="H396" s="86">
        <v>3.3308686082999999</v>
      </c>
      <c r="I396" s="87">
        <v>4.8567954044971003E-2</v>
      </c>
      <c r="J396" s="86">
        <v>7.1305609028999903</v>
      </c>
      <c r="K396" s="87">
        <v>0.16673044770248699</v>
      </c>
      <c r="L396" s="86">
        <v>6.4736083761999996</v>
      </c>
      <c r="M396" s="87">
        <v>9.7142352664917206E-2</v>
      </c>
      <c r="N396" s="86">
        <v>7.4831563802999996</v>
      </c>
      <c r="O396" s="87">
        <v>6.8264221784022305E-2</v>
      </c>
    </row>
    <row r="397" spans="1:15" customFormat="1" x14ac:dyDescent="0.3">
      <c r="A397" s="58" t="s">
        <v>221</v>
      </c>
      <c r="B397" s="65">
        <v>175.783364645001</v>
      </c>
      <c r="C397" s="66">
        <v>0.25908314823378897</v>
      </c>
      <c r="D397" s="65">
        <v>12.9004030725</v>
      </c>
      <c r="E397" s="66">
        <v>0.218071588382695</v>
      </c>
      <c r="F397" s="65">
        <v>85.402143485300101</v>
      </c>
      <c r="G397" s="66">
        <v>0.25106220223689102</v>
      </c>
      <c r="H397" s="88">
        <v>18.621149490800001</v>
      </c>
      <c r="I397" s="89">
        <v>0.27151810506127699</v>
      </c>
      <c r="J397" s="88">
        <v>20.9470230519</v>
      </c>
      <c r="K397" s="90">
        <v>0.48979408198549801</v>
      </c>
      <c r="L397" s="88">
        <v>19.0598786123</v>
      </c>
      <c r="M397" s="89">
        <v>0.28601072884075202</v>
      </c>
      <c r="N397" s="88">
        <v>20.6691098497</v>
      </c>
      <c r="O397" s="89">
        <v>0.188551545250705</v>
      </c>
    </row>
    <row r="398" spans="1:15" customFormat="1" x14ac:dyDescent="0.3">
      <c r="A398" s="58" t="s">
        <v>63</v>
      </c>
      <c r="B398" s="59">
        <v>17.0918441118</v>
      </c>
      <c r="C398" s="60">
        <v>2.5191284684698102E-2</v>
      </c>
      <c r="D398" s="59">
        <v>0</v>
      </c>
      <c r="E398" s="60">
        <v>0</v>
      </c>
      <c r="F398" s="59">
        <v>11.232828784500001</v>
      </c>
      <c r="G398" s="60">
        <v>3.3021872951841398E-2</v>
      </c>
      <c r="H398" s="86">
        <v>0.87406620560000003</v>
      </c>
      <c r="I398" s="87">
        <v>1.27449059984114E-2</v>
      </c>
      <c r="J398" s="86">
        <v>0.87406620560000103</v>
      </c>
      <c r="K398" s="87">
        <v>2.0437866216391501E-2</v>
      </c>
      <c r="L398" s="86">
        <v>0</v>
      </c>
      <c r="M398" s="87">
        <v>0</v>
      </c>
      <c r="N398" s="86">
        <v>3.2638552230000002</v>
      </c>
      <c r="O398" s="87">
        <v>2.9774138811312599E-2</v>
      </c>
    </row>
    <row r="399" spans="1:15" customFormat="1" x14ac:dyDescent="0.3">
      <c r="A399" s="71" t="s">
        <v>1</v>
      </c>
      <c r="H399" s="84"/>
      <c r="I399" s="84"/>
      <c r="J399" s="84"/>
      <c r="K399" s="84"/>
      <c r="L399" s="84"/>
      <c r="M399" s="84"/>
      <c r="N399" s="84"/>
      <c r="O399" s="84"/>
    </row>
    <row r="400" spans="1:15" customFormat="1" x14ac:dyDescent="0.3">
      <c r="A400" s="71" t="s">
        <v>1</v>
      </c>
      <c r="H400" s="84"/>
      <c r="I400" s="84"/>
      <c r="J400" s="84"/>
      <c r="K400" s="84"/>
      <c r="L400" s="84"/>
      <c r="M400" s="84"/>
      <c r="N400" s="84"/>
      <c r="O400" s="84"/>
    </row>
    <row r="401" spans="1:15" customFormat="1" x14ac:dyDescent="0.3">
      <c r="A401" s="53" t="s">
        <v>222</v>
      </c>
      <c r="H401" s="84"/>
      <c r="I401" s="84"/>
      <c r="J401" s="84"/>
      <c r="K401" s="84"/>
      <c r="L401" s="84"/>
      <c r="M401" s="84"/>
      <c r="N401" s="84"/>
      <c r="O401" s="84"/>
    </row>
    <row r="402" spans="1:15" customFormat="1" x14ac:dyDescent="0.3">
      <c r="A402" s="54" t="s">
        <v>1</v>
      </c>
      <c r="H402" s="84"/>
      <c r="I402" s="84"/>
      <c r="J402" s="84"/>
      <c r="K402" s="84"/>
      <c r="L402" s="84"/>
      <c r="M402" s="84"/>
      <c r="N402" s="84"/>
      <c r="O402" s="84"/>
    </row>
    <row r="403" spans="1:15" customFormat="1" ht="25.5" customHeight="1" x14ac:dyDescent="0.3">
      <c r="A403" s="115" t="s">
        <v>1</v>
      </c>
      <c r="B403" s="114" t="s">
        <v>501</v>
      </c>
      <c r="C403" s="114" t="s">
        <v>1</v>
      </c>
      <c r="D403" s="114" t="s">
        <v>495</v>
      </c>
      <c r="E403" s="114" t="s">
        <v>1</v>
      </c>
      <c r="F403" s="114" t="s">
        <v>496</v>
      </c>
      <c r="G403" s="114" t="s">
        <v>1</v>
      </c>
      <c r="H403" s="117" t="s">
        <v>497</v>
      </c>
      <c r="I403" s="117" t="s">
        <v>1</v>
      </c>
      <c r="J403" s="117" t="s">
        <v>498</v>
      </c>
      <c r="K403" s="117" t="s">
        <v>1</v>
      </c>
      <c r="L403" s="117" t="s">
        <v>499</v>
      </c>
      <c r="M403" s="117" t="s">
        <v>1</v>
      </c>
      <c r="N403" s="117" t="s">
        <v>500</v>
      </c>
      <c r="O403" s="117" t="s">
        <v>1</v>
      </c>
    </row>
    <row r="404" spans="1:15" customFormat="1" x14ac:dyDescent="0.3">
      <c r="A404" s="116" t="s">
        <v>1</v>
      </c>
      <c r="B404" s="55" t="s">
        <v>14</v>
      </c>
      <c r="C404" s="55" t="s">
        <v>15</v>
      </c>
      <c r="D404" s="55" t="s">
        <v>14</v>
      </c>
      <c r="E404" s="55" t="s">
        <v>15</v>
      </c>
      <c r="F404" s="55" t="s">
        <v>14</v>
      </c>
      <c r="G404" s="55" t="s">
        <v>15</v>
      </c>
      <c r="H404" s="80" t="s">
        <v>14</v>
      </c>
      <c r="I404" s="80" t="s">
        <v>15</v>
      </c>
      <c r="J404" s="80" t="s">
        <v>14</v>
      </c>
      <c r="K404" s="80" t="s">
        <v>15</v>
      </c>
      <c r="L404" s="80" t="s">
        <v>14</v>
      </c>
      <c r="M404" s="80" t="s">
        <v>15</v>
      </c>
      <c r="N404" s="80" t="s">
        <v>14</v>
      </c>
      <c r="O404" s="80" t="s">
        <v>15</v>
      </c>
    </row>
    <row r="405" spans="1:15" customFormat="1" x14ac:dyDescent="0.3">
      <c r="A405" s="56" t="s">
        <v>16</v>
      </c>
      <c r="B405" s="57">
        <v>680.08735143709998</v>
      </c>
      <c r="C405" s="57">
        <v>680.08735143709998</v>
      </c>
      <c r="D405" s="57">
        <v>59.156734575900003</v>
      </c>
      <c r="E405" s="57">
        <v>59.156734575900003</v>
      </c>
      <c r="F405" s="57">
        <v>341.39845507289999</v>
      </c>
      <c r="G405" s="57">
        <v>341.39845507289999</v>
      </c>
      <c r="H405" s="85">
        <v>68.581612583799995</v>
      </c>
      <c r="I405" s="85">
        <v>68.581612583799995</v>
      </c>
      <c r="J405" s="85">
        <v>42.766999076399998</v>
      </c>
      <c r="K405" s="85">
        <v>42.766999076399998</v>
      </c>
      <c r="L405" s="85">
        <v>66.640432299699995</v>
      </c>
      <c r="M405" s="85">
        <v>66.640432299699995</v>
      </c>
      <c r="N405" s="85">
        <v>109.9902234067</v>
      </c>
      <c r="O405" s="85">
        <v>109.9902234067</v>
      </c>
    </row>
    <row r="406" spans="1:15" customFormat="1" ht="25.5" customHeight="1" x14ac:dyDescent="0.3">
      <c r="A406" s="72" t="s">
        <v>223</v>
      </c>
      <c r="B406" s="59">
        <v>186.5014512855</v>
      </c>
      <c r="C406" s="60">
        <v>0.27423161288237702</v>
      </c>
      <c r="D406" s="59">
        <v>12.804196816499999</v>
      </c>
      <c r="E406" s="60">
        <v>0.21644529415449401</v>
      </c>
      <c r="F406" s="59">
        <v>43.729166236900099</v>
      </c>
      <c r="G406" s="63">
        <v>0.128088354200555</v>
      </c>
      <c r="H406" s="86">
        <v>35.546987492299998</v>
      </c>
      <c r="I406" s="90">
        <v>0.51831658885047505</v>
      </c>
      <c r="J406" s="86">
        <v>31.016182283100001</v>
      </c>
      <c r="K406" s="90">
        <v>0.72523634935647296</v>
      </c>
      <c r="L406" s="86">
        <v>25.173872330399998</v>
      </c>
      <c r="M406" s="87">
        <v>0.37775673808936799</v>
      </c>
      <c r="N406" s="86">
        <v>45.660104457300001</v>
      </c>
      <c r="O406" s="90">
        <v>0.415128754566368</v>
      </c>
    </row>
    <row r="407" spans="1:15" customFormat="1" x14ac:dyDescent="0.3">
      <c r="A407" s="58" t="s">
        <v>224</v>
      </c>
      <c r="B407" s="65">
        <v>164.34095204709999</v>
      </c>
      <c r="C407" s="66">
        <v>0.24164682919014599</v>
      </c>
      <c r="D407" s="65">
        <v>20.785423152100101</v>
      </c>
      <c r="E407" s="66">
        <v>0.35136190834589798</v>
      </c>
      <c r="F407" s="65">
        <v>74.722184859499905</v>
      </c>
      <c r="G407" s="66">
        <v>0.218870893377489</v>
      </c>
      <c r="H407" s="88">
        <v>20.741653347300002</v>
      </c>
      <c r="I407" s="89">
        <v>0.30243752758008902</v>
      </c>
      <c r="J407" s="88">
        <v>6.3146389741000002</v>
      </c>
      <c r="K407" s="89">
        <v>0.14765214091405801</v>
      </c>
      <c r="L407" s="88">
        <v>18.533208289200001</v>
      </c>
      <c r="M407" s="89">
        <v>0.27810756397634301</v>
      </c>
      <c r="N407" s="88">
        <v>20.484183759299999</v>
      </c>
      <c r="O407" s="89">
        <v>0.18623640469896699</v>
      </c>
    </row>
    <row r="408" spans="1:15" customFormat="1" x14ac:dyDescent="0.3">
      <c r="A408" s="58" t="s">
        <v>225</v>
      </c>
      <c r="B408" s="59">
        <v>50.955490650900003</v>
      </c>
      <c r="C408" s="60">
        <v>7.4924920369751596E-2</v>
      </c>
      <c r="D408" s="59">
        <v>8.0647462459000003</v>
      </c>
      <c r="E408" s="60">
        <v>0.13632845530972801</v>
      </c>
      <c r="F408" s="59">
        <v>14.680026766199999</v>
      </c>
      <c r="G408" s="60">
        <v>4.2999687163391899E-2</v>
      </c>
      <c r="H408" s="86">
        <v>1.4710795377999999</v>
      </c>
      <c r="I408" s="87">
        <v>2.1450057564664098E-2</v>
      </c>
      <c r="J408" s="86">
        <v>0.85335730840000001</v>
      </c>
      <c r="K408" s="87">
        <v>1.99536401157243E-2</v>
      </c>
      <c r="L408" s="86">
        <v>2.9532020354999999</v>
      </c>
      <c r="M408" s="87">
        <v>4.4315469356781101E-2</v>
      </c>
      <c r="N408" s="86">
        <v>22.065342166800001</v>
      </c>
      <c r="O408" s="90">
        <v>0.200611849702415</v>
      </c>
    </row>
    <row r="409" spans="1:15" customFormat="1" x14ac:dyDescent="0.3">
      <c r="A409" s="58" t="s">
        <v>226</v>
      </c>
      <c r="B409" s="65">
        <v>77.576731159700003</v>
      </c>
      <c r="C409" s="66">
        <v>0.1140687751298</v>
      </c>
      <c r="D409" s="65">
        <v>6.3493120037000104</v>
      </c>
      <c r="E409" s="66">
        <v>0.107330332703771</v>
      </c>
      <c r="F409" s="65">
        <v>41.130630422199999</v>
      </c>
      <c r="G409" s="66">
        <v>0.12047690846584901</v>
      </c>
      <c r="H409" s="88">
        <v>10.300595465100001</v>
      </c>
      <c r="I409" s="89">
        <v>0.15019471075448501</v>
      </c>
      <c r="J409" s="88">
        <v>4.5267832074000003</v>
      </c>
      <c r="K409" s="89">
        <v>0.105847576523039</v>
      </c>
      <c r="L409" s="88">
        <v>6.9299534335999997</v>
      </c>
      <c r="M409" s="89">
        <v>0.103990223269173</v>
      </c>
      <c r="N409" s="88">
        <v>11.7320669491</v>
      </c>
      <c r="O409" s="89">
        <v>0.106664634234986</v>
      </c>
    </row>
    <row r="410" spans="1:15" customFormat="1" x14ac:dyDescent="0.3">
      <c r="A410" s="58" t="s">
        <v>227</v>
      </c>
      <c r="B410" s="59">
        <v>56.467023438299996</v>
      </c>
      <c r="C410" s="60">
        <v>8.3029074601930097E-2</v>
      </c>
      <c r="D410" s="59">
        <v>2.1298799321000099</v>
      </c>
      <c r="E410" s="60">
        <v>3.6004014544908598E-2</v>
      </c>
      <c r="F410" s="59">
        <v>36.082452712699897</v>
      </c>
      <c r="G410" s="60">
        <v>0.105690146444849</v>
      </c>
      <c r="H410" s="86">
        <v>2.6847807816000002</v>
      </c>
      <c r="I410" s="87">
        <v>3.9147239040485698E-2</v>
      </c>
      <c r="J410" s="86">
        <v>3.3140996838999999</v>
      </c>
      <c r="K410" s="87">
        <v>7.74919857710758E-2</v>
      </c>
      <c r="L410" s="86">
        <v>5.88027655209999</v>
      </c>
      <c r="M410" s="87">
        <v>8.8238871645592104E-2</v>
      </c>
      <c r="N410" s="86">
        <v>8.0485373501000002</v>
      </c>
      <c r="O410" s="87">
        <v>7.3175025023267004E-2</v>
      </c>
    </row>
    <row r="411" spans="1:15" customFormat="1" x14ac:dyDescent="0.3">
      <c r="A411" s="58" t="s">
        <v>228</v>
      </c>
      <c r="B411" s="65">
        <v>115.0737736137</v>
      </c>
      <c r="C411" s="66">
        <v>0.169204402008854</v>
      </c>
      <c r="D411" s="65">
        <v>4.3488923493999998</v>
      </c>
      <c r="E411" s="66">
        <v>7.3514746555529198E-2</v>
      </c>
      <c r="F411" s="65">
        <v>77.652508445400102</v>
      </c>
      <c r="G411" s="64">
        <v>0.22745418818259899</v>
      </c>
      <c r="H411" s="88">
        <v>7.1034158269000001</v>
      </c>
      <c r="I411" s="89">
        <v>0.103576098013448</v>
      </c>
      <c r="J411" s="88">
        <v>4.0920649517999896</v>
      </c>
      <c r="K411" s="89">
        <v>9.5682770364360598E-2</v>
      </c>
      <c r="L411" s="88">
        <v>4.8979776242000099</v>
      </c>
      <c r="M411" s="89">
        <v>7.3498587196620696E-2</v>
      </c>
      <c r="N411" s="88">
        <v>14.956632901000001</v>
      </c>
      <c r="O411" s="89">
        <v>0.13598147578713701</v>
      </c>
    </row>
    <row r="412" spans="1:15" customFormat="1" x14ac:dyDescent="0.3">
      <c r="A412" s="58" t="s">
        <v>229</v>
      </c>
      <c r="B412" s="59">
        <v>93.920632146200006</v>
      </c>
      <c r="C412" s="60">
        <v>0.138100836528918</v>
      </c>
      <c r="D412" s="59">
        <v>8.3429678393</v>
      </c>
      <c r="E412" s="60">
        <v>0.14103158159610199</v>
      </c>
      <c r="F412" s="59">
        <v>51.943200457300101</v>
      </c>
      <c r="G412" s="60">
        <v>0.15214831726818601</v>
      </c>
      <c r="H412" s="86">
        <v>7.3835485530999998</v>
      </c>
      <c r="I412" s="87">
        <v>0.107660760296035</v>
      </c>
      <c r="J412" s="86">
        <v>0</v>
      </c>
      <c r="K412" s="91">
        <v>0</v>
      </c>
      <c r="L412" s="86">
        <v>6.4929201417999902</v>
      </c>
      <c r="M412" s="87">
        <v>9.7432143185980397E-2</v>
      </c>
      <c r="N412" s="86">
        <v>19.290772720100001</v>
      </c>
      <c r="O412" s="87">
        <v>0.17538624909207101</v>
      </c>
    </row>
    <row r="413" spans="1:15" customFormat="1" x14ac:dyDescent="0.3">
      <c r="A413" s="58" t="s">
        <v>230</v>
      </c>
      <c r="B413" s="65">
        <v>127.3273405704</v>
      </c>
      <c r="C413" s="66">
        <v>0.18722203890624201</v>
      </c>
      <c r="D413" s="65">
        <v>7.5560833642</v>
      </c>
      <c r="E413" s="66">
        <v>0.127729892773329</v>
      </c>
      <c r="F413" s="65">
        <v>78.985797151899902</v>
      </c>
      <c r="G413" s="66">
        <v>0.23135956234785501</v>
      </c>
      <c r="H413" s="88">
        <v>4.8884541617000004</v>
      </c>
      <c r="I413" s="91">
        <v>7.1279370337447107E-2</v>
      </c>
      <c r="J413" s="88">
        <v>3.71472251099999</v>
      </c>
      <c r="K413" s="89">
        <v>8.6859555059356205E-2</v>
      </c>
      <c r="L413" s="88">
        <v>10.5582010162</v>
      </c>
      <c r="M413" s="89">
        <v>0.15843536201441399</v>
      </c>
      <c r="N413" s="88">
        <v>22.4285892049</v>
      </c>
      <c r="O413" s="89">
        <v>0.203914389026814</v>
      </c>
    </row>
    <row r="414" spans="1:15" customFormat="1" x14ac:dyDescent="0.3">
      <c r="A414" s="58" t="s">
        <v>231</v>
      </c>
      <c r="B414" s="59">
        <v>95.710064567299995</v>
      </c>
      <c r="C414" s="60">
        <v>0.140732016799098</v>
      </c>
      <c r="D414" s="59">
        <v>7.1231061763000003</v>
      </c>
      <c r="E414" s="60">
        <v>0.12041073983150299</v>
      </c>
      <c r="F414" s="59">
        <v>47.3952460094999</v>
      </c>
      <c r="G414" s="60">
        <v>0.13882677354055301</v>
      </c>
      <c r="H414" s="86">
        <v>4.9492334654999999</v>
      </c>
      <c r="I414" s="87">
        <v>7.2165603563965799E-2</v>
      </c>
      <c r="J414" s="86">
        <v>7.6379697145999899</v>
      </c>
      <c r="K414" s="87">
        <v>0.17859494188393599</v>
      </c>
      <c r="L414" s="86">
        <v>11.653485762900001</v>
      </c>
      <c r="M414" s="87">
        <v>0.17487110093300601</v>
      </c>
      <c r="N414" s="86">
        <v>16.951023438499998</v>
      </c>
      <c r="O414" s="87">
        <v>0.15411391043203801</v>
      </c>
    </row>
    <row r="415" spans="1:15" customFormat="1" x14ac:dyDescent="0.3">
      <c r="A415" s="58" t="s">
        <v>232</v>
      </c>
      <c r="B415" s="65">
        <v>53.218714563100001</v>
      </c>
      <c r="C415" s="66">
        <v>7.8252763340831102E-2</v>
      </c>
      <c r="D415" s="65">
        <v>4.3386300929999901</v>
      </c>
      <c r="E415" s="66">
        <v>7.3341270847757795E-2</v>
      </c>
      <c r="F415" s="65">
        <v>27.765652023400001</v>
      </c>
      <c r="G415" s="66">
        <v>8.1329167167646099E-2</v>
      </c>
      <c r="H415" s="88">
        <v>4.7528040826</v>
      </c>
      <c r="I415" s="89">
        <v>6.9301433774140803E-2</v>
      </c>
      <c r="J415" s="88">
        <v>2.9004386743000001</v>
      </c>
      <c r="K415" s="89">
        <v>6.7819550984126495E-2</v>
      </c>
      <c r="L415" s="88">
        <v>6.6458392821999999</v>
      </c>
      <c r="M415" s="89">
        <v>9.9726833288113603E-2</v>
      </c>
      <c r="N415" s="88">
        <v>7.0475622575000001</v>
      </c>
      <c r="O415" s="89">
        <v>6.4074442611512197E-2</v>
      </c>
    </row>
    <row r="416" spans="1:15" customFormat="1" x14ac:dyDescent="0.3">
      <c r="A416" s="71" t="s">
        <v>1</v>
      </c>
      <c r="H416" s="84"/>
      <c r="I416" s="84"/>
      <c r="J416" s="84"/>
      <c r="K416" s="84"/>
      <c r="L416" s="84"/>
      <c r="M416" s="84"/>
      <c r="N416" s="84"/>
      <c r="O416" s="84"/>
    </row>
    <row r="417" spans="1:15" customFormat="1" x14ac:dyDescent="0.3">
      <c r="A417" s="71" t="s">
        <v>1</v>
      </c>
      <c r="H417" s="84"/>
      <c r="I417" s="84"/>
      <c r="J417" s="84"/>
      <c r="K417" s="84"/>
      <c r="L417" s="84"/>
      <c r="M417" s="84"/>
      <c r="N417" s="84"/>
      <c r="O417" s="84"/>
    </row>
    <row r="418" spans="1:15" customFormat="1" x14ac:dyDescent="0.3">
      <c r="A418" s="53" t="s">
        <v>233</v>
      </c>
      <c r="H418" s="84"/>
      <c r="I418" s="84"/>
      <c r="J418" s="84"/>
      <c r="K418" s="84"/>
      <c r="L418" s="84"/>
      <c r="M418" s="84"/>
      <c r="N418" s="84"/>
      <c r="O418" s="84"/>
    </row>
    <row r="419" spans="1:15" customFormat="1" x14ac:dyDescent="0.3">
      <c r="A419" s="54" t="s">
        <v>1</v>
      </c>
      <c r="H419" s="84"/>
      <c r="I419" s="84"/>
      <c r="J419" s="84"/>
      <c r="K419" s="84"/>
      <c r="L419" s="84"/>
      <c r="M419" s="84"/>
      <c r="N419" s="84"/>
      <c r="O419" s="84"/>
    </row>
    <row r="420" spans="1:15" customFormat="1" ht="25.5" customHeight="1" x14ac:dyDescent="0.3">
      <c r="A420" s="115" t="s">
        <v>1</v>
      </c>
      <c r="B420" s="114" t="s">
        <v>501</v>
      </c>
      <c r="C420" s="114" t="s">
        <v>1</v>
      </c>
      <c r="D420" s="114" t="s">
        <v>495</v>
      </c>
      <c r="E420" s="114" t="s">
        <v>1</v>
      </c>
      <c r="F420" s="114" t="s">
        <v>496</v>
      </c>
      <c r="G420" s="114" t="s">
        <v>1</v>
      </c>
      <c r="H420" s="117" t="s">
        <v>497</v>
      </c>
      <c r="I420" s="117" t="s">
        <v>1</v>
      </c>
      <c r="J420" s="117" t="s">
        <v>498</v>
      </c>
      <c r="K420" s="117" t="s">
        <v>1</v>
      </c>
      <c r="L420" s="117" t="s">
        <v>499</v>
      </c>
      <c r="M420" s="117" t="s">
        <v>1</v>
      </c>
      <c r="N420" s="117" t="s">
        <v>500</v>
      </c>
      <c r="O420" s="117" t="s">
        <v>1</v>
      </c>
    </row>
    <row r="421" spans="1:15" customFormat="1" x14ac:dyDescent="0.3">
      <c r="A421" s="116" t="s">
        <v>1</v>
      </c>
      <c r="B421" s="55" t="s">
        <v>14</v>
      </c>
      <c r="C421" s="55" t="s">
        <v>15</v>
      </c>
      <c r="D421" s="55" t="s">
        <v>14</v>
      </c>
      <c r="E421" s="55" t="s">
        <v>15</v>
      </c>
      <c r="F421" s="55" t="s">
        <v>14</v>
      </c>
      <c r="G421" s="55" t="s">
        <v>15</v>
      </c>
      <c r="H421" s="80" t="s">
        <v>14</v>
      </c>
      <c r="I421" s="80" t="s">
        <v>15</v>
      </c>
      <c r="J421" s="80" t="s">
        <v>14</v>
      </c>
      <c r="K421" s="80" t="s">
        <v>15</v>
      </c>
      <c r="L421" s="80" t="s">
        <v>14</v>
      </c>
      <c r="M421" s="80" t="s">
        <v>15</v>
      </c>
      <c r="N421" s="80" t="s">
        <v>14</v>
      </c>
      <c r="O421" s="80" t="s">
        <v>15</v>
      </c>
    </row>
    <row r="422" spans="1:15" customFormat="1" x14ac:dyDescent="0.3">
      <c r="A422" s="56" t="s">
        <v>16</v>
      </c>
      <c r="B422" s="57">
        <v>680.08735143709998</v>
      </c>
      <c r="C422" s="57">
        <v>680.08735143709998</v>
      </c>
      <c r="D422" s="57">
        <v>59.156734575900003</v>
      </c>
      <c r="E422" s="57">
        <v>59.156734575900003</v>
      </c>
      <c r="F422" s="57">
        <v>341.39845507289999</v>
      </c>
      <c r="G422" s="57">
        <v>341.39845507289999</v>
      </c>
      <c r="H422" s="85">
        <v>68.581612583799995</v>
      </c>
      <c r="I422" s="85">
        <v>68.581612583799995</v>
      </c>
      <c r="J422" s="85">
        <v>42.766999076399998</v>
      </c>
      <c r="K422" s="85">
        <v>42.766999076399998</v>
      </c>
      <c r="L422" s="85">
        <v>66.640432299699995</v>
      </c>
      <c r="M422" s="85">
        <v>66.640432299699995</v>
      </c>
      <c r="N422" s="85">
        <v>109.9902234067</v>
      </c>
      <c r="O422" s="85">
        <v>109.9902234067</v>
      </c>
    </row>
    <row r="423" spans="1:15" customFormat="1" ht="25.5" customHeight="1" x14ac:dyDescent="0.3">
      <c r="A423" s="72" t="s">
        <v>223</v>
      </c>
      <c r="B423" s="59">
        <v>157.82961756360001</v>
      </c>
      <c r="C423" s="60">
        <v>0.232072567193153</v>
      </c>
      <c r="D423" s="59">
        <v>12.804196816499999</v>
      </c>
      <c r="E423" s="60">
        <v>0.21644529415449401</v>
      </c>
      <c r="F423" s="59">
        <v>35.662809817599999</v>
      </c>
      <c r="G423" s="63">
        <v>0.104460958412904</v>
      </c>
      <c r="H423" s="86">
        <v>31.418586646800001</v>
      </c>
      <c r="I423" s="90">
        <v>0.45811968344152798</v>
      </c>
      <c r="J423" s="86">
        <v>28.887128912200101</v>
      </c>
      <c r="K423" s="90">
        <v>0.67545372684661198</v>
      </c>
      <c r="L423" s="86">
        <v>21.7522921652001</v>
      </c>
      <c r="M423" s="87">
        <v>0.326412830987862</v>
      </c>
      <c r="N423" s="86">
        <v>36.755943051300001</v>
      </c>
      <c r="O423" s="90">
        <v>0.33417463764384903</v>
      </c>
    </row>
    <row r="424" spans="1:15" customFormat="1" x14ac:dyDescent="0.3">
      <c r="A424" s="58" t="s">
        <v>224</v>
      </c>
      <c r="B424" s="65">
        <v>99.334820797800006</v>
      </c>
      <c r="C424" s="66">
        <v>0.14606185600701799</v>
      </c>
      <c r="D424" s="65">
        <v>18.866610634399901</v>
      </c>
      <c r="E424" s="64">
        <v>0.31892582931861302</v>
      </c>
      <c r="F424" s="65">
        <v>43.767331339100103</v>
      </c>
      <c r="G424" s="66">
        <v>0.12820014469530699</v>
      </c>
      <c r="H424" s="88">
        <v>9.7396507581999892</v>
      </c>
      <c r="I424" s="89">
        <v>0.14201548186547999</v>
      </c>
      <c r="J424" s="88">
        <v>1.2604875256000001</v>
      </c>
      <c r="K424" s="91">
        <v>2.9473368551023098E-2</v>
      </c>
      <c r="L424" s="88">
        <v>8.9824934436999992</v>
      </c>
      <c r="M424" s="89">
        <v>0.134790443784988</v>
      </c>
      <c r="N424" s="88">
        <v>15.662721315200001</v>
      </c>
      <c r="O424" s="89">
        <v>0.142401031928861</v>
      </c>
    </row>
    <row r="425" spans="1:15" customFormat="1" x14ac:dyDescent="0.3">
      <c r="A425" s="58" t="s">
        <v>225</v>
      </c>
      <c r="B425" s="59">
        <v>27.583124047299901</v>
      </c>
      <c r="C425" s="60">
        <v>4.0558207690547098E-2</v>
      </c>
      <c r="D425" s="59">
        <v>1.70005238509999</v>
      </c>
      <c r="E425" s="60">
        <v>2.87381039079968E-2</v>
      </c>
      <c r="F425" s="59">
        <v>7.6794864507000096</v>
      </c>
      <c r="G425" s="60">
        <v>2.24942038740631E-2</v>
      </c>
      <c r="H425" s="86">
        <v>0.61772222939999999</v>
      </c>
      <c r="I425" s="87">
        <v>9.0071114709530092E-3</v>
      </c>
      <c r="J425" s="86">
        <v>0</v>
      </c>
      <c r="K425" s="87">
        <v>0</v>
      </c>
      <c r="L425" s="86">
        <v>1.6912416782999999</v>
      </c>
      <c r="M425" s="87">
        <v>2.5378612051825102E-2</v>
      </c>
      <c r="N425" s="86">
        <v>14.1735274051</v>
      </c>
      <c r="O425" s="90">
        <v>0.12886170212321499</v>
      </c>
    </row>
    <row r="426" spans="1:15" customFormat="1" x14ac:dyDescent="0.3">
      <c r="A426" s="58" t="s">
        <v>226</v>
      </c>
      <c r="B426" s="65">
        <v>31.533561204999899</v>
      </c>
      <c r="C426" s="66">
        <v>4.6366927922370703E-2</v>
      </c>
      <c r="D426" s="65">
        <v>4.2765444908000001</v>
      </c>
      <c r="E426" s="66">
        <v>7.2291760548632997E-2</v>
      </c>
      <c r="F426" s="65">
        <v>18.152985964799999</v>
      </c>
      <c r="G426" s="66">
        <v>5.3172431494816597E-2</v>
      </c>
      <c r="H426" s="88">
        <v>3.0705114041999999</v>
      </c>
      <c r="I426" s="89">
        <v>4.4771641968146203E-2</v>
      </c>
      <c r="J426" s="88">
        <v>1.7518951154</v>
      </c>
      <c r="K426" s="89">
        <v>4.0963713920407901E-2</v>
      </c>
      <c r="L426" s="88">
        <v>3.3240522170000002</v>
      </c>
      <c r="M426" s="89">
        <v>4.9880411970481202E-2</v>
      </c>
      <c r="N426" s="88">
        <v>1.5752942422</v>
      </c>
      <c r="O426" s="89">
        <v>1.43221296712453E-2</v>
      </c>
    </row>
    <row r="427" spans="1:15" customFormat="1" x14ac:dyDescent="0.3">
      <c r="A427" s="58" t="s">
        <v>227</v>
      </c>
      <c r="B427" s="59">
        <v>53.738165934999898</v>
      </c>
      <c r="C427" s="60">
        <v>7.9016564300814204E-2</v>
      </c>
      <c r="D427" s="59">
        <v>2.1298799321000099</v>
      </c>
      <c r="E427" s="60">
        <v>3.6004014544908598E-2</v>
      </c>
      <c r="F427" s="59">
        <v>33.353595209399899</v>
      </c>
      <c r="G427" s="60">
        <v>9.7696971716752207E-2</v>
      </c>
      <c r="H427" s="86">
        <v>2.6847807816000002</v>
      </c>
      <c r="I427" s="87">
        <v>3.9147239040485698E-2</v>
      </c>
      <c r="J427" s="86">
        <v>3.3140996838999999</v>
      </c>
      <c r="K427" s="87">
        <v>7.74919857710758E-2</v>
      </c>
      <c r="L427" s="86">
        <v>5.88027655209999</v>
      </c>
      <c r="M427" s="87">
        <v>8.8238871645592104E-2</v>
      </c>
      <c r="N427" s="86">
        <v>8.0485373501000002</v>
      </c>
      <c r="O427" s="87">
        <v>7.3175025023267004E-2</v>
      </c>
    </row>
    <row r="428" spans="1:15" customFormat="1" x14ac:dyDescent="0.3">
      <c r="A428" s="58" t="s">
        <v>228</v>
      </c>
      <c r="B428" s="65">
        <v>93.722424756200098</v>
      </c>
      <c r="C428" s="66">
        <v>0.13780939251134999</v>
      </c>
      <c r="D428" s="65">
        <v>4.3488923493999998</v>
      </c>
      <c r="E428" s="66">
        <v>7.3514746555529198E-2</v>
      </c>
      <c r="F428" s="65">
        <v>68.974143911100001</v>
      </c>
      <c r="G428" s="64">
        <v>0.202034141883775</v>
      </c>
      <c r="H428" s="88">
        <v>5.6328107518000001</v>
      </c>
      <c r="I428" s="89">
        <v>8.2132958669020206E-2</v>
      </c>
      <c r="J428" s="88">
        <v>2.6666509186999998</v>
      </c>
      <c r="K428" s="89">
        <v>6.2353005267828797E-2</v>
      </c>
      <c r="L428" s="88">
        <v>1.9640800011999999</v>
      </c>
      <c r="M428" s="91">
        <v>2.9472798020982301E-2</v>
      </c>
      <c r="N428" s="88">
        <v>8.1135653090000002</v>
      </c>
      <c r="O428" s="89">
        <v>7.3766240832144406E-2</v>
      </c>
    </row>
    <row r="429" spans="1:15" customFormat="1" x14ac:dyDescent="0.3">
      <c r="A429" s="58" t="s">
        <v>229</v>
      </c>
      <c r="B429" s="59">
        <v>50.820522607999997</v>
      </c>
      <c r="C429" s="60">
        <v>7.4726463447100697E-2</v>
      </c>
      <c r="D429" s="59">
        <v>3.0594440980000002</v>
      </c>
      <c r="E429" s="60">
        <v>5.1717595975055597E-2</v>
      </c>
      <c r="F429" s="59">
        <v>37.623115830899899</v>
      </c>
      <c r="G429" s="60">
        <v>0.110202946943231</v>
      </c>
      <c r="H429" s="86">
        <v>4.9054429827000003</v>
      </c>
      <c r="I429" s="87">
        <v>7.1527087186904995E-2</v>
      </c>
      <c r="J429" s="86">
        <v>0</v>
      </c>
      <c r="K429" s="87">
        <v>0</v>
      </c>
      <c r="L429" s="86">
        <v>2.5551843166000099</v>
      </c>
      <c r="M429" s="87">
        <v>3.8342853256243099E-2</v>
      </c>
      <c r="N429" s="86">
        <v>2.6773353798000001</v>
      </c>
      <c r="O429" s="87">
        <v>2.43415759771692E-2</v>
      </c>
    </row>
    <row r="430" spans="1:15" customFormat="1" x14ac:dyDescent="0.3">
      <c r="A430" s="58" t="s">
        <v>230</v>
      </c>
      <c r="B430" s="65">
        <v>77.500917400500001</v>
      </c>
      <c r="C430" s="66">
        <v>0.113957298627495</v>
      </c>
      <c r="D430" s="65">
        <v>4.5613565813000001</v>
      </c>
      <c r="E430" s="66">
        <v>7.7106294219935895E-2</v>
      </c>
      <c r="F430" s="65">
        <v>46.608614583999902</v>
      </c>
      <c r="G430" s="66">
        <v>0.13652262888549799</v>
      </c>
      <c r="H430" s="88">
        <v>4.8884541617000004</v>
      </c>
      <c r="I430" s="89">
        <v>7.1279370337447107E-2</v>
      </c>
      <c r="J430" s="88">
        <v>1.4788894346000001</v>
      </c>
      <c r="K430" s="89">
        <v>3.4580154477476303E-2</v>
      </c>
      <c r="L430" s="88">
        <v>6.8115881541000096</v>
      </c>
      <c r="M430" s="89">
        <v>0.102214045123034</v>
      </c>
      <c r="N430" s="88">
        <v>13.956521324300001</v>
      </c>
      <c r="O430" s="89">
        <v>0.126888744217696</v>
      </c>
    </row>
    <row r="431" spans="1:15" customFormat="1" x14ac:dyDescent="0.3">
      <c r="A431" s="58" t="s">
        <v>231</v>
      </c>
      <c r="B431" s="59">
        <v>35.272704995199902</v>
      </c>
      <c r="C431" s="60">
        <v>5.1864962523806499E-2</v>
      </c>
      <c r="D431" s="59">
        <v>3.0711271952999999</v>
      </c>
      <c r="E431" s="60">
        <v>5.1915089927075803E-2</v>
      </c>
      <c r="F431" s="59">
        <v>21.8107199419</v>
      </c>
      <c r="G431" s="60">
        <v>6.3886404926005599E-2</v>
      </c>
      <c r="H431" s="86">
        <v>0.87084878480000005</v>
      </c>
      <c r="I431" s="87">
        <v>1.2697992245894E-2</v>
      </c>
      <c r="J431" s="86">
        <v>0.50740881169999996</v>
      </c>
      <c r="K431" s="87">
        <v>1.18644941814494E-2</v>
      </c>
      <c r="L431" s="86">
        <v>7.0333844893000004</v>
      </c>
      <c r="M431" s="87">
        <v>0.10554229987088</v>
      </c>
      <c r="N431" s="86">
        <v>1.9792157721999999</v>
      </c>
      <c r="O431" s="87">
        <v>1.7994469971041399E-2</v>
      </c>
    </row>
    <row r="432" spans="1:15" customFormat="1" x14ac:dyDescent="0.3">
      <c r="A432" s="58" t="s">
        <v>234</v>
      </c>
      <c r="B432" s="65">
        <v>52.751492128499997</v>
      </c>
      <c r="C432" s="66">
        <v>7.7565759776343807E-2</v>
      </c>
      <c r="D432" s="65">
        <v>4.3386300929999901</v>
      </c>
      <c r="E432" s="66">
        <v>7.3341270847757795E-2</v>
      </c>
      <c r="F432" s="65">
        <v>27.765652023400001</v>
      </c>
      <c r="G432" s="66">
        <v>8.1329167167646099E-2</v>
      </c>
      <c r="H432" s="88">
        <v>4.7528040826</v>
      </c>
      <c r="I432" s="89">
        <v>6.9301433774140803E-2</v>
      </c>
      <c r="J432" s="88">
        <v>2.9004386743000001</v>
      </c>
      <c r="K432" s="89">
        <v>6.7819550984126495E-2</v>
      </c>
      <c r="L432" s="88">
        <v>6.6458392821999999</v>
      </c>
      <c r="M432" s="89">
        <v>9.9726833288113603E-2</v>
      </c>
      <c r="N432" s="88">
        <v>7.0475622575000001</v>
      </c>
      <c r="O432" s="89">
        <v>6.4074442611512197E-2</v>
      </c>
    </row>
    <row r="433" spans="1:15" customFormat="1" x14ac:dyDescent="0.3">
      <c r="A433" s="71" t="s">
        <v>1</v>
      </c>
      <c r="H433" s="84"/>
      <c r="I433" s="84"/>
      <c r="J433" s="84"/>
      <c r="K433" s="84"/>
      <c r="L433" s="84"/>
      <c r="M433" s="84"/>
      <c r="N433" s="84"/>
      <c r="O433" s="84"/>
    </row>
    <row r="434" spans="1:15" customFormat="1" x14ac:dyDescent="0.3">
      <c r="A434" s="71" t="s">
        <v>1</v>
      </c>
      <c r="H434" s="84"/>
      <c r="I434" s="84"/>
      <c r="J434" s="84"/>
      <c r="K434" s="84"/>
      <c r="L434" s="84"/>
      <c r="M434" s="84"/>
      <c r="N434" s="84"/>
      <c r="O434" s="84"/>
    </row>
    <row r="435" spans="1:15" customFormat="1" x14ac:dyDescent="0.3">
      <c r="A435" s="53" t="s">
        <v>235</v>
      </c>
      <c r="H435" s="84"/>
      <c r="I435" s="84"/>
      <c r="J435" s="84"/>
      <c r="K435" s="84"/>
      <c r="L435" s="84"/>
      <c r="M435" s="84"/>
      <c r="N435" s="84"/>
      <c r="O435" s="84"/>
    </row>
    <row r="436" spans="1:15" customFormat="1" x14ac:dyDescent="0.3">
      <c r="A436" s="54" t="s">
        <v>1</v>
      </c>
      <c r="H436" s="84"/>
      <c r="I436" s="84"/>
      <c r="J436" s="84"/>
      <c r="K436" s="84"/>
      <c r="L436" s="84"/>
      <c r="M436" s="84"/>
      <c r="N436" s="84"/>
      <c r="O436" s="84"/>
    </row>
    <row r="437" spans="1:15" customFormat="1" ht="25.5" customHeight="1" x14ac:dyDescent="0.3">
      <c r="A437" s="115" t="s">
        <v>1</v>
      </c>
      <c r="B437" s="114" t="s">
        <v>501</v>
      </c>
      <c r="C437" s="114" t="s">
        <v>1</v>
      </c>
      <c r="D437" s="114" t="s">
        <v>495</v>
      </c>
      <c r="E437" s="114" t="s">
        <v>1</v>
      </c>
      <c r="F437" s="114" t="s">
        <v>496</v>
      </c>
      <c r="G437" s="114" t="s">
        <v>1</v>
      </c>
      <c r="H437" s="117" t="s">
        <v>497</v>
      </c>
      <c r="I437" s="117" t="s">
        <v>1</v>
      </c>
      <c r="J437" s="117" t="s">
        <v>498</v>
      </c>
      <c r="K437" s="117" t="s">
        <v>1</v>
      </c>
      <c r="L437" s="117" t="s">
        <v>499</v>
      </c>
      <c r="M437" s="117" t="s">
        <v>1</v>
      </c>
      <c r="N437" s="117" t="s">
        <v>500</v>
      </c>
      <c r="O437" s="117" t="s">
        <v>1</v>
      </c>
    </row>
    <row r="438" spans="1:15" customFormat="1" x14ac:dyDescent="0.3">
      <c r="A438" s="116" t="s">
        <v>1</v>
      </c>
      <c r="B438" s="55" t="s">
        <v>14</v>
      </c>
      <c r="C438" s="55" t="s">
        <v>15</v>
      </c>
      <c r="D438" s="55" t="s">
        <v>14</v>
      </c>
      <c r="E438" s="55" t="s">
        <v>15</v>
      </c>
      <c r="F438" s="55" t="s">
        <v>14</v>
      </c>
      <c r="G438" s="55" t="s">
        <v>15</v>
      </c>
      <c r="H438" s="80" t="s">
        <v>14</v>
      </c>
      <c r="I438" s="80" t="s">
        <v>15</v>
      </c>
      <c r="J438" s="80" t="s">
        <v>14</v>
      </c>
      <c r="K438" s="80" t="s">
        <v>15</v>
      </c>
      <c r="L438" s="80" t="s">
        <v>14</v>
      </c>
      <c r="M438" s="80" t="s">
        <v>15</v>
      </c>
      <c r="N438" s="80" t="s">
        <v>14</v>
      </c>
      <c r="O438" s="80" t="s">
        <v>15</v>
      </c>
    </row>
    <row r="439" spans="1:15" customFormat="1" x14ac:dyDescent="0.3">
      <c r="A439" s="56" t="s">
        <v>16</v>
      </c>
      <c r="B439" s="57">
        <v>680.08735143709998</v>
      </c>
      <c r="C439" s="57">
        <v>680.08735143709998</v>
      </c>
      <c r="D439" s="57">
        <v>59.156734575900003</v>
      </c>
      <c r="E439" s="57">
        <v>59.156734575900003</v>
      </c>
      <c r="F439" s="57">
        <v>341.39845507289999</v>
      </c>
      <c r="G439" s="57">
        <v>341.39845507289999</v>
      </c>
      <c r="H439" s="85">
        <v>68.581612583799995</v>
      </c>
      <c r="I439" s="85">
        <v>68.581612583799995</v>
      </c>
      <c r="J439" s="85">
        <v>42.766999076399998</v>
      </c>
      <c r="K439" s="85">
        <v>42.766999076399998</v>
      </c>
      <c r="L439" s="85">
        <v>66.640432299699995</v>
      </c>
      <c r="M439" s="85">
        <v>66.640432299699995</v>
      </c>
      <c r="N439" s="85">
        <v>109.9902234067</v>
      </c>
      <c r="O439" s="85">
        <v>109.9902234067</v>
      </c>
    </row>
    <row r="440" spans="1:15" customFormat="1" x14ac:dyDescent="0.3">
      <c r="A440" s="58" t="s">
        <v>236</v>
      </c>
      <c r="B440" s="59">
        <v>162.10677617260001</v>
      </c>
      <c r="C440" s="60">
        <v>0.23836169843484101</v>
      </c>
      <c r="D440" s="59">
        <v>5.7592765229000102</v>
      </c>
      <c r="E440" s="63">
        <v>9.7356227726036207E-2</v>
      </c>
      <c r="F440" s="59">
        <v>81.572551941099903</v>
      </c>
      <c r="G440" s="60">
        <v>0.23893649994309901</v>
      </c>
      <c r="H440" s="86">
        <v>19.090435502599899</v>
      </c>
      <c r="I440" s="87">
        <v>0.27836084313814202</v>
      </c>
      <c r="J440" s="86">
        <v>12.9289517561</v>
      </c>
      <c r="K440" s="87">
        <v>0.30231140915460097</v>
      </c>
      <c r="L440" s="86">
        <v>20.689809636700002</v>
      </c>
      <c r="M440" s="87">
        <v>0.310469319041214</v>
      </c>
      <c r="N440" s="86">
        <v>29.1725802835</v>
      </c>
      <c r="O440" s="87">
        <v>0.26522884834619698</v>
      </c>
    </row>
    <row r="441" spans="1:15" customFormat="1" x14ac:dyDescent="0.3">
      <c r="A441" s="58" t="s">
        <v>237</v>
      </c>
      <c r="B441" s="65">
        <v>91.707217794800002</v>
      </c>
      <c r="C441" s="66">
        <v>0.13484623350370001</v>
      </c>
      <c r="D441" s="65">
        <v>10.5517566093</v>
      </c>
      <c r="E441" s="66">
        <v>0.17836949055668</v>
      </c>
      <c r="F441" s="65">
        <v>36.600835311399997</v>
      </c>
      <c r="G441" s="66">
        <v>0.10720855577271</v>
      </c>
      <c r="H441" s="88">
        <v>10.324084215899999</v>
      </c>
      <c r="I441" s="89">
        <v>0.15053720417094299</v>
      </c>
      <c r="J441" s="88">
        <v>8.0749497726000108</v>
      </c>
      <c r="K441" s="89">
        <v>0.188812634671297</v>
      </c>
      <c r="L441" s="88">
        <v>7.5848174424000003</v>
      </c>
      <c r="M441" s="89">
        <v>0.113817050410013</v>
      </c>
      <c r="N441" s="88">
        <v>21.520118930700001</v>
      </c>
      <c r="O441" s="89">
        <v>0.19565483425856101</v>
      </c>
    </row>
    <row r="442" spans="1:15" customFormat="1" x14ac:dyDescent="0.3">
      <c r="A442" s="58" t="s">
        <v>238</v>
      </c>
      <c r="B442" s="59">
        <v>184.473047855499</v>
      </c>
      <c r="C442" s="60">
        <v>0.271249049795865</v>
      </c>
      <c r="D442" s="59">
        <v>11.376156760500001</v>
      </c>
      <c r="E442" s="60">
        <v>0.192305353601018</v>
      </c>
      <c r="F442" s="59">
        <v>100.3725326237</v>
      </c>
      <c r="G442" s="60">
        <v>0.29400406221014402</v>
      </c>
      <c r="H442" s="86">
        <v>19.529843742899999</v>
      </c>
      <c r="I442" s="87">
        <v>0.284767928415746</v>
      </c>
      <c r="J442" s="86">
        <v>13.4805443824</v>
      </c>
      <c r="K442" s="87">
        <v>0.31520903204636902</v>
      </c>
      <c r="L442" s="86">
        <v>18.453212822000001</v>
      </c>
      <c r="M442" s="87">
        <v>0.27690715959060602</v>
      </c>
      <c r="N442" s="86">
        <v>19.315488117299999</v>
      </c>
      <c r="O442" s="87">
        <v>0.17561095449255501</v>
      </c>
    </row>
    <row r="443" spans="1:15" customFormat="1" x14ac:dyDescent="0.3">
      <c r="A443" s="58" t="s">
        <v>239</v>
      </c>
      <c r="B443" s="65">
        <v>136.5023488768</v>
      </c>
      <c r="C443" s="66">
        <v>0.20071296516301201</v>
      </c>
      <c r="D443" s="65">
        <v>16.133681658299999</v>
      </c>
      <c r="E443" s="66">
        <v>0.27272772532094303</v>
      </c>
      <c r="F443" s="65">
        <v>69.243221771400101</v>
      </c>
      <c r="G443" s="66">
        <v>0.20282230555675601</v>
      </c>
      <c r="H443" s="88">
        <v>15.358172808899999</v>
      </c>
      <c r="I443" s="89">
        <v>0.22394009458634201</v>
      </c>
      <c r="J443" s="88">
        <v>5.9859175079</v>
      </c>
      <c r="K443" s="89">
        <v>0.13996580627989799</v>
      </c>
      <c r="L443" s="88">
        <v>11.717237814200001</v>
      </c>
      <c r="M443" s="89">
        <v>0.175827758161958</v>
      </c>
      <c r="N443" s="88">
        <v>21.0732769894</v>
      </c>
      <c r="O443" s="89">
        <v>0.19159227371945101</v>
      </c>
    </row>
    <row r="444" spans="1:15" customFormat="1" x14ac:dyDescent="0.3">
      <c r="A444" s="58" t="s">
        <v>240</v>
      </c>
      <c r="B444" s="59">
        <v>70.632173454300002</v>
      </c>
      <c r="C444" s="60">
        <v>0.1038575019886</v>
      </c>
      <c r="D444" s="59">
        <v>11.580726193</v>
      </c>
      <c r="E444" s="64">
        <v>0.19576344563342199</v>
      </c>
      <c r="F444" s="59">
        <v>40.241937908000097</v>
      </c>
      <c r="G444" s="60">
        <v>0.11787381375058401</v>
      </c>
      <c r="H444" s="86">
        <v>3.5802779518000101</v>
      </c>
      <c r="I444" s="87">
        <v>5.2204633529508403E-2</v>
      </c>
      <c r="J444" s="86">
        <v>2.2966356574</v>
      </c>
      <c r="K444" s="87">
        <v>5.3701117847834802E-2</v>
      </c>
      <c r="L444" s="86">
        <v>5.3563252905000001</v>
      </c>
      <c r="M444" s="87">
        <v>8.0376508759894605E-2</v>
      </c>
      <c r="N444" s="86">
        <v>6.6244057062000001</v>
      </c>
      <c r="O444" s="87">
        <v>6.0227222938765999E-2</v>
      </c>
    </row>
    <row r="445" spans="1:15" customFormat="1" x14ac:dyDescent="0.3">
      <c r="A445" s="58" t="s">
        <v>88</v>
      </c>
      <c r="B445" s="65">
        <v>34.665787283100002</v>
      </c>
      <c r="C445" s="66">
        <v>5.0972551113981697E-2</v>
      </c>
      <c r="D445" s="65">
        <v>3.75513683189999</v>
      </c>
      <c r="E445" s="66">
        <v>6.3477757161900794E-2</v>
      </c>
      <c r="F445" s="65">
        <v>13.367375517299999</v>
      </c>
      <c r="G445" s="66">
        <v>3.9154762766707901E-2</v>
      </c>
      <c r="H445" s="88">
        <v>0.69879836169999898</v>
      </c>
      <c r="I445" s="89">
        <v>1.01892961593188E-2</v>
      </c>
      <c r="J445" s="88">
        <v>0</v>
      </c>
      <c r="K445" s="89">
        <v>0</v>
      </c>
      <c r="L445" s="88">
        <v>2.8390292938999999</v>
      </c>
      <c r="M445" s="89">
        <v>4.2602204036314199E-2</v>
      </c>
      <c r="N445" s="88">
        <v>12.284353379600001</v>
      </c>
      <c r="O445" s="90">
        <v>0.111685866244469</v>
      </c>
    </row>
    <row r="446" spans="1:15" customFormat="1" x14ac:dyDescent="0.3">
      <c r="A446" s="58" t="s">
        <v>241</v>
      </c>
      <c r="B446" s="59">
        <v>253.81399396739999</v>
      </c>
      <c r="C446" s="60">
        <v>0.37320793193854102</v>
      </c>
      <c r="D446" s="59">
        <v>16.311033132199999</v>
      </c>
      <c r="E446" s="60">
        <v>0.27572571828271603</v>
      </c>
      <c r="F446" s="59">
        <v>118.17338725250001</v>
      </c>
      <c r="G446" s="60">
        <v>0.346145055715809</v>
      </c>
      <c r="H446" s="86">
        <v>29.414519718499999</v>
      </c>
      <c r="I446" s="87">
        <v>0.42889804730908498</v>
      </c>
      <c r="J446" s="86">
        <v>21.003901528699998</v>
      </c>
      <c r="K446" s="87">
        <v>0.49112404382589803</v>
      </c>
      <c r="L446" s="86">
        <v>28.2746270791</v>
      </c>
      <c r="M446" s="87">
        <v>0.424286369451227</v>
      </c>
      <c r="N446" s="86">
        <v>50.692699214199997</v>
      </c>
      <c r="O446" s="87">
        <v>0.46088368260475798</v>
      </c>
    </row>
    <row r="447" spans="1:15" customFormat="1" x14ac:dyDescent="0.3">
      <c r="A447" s="58" t="s">
        <v>242</v>
      </c>
      <c r="B447" s="65">
        <v>207.13452233109999</v>
      </c>
      <c r="C447" s="66">
        <v>0.30457046715161201</v>
      </c>
      <c r="D447" s="65">
        <v>27.714407851299899</v>
      </c>
      <c r="E447" s="64">
        <v>0.46849117095436599</v>
      </c>
      <c r="F447" s="65">
        <v>109.4851596794</v>
      </c>
      <c r="G447" s="66">
        <v>0.32069611930733899</v>
      </c>
      <c r="H447" s="88">
        <v>18.9384507607</v>
      </c>
      <c r="I447" s="89">
        <v>0.27614472811585</v>
      </c>
      <c r="J447" s="88">
        <v>8.2825531652999995</v>
      </c>
      <c r="K447" s="89">
        <v>0.19366692412773301</v>
      </c>
      <c r="L447" s="88">
        <v>17.073563104700099</v>
      </c>
      <c r="M447" s="89">
        <v>0.256204266921853</v>
      </c>
      <c r="N447" s="88">
        <v>27.697682695600001</v>
      </c>
      <c r="O447" s="89">
        <v>0.25181949665821701</v>
      </c>
    </row>
    <row r="448" spans="1:15" customFormat="1" x14ac:dyDescent="0.3">
      <c r="A448" s="71" t="s">
        <v>1</v>
      </c>
      <c r="H448" s="84"/>
      <c r="I448" s="84"/>
      <c r="J448" s="84"/>
      <c r="K448" s="84"/>
      <c r="L448" s="84"/>
      <c r="M448" s="84"/>
      <c r="N448" s="84"/>
      <c r="O448" s="84"/>
    </row>
    <row r="449" spans="1:15" customFormat="1" x14ac:dyDescent="0.3">
      <c r="A449" s="71" t="s">
        <v>1</v>
      </c>
      <c r="H449" s="84"/>
      <c r="I449" s="84"/>
      <c r="J449" s="84"/>
      <c r="K449" s="84"/>
      <c r="L449" s="84"/>
      <c r="M449" s="84"/>
      <c r="N449" s="84"/>
      <c r="O449" s="84"/>
    </row>
    <row r="450" spans="1:15" customFormat="1" x14ac:dyDescent="0.3">
      <c r="A450" s="53" t="s">
        <v>243</v>
      </c>
      <c r="H450" s="84"/>
      <c r="I450" s="84"/>
      <c r="J450" s="84"/>
      <c r="K450" s="84"/>
      <c r="L450" s="84"/>
      <c r="M450" s="84"/>
      <c r="N450" s="84"/>
      <c r="O450" s="84"/>
    </row>
    <row r="451" spans="1:15" customFormat="1" x14ac:dyDescent="0.3">
      <c r="A451" s="54" t="s">
        <v>1</v>
      </c>
      <c r="H451" s="84"/>
      <c r="I451" s="84"/>
      <c r="J451" s="84"/>
      <c r="K451" s="84"/>
      <c r="L451" s="84"/>
      <c r="M451" s="84"/>
      <c r="N451" s="84"/>
      <c r="O451" s="84"/>
    </row>
    <row r="452" spans="1:15" customFormat="1" ht="25.5" customHeight="1" x14ac:dyDescent="0.3">
      <c r="A452" s="115" t="s">
        <v>1</v>
      </c>
      <c r="B452" s="114" t="s">
        <v>501</v>
      </c>
      <c r="C452" s="114" t="s">
        <v>1</v>
      </c>
      <c r="D452" s="114" t="s">
        <v>495</v>
      </c>
      <c r="E452" s="114" t="s">
        <v>1</v>
      </c>
      <c r="F452" s="114" t="s">
        <v>496</v>
      </c>
      <c r="G452" s="114" t="s">
        <v>1</v>
      </c>
      <c r="H452" s="117" t="s">
        <v>497</v>
      </c>
      <c r="I452" s="117" t="s">
        <v>1</v>
      </c>
      <c r="J452" s="117" t="s">
        <v>498</v>
      </c>
      <c r="K452" s="117" t="s">
        <v>1</v>
      </c>
      <c r="L452" s="117" t="s">
        <v>499</v>
      </c>
      <c r="M452" s="117" t="s">
        <v>1</v>
      </c>
      <c r="N452" s="117" t="s">
        <v>500</v>
      </c>
      <c r="O452" s="117" t="s">
        <v>1</v>
      </c>
    </row>
    <row r="453" spans="1:15" customFormat="1" x14ac:dyDescent="0.3">
      <c r="A453" s="116" t="s">
        <v>1</v>
      </c>
      <c r="B453" s="55" t="s">
        <v>14</v>
      </c>
      <c r="C453" s="55" t="s">
        <v>15</v>
      </c>
      <c r="D453" s="55" t="s">
        <v>14</v>
      </c>
      <c r="E453" s="55" t="s">
        <v>15</v>
      </c>
      <c r="F453" s="55" t="s">
        <v>14</v>
      </c>
      <c r="G453" s="55" t="s">
        <v>15</v>
      </c>
      <c r="H453" s="80" t="s">
        <v>14</v>
      </c>
      <c r="I453" s="80" t="s">
        <v>15</v>
      </c>
      <c r="J453" s="80" t="s">
        <v>14</v>
      </c>
      <c r="K453" s="80" t="s">
        <v>15</v>
      </c>
      <c r="L453" s="80" t="s">
        <v>14</v>
      </c>
      <c r="M453" s="80" t="s">
        <v>15</v>
      </c>
      <c r="N453" s="80" t="s">
        <v>14</v>
      </c>
      <c r="O453" s="80" t="s">
        <v>15</v>
      </c>
    </row>
    <row r="454" spans="1:15" customFormat="1" x14ac:dyDescent="0.3">
      <c r="A454" s="56" t="s">
        <v>16</v>
      </c>
      <c r="B454" s="57">
        <v>680.08735143709998</v>
      </c>
      <c r="C454" s="57">
        <v>680.08735143709998</v>
      </c>
      <c r="D454" s="57">
        <v>59.156734575900003</v>
      </c>
      <c r="E454" s="57">
        <v>59.156734575900003</v>
      </c>
      <c r="F454" s="57">
        <v>341.39845507289999</v>
      </c>
      <c r="G454" s="57">
        <v>341.39845507289999</v>
      </c>
      <c r="H454" s="85">
        <v>68.581612583799995</v>
      </c>
      <c r="I454" s="85">
        <v>68.581612583799995</v>
      </c>
      <c r="J454" s="85">
        <v>42.766999076399998</v>
      </c>
      <c r="K454" s="85">
        <v>42.766999076399998</v>
      </c>
      <c r="L454" s="85">
        <v>66.640432299699995</v>
      </c>
      <c r="M454" s="85">
        <v>66.640432299699995</v>
      </c>
      <c r="N454" s="85">
        <v>109.9902234067</v>
      </c>
      <c r="O454" s="85">
        <v>109.9902234067</v>
      </c>
    </row>
    <row r="455" spans="1:15" customFormat="1" x14ac:dyDescent="0.3">
      <c r="A455" s="58" t="s">
        <v>236</v>
      </c>
      <c r="B455" s="59">
        <v>134.6869382063</v>
      </c>
      <c r="C455" s="60">
        <v>0.198043586491782</v>
      </c>
      <c r="D455" s="59">
        <v>4.5248504778000003</v>
      </c>
      <c r="E455" s="63">
        <v>7.6489186062061496E-2</v>
      </c>
      <c r="F455" s="59">
        <v>57.973367470200003</v>
      </c>
      <c r="G455" s="60">
        <v>0.16981145230379199</v>
      </c>
      <c r="H455" s="86">
        <v>21.075529938300001</v>
      </c>
      <c r="I455" s="90">
        <v>0.30730583817269902</v>
      </c>
      <c r="J455" s="86">
        <v>14.1482733934</v>
      </c>
      <c r="K455" s="90">
        <v>0.330822215702467</v>
      </c>
      <c r="L455" s="86">
        <v>19.218053633499999</v>
      </c>
      <c r="M455" s="87">
        <v>0.28838428819115702</v>
      </c>
      <c r="N455" s="86">
        <v>25.096061177799999</v>
      </c>
      <c r="O455" s="87">
        <v>0.22816628969835601</v>
      </c>
    </row>
    <row r="456" spans="1:15" customFormat="1" x14ac:dyDescent="0.3">
      <c r="A456" s="58" t="s">
        <v>237</v>
      </c>
      <c r="B456" s="65">
        <v>90.580535221600002</v>
      </c>
      <c r="C456" s="66">
        <v>0.13318956017957601</v>
      </c>
      <c r="D456" s="65">
        <v>11.179651439300001</v>
      </c>
      <c r="E456" s="66">
        <v>0.188983579290641</v>
      </c>
      <c r="F456" s="65">
        <v>40.740085165000103</v>
      </c>
      <c r="G456" s="66">
        <v>0.119332951159081</v>
      </c>
      <c r="H456" s="88">
        <v>7.7992712984000097</v>
      </c>
      <c r="I456" s="89">
        <v>0.11372248339699</v>
      </c>
      <c r="J456" s="88">
        <v>3.5423757967999898</v>
      </c>
      <c r="K456" s="89">
        <v>8.2829655418932099E-2</v>
      </c>
      <c r="L456" s="88">
        <v>6.0288191334999999</v>
      </c>
      <c r="M456" s="89">
        <v>9.0467887518898005E-2</v>
      </c>
      <c r="N456" s="88">
        <v>20.309933366799999</v>
      </c>
      <c r="O456" s="89">
        <v>0.18465216941783999</v>
      </c>
    </row>
    <row r="457" spans="1:15" customFormat="1" x14ac:dyDescent="0.3">
      <c r="A457" s="58" t="s">
        <v>238</v>
      </c>
      <c r="B457" s="59">
        <v>160.73399610039999</v>
      </c>
      <c r="C457" s="60">
        <v>0.236343163507969</v>
      </c>
      <c r="D457" s="59">
        <v>9.6830931986999893</v>
      </c>
      <c r="E457" s="60">
        <v>0.16368539048206401</v>
      </c>
      <c r="F457" s="59">
        <v>87.499779041400103</v>
      </c>
      <c r="G457" s="60">
        <v>0.25629811073022002</v>
      </c>
      <c r="H457" s="86">
        <v>16.8662509071</v>
      </c>
      <c r="I457" s="87">
        <v>0.24592963436797399</v>
      </c>
      <c r="J457" s="86">
        <v>8.2534119957999899</v>
      </c>
      <c r="K457" s="87">
        <v>0.19298553029301599</v>
      </c>
      <c r="L457" s="86">
        <v>10.8724218893</v>
      </c>
      <c r="M457" s="87">
        <v>0.16315053060286</v>
      </c>
      <c r="N457" s="86">
        <v>30.226862255499999</v>
      </c>
      <c r="O457" s="87">
        <v>0.27481408182737399</v>
      </c>
    </row>
    <row r="458" spans="1:15" customFormat="1" x14ac:dyDescent="0.3">
      <c r="A458" s="58" t="s">
        <v>239</v>
      </c>
      <c r="B458" s="65">
        <v>175.46119917639899</v>
      </c>
      <c r="C458" s="66">
        <v>0.25799803334914401</v>
      </c>
      <c r="D458" s="65">
        <v>27.010875384199998</v>
      </c>
      <c r="E458" s="64">
        <v>0.45659848498811501</v>
      </c>
      <c r="F458" s="65">
        <v>89.974073956800098</v>
      </c>
      <c r="G458" s="66">
        <v>0.26354563888576299</v>
      </c>
      <c r="H458" s="88">
        <v>9.8473265976000093</v>
      </c>
      <c r="I458" s="91">
        <v>0.14358552134608299</v>
      </c>
      <c r="J458" s="88">
        <v>12.7861166866</v>
      </c>
      <c r="K458" s="89">
        <v>0.29897156599083702</v>
      </c>
      <c r="L458" s="88">
        <v>14.474348215199999</v>
      </c>
      <c r="M458" s="89">
        <v>0.217200695069098</v>
      </c>
      <c r="N458" s="88">
        <v>21.0206546181</v>
      </c>
      <c r="O458" s="89">
        <v>0.19111384600405801</v>
      </c>
    </row>
    <row r="459" spans="1:15" customFormat="1" x14ac:dyDescent="0.3">
      <c r="A459" s="58" t="s">
        <v>240</v>
      </c>
      <c r="B459" s="59">
        <v>92.782163905700003</v>
      </c>
      <c r="C459" s="60">
        <v>0.136426833567248</v>
      </c>
      <c r="D459" s="59">
        <v>4.2519229130999996</v>
      </c>
      <c r="E459" s="60">
        <v>7.1875551339715099E-2</v>
      </c>
      <c r="F459" s="59">
        <v>52.033402940099897</v>
      </c>
      <c r="G459" s="60">
        <v>0.15241253194596099</v>
      </c>
      <c r="H459" s="86">
        <v>10.169774045800001</v>
      </c>
      <c r="I459" s="87">
        <v>0.14828718168989599</v>
      </c>
      <c r="J459" s="86">
        <v>4.0368212038000104</v>
      </c>
      <c r="K459" s="87">
        <v>9.4391032594747307E-2</v>
      </c>
      <c r="L459" s="86">
        <v>12.6024451953</v>
      </c>
      <c r="M459" s="87">
        <v>0.18911109607787999</v>
      </c>
      <c r="N459" s="86">
        <v>11.1671787522</v>
      </c>
      <c r="O459" s="87">
        <v>0.10152883052985701</v>
      </c>
    </row>
    <row r="460" spans="1:15" customFormat="1" x14ac:dyDescent="0.3">
      <c r="A460" s="58" t="s">
        <v>88</v>
      </c>
      <c r="B460" s="65">
        <v>25.842518826700001</v>
      </c>
      <c r="C460" s="66">
        <v>3.79988229042812E-2</v>
      </c>
      <c r="D460" s="65">
        <v>2.5063411628000001</v>
      </c>
      <c r="E460" s="66">
        <v>4.2367807837403203E-2</v>
      </c>
      <c r="F460" s="65">
        <v>13.1777464994</v>
      </c>
      <c r="G460" s="66">
        <v>3.8599314975183797E-2</v>
      </c>
      <c r="H460" s="88">
        <v>2.8234597965999999</v>
      </c>
      <c r="I460" s="89">
        <v>4.1169341026357602E-2</v>
      </c>
      <c r="J460" s="88">
        <v>0</v>
      </c>
      <c r="K460" s="89">
        <v>0</v>
      </c>
      <c r="L460" s="88">
        <v>3.44434423290001</v>
      </c>
      <c r="M460" s="89">
        <v>5.1685502540107398E-2</v>
      </c>
      <c r="N460" s="88">
        <v>2.1695332362999999</v>
      </c>
      <c r="O460" s="89">
        <v>1.9724782522515E-2</v>
      </c>
    </row>
    <row r="461" spans="1:15" customFormat="1" x14ac:dyDescent="0.3">
      <c r="A461" s="58" t="s">
        <v>241</v>
      </c>
      <c r="B461" s="59">
        <v>225.2674734279</v>
      </c>
      <c r="C461" s="60">
        <v>0.331233146671358</v>
      </c>
      <c r="D461" s="59">
        <v>15.7045019171</v>
      </c>
      <c r="E461" s="60">
        <v>0.26547276535270198</v>
      </c>
      <c r="F461" s="59">
        <v>98.713452635200099</v>
      </c>
      <c r="G461" s="60">
        <v>0.28914440346287301</v>
      </c>
      <c r="H461" s="86">
        <v>28.874801236700002</v>
      </c>
      <c r="I461" s="87">
        <v>0.421028321569689</v>
      </c>
      <c r="J461" s="86">
        <v>17.690649190199998</v>
      </c>
      <c r="K461" s="87">
        <v>0.41365187112139901</v>
      </c>
      <c r="L461" s="86">
        <v>25.246872766999999</v>
      </c>
      <c r="M461" s="87">
        <v>0.37885217571005603</v>
      </c>
      <c r="N461" s="86">
        <v>45.405994544599999</v>
      </c>
      <c r="O461" s="87">
        <v>0.41281845911619602</v>
      </c>
    </row>
    <row r="462" spans="1:15" customFormat="1" x14ac:dyDescent="0.3">
      <c r="A462" s="58" t="s">
        <v>242</v>
      </c>
      <c r="B462" s="65">
        <v>268.24336308210002</v>
      </c>
      <c r="C462" s="66">
        <v>0.394424866916392</v>
      </c>
      <c r="D462" s="65">
        <v>31.262798297299899</v>
      </c>
      <c r="E462" s="66">
        <v>0.52847403632782997</v>
      </c>
      <c r="F462" s="65">
        <v>142.00747689689999</v>
      </c>
      <c r="G462" s="66">
        <v>0.41595817083172398</v>
      </c>
      <c r="H462" s="88">
        <v>20.017100643399999</v>
      </c>
      <c r="I462" s="89">
        <v>0.29187270303597901</v>
      </c>
      <c r="J462" s="88">
        <v>16.822937890399999</v>
      </c>
      <c r="K462" s="89">
        <v>0.39336259858558498</v>
      </c>
      <c r="L462" s="88">
        <v>27.076793410499999</v>
      </c>
      <c r="M462" s="89">
        <v>0.40631179114697802</v>
      </c>
      <c r="N462" s="88">
        <v>32.187833370299998</v>
      </c>
      <c r="O462" s="89">
        <v>0.29264267653391501</v>
      </c>
    </row>
    <row r="463" spans="1:15" customFormat="1" x14ac:dyDescent="0.3">
      <c r="A463" s="71" t="s">
        <v>1</v>
      </c>
      <c r="H463" s="84"/>
      <c r="I463" s="84"/>
      <c r="J463" s="84"/>
      <c r="K463" s="84"/>
      <c r="L463" s="84"/>
      <c r="M463" s="84"/>
      <c r="N463" s="84"/>
      <c r="O463" s="84"/>
    </row>
    <row r="464" spans="1:15" customFormat="1" x14ac:dyDescent="0.3">
      <c r="A464" s="71" t="s">
        <v>1</v>
      </c>
      <c r="H464" s="84"/>
      <c r="I464" s="84"/>
      <c r="J464" s="84"/>
      <c r="K464" s="84"/>
      <c r="L464" s="84"/>
      <c r="M464" s="84"/>
      <c r="N464" s="84"/>
      <c r="O464" s="84"/>
    </row>
    <row r="465" spans="1:15" customFormat="1" x14ac:dyDescent="0.3">
      <c r="A465" s="53" t="s">
        <v>244</v>
      </c>
      <c r="H465" s="84"/>
      <c r="I465" s="84"/>
      <c r="J465" s="84"/>
      <c r="K465" s="84"/>
      <c r="L465" s="84"/>
      <c r="M465" s="84"/>
      <c r="N465" s="84"/>
      <c r="O465" s="84"/>
    </row>
    <row r="466" spans="1:15" customFormat="1" x14ac:dyDescent="0.3">
      <c r="A466" s="54" t="s">
        <v>1</v>
      </c>
      <c r="H466" s="84"/>
      <c r="I466" s="84"/>
      <c r="J466" s="84"/>
      <c r="K466" s="84"/>
      <c r="L466" s="84"/>
      <c r="M466" s="84"/>
      <c r="N466" s="84"/>
      <c r="O466" s="84"/>
    </row>
    <row r="467" spans="1:15" customFormat="1" ht="25.5" customHeight="1" x14ac:dyDescent="0.3">
      <c r="A467" s="115" t="s">
        <v>1</v>
      </c>
      <c r="B467" s="114" t="s">
        <v>501</v>
      </c>
      <c r="C467" s="114" t="s">
        <v>1</v>
      </c>
      <c r="D467" s="114" t="s">
        <v>495</v>
      </c>
      <c r="E467" s="114" t="s">
        <v>1</v>
      </c>
      <c r="F467" s="114" t="s">
        <v>496</v>
      </c>
      <c r="G467" s="114" t="s">
        <v>1</v>
      </c>
      <c r="H467" s="117" t="s">
        <v>497</v>
      </c>
      <c r="I467" s="117" t="s">
        <v>1</v>
      </c>
      <c r="J467" s="117" t="s">
        <v>498</v>
      </c>
      <c r="K467" s="117" t="s">
        <v>1</v>
      </c>
      <c r="L467" s="117" t="s">
        <v>499</v>
      </c>
      <c r="M467" s="117" t="s">
        <v>1</v>
      </c>
      <c r="N467" s="117" t="s">
        <v>500</v>
      </c>
      <c r="O467" s="117" t="s">
        <v>1</v>
      </c>
    </row>
    <row r="468" spans="1:15" customFormat="1" x14ac:dyDescent="0.3">
      <c r="A468" s="116" t="s">
        <v>1</v>
      </c>
      <c r="B468" s="55" t="s">
        <v>14</v>
      </c>
      <c r="C468" s="55" t="s">
        <v>15</v>
      </c>
      <c r="D468" s="55" t="s">
        <v>14</v>
      </c>
      <c r="E468" s="55" t="s">
        <v>15</v>
      </c>
      <c r="F468" s="55" t="s">
        <v>14</v>
      </c>
      <c r="G468" s="55" t="s">
        <v>15</v>
      </c>
      <c r="H468" s="80" t="s">
        <v>14</v>
      </c>
      <c r="I468" s="80" t="s">
        <v>15</v>
      </c>
      <c r="J468" s="80" t="s">
        <v>14</v>
      </c>
      <c r="K468" s="80" t="s">
        <v>15</v>
      </c>
      <c r="L468" s="80" t="s">
        <v>14</v>
      </c>
      <c r="M468" s="80" t="s">
        <v>15</v>
      </c>
      <c r="N468" s="80" t="s">
        <v>14</v>
      </c>
      <c r="O468" s="80" t="s">
        <v>15</v>
      </c>
    </row>
    <row r="469" spans="1:15" customFormat="1" x14ac:dyDescent="0.3">
      <c r="A469" s="56" t="s">
        <v>16</v>
      </c>
      <c r="B469" s="57">
        <v>680.08735143709998</v>
      </c>
      <c r="C469" s="57">
        <v>680.08735143709998</v>
      </c>
      <c r="D469" s="57">
        <v>59.156734575900003</v>
      </c>
      <c r="E469" s="57">
        <v>59.156734575900003</v>
      </c>
      <c r="F469" s="57">
        <v>341.39845507289999</v>
      </c>
      <c r="G469" s="57">
        <v>341.39845507289999</v>
      </c>
      <c r="H469" s="85">
        <v>68.581612583799995</v>
      </c>
      <c r="I469" s="85">
        <v>68.581612583799995</v>
      </c>
      <c r="J469" s="85">
        <v>42.766999076399998</v>
      </c>
      <c r="K469" s="85">
        <v>42.766999076399998</v>
      </c>
      <c r="L469" s="85">
        <v>66.640432299699995</v>
      </c>
      <c r="M469" s="85">
        <v>66.640432299699995</v>
      </c>
      <c r="N469" s="85">
        <v>109.9902234067</v>
      </c>
      <c r="O469" s="85">
        <v>109.9902234067</v>
      </c>
    </row>
    <row r="470" spans="1:15" customFormat="1" x14ac:dyDescent="0.3">
      <c r="A470" s="58" t="s">
        <v>236</v>
      </c>
      <c r="B470" s="59">
        <v>135.6693620508</v>
      </c>
      <c r="C470" s="60">
        <v>0.199488141874886</v>
      </c>
      <c r="D470" s="59">
        <v>3.7233643311</v>
      </c>
      <c r="E470" s="63">
        <v>6.2940666989027297E-2</v>
      </c>
      <c r="F470" s="59">
        <v>74.634987051900097</v>
      </c>
      <c r="G470" s="60">
        <v>0.21861547977996201</v>
      </c>
      <c r="H470" s="86">
        <v>19.386580073999902</v>
      </c>
      <c r="I470" s="87">
        <v>0.282678976822126</v>
      </c>
      <c r="J470" s="86">
        <v>14.3922334198</v>
      </c>
      <c r="K470" s="90">
        <v>0.33652661469394601</v>
      </c>
      <c r="L470" s="86">
        <v>18.216921625400001</v>
      </c>
      <c r="M470" s="87">
        <v>0.27336139632878698</v>
      </c>
      <c r="N470" s="86">
        <v>12.961848194</v>
      </c>
      <c r="O470" s="87">
        <v>0.117845457464635</v>
      </c>
    </row>
    <row r="471" spans="1:15" customFormat="1" x14ac:dyDescent="0.3">
      <c r="A471" s="58" t="s">
        <v>237</v>
      </c>
      <c r="B471" s="65">
        <v>111.5341916142</v>
      </c>
      <c r="C471" s="66">
        <v>0.16399980293489599</v>
      </c>
      <c r="D471" s="65">
        <v>6.90812387969999</v>
      </c>
      <c r="E471" s="66">
        <v>0.116776626181701</v>
      </c>
      <c r="F471" s="65">
        <v>58.2070332770001</v>
      </c>
      <c r="G471" s="66">
        <v>0.17049588951587599</v>
      </c>
      <c r="H471" s="88">
        <v>12.439958777699999</v>
      </c>
      <c r="I471" s="89">
        <v>0.181389126167011</v>
      </c>
      <c r="J471" s="88">
        <v>4.6671014915000102</v>
      </c>
      <c r="K471" s="89">
        <v>0.109128570914283</v>
      </c>
      <c r="L471" s="88">
        <v>6.32434269899999</v>
      </c>
      <c r="M471" s="89">
        <v>9.4902486084689902E-2</v>
      </c>
      <c r="N471" s="88">
        <v>24.718430176199998</v>
      </c>
      <c r="O471" s="89">
        <v>0.22473297544638199</v>
      </c>
    </row>
    <row r="472" spans="1:15" customFormat="1" x14ac:dyDescent="0.3">
      <c r="A472" s="58" t="s">
        <v>238</v>
      </c>
      <c r="B472" s="59">
        <v>188.34642906590099</v>
      </c>
      <c r="C472" s="60">
        <v>0.276944467012808</v>
      </c>
      <c r="D472" s="59">
        <v>11.3225495905</v>
      </c>
      <c r="E472" s="60">
        <v>0.191399164806381</v>
      </c>
      <c r="F472" s="59">
        <v>98.455858944399907</v>
      </c>
      <c r="G472" s="60">
        <v>0.28838987839993702</v>
      </c>
      <c r="H472" s="86">
        <v>14.579007692699999</v>
      </c>
      <c r="I472" s="87">
        <v>0.21257895729538101</v>
      </c>
      <c r="J472" s="86">
        <v>9.5078489344000108</v>
      </c>
      <c r="K472" s="87">
        <v>0.22231742090238699</v>
      </c>
      <c r="L472" s="86">
        <v>16.105082379500001</v>
      </c>
      <c r="M472" s="87">
        <v>0.24167133711064601</v>
      </c>
      <c r="N472" s="86">
        <v>40.441054453699998</v>
      </c>
      <c r="O472" s="87">
        <v>0.36767862816466101</v>
      </c>
    </row>
    <row r="473" spans="1:15" customFormat="1" x14ac:dyDescent="0.3">
      <c r="A473" s="58" t="s">
        <v>239</v>
      </c>
      <c r="B473" s="65">
        <v>130.40251089259999</v>
      </c>
      <c r="C473" s="66">
        <v>0.19174376735142201</v>
      </c>
      <c r="D473" s="65">
        <v>16.621381430900001</v>
      </c>
      <c r="E473" s="66">
        <v>0.28097192230200302</v>
      </c>
      <c r="F473" s="65">
        <v>60.693871619300097</v>
      </c>
      <c r="G473" s="66">
        <v>0.17778015898267599</v>
      </c>
      <c r="H473" s="88">
        <v>17.942784464300001</v>
      </c>
      <c r="I473" s="89">
        <v>0.26162675079090197</v>
      </c>
      <c r="J473" s="88">
        <v>12.2825846405</v>
      </c>
      <c r="K473" s="89">
        <v>0.28719772033941598</v>
      </c>
      <c r="L473" s="88">
        <v>4.9641565326999997</v>
      </c>
      <c r="M473" s="91">
        <v>7.4491661614301194E-2</v>
      </c>
      <c r="N473" s="88">
        <v>15.6809880764</v>
      </c>
      <c r="O473" s="89">
        <v>0.14256710815485801</v>
      </c>
    </row>
    <row r="474" spans="1:15" customFormat="1" x14ac:dyDescent="0.3">
      <c r="A474" s="58" t="s">
        <v>240</v>
      </c>
      <c r="B474" s="59">
        <v>97.766395284999902</v>
      </c>
      <c r="C474" s="60">
        <v>0.14375564415131201</v>
      </c>
      <c r="D474" s="59">
        <v>18.9154942931</v>
      </c>
      <c r="E474" s="64">
        <v>0.31975217071575901</v>
      </c>
      <c r="F474" s="59">
        <v>40.641161641799897</v>
      </c>
      <c r="G474" s="60">
        <v>0.119043191431905</v>
      </c>
      <c r="H474" s="86">
        <v>4.2332815751000004</v>
      </c>
      <c r="I474" s="87">
        <v>6.1726188924580101E-2</v>
      </c>
      <c r="J474" s="86">
        <v>1.9172305902</v>
      </c>
      <c r="K474" s="87">
        <v>4.4829673149968101E-2</v>
      </c>
      <c r="L474" s="86">
        <v>18.224239309800002</v>
      </c>
      <c r="M474" s="90">
        <v>0.27347120480612602</v>
      </c>
      <c r="N474" s="86">
        <v>14.777587218900001</v>
      </c>
      <c r="O474" s="87">
        <v>0.13435364308933501</v>
      </c>
    </row>
    <row r="475" spans="1:15" customFormat="1" x14ac:dyDescent="0.3">
      <c r="A475" s="58" t="s">
        <v>88</v>
      </c>
      <c r="B475" s="65">
        <v>16.368462528599999</v>
      </c>
      <c r="C475" s="66">
        <v>2.4068176674675101E-2</v>
      </c>
      <c r="D475" s="65">
        <v>1.6658210506</v>
      </c>
      <c r="E475" s="66">
        <v>2.81594490051289E-2</v>
      </c>
      <c r="F475" s="65">
        <v>8.7655425385000107</v>
      </c>
      <c r="G475" s="66">
        <v>2.56754018896432E-2</v>
      </c>
      <c r="H475" s="88">
        <v>0</v>
      </c>
      <c r="I475" s="89">
        <v>0</v>
      </c>
      <c r="J475" s="88">
        <v>0</v>
      </c>
      <c r="K475" s="89">
        <v>0</v>
      </c>
      <c r="L475" s="88">
        <v>2.80568975330001</v>
      </c>
      <c r="M475" s="89">
        <v>4.2101914055450003E-2</v>
      </c>
      <c r="N475" s="88">
        <v>1.4103152875</v>
      </c>
      <c r="O475" s="89">
        <v>1.2822187680128799E-2</v>
      </c>
    </row>
    <row r="476" spans="1:15" customFormat="1" x14ac:dyDescent="0.3">
      <c r="A476" s="58" t="s">
        <v>241</v>
      </c>
      <c r="B476" s="59">
        <v>247.20355366499999</v>
      </c>
      <c r="C476" s="60">
        <v>0.36348794480978303</v>
      </c>
      <c r="D476" s="59">
        <v>10.631488210800001</v>
      </c>
      <c r="E476" s="63">
        <v>0.17971729317072899</v>
      </c>
      <c r="F476" s="59">
        <v>132.84202032889999</v>
      </c>
      <c r="G476" s="60">
        <v>0.389111369295839</v>
      </c>
      <c r="H476" s="86">
        <v>31.826538851700001</v>
      </c>
      <c r="I476" s="87">
        <v>0.46406810298913698</v>
      </c>
      <c r="J476" s="86">
        <v>19.059334911299999</v>
      </c>
      <c r="K476" s="87">
        <v>0.44565518560822898</v>
      </c>
      <c r="L476" s="86">
        <v>24.5412643244</v>
      </c>
      <c r="M476" s="87">
        <v>0.36826388241347702</v>
      </c>
      <c r="N476" s="86">
        <v>37.6802783702</v>
      </c>
      <c r="O476" s="87">
        <v>0.34257843291101803</v>
      </c>
    </row>
    <row r="477" spans="1:15" customFormat="1" x14ac:dyDescent="0.3">
      <c r="A477" s="58" t="s">
        <v>242</v>
      </c>
      <c r="B477" s="65">
        <v>228.16890617760001</v>
      </c>
      <c r="C477" s="66">
        <v>0.33549941150273399</v>
      </c>
      <c r="D477" s="65">
        <v>35.536875723999998</v>
      </c>
      <c r="E477" s="64">
        <v>0.60072409301776197</v>
      </c>
      <c r="F477" s="65">
        <v>101.33503326109999</v>
      </c>
      <c r="G477" s="66">
        <v>0.29682335041458102</v>
      </c>
      <c r="H477" s="88">
        <v>22.176066039399899</v>
      </c>
      <c r="I477" s="89">
        <v>0.32335293971548201</v>
      </c>
      <c r="J477" s="88">
        <v>14.199815230700001</v>
      </c>
      <c r="K477" s="89">
        <v>0.33202739348938398</v>
      </c>
      <c r="L477" s="88">
        <v>23.1883958425001</v>
      </c>
      <c r="M477" s="89">
        <v>0.34796286642042701</v>
      </c>
      <c r="N477" s="88">
        <v>30.458575295300001</v>
      </c>
      <c r="O477" s="89">
        <v>0.27692075124419302</v>
      </c>
    </row>
    <row r="478" spans="1:15" customFormat="1" x14ac:dyDescent="0.3">
      <c r="A478" s="71" t="s">
        <v>1</v>
      </c>
      <c r="H478" s="84"/>
      <c r="I478" s="84"/>
      <c r="J478" s="84"/>
      <c r="K478" s="84"/>
      <c r="L478" s="84"/>
      <c r="M478" s="84"/>
      <c r="N478" s="84"/>
      <c r="O478" s="84"/>
    </row>
    <row r="479" spans="1:15" customFormat="1" x14ac:dyDescent="0.3">
      <c r="A479" s="71" t="s">
        <v>1</v>
      </c>
      <c r="H479" s="84"/>
      <c r="I479" s="84"/>
      <c r="J479" s="84"/>
      <c r="K479" s="84"/>
      <c r="L479" s="84"/>
      <c r="M479" s="84"/>
      <c r="N479" s="84"/>
      <c r="O479" s="84"/>
    </row>
    <row r="480" spans="1:15" customFormat="1" x14ac:dyDescent="0.3">
      <c r="A480" s="53" t="s">
        <v>245</v>
      </c>
      <c r="H480" s="84"/>
      <c r="I480" s="84"/>
      <c r="J480" s="84"/>
      <c r="K480" s="84"/>
      <c r="L480" s="84"/>
      <c r="M480" s="84"/>
      <c r="N480" s="84"/>
      <c r="O480" s="84"/>
    </row>
    <row r="481" spans="1:15" customFormat="1" x14ac:dyDescent="0.3">
      <c r="A481" s="54" t="s">
        <v>1</v>
      </c>
      <c r="H481" s="84"/>
      <c r="I481" s="84"/>
      <c r="J481" s="84"/>
      <c r="K481" s="84"/>
      <c r="L481" s="84"/>
      <c r="M481" s="84"/>
      <c r="N481" s="84"/>
      <c r="O481" s="84"/>
    </row>
    <row r="482" spans="1:15" customFormat="1" ht="25.5" customHeight="1" x14ac:dyDescent="0.3">
      <c r="A482" s="115" t="s">
        <v>1</v>
      </c>
      <c r="B482" s="114" t="s">
        <v>501</v>
      </c>
      <c r="C482" s="114" t="s">
        <v>1</v>
      </c>
      <c r="D482" s="114" t="s">
        <v>495</v>
      </c>
      <c r="E482" s="114" t="s">
        <v>1</v>
      </c>
      <c r="F482" s="114" t="s">
        <v>496</v>
      </c>
      <c r="G482" s="114" t="s">
        <v>1</v>
      </c>
      <c r="H482" s="117" t="s">
        <v>497</v>
      </c>
      <c r="I482" s="117" t="s">
        <v>1</v>
      </c>
      <c r="J482" s="117" t="s">
        <v>498</v>
      </c>
      <c r="K482" s="117" t="s">
        <v>1</v>
      </c>
      <c r="L482" s="117" t="s">
        <v>499</v>
      </c>
      <c r="M482" s="117" t="s">
        <v>1</v>
      </c>
      <c r="N482" s="117" t="s">
        <v>500</v>
      </c>
      <c r="O482" s="117" t="s">
        <v>1</v>
      </c>
    </row>
    <row r="483" spans="1:15" customFormat="1" x14ac:dyDescent="0.3">
      <c r="A483" s="116" t="s">
        <v>1</v>
      </c>
      <c r="B483" s="55" t="s">
        <v>14</v>
      </c>
      <c r="C483" s="55" t="s">
        <v>15</v>
      </c>
      <c r="D483" s="55" t="s">
        <v>14</v>
      </c>
      <c r="E483" s="55" t="s">
        <v>15</v>
      </c>
      <c r="F483" s="55" t="s">
        <v>14</v>
      </c>
      <c r="G483" s="55" t="s">
        <v>15</v>
      </c>
      <c r="H483" s="80" t="s">
        <v>14</v>
      </c>
      <c r="I483" s="80" t="s">
        <v>15</v>
      </c>
      <c r="J483" s="80" t="s">
        <v>14</v>
      </c>
      <c r="K483" s="80" t="s">
        <v>15</v>
      </c>
      <c r="L483" s="80" t="s">
        <v>14</v>
      </c>
      <c r="M483" s="80" t="s">
        <v>15</v>
      </c>
      <c r="N483" s="80" t="s">
        <v>14</v>
      </c>
      <c r="O483" s="80" t="s">
        <v>15</v>
      </c>
    </row>
    <row r="484" spans="1:15" customFormat="1" x14ac:dyDescent="0.3">
      <c r="A484" s="56" t="s">
        <v>16</v>
      </c>
      <c r="B484" s="57">
        <v>680.08735143709998</v>
      </c>
      <c r="C484" s="57">
        <v>680.08735143709998</v>
      </c>
      <c r="D484" s="57">
        <v>59.156734575900003</v>
      </c>
      <c r="E484" s="57">
        <v>59.156734575900003</v>
      </c>
      <c r="F484" s="57">
        <v>341.39845507289999</v>
      </c>
      <c r="G484" s="57">
        <v>341.39845507289999</v>
      </c>
      <c r="H484" s="85">
        <v>68.581612583799995</v>
      </c>
      <c r="I484" s="85">
        <v>68.581612583799995</v>
      </c>
      <c r="J484" s="85">
        <v>42.766999076399998</v>
      </c>
      <c r="K484" s="85">
        <v>42.766999076399998</v>
      </c>
      <c r="L484" s="85">
        <v>66.640432299699995</v>
      </c>
      <c r="M484" s="85">
        <v>66.640432299699995</v>
      </c>
      <c r="N484" s="85">
        <v>109.9902234067</v>
      </c>
      <c r="O484" s="85">
        <v>109.9902234067</v>
      </c>
    </row>
    <row r="485" spans="1:15" customFormat="1" x14ac:dyDescent="0.3">
      <c r="A485" s="58" t="s">
        <v>236</v>
      </c>
      <c r="B485" s="59">
        <v>181.88374778310001</v>
      </c>
      <c r="C485" s="60">
        <v>0.267441744650536</v>
      </c>
      <c r="D485" s="59">
        <v>4.5510876632999997</v>
      </c>
      <c r="E485" s="63">
        <v>7.69327059028386E-2</v>
      </c>
      <c r="F485" s="59">
        <v>84.274126253299897</v>
      </c>
      <c r="G485" s="60">
        <v>0.24684975869414699</v>
      </c>
      <c r="H485" s="86">
        <v>28.076661100300001</v>
      </c>
      <c r="I485" s="90">
        <v>0.40939050632548302</v>
      </c>
      <c r="J485" s="86">
        <v>18.147533736700002</v>
      </c>
      <c r="K485" s="90">
        <v>0.42433498091088401</v>
      </c>
      <c r="L485" s="86">
        <v>24.902540909900001</v>
      </c>
      <c r="M485" s="87">
        <v>0.37368516455455397</v>
      </c>
      <c r="N485" s="86">
        <v>32.382943982</v>
      </c>
      <c r="O485" s="87">
        <v>0.29441656702760599</v>
      </c>
    </row>
    <row r="486" spans="1:15" customFormat="1" x14ac:dyDescent="0.3">
      <c r="A486" s="58" t="s">
        <v>237</v>
      </c>
      <c r="B486" s="65">
        <v>92.231406578299996</v>
      </c>
      <c r="C486" s="66">
        <v>0.13561700035062399</v>
      </c>
      <c r="D486" s="65">
        <v>3.9656269986999999</v>
      </c>
      <c r="E486" s="66">
        <v>6.7035934744031106E-2</v>
      </c>
      <c r="F486" s="65">
        <v>46.601669685799898</v>
      </c>
      <c r="G486" s="66">
        <v>0.13650228638512399</v>
      </c>
      <c r="H486" s="88">
        <v>10.0285337097</v>
      </c>
      <c r="I486" s="89">
        <v>0.146227732651316</v>
      </c>
      <c r="J486" s="88">
        <v>3.4421813574</v>
      </c>
      <c r="K486" s="89">
        <v>8.0486857430674602E-2</v>
      </c>
      <c r="L486" s="88">
        <v>6.4928305440999896</v>
      </c>
      <c r="M486" s="89">
        <v>9.7430798691400894E-2</v>
      </c>
      <c r="N486" s="88">
        <v>23.188473659900001</v>
      </c>
      <c r="O486" s="89">
        <v>0.210823043555046</v>
      </c>
    </row>
    <row r="487" spans="1:15" customFormat="1" x14ac:dyDescent="0.3">
      <c r="A487" s="58" t="s">
        <v>238</v>
      </c>
      <c r="B487" s="59">
        <v>133.8102240307</v>
      </c>
      <c r="C487" s="60">
        <v>0.196754466537194</v>
      </c>
      <c r="D487" s="59">
        <v>11.855662385800001</v>
      </c>
      <c r="E487" s="60">
        <v>0.200411034699503</v>
      </c>
      <c r="F487" s="59">
        <v>78.3955704121</v>
      </c>
      <c r="G487" s="60">
        <v>0.22963071228708401</v>
      </c>
      <c r="H487" s="86">
        <v>10.4326288282</v>
      </c>
      <c r="I487" s="87">
        <v>0.152119911374967</v>
      </c>
      <c r="J487" s="86">
        <v>3.6536427748000002</v>
      </c>
      <c r="K487" s="87">
        <v>8.5431357207763001E-2</v>
      </c>
      <c r="L487" s="86">
        <v>12.950361257300001</v>
      </c>
      <c r="M487" s="87">
        <v>0.19433189147181301</v>
      </c>
      <c r="N487" s="86">
        <v>14.154141924899999</v>
      </c>
      <c r="O487" s="87">
        <v>0.128685454820504</v>
      </c>
    </row>
    <row r="488" spans="1:15" customFormat="1" x14ac:dyDescent="0.3">
      <c r="A488" s="58" t="s">
        <v>239</v>
      </c>
      <c r="B488" s="65">
        <v>132.53481659330001</v>
      </c>
      <c r="C488" s="66">
        <v>0.19487910826931201</v>
      </c>
      <c r="D488" s="65">
        <v>23.3399299449</v>
      </c>
      <c r="E488" s="64">
        <v>0.39454391984659198</v>
      </c>
      <c r="F488" s="65">
        <v>59.948926702400101</v>
      </c>
      <c r="G488" s="66">
        <v>0.17559811947479101</v>
      </c>
      <c r="H488" s="88">
        <v>11.826497229899999</v>
      </c>
      <c r="I488" s="89">
        <v>0.172444140409343</v>
      </c>
      <c r="J488" s="88">
        <v>9.3277588431999892</v>
      </c>
      <c r="K488" s="89">
        <v>0.21810646163264</v>
      </c>
      <c r="L488" s="88">
        <v>7.7932196439999997</v>
      </c>
      <c r="M488" s="89">
        <v>0.116944314060746</v>
      </c>
      <c r="N488" s="88">
        <v>20.5330801239</v>
      </c>
      <c r="O488" s="89">
        <v>0.18668095661536099</v>
      </c>
    </row>
    <row r="489" spans="1:15" customFormat="1" x14ac:dyDescent="0.3">
      <c r="A489" s="58" t="s">
        <v>240</v>
      </c>
      <c r="B489" s="59">
        <v>102.1398097424</v>
      </c>
      <c r="C489" s="60">
        <v>0.15018630992999199</v>
      </c>
      <c r="D489" s="59">
        <v>12.938086420399999</v>
      </c>
      <c r="E489" s="60">
        <v>0.21870859696963199</v>
      </c>
      <c r="F489" s="59">
        <v>49.570172536700099</v>
      </c>
      <c r="G489" s="60">
        <v>0.14519741316965001</v>
      </c>
      <c r="H489" s="86">
        <v>5.8098994590999897</v>
      </c>
      <c r="I489" s="87">
        <v>8.4715118822860494E-2</v>
      </c>
      <c r="J489" s="86">
        <v>7.1420881709999904</v>
      </c>
      <c r="K489" s="87">
        <v>0.166999984222442</v>
      </c>
      <c r="L489" s="86">
        <v>11.493865642599999</v>
      </c>
      <c r="M489" s="87">
        <v>0.172475856562709</v>
      </c>
      <c r="N489" s="86">
        <v>14.494668109199999</v>
      </c>
      <c r="O489" s="87">
        <v>0.13178142256884501</v>
      </c>
    </row>
    <row r="490" spans="1:15" customFormat="1" x14ac:dyDescent="0.3">
      <c r="A490" s="58" t="s">
        <v>88</v>
      </c>
      <c r="B490" s="65">
        <v>37.487346709299999</v>
      </c>
      <c r="C490" s="66">
        <v>5.5121370262342199E-2</v>
      </c>
      <c r="D490" s="65">
        <v>2.5063411628000001</v>
      </c>
      <c r="E490" s="66">
        <v>4.2367807837403203E-2</v>
      </c>
      <c r="F490" s="65">
        <v>22.607989482600001</v>
      </c>
      <c r="G490" s="66">
        <v>6.6221709989204403E-2</v>
      </c>
      <c r="H490" s="88">
        <v>2.4073922566000001</v>
      </c>
      <c r="I490" s="89">
        <v>3.5102590416030303E-2</v>
      </c>
      <c r="J490" s="88">
        <v>1.0537941932999999</v>
      </c>
      <c r="K490" s="89">
        <v>2.4640358595595602E-2</v>
      </c>
      <c r="L490" s="88">
        <v>3.0076143017999901</v>
      </c>
      <c r="M490" s="89">
        <v>4.5131974658776899E-2</v>
      </c>
      <c r="N490" s="88">
        <v>5.2369156068000002</v>
      </c>
      <c r="O490" s="89">
        <v>4.7612555412638598E-2</v>
      </c>
    </row>
    <row r="491" spans="1:15" customFormat="1" x14ac:dyDescent="0.3">
      <c r="A491" s="58" t="s">
        <v>241</v>
      </c>
      <c r="B491" s="59">
        <v>274.11515436139899</v>
      </c>
      <c r="C491" s="60">
        <v>0.40305874500115901</v>
      </c>
      <c r="D491" s="59">
        <v>8.516714662</v>
      </c>
      <c r="E491" s="63">
        <v>0.14396864064687001</v>
      </c>
      <c r="F491" s="59">
        <v>130.87579593909999</v>
      </c>
      <c r="G491" s="60">
        <v>0.38335204507927101</v>
      </c>
      <c r="H491" s="86">
        <v>38.1051948100001</v>
      </c>
      <c r="I491" s="90">
        <v>0.55561823897679796</v>
      </c>
      <c r="J491" s="86">
        <v>21.589715094100001</v>
      </c>
      <c r="K491" s="87">
        <v>0.50482183834155903</v>
      </c>
      <c r="L491" s="86">
        <v>31.395371453999999</v>
      </c>
      <c r="M491" s="87">
        <v>0.47111596324595501</v>
      </c>
      <c r="N491" s="86">
        <v>55.571417641899998</v>
      </c>
      <c r="O491" s="87">
        <v>0.50523961058265199</v>
      </c>
    </row>
    <row r="492" spans="1:15" customFormat="1" x14ac:dyDescent="0.3">
      <c r="A492" s="58" t="s">
        <v>242</v>
      </c>
      <c r="B492" s="65">
        <v>234.6746263357</v>
      </c>
      <c r="C492" s="66">
        <v>0.34506541819930397</v>
      </c>
      <c r="D492" s="65">
        <v>36.278016365299997</v>
      </c>
      <c r="E492" s="64">
        <v>0.61325251681622395</v>
      </c>
      <c r="F492" s="65">
        <v>109.5190992391</v>
      </c>
      <c r="G492" s="66">
        <v>0.32079553264444</v>
      </c>
      <c r="H492" s="88">
        <v>17.636396689000001</v>
      </c>
      <c r="I492" s="89">
        <v>0.25715925923220401</v>
      </c>
      <c r="J492" s="88">
        <v>16.469847014199999</v>
      </c>
      <c r="K492" s="89">
        <v>0.38510644585508202</v>
      </c>
      <c r="L492" s="88">
        <v>19.2870852866</v>
      </c>
      <c r="M492" s="89">
        <v>0.28942017062345499</v>
      </c>
      <c r="N492" s="88">
        <v>35.027748233099999</v>
      </c>
      <c r="O492" s="89">
        <v>0.318462379184206</v>
      </c>
    </row>
    <row r="493" spans="1:15" customFormat="1" x14ac:dyDescent="0.3">
      <c r="A493" s="71" t="s">
        <v>1</v>
      </c>
      <c r="H493" s="84"/>
      <c r="I493" s="84"/>
      <c r="J493" s="84"/>
      <c r="K493" s="84"/>
      <c r="L493" s="84"/>
      <c r="M493" s="84"/>
      <c r="N493" s="84"/>
      <c r="O493" s="84"/>
    </row>
    <row r="494" spans="1:15" customFormat="1" x14ac:dyDescent="0.3">
      <c r="A494" s="71" t="s">
        <v>1</v>
      </c>
      <c r="H494" s="84"/>
      <c r="I494" s="84"/>
      <c r="J494" s="84"/>
      <c r="K494" s="84"/>
      <c r="L494" s="84"/>
      <c r="M494" s="84"/>
      <c r="N494" s="84"/>
      <c r="O494" s="84"/>
    </row>
    <row r="495" spans="1:15" customFormat="1" x14ac:dyDescent="0.3">
      <c r="A495" s="53" t="s">
        <v>246</v>
      </c>
      <c r="H495" s="84"/>
      <c r="I495" s="84"/>
      <c r="J495" s="84"/>
      <c r="K495" s="84"/>
      <c r="L495" s="84"/>
      <c r="M495" s="84"/>
      <c r="N495" s="84"/>
      <c r="O495" s="84"/>
    </row>
    <row r="496" spans="1:15" customFormat="1" x14ac:dyDescent="0.3">
      <c r="A496" s="54" t="s">
        <v>1</v>
      </c>
      <c r="H496" s="84"/>
      <c r="I496" s="84"/>
      <c r="J496" s="84"/>
      <c r="K496" s="84"/>
      <c r="L496" s="84"/>
      <c r="M496" s="84"/>
      <c r="N496" s="84"/>
      <c r="O496" s="84"/>
    </row>
    <row r="497" spans="1:15" customFormat="1" ht="25.5" customHeight="1" x14ac:dyDescent="0.3">
      <c r="A497" s="115" t="s">
        <v>1</v>
      </c>
      <c r="B497" s="114" t="s">
        <v>501</v>
      </c>
      <c r="C497" s="114" t="s">
        <v>1</v>
      </c>
      <c r="D497" s="114" t="s">
        <v>495</v>
      </c>
      <c r="E497" s="114" t="s">
        <v>1</v>
      </c>
      <c r="F497" s="114" t="s">
        <v>496</v>
      </c>
      <c r="G497" s="114" t="s">
        <v>1</v>
      </c>
      <c r="H497" s="117" t="s">
        <v>497</v>
      </c>
      <c r="I497" s="117" t="s">
        <v>1</v>
      </c>
      <c r="J497" s="117" t="s">
        <v>498</v>
      </c>
      <c r="K497" s="117" t="s">
        <v>1</v>
      </c>
      <c r="L497" s="117" t="s">
        <v>499</v>
      </c>
      <c r="M497" s="117" t="s">
        <v>1</v>
      </c>
      <c r="N497" s="117" t="s">
        <v>500</v>
      </c>
      <c r="O497" s="117" t="s">
        <v>1</v>
      </c>
    </row>
    <row r="498" spans="1:15" customFormat="1" x14ac:dyDescent="0.3">
      <c r="A498" s="116" t="s">
        <v>1</v>
      </c>
      <c r="B498" s="55" t="s">
        <v>14</v>
      </c>
      <c r="C498" s="55" t="s">
        <v>15</v>
      </c>
      <c r="D498" s="55" t="s">
        <v>14</v>
      </c>
      <c r="E498" s="55" t="s">
        <v>15</v>
      </c>
      <c r="F498" s="55" t="s">
        <v>14</v>
      </c>
      <c r="G498" s="55" t="s">
        <v>15</v>
      </c>
      <c r="H498" s="80" t="s">
        <v>14</v>
      </c>
      <c r="I498" s="80" t="s">
        <v>15</v>
      </c>
      <c r="J498" s="80" t="s">
        <v>14</v>
      </c>
      <c r="K498" s="80" t="s">
        <v>15</v>
      </c>
      <c r="L498" s="80" t="s">
        <v>14</v>
      </c>
      <c r="M498" s="80" t="s">
        <v>15</v>
      </c>
      <c r="N498" s="80" t="s">
        <v>14</v>
      </c>
      <c r="O498" s="80" t="s">
        <v>15</v>
      </c>
    </row>
    <row r="499" spans="1:15" customFormat="1" x14ac:dyDescent="0.3">
      <c r="A499" s="56" t="s">
        <v>16</v>
      </c>
      <c r="B499" s="57">
        <v>680.08735143709998</v>
      </c>
      <c r="C499" s="57">
        <v>680.08735143709998</v>
      </c>
      <c r="D499" s="57">
        <v>59.156734575900003</v>
      </c>
      <c r="E499" s="57">
        <v>59.156734575900003</v>
      </c>
      <c r="F499" s="57">
        <v>341.39845507289999</v>
      </c>
      <c r="G499" s="57">
        <v>341.39845507289999</v>
      </c>
      <c r="H499" s="85">
        <v>68.581612583799995</v>
      </c>
      <c r="I499" s="85">
        <v>68.581612583799995</v>
      </c>
      <c r="J499" s="85">
        <v>42.766999076399998</v>
      </c>
      <c r="K499" s="85">
        <v>42.766999076399998</v>
      </c>
      <c r="L499" s="85">
        <v>66.640432299699995</v>
      </c>
      <c r="M499" s="85">
        <v>66.640432299699995</v>
      </c>
      <c r="N499" s="85">
        <v>109.9902234067</v>
      </c>
      <c r="O499" s="85">
        <v>109.9902234067</v>
      </c>
    </row>
    <row r="500" spans="1:15" customFormat="1" x14ac:dyDescent="0.3">
      <c r="A500" s="58" t="s">
        <v>236</v>
      </c>
      <c r="B500" s="59">
        <v>162.83773518439901</v>
      </c>
      <c r="C500" s="60">
        <v>0.23943650009121001</v>
      </c>
      <c r="D500" s="59">
        <v>3.8050340632999902</v>
      </c>
      <c r="E500" s="63">
        <v>6.4321232241411494E-2</v>
      </c>
      <c r="F500" s="59">
        <v>71.440140416899993</v>
      </c>
      <c r="G500" s="60">
        <v>0.20925736292990901</v>
      </c>
      <c r="H500" s="86">
        <v>17.535691680300001</v>
      </c>
      <c r="I500" s="87">
        <v>0.255690862603633</v>
      </c>
      <c r="J500" s="86">
        <v>20.901954503700001</v>
      </c>
      <c r="K500" s="90">
        <v>0.48874026597845299</v>
      </c>
      <c r="L500" s="86">
        <v>24.0000263228</v>
      </c>
      <c r="M500" s="90">
        <v>0.36014211634860699</v>
      </c>
      <c r="N500" s="86">
        <v>32.180621023800001</v>
      </c>
      <c r="O500" s="87">
        <v>0.29257710391958103</v>
      </c>
    </row>
    <row r="501" spans="1:15" customFormat="1" x14ac:dyDescent="0.3">
      <c r="A501" s="58" t="s">
        <v>237</v>
      </c>
      <c r="B501" s="65">
        <v>85.522249034400005</v>
      </c>
      <c r="C501" s="66">
        <v>0.12575185945405701</v>
      </c>
      <c r="D501" s="65">
        <v>7.9662879463999996</v>
      </c>
      <c r="E501" s="66">
        <v>0.13466409198396501</v>
      </c>
      <c r="F501" s="65">
        <v>50.983710047000002</v>
      </c>
      <c r="G501" s="66">
        <v>0.14933784640622699</v>
      </c>
      <c r="H501" s="88">
        <v>8.7967423143999994</v>
      </c>
      <c r="I501" s="89">
        <v>0.12826677564123001</v>
      </c>
      <c r="J501" s="88">
        <v>2.64579032110001</v>
      </c>
      <c r="K501" s="89">
        <v>6.1865232030273998E-2</v>
      </c>
      <c r="L501" s="88">
        <v>3.73550436069999</v>
      </c>
      <c r="M501" s="89">
        <v>5.6054623774053999E-2</v>
      </c>
      <c r="N501" s="88">
        <v>12.2682802504</v>
      </c>
      <c r="O501" s="89">
        <v>0.11153973390013799</v>
      </c>
    </row>
    <row r="502" spans="1:15" customFormat="1" x14ac:dyDescent="0.3">
      <c r="A502" s="58" t="s">
        <v>238</v>
      </c>
      <c r="B502" s="59">
        <v>170.79474412959999</v>
      </c>
      <c r="C502" s="60">
        <v>0.251136480878069</v>
      </c>
      <c r="D502" s="59">
        <v>13.5019893255</v>
      </c>
      <c r="E502" s="60">
        <v>0.228240950456393</v>
      </c>
      <c r="F502" s="59">
        <v>89.467764962999894</v>
      </c>
      <c r="G502" s="60">
        <v>0.26206259470007198</v>
      </c>
      <c r="H502" s="86">
        <v>18.673029197799899</v>
      </c>
      <c r="I502" s="87">
        <v>0.272274571773643</v>
      </c>
      <c r="J502" s="86">
        <v>7.2130055828000099</v>
      </c>
      <c r="K502" s="87">
        <v>0.168658211671914</v>
      </c>
      <c r="L502" s="86">
        <v>14.099296242899999</v>
      </c>
      <c r="M502" s="87">
        <v>0.21157270078158599</v>
      </c>
      <c r="N502" s="86">
        <v>29.809272522600001</v>
      </c>
      <c r="O502" s="87">
        <v>0.27101747409292198</v>
      </c>
    </row>
    <row r="503" spans="1:15" customFormat="1" x14ac:dyDescent="0.3">
      <c r="A503" s="58" t="s">
        <v>239</v>
      </c>
      <c r="B503" s="65">
        <v>154.04734535239999</v>
      </c>
      <c r="C503" s="66">
        <v>0.226511116589481</v>
      </c>
      <c r="D503" s="65">
        <v>20.5315448895999</v>
      </c>
      <c r="E503" s="64">
        <v>0.34707028771605603</v>
      </c>
      <c r="F503" s="65">
        <v>67.470751766999896</v>
      </c>
      <c r="G503" s="66">
        <v>0.19763051286389899</v>
      </c>
      <c r="H503" s="88">
        <v>18.408335940699999</v>
      </c>
      <c r="I503" s="89">
        <v>0.26841503498050301</v>
      </c>
      <c r="J503" s="88">
        <v>10.2182735536</v>
      </c>
      <c r="K503" s="89">
        <v>0.238928935260242</v>
      </c>
      <c r="L503" s="88">
        <v>15.9181491930999</v>
      </c>
      <c r="M503" s="89">
        <v>0.23886623546365601</v>
      </c>
      <c r="N503" s="88">
        <v>21.149455870099999</v>
      </c>
      <c r="O503" s="89">
        <v>0.19228487055524701</v>
      </c>
    </row>
    <row r="504" spans="1:15" customFormat="1" x14ac:dyDescent="0.3">
      <c r="A504" s="58" t="s">
        <v>240</v>
      </c>
      <c r="B504" s="59">
        <v>77.773997630599894</v>
      </c>
      <c r="C504" s="60">
        <v>0.11435883562053401</v>
      </c>
      <c r="D504" s="59">
        <v>9.4369118072999996</v>
      </c>
      <c r="E504" s="60">
        <v>0.15952387965553</v>
      </c>
      <c r="F504" s="59">
        <v>46.579719096199902</v>
      </c>
      <c r="G504" s="60">
        <v>0.13643799028397399</v>
      </c>
      <c r="H504" s="86">
        <v>5.1678134505999997</v>
      </c>
      <c r="I504" s="87">
        <v>7.5352755000991603E-2</v>
      </c>
      <c r="J504" s="86">
        <v>1.7879751152000001</v>
      </c>
      <c r="K504" s="87">
        <v>4.1807355059117403E-2</v>
      </c>
      <c r="L504" s="86">
        <v>6.0817664268999998</v>
      </c>
      <c r="M504" s="87">
        <v>9.12624095766464E-2</v>
      </c>
      <c r="N504" s="86">
        <v>9.3694326126999705</v>
      </c>
      <c r="O504" s="87">
        <v>8.5184231129848506E-2</v>
      </c>
    </row>
    <row r="505" spans="1:15" customFormat="1" x14ac:dyDescent="0.3">
      <c r="A505" s="58" t="s">
        <v>88</v>
      </c>
      <c r="B505" s="65">
        <v>29.1112801057001</v>
      </c>
      <c r="C505" s="66">
        <v>4.2805207366648799E-2</v>
      </c>
      <c r="D505" s="65">
        <v>3.9149665437999999</v>
      </c>
      <c r="E505" s="66">
        <v>6.6179557946643805E-2</v>
      </c>
      <c r="F505" s="65">
        <v>15.4563687828</v>
      </c>
      <c r="G505" s="66">
        <v>4.52736928159196E-2</v>
      </c>
      <c r="H505" s="88">
        <v>0</v>
      </c>
      <c r="I505" s="89">
        <v>0</v>
      </c>
      <c r="J505" s="88">
        <v>0</v>
      </c>
      <c r="K505" s="89">
        <v>0</v>
      </c>
      <c r="L505" s="88">
        <v>2.80568975330001</v>
      </c>
      <c r="M505" s="89">
        <v>4.2101914055450003E-2</v>
      </c>
      <c r="N505" s="88">
        <v>5.2131611271000002</v>
      </c>
      <c r="O505" s="89">
        <v>4.7396586402264199E-2</v>
      </c>
    </row>
    <row r="506" spans="1:15" customFormat="1" x14ac:dyDescent="0.3">
      <c r="A506" s="58" t="s">
        <v>241</v>
      </c>
      <c r="B506" s="59">
        <v>248.359984218801</v>
      </c>
      <c r="C506" s="60">
        <v>0.36518835954526702</v>
      </c>
      <c r="D506" s="59">
        <v>11.7713220097</v>
      </c>
      <c r="E506" s="63">
        <v>0.19898532422537599</v>
      </c>
      <c r="F506" s="59">
        <v>122.4238504639</v>
      </c>
      <c r="G506" s="60">
        <v>0.35859520933613598</v>
      </c>
      <c r="H506" s="86">
        <v>26.332433994700001</v>
      </c>
      <c r="I506" s="87">
        <v>0.38395763824486301</v>
      </c>
      <c r="J506" s="86">
        <v>23.547744824799899</v>
      </c>
      <c r="K506" s="90">
        <v>0.55060549800872705</v>
      </c>
      <c r="L506" s="86">
        <v>27.735530683499899</v>
      </c>
      <c r="M506" s="87">
        <v>0.416196740122661</v>
      </c>
      <c r="N506" s="86">
        <v>44.448901274199997</v>
      </c>
      <c r="O506" s="87">
        <v>0.40411683781971902</v>
      </c>
    </row>
    <row r="507" spans="1:15" customFormat="1" x14ac:dyDescent="0.3">
      <c r="A507" s="58" t="s">
        <v>242</v>
      </c>
      <c r="B507" s="65">
        <v>231.82134298299999</v>
      </c>
      <c r="C507" s="66">
        <v>0.34086995221001498</v>
      </c>
      <c r="D507" s="65">
        <v>29.968456696900098</v>
      </c>
      <c r="E507" s="64">
        <v>0.50659416737158602</v>
      </c>
      <c r="F507" s="65">
        <v>114.0504708632</v>
      </c>
      <c r="G507" s="66">
        <v>0.33406850314787301</v>
      </c>
      <c r="H507" s="88">
        <v>23.5761493913</v>
      </c>
      <c r="I507" s="89">
        <v>0.34376778998149499</v>
      </c>
      <c r="J507" s="88">
        <v>12.0062486688</v>
      </c>
      <c r="K507" s="89">
        <v>0.28073629031935898</v>
      </c>
      <c r="L507" s="88">
        <v>21.999915619999999</v>
      </c>
      <c r="M507" s="89">
        <v>0.33012864504030298</v>
      </c>
      <c r="N507" s="88">
        <v>30.518888482800001</v>
      </c>
      <c r="O507" s="89">
        <v>0.27746910168509498</v>
      </c>
    </row>
    <row r="508" spans="1:15" customFormat="1" x14ac:dyDescent="0.3">
      <c r="A508" s="71" t="s">
        <v>1</v>
      </c>
      <c r="H508" s="84"/>
      <c r="I508" s="84"/>
      <c r="J508" s="84"/>
      <c r="K508" s="84"/>
      <c r="L508" s="84"/>
      <c r="M508" s="84"/>
      <c r="N508" s="84"/>
      <c r="O508" s="84"/>
    </row>
    <row r="509" spans="1:15" customFormat="1" x14ac:dyDescent="0.3">
      <c r="A509" s="71" t="s">
        <v>1</v>
      </c>
      <c r="H509" s="84"/>
      <c r="I509" s="84"/>
      <c r="J509" s="84"/>
      <c r="K509" s="84"/>
      <c r="L509" s="84"/>
      <c r="M509" s="84"/>
      <c r="N509" s="84"/>
      <c r="O509" s="84"/>
    </row>
    <row r="510" spans="1:15" customFormat="1" x14ac:dyDescent="0.3">
      <c r="A510" s="53" t="s">
        <v>247</v>
      </c>
      <c r="H510" s="84"/>
      <c r="I510" s="84"/>
      <c r="J510" s="84"/>
      <c r="K510" s="84"/>
      <c r="L510" s="84"/>
      <c r="M510" s="84"/>
      <c r="N510" s="84"/>
      <c r="O510" s="84"/>
    </row>
    <row r="511" spans="1:15" customFormat="1" x14ac:dyDescent="0.3">
      <c r="A511" s="54" t="s">
        <v>1</v>
      </c>
      <c r="H511" s="84"/>
      <c r="I511" s="84"/>
      <c r="J511" s="84"/>
      <c r="K511" s="84"/>
      <c r="L511" s="84"/>
      <c r="M511" s="84"/>
      <c r="N511" s="84"/>
      <c r="O511" s="84"/>
    </row>
    <row r="512" spans="1:15" customFormat="1" ht="25.5" customHeight="1" x14ac:dyDescent="0.3">
      <c r="A512" s="115" t="s">
        <v>1</v>
      </c>
      <c r="B512" s="114" t="s">
        <v>501</v>
      </c>
      <c r="C512" s="114" t="s">
        <v>1</v>
      </c>
      <c r="D512" s="114" t="s">
        <v>495</v>
      </c>
      <c r="E512" s="114" t="s">
        <v>1</v>
      </c>
      <c r="F512" s="114" t="s">
        <v>496</v>
      </c>
      <c r="G512" s="114" t="s">
        <v>1</v>
      </c>
      <c r="H512" s="117" t="s">
        <v>497</v>
      </c>
      <c r="I512" s="117" t="s">
        <v>1</v>
      </c>
      <c r="J512" s="117" t="s">
        <v>498</v>
      </c>
      <c r="K512" s="117" t="s">
        <v>1</v>
      </c>
      <c r="L512" s="117" t="s">
        <v>499</v>
      </c>
      <c r="M512" s="117" t="s">
        <v>1</v>
      </c>
      <c r="N512" s="117" t="s">
        <v>500</v>
      </c>
      <c r="O512" s="117" t="s">
        <v>1</v>
      </c>
    </row>
    <row r="513" spans="1:15" customFormat="1" x14ac:dyDescent="0.3">
      <c r="A513" s="116" t="s">
        <v>1</v>
      </c>
      <c r="B513" s="55" t="s">
        <v>14</v>
      </c>
      <c r="C513" s="55" t="s">
        <v>15</v>
      </c>
      <c r="D513" s="55" t="s">
        <v>14</v>
      </c>
      <c r="E513" s="55" t="s">
        <v>15</v>
      </c>
      <c r="F513" s="55" t="s">
        <v>14</v>
      </c>
      <c r="G513" s="55" t="s">
        <v>15</v>
      </c>
      <c r="H513" s="80" t="s">
        <v>14</v>
      </c>
      <c r="I513" s="80" t="s">
        <v>15</v>
      </c>
      <c r="J513" s="80" t="s">
        <v>14</v>
      </c>
      <c r="K513" s="80" t="s">
        <v>15</v>
      </c>
      <c r="L513" s="80" t="s">
        <v>14</v>
      </c>
      <c r="M513" s="80" t="s">
        <v>15</v>
      </c>
      <c r="N513" s="80" t="s">
        <v>14</v>
      </c>
      <c r="O513" s="80" t="s">
        <v>15</v>
      </c>
    </row>
    <row r="514" spans="1:15" customFormat="1" x14ac:dyDescent="0.3">
      <c r="A514" s="56" t="s">
        <v>16</v>
      </c>
      <c r="B514" s="57">
        <v>680.08735143709998</v>
      </c>
      <c r="C514" s="57">
        <v>680.08735143709998</v>
      </c>
      <c r="D514" s="57">
        <v>59.156734575900003</v>
      </c>
      <c r="E514" s="57">
        <v>59.156734575900003</v>
      </c>
      <c r="F514" s="57">
        <v>341.39845507289999</v>
      </c>
      <c r="G514" s="57">
        <v>341.39845507289999</v>
      </c>
      <c r="H514" s="85">
        <v>68.581612583799995</v>
      </c>
      <c r="I514" s="85">
        <v>68.581612583799995</v>
      </c>
      <c r="J514" s="85">
        <v>42.766999076399998</v>
      </c>
      <c r="K514" s="85">
        <v>42.766999076399998</v>
      </c>
      <c r="L514" s="85">
        <v>66.640432299699995</v>
      </c>
      <c r="M514" s="85">
        <v>66.640432299699995</v>
      </c>
      <c r="N514" s="85">
        <v>109.9902234067</v>
      </c>
      <c r="O514" s="85">
        <v>109.9902234067</v>
      </c>
    </row>
    <row r="515" spans="1:15" customFormat="1" ht="25.5" customHeight="1" x14ac:dyDescent="0.3">
      <c r="A515" s="72" t="s">
        <v>248</v>
      </c>
      <c r="B515" s="59">
        <v>35.521272552799999</v>
      </c>
      <c r="C515" s="60">
        <v>5.2230456099116702E-2</v>
      </c>
      <c r="D515" s="59">
        <v>7.9816458249000002</v>
      </c>
      <c r="E515" s="64">
        <v>0.13492370534177001</v>
      </c>
      <c r="F515" s="59">
        <v>14.2142571339</v>
      </c>
      <c r="G515" s="60">
        <v>4.1635387983418898E-2</v>
      </c>
      <c r="H515" s="86">
        <v>2.3883571533999999</v>
      </c>
      <c r="I515" s="87">
        <v>3.4825036382480197E-2</v>
      </c>
      <c r="J515" s="86">
        <v>1.5612030050000001</v>
      </c>
      <c r="K515" s="87">
        <v>3.6504852777045002E-2</v>
      </c>
      <c r="L515" s="86">
        <v>6.7949241078999902</v>
      </c>
      <c r="M515" s="87">
        <v>0.10196398602790301</v>
      </c>
      <c r="N515" s="86">
        <v>3.6346795209999998</v>
      </c>
      <c r="O515" s="87">
        <v>3.3045478119999798E-2</v>
      </c>
    </row>
    <row r="516" spans="1:15" customFormat="1" x14ac:dyDescent="0.3">
      <c r="A516" s="58" t="s">
        <v>249</v>
      </c>
      <c r="B516" s="65">
        <v>258.21959270650001</v>
      </c>
      <c r="C516" s="66">
        <v>0.37968592146413799</v>
      </c>
      <c r="D516" s="65">
        <v>31.8567105065001</v>
      </c>
      <c r="E516" s="64">
        <v>0.53851367447651799</v>
      </c>
      <c r="F516" s="65">
        <v>135.64932456810001</v>
      </c>
      <c r="G516" s="66">
        <v>0.39733432460652002</v>
      </c>
      <c r="H516" s="88">
        <v>30.9505429823</v>
      </c>
      <c r="I516" s="89">
        <v>0.45129506023909099</v>
      </c>
      <c r="J516" s="88">
        <v>13.576928352099999</v>
      </c>
      <c r="K516" s="89">
        <v>0.31746273166947803</v>
      </c>
      <c r="L516" s="88">
        <v>16.554668376799899</v>
      </c>
      <c r="M516" s="89">
        <v>0.24841778190077099</v>
      </c>
      <c r="N516" s="88">
        <v>32.939906840699997</v>
      </c>
      <c r="O516" s="89">
        <v>0.29948031579953599</v>
      </c>
    </row>
    <row r="517" spans="1:15" customFormat="1" ht="25.5" customHeight="1" x14ac:dyDescent="0.3">
      <c r="A517" s="72" t="s">
        <v>250</v>
      </c>
      <c r="B517" s="59">
        <v>386.34648617779999</v>
      </c>
      <c r="C517" s="60">
        <v>0.56808362243674604</v>
      </c>
      <c r="D517" s="59">
        <v>19.3183782445</v>
      </c>
      <c r="E517" s="63">
        <v>0.326562620181712</v>
      </c>
      <c r="F517" s="59">
        <v>191.53487337089999</v>
      </c>
      <c r="G517" s="60">
        <v>0.561030287410061</v>
      </c>
      <c r="H517" s="86">
        <v>35.242712448100001</v>
      </c>
      <c r="I517" s="87">
        <v>0.51387990337842904</v>
      </c>
      <c r="J517" s="86">
        <v>27.628867719300001</v>
      </c>
      <c r="K517" s="87">
        <v>0.64603241555347701</v>
      </c>
      <c r="L517" s="86">
        <v>43.290839814999899</v>
      </c>
      <c r="M517" s="87">
        <v>0.64961823207132596</v>
      </c>
      <c r="N517" s="86">
        <v>73.415637044999997</v>
      </c>
      <c r="O517" s="87">
        <v>0.66747420608046404</v>
      </c>
    </row>
    <row r="518" spans="1:15" customFormat="1" x14ac:dyDescent="0.3">
      <c r="A518" s="71" t="s">
        <v>1</v>
      </c>
      <c r="H518" s="84"/>
      <c r="I518" s="84"/>
      <c r="J518" s="84"/>
      <c r="K518" s="84"/>
      <c r="L518" s="84"/>
      <c r="M518" s="84"/>
      <c r="N518" s="84"/>
      <c r="O518" s="84"/>
    </row>
    <row r="519" spans="1:15" customFormat="1" x14ac:dyDescent="0.3">
      <c r="A519" s="71" t="s">
        <v>1</v>
      </c>
      <c r="H519" s="84"/>
      <c r="I519" s="84"/>
      <c r="J519" s="84"/>
      <c r="K519" s="84"/>
      <c r="L519" s="84"/>
      <c r="M519" s="84"/>
      <c r="N519" s="84"/>
      <c r="O519" s="84"/>
    </row>
    <row r="520" spans="1:15" customFormat="1" x14ac:dyDescent="0.3">
      <c r="A520" s="53" t="s">
        <v>251</v>
      </c>
      <c r="H520" s="84"/>
      <c r="I520" s="84"/>
      <c r="J520" s="84"/>
      <c r="K520" s="84"/>
      <c r="L520" s="84"/>
      <c r="M520" s="84"/>
      <c r="N520" s="84"/>
      <c r="O520" s="84"/>
    </row>
    <row r="521" spans="1:15" customFormat="1" x14ac:dyDescent="0.3">
      <c r="A521" s="54" t="s">
        <v>1</v>
      </c>
      <c r="H521" s="84"/>
      <c r="I521" s="84"/>
      <c r="J521" s="84"/>
      <c r="K521" s="84"/>
      <c r="L521" s="84"/>
      <c r="M521" s="84"/>
      <c r="N521" s="84"/>
      <c r="O521" s="84"/>
    </row>
    <row r="522" spans="1:15" customFormat="1" ht="25.5" customHeight="1" x14ac:dyDescent="0.3">
      <c r="A522" s="115" t="s">
        <v>1</v>
      </c>
      <c r="B522" s="114" t="s">
        <v>501</v>
      </c>
      <c r="C522" s="114" t="s">
        <v>1</v>
      </c>
      <c r="D522" s="114" t="s">
        <v>495</v>
      </c>
      <c r="E522" s="114" t="s">
        <v>1</v>
      </c>
      <c r="F522" s="114" t="s">
        <v>496</v>
      </c>
      <c r="G522" s="114" t="s">
        <v>1</v>
      </c>
      <c r="H522" s="117" t="s">
        <v>497</v>
      </c>
      <c r="I522" s="117" t="s">
        <v>1</v>
      </c>
      <c r="J522" s="117" t="s">
        <v>498</v>
      </c>
      <c r="K522" s="117" t="s">
        <v>1</v>
      </c>
      <c r="L522" s="117" t="s">
        <v>499</v>
      </c>
      <c r="M522" s="117" t="s">
        <v>1</v>
      </c>
      <c r="N522" s="117" t="s">
        <v>500</v>
      </c>
      <c r="O522" s="117" t="s">
        <v>1</v>
      </c>
    </row>
    <row r="523" spans="1:15" customFormat="1" x14ac:dyDescent="0.3">
      <c r="A523" s="116" t="s">
        <v>1</v>
      </c>
      <c r="B523" s="55" t="s">
        <v>14</v>
      </c>
      <c r="C523" s="55" t="s">
        <v>15</v>
      </c>
      <c r="D523" s="55" t="s">
        <v>14</v>
      </c>
      <c r="E523" s="55" t="s">
        <v>15</v>
      </c>
      <c r="F523" s="55" t="s">
        <v>14</v>
      </c>
      <c r="G523" s="55" t="s">
        <v>15</v>
      </c>
      <c r="H523" s="80" t="s">
        <v>14</v>
      </c>
      <c r="I523" s="80" t="s">
        <v>15</v>
      </c>
      <c r="J523" s="80" t="s">
        <v>14</v>
      </c>
      <c r="K523" s="80" t="s">
        <v>15</v>
      </c>
      <c r="L523" s="80" t="s">
        <v>14</v>
      </c>
      <c r="M523" s="80" t="s">
        <v>15</v>
      </c>
      <c r="N523" s="80" t="s">
        <v>14</v>
      </c>
      <c r="O523" s="80" t="s">
        <v>15</v>
      </c>
    </row>
    <row r="524" spans="1:15" customFormat="1" x14ac:dyDescent="0.3">
      <c r="A524" s="56" t="s">
        <v>16</v>
      </c>
      <c r="B524" s="57">
        <v>680.08735143709998</v>
      </c>
      <c r="C524" s="57">
        <v>680.08735143709998</v>
      </c>
      <c r="D524" s="57">
        <v>59.156734575900003</v>
      </c>
      <c r="E524" s="57">
        <v>59.156734575900003</v>
      </c>
      <c r="F524" s="57">
        <v>341.39845507289999</v>
      </c>
      <c r="G524" s="57">
        <v>341.39845507289999</v>
      </c>
      <c r="H524" s="85">
        <v>68.581612583799995</v>
      </c>
      <c r="I524" s="85">
        <v>68.581612583799995</v>
      </c>
      <c r="J524" s="85">
        <v>42.766999076399998</v>
      </c>
      <c r="K524" s="85">
        <v>42.766999076399998</v>
      </c>
      <c r="L524" s="85">
        <v>66.640432299699995</v>
      </c>
      <c r="M524" s="85">
        <v>66.640432299699995</v>
      </c>
      <c r="N524" s="85">
        <v>109.9902234067</v>
      </c>
      <c r="O524" s="85">
        <v>109.9902234067</v>
      </c>
    </row>
    <row r="525" spans="1:15" customFormat="1" ht="25.5" customHeight="1" x14ac:dyDescent="0.3">
      <c r="A525" s="72" t="s">
        <v>252</v>
      </c>
      <c r="B525" s="59">
        <v>63.010663300499999</v>
      </c>
      <c r="C525" s="60">
        <v>9.2650838406789199E-2</v>
      </c>
      <c r="D525" s="59">
        <v>3.5324868819000002</v>
      </c>
      <c r="E525" s="60">
        <v>5.9714027611982301E-2</v>
      </c>
      <c r="F525" s="59">
        <v>35.930864404500099</v>
      </c>
      <c r="G525" s="60">
        <v>0.10524612478643899</v>
      </c>
      <c r="H525" s="86">
        <v>7.1758831731999999</v>
      </c>
      <c r="I525" s="87">
        <v>0.104632756548729</v>
      </c>
      <c r="J525" s="86">
        <v>5.1974300386000003</v>
      </c>
      <c r="K525" s="87">
        <v>0.121528986153908</v>
      </c>
      <c r="L525" s="86">
        <v>1.0460955957</v>
      </c>
      <c r="M525" s="87">
        <v>1.56976111888864E-2</v>
      </c>
      <c r="N525" s="86">
        <v>10.216990964300001</v>
      </c>
      <c r="O525" s="87">
        <v>9.2889991927024601E-2</v>
      </c>
    </row>
    <row r="526" spans="1:15" customFormat="1" x14ac:dyDescent="0.3">
      <c r="A526" s="58" t="s">
        <v>253</v>
      </c>
      <c r="B526" s="65">
        <v>154.48638717150001</v>
      </c>
      <c r="C526" s="66">
        <v>0.22715668339523301</v>
      </c>
      <c r="D526" s="65">
        <v>8.8182567736999999</v>
      </c>
      <c r="E526" s="66">
        <v>0.14906598271386801</v>
      </c>
      <c r="F526" s="65">
        <v>75.213062138799899</v>
      </c>
      <c r="G526" s="66">
        <v>0.22030873608593099</v>
      </c>
      <c r="H526" s="88">
        <v>25.641811061399999</v>
      </c>
      <c r="I526" s="90">
        <v>0.37388754937875301</v>
      </c>
      <c r="J526" s="88">
        <v>5.7036289695000004</v>
      </c>
      <c r="K526" s="89">
        <v>0.13336519027933</v>
      </c>
      <c r="L526" s="88">
        <v>5.3946488051000001</v>
      </c>
      <c r="M526" s="91">
        <v>8.0951587781405904E-2</v>
      </c>
      <c r="N526" s="88">
        <v>30.513017766000001</v>
      </c>
      <c r="O526" s="89">
        <v>0.27741572678850801</v>
      </c>
    </row>
    <row r="527" spans="1:15" customFormat="1" ht="22.8" x14ac:dyDescent="0.3">
      <c r="A527" s="72" t="s">
        <v>254</v>
      </c>
      <c r="B527" s="59">
        <v>130.36057613579999</v>
      </c>
      <c r="C527" s="60">
        <v>0.19168210651225001</v>
      </c>
      <c r="D527" s="59">
        <v>13.4519876152</v>
      </c>
      <c r="E527" s="60">
        <v>0.22739570923984401</v>
      </c>
      <c r="F527" s="59">
        <v>62.195235816099903</v>
      </c>
      <c r="G527" s="60">
        <v>0.18217784788399</v>
      </c>
      <c r="H527" s="86">
        <v>17.1939464511</v>
      </c>
      <c r="I527" s="87">
        <v>0.250707818077195</v>
      </c>
      <c r="J527" s="86">
        <v>3.8191870117999902</v>
      </c>
      <c r="K527" s="87">
        <v>8.93021978226088E-2</v>
      </c>
      <c r="L527" s="86">
        <v>9.4846071620999997</v>
      </c>
      <c r="M527" s="87">
        <v>0.14232511457076299</v>
      </c>
      <c r="N527" s="86">
        <v>21.710691794399999</v>
      </c>
      <c r="O527" s="87">
        <v>0.19738746883095701</v>
      </c>
    </row>
    <row r="528" spans="1:15" customFormat="1" x14ac:dyDescent="0.3">
      <c r="A528" s="58" t="s">
        <v>255</v>
      </c>
      <c r="B528" s="65">
        <v>19.9770617367999</v>
      </c>
      <c r="C528" s="66">
        <v>2.9374258607495402E-2</v>
      </c>
      <c r="D528" s="65">
        <v>0.73269114350000097</v>
      </c>
      <c r="E528" s="66">
        <v>1.2385591408192601E-2</v>
      </c>
      <c r="F528" s="65">
        <v>8.2776733130999904</v>
      </c>
      <c r="G528" s="66">
        <v>2.4246370158097101E-2</v>
      </c>
      <c r="H528" s="88">
        <v>5.8699984603999997</v>
      </c>
      <c r="I528" s="90">
        <v>8.5591432444482696E-2</v>
      </c>
      <c r="J528" s="88">
        <v>0</v>
      </c>
      <c r="K528" s="89">
        <v>0</v>
      </c>
      <c r="L528" s="88">
        <v>1.6772355564000001</v>
      </c>
      <c r="M528" s="89">
        <v>2.5168437516386699E-2</v>
      </c>
      <c r="N528" s="88">
        <v>2.8311599163999999</v>
      </c>
      <c r="O528" s="89">
        <v>2.5740105153996301E-2</v>
      </c>
    </row>
    <row r="529" spans="1:15" customFormat="1" x14ac:dyDescent="0.3">
      <c r="A529" s="58" t="s">
        <v>256</v>
      </c>
      <c r="B529" s="59">
        <v>22.339693868600001</v>
      </c>
      <c r="C529" s="60">
        <v>3.2848271360132998E-2</v>
      </c>
      <c r="D529" s="59">
        <v>4.2400324259000097</v>
      </c>
      <c r="E529" s="60">
        <v>7.1674551617785798E-2</v>
      </c>
      <c r="F529" s="59">
        <v>2.8954959355000001</v>
      </c>
      <c r="G529" s="63">
        <v>8.4812801360853105E-3</v>
      </c>
      <c r="H529" s="86">
        <v>2.0218855279999999</v>
      </c>
      <c r="I529" s="87">
        <v>2.9481452124349699E-2</v>
      </c>
      <c r="J529" s="86">
        <v>0.50740881169999996</v>
      </c>
      <c r="K529" s="87">
        <v>1.18644941814494E-2</v>
      </c>
      <c r="L529" s="86">
        <v>6.0324250782000099</v>
      </c>
      <c r="M529" s="90">
        <v>9.0521997982704494E-2</v>
      </c>
      <c r="N529" s="86">
        <v>6.6424460892999999</v>
      </c>
      <c r="O529" s="87">
        <v>6.03912409991103E-2</v>
      </c>
    </row>
    <row r="530" spans="1:15" customFormat="1" x14ac:dyDescent="0.3">
      <c r="A530" s="58" t="s">
        <v>257</v>
      </c>
      <c r="B530" s="65">
        <v>32.287781480699998</v>
      </c>
      <c r="C530" s="66">
        <v>4.7475932926075402E-2</v>
      </c>
      <c r="D530" s="65">
        <v>8.0857877595000094</v>
      </c>
      <c r="E530" s="64">
        <v>0.13668414623403</v>
      </c>
      <c r="F530" s="65">
        <v>8.9484970231999892</v>
      </c>
      <c r="G530" s="66">
        <v>2.6211299114664102E-2</v>
      </c>
      <c r="H530" s="88">
        <v>4.8597087936999896</v>
      </c>
      <c r="I530" s="89">
        <v>7.0860229303618599E-2</v>
      </c>
      <c r="J530" s="88">
        <v>0.85335730840000001</v>
      </c>
      <c r="K530" s="89">
        <v>1.99536401157243E-2</v>
      </c>
      <c r="L530" s="88">
        <v>2.0418235327000098</v>
      </c>
      <c r="M530" s="89">
        <v>3.0639410073412601E-2</v>
      </c>
      <c r="N530" s="88">
        <v>7.4986070631999899</v>
      </c>
      <c r="O530" s="89">
        <v>6.8175214404948906E-2</v>
      </c>
    </row>
    <row r="531" spans="1:15" customFormat="1" x14ac:dyDescent="0.3">
      <c r="A531" s="58" t="s">
        <v>258</v>
      </c>
      <c r="B531" s="59">
        <v>13.6972607262</v>
      </c>
      <c r="C531" s="60">
        <v>2.01404432787291E-2</v>
      </c>
      <c r="D531" s="59">
        <v>0</v>
      </c>
      <c r="E531" s="60">
        <v>0</v>
      </c>
      <c r="F531" s="59">
        <v>7.6613561328000097</v>
      </c>
      <c r="G531" s="60">
        <v>2.2441097840246699E-2</v>
      </c>
      <c r="H531" s="86">
        <v>0.87406620560000003</v>
      </c>
      <c r="I531" s="87">
        <v>1.27449059984114E-2</v>
      </c>
      <c r="J531" s="86">
        <v>0</v>
      </c>
      <c r="K531" s="87">
        <v>0</v>
      </c>
      <c r="L531" s="86">
        <v>0</v>
      </c>
      <c r="M531" s="87">
        <v>0</v>
      </c>
      <c r="N531" s="86">
        <v>5.1618383877999996</v>
      </c>
      <c r="O531" s="87">
        <v>4.6929974573408903E-2</v>
      </c>
    </row>
    <row r="532" spans="1:15" customFormat="1" x14ac:dyDescent="0.3">
      <c r="A532" s="58" t="s">
        <v>259</v>
      </c>
      <c r="B532" s="65">
        <v>11.910190743399999</v>
      </c>
      <c r="C532" s="66">
        <v>1.7512736736292001E-2</v>
      </c>
      <c r="D532" s="65">
        <v>0</v>
      </c>
      <c r="E532" s="66">
        <v>0</v>
      </c>
      <c r="F532" s="65">
        <v>4.4209501870000096</v>
      </c>
      <c r="G532" s="66">
        <v>1.2949531907096599E-2</v>
      </c>
      <c r="H532" s="88">
        <v>1.3535723415000001</v>
      </c>
      <c r="I532" s="89">
        <v>1.9736665419554999E-2</v>
      </c>
      <c r="J532" s="88">
        <v>0</v>
      </c>
      <c r="K532" s="89">
        <v>0</v>
      </c>
      <c r="L532" s="88">
        <v>0.42384980230000002</v>
      </c>
      <c r="M532" s="89">
        <v>6.3602498914447801E-3</v>
      </c>
      <c r="N532" s="88">
        <v>5.7118184125999996</v>
      </c>
      <c r="O532" s="90">
        <v>5.19302373946453E-2</v>
      </c>
    </row>
    <row r="533" spans="1:15" customFormat="1" x14ac:dyDescent="0.3">
      <c r="A533" s="58" t="s">
        <v>260</v>
      </c>
      <c r="B533" s="59">
        <v>34.6248543313</v>
      </c>
      <c r="C533" s="60">
        <v>5.0912363328231097E-2</v>
      </c>
      <c r="D533" s="59">
        <v>0.84428216649999999</v>
      </c>
      <c r="E533" s="60">
        <v>1.42719535240195E-2</v>
      </c>
      <c r="F533" s="59">
        <v>23.0844117398</v>
      </c>
      <c r="G533" s="60">
        <v>6.7617212078100106E-2</v>
      </c>
      <c r="H533" s="86">
        <v>7.1170097837000101</v>
      </c>
      <c r="I533" s="87">
        <v>0.103774313778401</v>
      </c>
      <c r="J533" s="86">
        <v>0</v>
      </c>
      <c r="K533" s="87">
        <v>0</v>
      </c>
      <c r="L533" s="86">
        <v>1.2624539798000001</v>
      </c>
      <c r="M533" s="87">
        <v>1.89442645588252E-2</v>
      </c>
      <c r="N533" s="86">
        <v>2.3166966615</v>
      </c>
      <c r="O533" s="87">
        <v>2.1062750758617702E-2</v>
      </c>
    </row>
    <row r="534" spans="1:15" customFormat="1" x14ac:dyDescent="0.3">
      <c r="A534" s="58" t="s">
        <v>261</v>
      </c>
      <c r="B534" s="65">
        <v>167.42550896729901</v>
      </c>
      <c r="C534" s="66">
        <v>0.24618235968293101</v>
      </c>
      <c r="D534" s="65">
        <v>6.8380843453000004</v>
      </c>
      <c r="E534" s="63">
        <v>0.11559266065517</v>
      </c>
      <c r="F534" s="65">
        <v>95.394783620099901</v>
      </c>
      <c r="G534" s="66">
        <v>0.27942359493024099</v>
      </c>
      <c r="H534" s="88">
        <v>21.332770033900001</v>
      </c>
      <c r="I534" s="89">
        <v>0.31105669916748402</v>
      </c>
      <c r="J534" s="88">
        <v>16.3616452449</v>
      </c>
      <c r="K534" s="89">
        <v>0.38257641635484302</v>
      </c>
      <c r="L534" s="88">
        <v>15.9197260364001</v>
      </c>
      <c r="M534" s="89">
        <v>0.238889897424505</v>
      </c>
      <c r="N534" s="88">
        <v>16.8941860919</v>
      </c>
      <c r="O534" s="89">
        <v>0.15359716135344201</v>
      </c>
    </row>
    <row r="535" spans="1:15" customFormat="1" x14ac:dyDescent="0.3">
      <c r="A535" s="58" t="s">
        <v>262</v>
      </c>
      <c r="B535" s="59">
        <v>9.1921567488999898</v>
      </c>
      <c r="C535" s="60">
        <v>1.3516141315488299E-2</v>
      </c>
      <c r="D535" s="59">
        <v>0.715331788400001</v>
      </c>
      <c r="E535" s="60">
        <v>1.20921445973697E-2</v>
      </c>
      <c r="F535" s="59">
        <v>1.790497462</v>
      </c>
      <c r="G535" s="60">
        <v>5.2445974356201096E-3</v>
      </c>
      <c r="H535" s="86">
        <v>0</v>
      </c>
      <c r="I535" s="87">
        <v>0</v>
      </c>
      <c r="J535" s="86">
        <v>1.5244891107</v>
      </c>
      <c r="K535" s="87">
        <v>3.5646389590642397E-2</v>
      </c>
      <c r="L535" s="86">
        <v>0</v>
      </c>
      <c r="M535" s="87">
        <v>0</v>
      </c>
      <c r="N535" s="86">
        <v>5.1618383877999996</v>
      </c>
      <c r="O535" s="90">
        <v>4.6929974573408903E-2</v>
      </c>
    </row>
    <row r="536" spans="1:15" customFormat="1" x14ac:dyDescent="0.3">
      <c r="A536" s="58" t="s">
        <v>263</v>
      </c>
      <c r="B536" s="65">
        <v>111.0178936689</v>
      </c>
      <c r="C536" s="66">
        <v>0.16324063877133899</v>
      </c>
      <c r="D536" s="65">
        <v>13.989222914200001</v>
      </c>
      <c r="E536" s="66">
        <v>0.23647726695007801</v>
      </c>
      <c r="F536" s="65">
        <v>42.164526543299999</v>
      </c>
      <c r="G536" s="66">
        <v>0.123505323227946</v>
      </c>
      <c r="H536" s="88">
        <v>9.8003656526000107</v>
      </c>
      <c r="I536" s="89">
        <v>0.14290077592773001</v>
      </c>
      <c r="J536" s="88">
        <v>9.4038778804999996</v>
      </c>
      <c r="K536" s="89">
        <v>0.21988631616870499</v>
      </c>
      <c r="L536" s="88">
        <v>9.5735397269</v>
      </c>
      <c r="M536" s="89">
        <v>0.14365962819456499</v>
      </c>
      <c r="N536" s="88">
        <v>26.506996688000001</v>
      </c>
      <c r="O536" s="89">
        <v>0.24099411626784001</v>
      </c>
    </row>
    <row r="537" spans="1:15" customFormat="1" x14ac:dyDescent="0.3">
      <c r="A537" s="58" t="s">
        <v>264</v>
      </c>
      <c r="B537" s="59">
        <v>10.251670021800001</v>
      </c>
      <c r="C537" s="60">
        <v>1.50740489440615E-2</v>
      </c>
      <c r="D537" s="59">
        <v>5.6182473196999902</v>
      </c>
      <c r="E537" s="64">
        <v>9.4972235367244695E-2</v>
      </c>
      <c r="F537" s="59">
        <v>3.8552945409000099</v>
      </c>
      <c r="G537" s="60">
        <v>1.1292653741144699E-2</v>
      </c>
      <c r="H537" s="86">
        <v>0</v>
      </c>
      <c r="I537" s="87">
        <v>0</v>
      </c>
      <c r="J537" s="86">
        <v>0</v>
      </c>
      <c r="K537" s="87">
        <v>0</v>
      </c>
      <c r="L537" s="86">
        <v>0</v>
      </c>
      <c r="M537" s="87">
        <v>0</v>
      </c>
      <c r="N537" s="86">
        <v>0.77812816119999895</v>
      </c>
      <c r="O537" s="87">
        <v>7.07452114469113E-3</v>
      </c>
    </row>
    <row r="538" spans="1:15" customFormat="1" x14ac:dyDescent="0.3">
      <c r="A538" s="58" t="s">
        <v>265</v>
      </c>
      <c r="B538" s="65">
        <v>20.581004036</v>
      </c>
      <c r="C538" s="66">
        <v>3.0262294972123901E-2</v>
      </c>
      <c r="D538" s="65">
        <v>5.0445392653999903</v>
      </c>
      <c r="E538" s="64">
        <v>8.5274133225316795E-2</v>
      </c>
      <c r="F538" s="65">
        <v>8.7190219607000099</v>
      </c>
      <c r="G538" s="66">
        <v>2.5539137131824999E-2</v>
      </c>
      <c r="H538" s="88">
        <v>3.2800612650000001</v>
      </c>
      <c r="I538" s="89">
        <v>4.7827123647640801E-2</v>
      </c>
      <c r="J538" s="88">
        <v>0</v>
      </c>
      <c r="K538" s="89">
        <v>0</v>
      </c>
      <c r="L538" s="88">
        <v>0</v>
      </c>
      <c r="M538" s="89">
        <v>0</v>
      </c>
      <c r="N538" s="88">
        <v>1.7810099580000001</v>
      </c>
      <c r="O538" s="89">
        <v>1.6192438771712801E-2</v>
      </c>
    </row>
    <row r="539" spans="1:15" customFormat="1" x14ac:dyDescent="0.3">
      <c r="A539" s="58" t="s">
        <v>266</v>
      </c>
      <c r="B539" s="59">
        <v>154.42707848270101</v>
      </c>
      <c r="C539" s="60">
        <v>0.227069475937728</v>
      </c>
      <c r="D539" s="59">
        <v>15.470228756899999</v>
      </c>
      <c r="E539" s="60">
        <v>0.261512554197041</v>
      </c>
      <c r="F539" s="59">
        <v>74.115846368199996</v>
      </c>
      <c r="G539" s="60">
        <v>0.21709484992360001</v>
      </c>
      <c r="H539" s="86">
        <v>20.507099409399899</v>
      </c>
      <c r="I539" s="87">
        <v>0.29901745725710899</v>
      </c>
      <c r="J539" s="86">
        <v>9.4017168171000005</v>
      </c>
      <c r="K539" s="87">
        <v>0.21983578507120799</v>
      </c>
      <c r="L539" s="86">
        <v>21.563666401900001</v>
      </c>
      <c r="M539" s="87">
        <v>0.32358233069261</v>
      </c>
      <c r="N539" s="86">
        <v>18.438256011699998</v>
      </c>
      <c r="O539" s="87">
        <v>0.16763540831736201</v>
      </c>
    </row>
    <row r="540" spans="1:15" customFormat="1" x14ac:dyDescent="0.3">
      <c r="A540" s="58" t="s">
        <v>267</v>
      </c>
      <c r="B540" s="65">
        <v>52.070788556899998</v>
      </c>
      <c r="C540" s="66">
        <v>7.6564853686616405E-2</v>
      </c>
      <c r="D540" s="65">
        <v>3.9806598446000101</v>
      </c>
      <c r="E540" s="66">
        <v>6.72900536707733E-2</v>
      </c>
      <c r="F540" s="65">
        <v>37.243589368200098</v>
      </c>
      <c r="G540" s="66">
        <v>0.10909126510325701</v>
      </c>
      <c r="H540" s="88">
        <v>1.9505318996000001</v>
      </c>
      <c r="I540" s="89">
        <v>2.8441032896633099E-2</v>
      </c>
      <c r="J540" s="88">
        <v>0.80450683950000001</v>
      </c>
      <c r="K540" s="89">
        <v>1.8811393290953399E-2</v>
      </c>
      <c r="L540" s="88">
        <v>1.1140395084000001</v>
      </c>
      <c r="M540" s="89">
        <v>1.6717171092016099E-2</v>
      </c>
      <c r="N540" s="88">
        <v>6.0255963491999998</v>
      </c>
      <c r="O540" s="89">
        <v>5.4783017640756597E-2</v>
      </c>
    </row>
    <row r="541" spans="1:15" customFormat="1" x14ac:dyDescent="0.3">
      <c r="A541" s="58" t="s">
        <v>268</v>
      </c>
      <c r="B541" s="59">
        <v>95.196077113100003</v>
      </c>
      <c r="C541" s="60">
        <v>0.13997624998015301</v>
      </c>
      <c r="D541" s="59">
        <v>10.1724942723</v>
      </c>
      <c r="E541" s="60">
        <v>0.17195834667392501</v>
      </c>
      <c r="F541" s="59">
        <v>46.607357921599899</v>
      </c>
      <c r="G541" s="60">
        <v>0.136518947959644</v>
      </c>
      <c r="H541" s="86">
        <v>5.6204957271000104</v>
      </c>
      <c r="I541" s="87">
        <v>8.1953391227602104E-2</v>
      </c>
      <c r="J541" s="86">
        <v>4.9137986953999899</v>
      </c>
      <c r="K541" s="87">
        <v>0.114896971999879</v>
      </c>
      <c r="L541" s="86">
        <v>5.6405442133000001</v>
      </c>
      <c r="M541" s="87">
        <v>8.4641470930634899E-2</v>
      </c>
      <c r="N541" s="86">
        <v>23.8438297408</v>
      </c>
      <c r="O541" s="87">
        <v>0.216781355672268</v>
      </c>
    </row>
    <row r="542" spans="1:15" customFormat="1" x14ac:dyDescent="0.3">
      <c r="A542" s="71" t="s">
        <v>1</v>
      </c>
      <c r="H542" s="84"/>
      <c r="I542" s="84"/>
      <c r="J542" s="84"/>
      <c r="K542" s="84"/>
      <c r="L542" s="84"/>
      <c r="M542" s="84"/>
      <c r="N542" s="84"/>
      <c r="O542" s="84"/>
    </row>
    <row r="543" spans="1:15" customFormat="1" x14ac:dyDescent="0.3">
      <c r="A543" s="71" t="s">
        <v>1</v>
      </c>
      <c r="H543" s="84"/>
      <c r="I543" s="84"/>
      <c r="J543" s="84"/>
      <c r="K543" s="84"/>
      <c r="L543" s="84"/>
      <c r="M543" s="84"/>
      <c r="N543" s="84"/>
      <c r="O543" s="84"/>
    </row>
    <row r="544" spans="1:15" customFormat="1" x14ac:dyDescent="0.3">
      <c r="A544" s="53" t="s">
        <v>405</v>
      </c>
      <c r="H544" s="84"/>
      <c r="I544" s="84"/>
      <c r="J544" s="84"/>
      <c r="K544" s="84"/>
      <c r="L544" s="84"/>
      <c r="M544" s="84"/>
      <c r="N544" s="84"/>
      <c r="O544" s="84"/>
    </row>
    <row r="545" spans="1:15" customFormat="1" x14ac:dyDescent="0.3">
      <c r="A545" s="54" t="s">
        <v>1</v>
      </c>
      <c r="H545" s="84"/>
      <c r="I545" s="84"/>
      <c r="J545" s="84"/>
      <c r="K545" s="84"/>
      <c r="L545" s="84"/>
      <c r="M545" s="84"/>
      <c r="N545" s="84"/>
      <c r="O545" s="84"/>
    </row>
    <row r="546" spans="1:15" customFormat="1" ht="25.5" customHeight="1" x14ac:dyDescent="0.3">
      <c r="A546" s="115" t="s">
        <v>1</v>
      </c>
      <c r="B546" s="114" t="s">
        <v>501</v>
      </c>
      <c r="C546" s="114" t="s">
        <v>1</v>
      </c>
      <c r="D546" s="114" t="s">
        <v>495</v>
      </c>
      <c r="E546" s="114" t="s">
        <v>1</v>
      </c>
      <c r="F546" s="114" t="s">
        <v>496</v>
      </c>
      <c r="G546" s="114" t="s">
        <v>1</v>
      </c>
      <c r="H546" s="117" t="s">
        <v>497</v>
      </c>
      <c r="I546" s="117" t="s">
        <v>1</v>
      </c>
      <c r="J546" s="117" t="s">
        <v>498</v>
      </c>
      <c r="K546" s="117" t="s">
        <v>1</v>
      </c>
      <c r="L546" s="117" t="s">
        <v>499</v>
      </c>
      <c r="M546" s="117" t="s">
        <v>1</v>
      </c>
      <c r="N546" s="117" t="s">
        <v>500</v>
      </c>
      <c r="O546" s="117" t="s">
        <v>1</v>
      </c>
    </row>
    <row r="547" spans="1:15" customFormat="1" x14ac:dyDescent="0.3">
      <c r="A547" s="116" t="s">
        <v>1</v>
      </c>
      <c r="B547" s="55" t="s">
        <v>14</v>
      </c>
      <c r="C547" s="55" t="s">
        <v>15</v>
      </c>
      <c r="D547" s="55" t="s">
        <v>14</v>
      </c>
      <c r="E547" s="55" t="s">
        <v>15</v>
      </c>
      <c r="F547" s="55" t="s">
        <v>14</v>
      </c>
      <c r="G547" s="55" t="s">
        <v>15</v>
      </c>
      <c r="H547" s="80" t="s">
        <v>14</v>
      </c>
      <c r="I547" s="80" t="s">
        <v>15</v>
      </c>
      <c r="J547" s="80" t="s">
        <v>14</v>
      </c>
      <c r="K547" s="80" t="s">
        <v>15</v>
      </c>
      <c r="L547" s="80" t="s">
        <v>14</v>
      </c>
      <c r="M547" s="80" t="s">
        <v>15</v>
      </c>
      <c r="N547" s="80" t="s">
        <v>14</v>
      </c>
      <c r="O547" s="80" t="s">
        <v>15</v>
      </c>
    </row>
    <row r="548" spans="1:15" customFormat="1" x14ac:dyDescent="0.3">
      <c r="A548" s="56" t="s">
        <v>16</v>
      </c>
      <c r="B548" s="57">
        <v>584.89127432400005</v>
      </c>
      <c r="C548" s="57">
        <v>584.89127432400005</v>
      </c>
      <c r="D548" s="57">
        <v>48.984240303599996</v>
      </c>
      <c r="E548" s="57">
        <v>48.984240303599996</v>
      </c>
      <c r="F548" s="57">
        <v>294.79109715129999</v>
      </c>
      <c r="G548" s="57">
        <v>294.79109715129999</v>
      </c>
      <c r="H548" s="85">
        <v>62.961116856700002</v>
      </c>
      <c r="I548" s="85">
        <v>62.961116856700002</v>
      </c>
      <c r="J548" s="85">
        <v>37.853200381000001</v>
      </c>
      <c r="K548" s="85">
        <v>37.853200381000001</v>
      </c>
      <c r="L548" s="85">
        <v>60.999888086399999</v>
      </c>
      <c r="M548" s="85">
        <v>60.999888086399999</v>
      </c>
      <c r="N548" s="85">
        <v>86.146393665900007</v>
      </c>
      <c r="O548" s="85">
        <v>86.146393665900007</v>
      </c>
    </row>
    <row r="549" spans="1:15" customFormat="1" ht="25.5" customHeight="1" x14ac:dyDescent="0.3">
      <c r="A549" s="72" t="s">
        <v>252</v>
      </c>
      <c r="B549" s="59">
        <v>26.5169114945</v>
      </c>
      <c r="C549" s="60">
        <v>4.5336479887048198E-2</v>
      </c>
      <c r="D549" s="59">
        <v>0.46049675449999999</v>
      </c>
      <c r="E549" s="60">
        <v>9.4009165324578196E-3</v>
      </c>
      <c r="F549" s="59">
        <v>16.401725778900001</v>
      </c>
      <c r="G549" s="60">
        <v>5.5638470555580903E-2</v>
      </c>
      <c r="H549" s="86">
        <v>3.2057623937000002</v>
      </c>
      <c r="I549" s="87">
        <v>5.0916542681355897E-2</v>
      </c>
      <c r="J549" s="86">
        <v>3.35197069400001</v>
      </c>
      <c r="K549" s="87">
        <v>8.8551843972550504E-2</v>
      </c>
      <c r="L549" s="86">
        <v>0</v>
      </c>
      <c r="M549" s="87">
        <v>0</v>
      </c>
      <c r="N549" s="86">
        <v>3.09695587340001</v>
      </c>
      <c r="O549" s="87">
        <v>3.5949918988029503E-2</v>
      </c>
    </row>
    <row r="550" spans="1:15" customFormat="1" x14ac:dyDescent="0.3">
      <c r="A550" s="58" t="s">
        <v>253</v>
      </c>
      <c r="B550" s="65">
        <v>72.7784914179</v>
      </c>
      <c r="C550" s="66">
        <v>0.124430803831046</v>
      </c>
      <c r="D550" s="65">
        <v>4.0722575018000002</v>
      </c>
      <c r="E550" s="66">
        <v>8.3134034059944698E-2</v>
      </c>
      <c r="F550" s="65">
        <v>35.312480162</v>
      </c>
      <c r="G550" s="66">
        <v>0.119788149992454</v>
      </c>
      <c r="H550" s="88">
        <v>11.4698447235</v>
      </c>
      <c r="I550" s="89">
        <v>0.18217346349820099</v>
      </c>
      <c r="J550" s="88">
        <v>4.3408083949999998</v>
      </c>
      <c r="K550" s="89">
        <v>0.114674805599233</v>
      </c>
      <c r="L550" s="88">
        <v>3.8080607108</v>
      </c>
      <c r="M550" s="89">
        <v>6.2427339299480002E-2</v>
      </c>
      <c r="N550" s="88">
        <v>14.1093629553</v>
      </c>
      <c r="O550" s="89">
        <v>0.163783559065979</v>
      </c>
    </row>
    <row r="551" spans="1:15" customFormat="1" ht="22.8" x14ac:dyDescent="0.3">
      <c r="A551" s="72" t="s">
        <v>254</v>
      </c>
      <c r="B551" s="59">
        <v>64.282584304799897</v>
      </c>
      <c r="C551" s="60">
        <v>0.109905186017856</v>
      </c>
      <c r="D551" s="59">
        <v>3.6589178077</v>
      </c>
      <c r="E551" s="60">
        <v>7.4695816144587507E-2</v>
      </c>
      <c r="F551" s="59">
        <v>38.420000181300097</v>
      </c>
      <c r="G551" s="60">
        <v>0.13032958102388401</v>
      </c>
      <c r="H551" s="86">
        <v>3.0038245758</v>
      </c>
      <c r="I551" s="87">
        <v>4.7709200944397602E-2</v>
      </c>
      <c r="J551" s="86">
        <v>1.886364167</v>
      </c>
      <c r="K551" s="87">
        <v>4.9833677153143401E-2</v>
      </c>
      <c r="L551" s="86">
        <v>8.6312994032999999</v>
      </c>
      <c r="M551" s="87">
        <v>0.14149697112681001</v>
      </c>
      <c r="N551" s="86">
        <v>9.0010848646999904</v>
      </c>
      <c r="O551" s="87">
        <v>0.104485916144195</v>
      </c>
    </row>
    <row r="552" spans="1:15" customFormat="1" x14ac:dyDescent="0.3">
      <c r="A552" s="58" t="s">
        <v>255</v>
      </c>
      <c r="B552" s="65">
        <v>8.8499839306000094</v>
      </c>
      <c r="C552" s="66">
        <v>1.5130989842220799E-2</v>
      </c>
      <c r="D552" s="65">
        <v>0</v>
      </c>
      <c r="E552" s="66">
        <v>0</v>
      </c>
      <c r="F552" s="65">
        <v>3.5359172524000102</v>
      </c>
      <c r="G552" s="66">
        <v>1.1994654134976201E-2</v>
      </c>
      <c r="H552" s="88">
        <v>2.4220193772999998</v>
      </c>
      <c r="I552" s="89">
        <v>3.8468494496572102E-2</v>
      </c>
      <c r="J552" s="88">
        <v>0</v>
      </c>
      <c r="K552" s="89">
        <v>0</v>
      </c>
      <c r="L552" s="88">
        <v>1.6772355564000001</v>
      </c>
      <c r="M552" s="89">
        <v>2.7495715304007899E-2</v>
      </c>
      <c r="N552" s="88">
        <v>1.2148117445</v>
      </c>
      <c r="O552" s="89">
        <v>1.41017132906501E-2</v>
      </c>
    </row>
    <row r="553" spans="1:15" customFormat="1" x14ac:dyDescent="0.3">
      <c r="A553" s="58" t="s">
        <v>256</v>
      </c>
      <c r="B553" s="59">
        <v>12.7922991917</v>
      </c>
      <c r="C553" s="60">
        <v>2.18712430040694E-2</v>
      </c>
      <c r="D553" s="59">
        <v>0</v>
      </c>
      <c r="E553" s="60">
        <v>0</v>
      </c>
      <c r="F553" s="59">
        <v>0</v>
      </c>
      <c r="G553" s="63">
        <v>0</v>
      </c>
      <c r="H553" s="86">
        <v>2.0218855280000101</v>
      </c>
      <c r="I553" s="87">
        <v>3.2113241139000603E-2</v>
      </c>
      <c r="J553" s="86">
        <v>0</v>
      </c>
      <c r="K553" s="87">
        <v>0</v>
      </c>
      <c r="L553" s="86">
        <v>5.6085752758999998</v>
      </c>
      <c r="M553" s="90">
        <v>9.1944025666998497E-2</v>
      </c>
      <c r="N553" s="86">
        <v>5.1618383877999996</v>
      </c>
      <c r="O553" s="87">
        <v>5.9919378724303501E-2</v>
      </c>
    </row>
    <row r="554" spans="1:15" customFormat="1" x14ac:dyDescent="0.3">
      <c r="A554" s="58" t="s">
        <v>257</v>
      </c>
      <c r="B554" s="65">
        <v>19.189221963800001</v>
      </c>
      <c r="C554" s="66">
        <v>3.2808186420593001E-2</v>
      </c>
      <c r="D554" s="65">
        <v>8.0857877594999898</v>
      </c>
      <c r="E554" s="64">
        <v>0.165069167335964</v>
      </c>
      <c r="F554" s="65">
        <v>5.69248610819999</v>
      </c>
      <c r="G554" s="66">
        <v>1.93102375316252E-2</v>
      </c>
      <c r="H554" s="88">
        <v>3.5061364521999998</v>
      </c>
      <c r="I554" s="89">
        <v>5.5687329374731302E-2</v>
      </c>
      <c r="J554" s="88">
        <v>0</v>
      </c>
      <c r="K554" s="89">
        <v>0</v>
      </c>
      <c r="L554" s="88">
        <v>1.1193656596999999</v>
      </c>
      <c r="M554" s="89">
        <v>1.8350290382738599E-2</v>
      </c>
      <c r="N554" s="88">
        <v>0.7854459842</v>
      </c>
      <c r="O554" s="89">
        <v>9.1175724342702092E-3</v>
      </c>
    </row>
    <row r="555" spans="1:15" customFormat="1" x14ac:dyDescent="0.3">
      <c r="A555" s="58" t="s">
        <v>258</v>
      </c>
      <c r="B555" s="59">
        <v>0</v>
      </c>
      <c r="C555" s="60">
        <v>0</v>
      </c>
      <c r="D555" s="59">
        <v>0</v>
      </c>
      <c r="E555" s="60">
        <v>0</v>
      </c>
      <c r="F555" s="59">
        <v>0</v>
      </c>
      <c r="G555" s="60">
        <v>0</v>
      </c>
      <c r="H555" s="86">
        <v>0</v>
      </c>
      <c r="I555" s="87">
        <v>0</v>
      </c>
      <c r="J555" s="86">
        <v>0</v>
      </c>
      <c r="K555" s="87">
        <v>0</v>
      </c>
      <c r="L555" s="86">
        <v>0</v>
      </c>
      <c r="M555" s="87">
        <v>0</v>
      </c>
      <c r="N555" s="86">
        <v>0</v>
      </c>
      <c r="O555" s="87">
        <v>0</v>
      </c>
    </row>
    <row r="556" spans="1:15" customFormat="1" x14ac:dyDescent="0.3">
      <c r="A556" s="58" t="s">
        <v>259</v>
      </c>
      <c r="B556" s="65">
        <v>1.2791580096999999</v>
      </c>
      <c r="C556" s="66">
        <v>2.1870013553859399E-3</v>
      </c>
      <c r="D556" s="65">
        <v>0</v>
      </c>
      <c r="E556" s="66">
        <v>0</v>
      </c>
      <c r="F556" s="65">
        <v>0.85530820740000102</v>
      </c>
      <c r="G556" s="66">
        <v>2.9014044713874701E-3</v>
      </c>
      <c r="H556" s="88">
        <v>0</v>
      </c>
      <c r="I556" s="89">
        <v>0</v>
      </c>
      <c r="J556" s="88">
        <v>0</v>
      </c>
      <c r="K556" s="89">
        <v>0</v>
      </c>
      <c r="L556" s="88">
        <v>0.42384980230000102</v>
      </c>
      <c r="M556" s="89">
        <v>6.94837016257572E-3</v>
      </c>
      <c r="N556" s="88">
        <v>0</v>
      </c>
      <c r="O556" s="89">
        <v>0</v>
      </c>
    </row>
    <row r="557" spans="1:15" customFormat="1" x14ac:dyDescent="0.3">
      <c r="A557" s="58" t="s">
        <v>260</v>
      </c>
      <c r="B557" s="59">
        <v>14.5344869478</v>
      </c>
      <c r="C557" s="60">
        <v>2.48498953324249E-2</v>
      </c>
      <c r="D557" s="59">
        <v>0.38378541199999899</v>
      </c>
      <c r="E557" s="60">
        <v>7.8348752501076202E-3</v>
      </c>
      <c r="F557" s="59">
        <v>12.212332579</v>
      </c>
      <c r="G557" s="60">
        <v>4.1427073941558298E-2</v>
      </c>
      <c r="H557" s="86">
        <v>1.93836895679999</v>
      </c>
      <c r="I557" s="87">
        <v>3.07867625857359E-2</v>
      </c>
      <c r="J557" s="86">
        <v>0</v>
      </c>
      <c r="K557" s="87">
        <v>0</v>
      </c>
      <c r="L557" s="86">
        <v>0</v>
      </c>
      <c r="M557" s="87">
        <v>0</v>
      </c>
      <c r="N557" s="86">
        <v>0</v>
      </c>
      <c r="O557" s="87">
        <v>0</v>
      </c>
    </row>
    <row r="558" spans="1:15" customFormat="1" x14ac:dyDescent="0.3">
      <c r="A558" s="58" t="s">
        <v>261</v>
      </c>
      <c r="B558" s="65">
        <v>97.579729642299895</v>
      </c>
      <c r="C558" s="66">
        <v>0.16683396372271</v>
      </c>
      <c r="D558" s="65">
        <v>5.4126703121999897</v>
      </c>
      <c r="E558" s="66">
        <v>0.110498198576782</v>
      </c>
      <c r="F558" s="65">
        <v>54.343593718200097</v>
      </c>
      <c r="G558" s="66">
        <v>0.18434611575229601</v>
      </c>
      <c r="H558" s="88">
        <v>8.7212507766999892</v>
      </c>
      <c r="I558" s="89">
        <v>0.138518044343934</v>
      </c>
      <c r="J558" s="88">
        <v>11.063511654899999</v>
      </c>
      <c r="K558" s="89">
        <v>0.29227414177780398</v>
      </c>
      <c r="L558" s="88">
        <v>11.0805711564</v>
      </c>
      <c r="M558" s="89">
        <v>0.18164904074423099</v>
      </c>
      <c r="N558" s="88">
        <v>9.7511790653000006</v>
      </c>
      <c r="O558" s="89">
        <v>0.113193119878214</v>
      </c>
    </row>
    <row r="559" spans="1:15" customFormat="1" x14ac:dyDescent="0.3">
      <c r="A559" s="58" t="s">
        <v>262</v>
      </c>
      <c r="B559" s="59">
        <v>0</v>
      </c>
      <c r="C559" s="60">
        <v>0</v>
      </c>
      <c r="D559" s="59">
        <v>0</v>
      </c>
      <c r="E559" s="60">
        <v>0</v>
      </c>
      <c r="F559" s="59">
        <v>0</v>
      </c>
      <c r="G559" s="60">
        <v>0</v>
      </c>
      <c r="H559" s="86">
        <v>0</v>
      </c>
      <c r="I559" s="87">
        <v>0</v>
      </c>
      <c r="J559" s="86">
        <v>0</v>
      </c>
      <c r="K559" s="87">
        <v>0</v>
      </c>
      <c r="L559" s="86">
        <v>0</v>
      </c>
      <c r="M559" s="87">
        <v>0</v>
      </c>
      <c r="N559" s="86">
        <v>0</v>
      </c>
      <c r="O559" s="87">
        <v>0</v>
      </c>
    </row>
    <row r="560" spans="1:15" customFormat="1" x14ac:dyDescent="0.3">
      <c r="A560" s="58" t="s">
        <v>263</v>
      </c>
      <c r="B560" s="65">
        <v>88.220553020300002</v>
      </c>
      <c r="C560" s="66">
        <v>0.150832397221625</v>
      </c>
      <c r="D560" s="65">
        <v>11.1187815119</v>
      </c>
      <c r="E560" s="66">
        <v>0.22698691340289801</v>
      </c>
      <c r="F560" s="65">
        <v>29.524850092000001</v>
      </c>
      <c r="G560" s="63">
        <v>0.100155162002218</v>
      </c>
      <c r="H560" s="88">
        <v>7.4428863183000002</v>
      </c>
      <c r="I560" s="89">
        <v>0.118214013503605</v>
      </c>
      <c r="J560" s="88">
        <v>8.5505205720999999</v>
      </c>
      <c r="K560" s="89">
        <v>0.22588633156608401</v>
      </c>
      <c r="L560" s="88">
        <v>9.5735397268999893</v>
      </c>
      <c r="M560" s="89">
        <v>0.15694356214785299</v>
      </c>
      <c r="N560" s="88">
        <v>22.165556574299998</v>
      </c>
      <c r="O560" s="90">
        <v>0.25730103874416699</v>
      </c>
    </row>
    <row r="561" spans="1:15" customFormat="1" x14ac:dyDescent="0.3">
      <c r="A561" s="58" t="s">
        <v>264</v>
      </c>
      <c r="B561" s="59">
        <v>2.6880432994999901</v>
      </c>
      <c r="C561" s="60">
        <v>4.5957999674499503E-3</v>
      </c>
      <c r="D561" s="59">
        <v>0.57370805430000005</v>
      </c>
      <c r="E561" s="60">
        <v>1.1712094558254E-2</v>
      </c>
      <c r="F561" s="59">
        <v>1.336207084</v>
      </c>
      <c r="G561" s="60">
        <v>4.5327253669204199E-3</v>
      </c>
      <c r="H561" s="86">
        <v>0</v>
      </c>
      <c r="I561" s="87">
        <v>0</v>
      </c>
      <c r="J561" s="86">
        <v>0</v>
      </c>
      <c r="K561" s="87">
        <v>0</v>
      </c>
      <c r="L561" s="86">
        <v>0</v>
      </c>
      <c r="M561" s="87">
        <v>0</v>
      </c>
      <c r="N561" s="86">
        <v>0.77812816119999995</v>
      </c>
      <c r="O561" s="87">
        <v>9.03262606926763E-3</v>
      </c>
    </row>
    <row r="562" spans="1:15" customFormat="1" x14ac:dyDescent="0.3">
      <c r="A562" s="58" t="s">
        <v>269</v>
      </c>
      <c r="B562" s="65">
        <v>13.1590208776</v>
      </c>
      <c r="C562" s="66">
        <v>2.2498234210809199E-2</v>
      </c>
      <c r="D562" s="65">
        <v>0.80450683950000101</v>
      </c>
      <c r="E562" s="66">
        <v>1.6423789253721999E-2</v>
      </c>
      <c r="F562" s="65">
        <v>8.4052929330000108</v>
      </c>
      <c r="G562" s="66">
        <v>2.8512709556781601E-2</v>
      </c>
      <c r="H562" s="88">
        <v>2.1682111471000098</v>
      </c>
      <c r="I562" s="89">
        <v>3.4437304408606102E-2</v>
      </c>
      <c r="J562" s="88">
        <v>0</v>
      </c>
      <c r="K562" s="89">
        <v>0</v>
      </c>
      <c r="L562" s="88">
        <v>0</v>
      </c>
      <c r="M562" s="89">
        <v>0</v>
      </c>
      <c r="N562" s="88">
        <v>1.7810099580000001</v>
      </c>
      <c r="O562" s="89">
        <v>2.0674225376250299E-2</v>
      </c>
    </row>
    <row r="563" spans="1:15" customFormat="1" x14ac:dyDescent="0.3">
      <c r="A563" s="58" t="s">
        <v>266</v>
      </c>
      <c r="B563" s="59">
        <v>113.71524881889999</v>
      </c>
      <c r="C563" s="60">
        <v>0.19442117503005801</v>
      </c>
      <c r="D563" s="59">
        <v>10.432668505600001</v>
      </c>
      <c r="E563" s="60">
        <v>0.21298010219081201</v>
      </c>
      <c r="F563" s="59">
        <v>54.272560839</v>
      </c>
      <c r="G563" s="60">
        <v>0.184105155696561</v>
      </c>
      <c r="H563" s="86">
        <v>15.110394707699999</v>
      </c>
      <c r="I563" s="87">
        <v>0.23999565862358199</v>
      </c>
      <c r="J563" s="86">
        <v>7.8555180585000102</v>
      </c>
      <c r="K563" s="87">
        <v>0.20752586252767699</v>
      </c>
      <c r="L563" s="86">
        <v>17.9633512863</v>
      </c>
      <c r="M563" s="87">
        <v>0.29448170889849501</v>
      </c>
      <c r="N563" s="86">
        <v>12.275423748000099</v>
      </c>
      <c r="O563" s="87">
        <v>0.14249492318398799</v>
      </c>
    </row>
    <row r="564" spans="1:15" customFormat="1" x14ac:dyDescent="0.3">
      <c r="A564" s="58" t="s">
        <v>270</v>
      </c>
      <c r="B564" s="65">
        <v>49.3055414045999</v>
      </c>
      <c r="C564" s="66">
        <v>8.4298644156704003E-2</v>
      </c>
      <c r="D564" s="65">
        <v>3.9806598445999901</v>
      </c>
      <c r="E564" s="66">
        <v>8.1264092694471199E-2</v>
      </c>
      <c r="F564" s="65">
        <v>34.478342215899801</v>
      </c>
      <c r="G564" s="66">
        <v>0.116958559973757</v>
      </c>
      <c r="H564" s="88">
        <v>1.9505318996000101</v>
      </c>
      <c r="I564" s="89">
        <v>3.09799444002784E-2</v>
      </c>
      <c r="J564" s="88">
        <v>0.80450683950000001</v>
      </c>
      <c r="K564" s="89">
        <v>2.12533374035082E-2</v>
      </c>
      <c r="L564" s="88">
        <v>1.1140395084000001</v>
      </c>
      <c r="M564" s="89">
        <v>1.8262976266810199E-2</v>
      </c>
      <c r="N564" s="88">
        <v>6.0255963491999998</v>
      </c>
      <c r="O564" s="89">
        <v>6.9946008100686796E-2</v>
      </c>
    </row>
    <row r="565" spans="1:15" customFormat="1" x14ac:dyDescent="0.3">
      <c r="A565" s="58" t="s">
        <v>268</v>
      </c>
      <c r="B565" s="59">
        <v>0</v>
      </c>
      <c r="C565" s="60">
        <v>0</v>
      </c>
      <c r="D565" s="59">
        <v>0</v>
      </c>
      <c r="E565" s="60">
        <v>0</v>
      </c>
      <c r="F565" s="59">
        <v>0</v>
      </c>
      <c r="G565" s="60">
        <v>0</v>
      </c>
      <c r="H565" s="86">
        <v>0</v>
      </c>
      <c r="I565" s="87">
        <v>0</v>
      </c>
      <c r="J565" s="86">
        <v>0</v>
      </c>
      <c r="K565" s="87">
        <v>0</v>
      </c>
      <c r="L565" s="86">
        <v>0</v>
      </c>
      <c r="M565" s="87">
        <v>0</v>
      </c>
      <c r="N565" s="86">
        <v>0</v>
      </c>
      <c r="O565" s="87">
        <v>0</v>
      </c>
    </row>
    <row r="566" spans="1:15" customFormat="1" x14ac:dyDescent="0.3">
      <c r="A566" s="71" t="s">
        <v>1</v>
      </c>
      <c r="H566" s="84"/>
      <c r="I566" s="84"/>
      <c r="J566" s="84"/>
      <c r="K566" s="84"/>
      <c r="L566" s="84"/>
      <c r="M566" s="84"/>
      <c r="N566" s="84"/>
      <c r="O566" s="84"/>
    </row>
    <row r="567" spans="1:15" customFormat="1" x14ac:dyDescent="0.3">
      <c r="A567" s="71" t="s">
        <v>1</v>
      </c>
      <c r="H567" s="84"/>
      <c r="I567" s="84"/>
      <c r="J567" s="84"/>
      <c r="K567" s="84"/>
      <c r="L567" s="84"/>
      <c r="M567" s="84"/>
      <c r="N567" s="84"/>
      <c r="O567" s="84"/>
    </row>
    <row r="568" spans="1:15" customFormat="1" x14ac:dyDescent="0.3">
      <c r="A568" s="53" t="s">
        <v>271</v>
      </c>
      <c r="H568" s="84"/>
      <c r="I568" s="84"/>
      <c r="J568" s="84"/>
      <c r="K568" s="84"/>
      <c r="L568" s="84"/>
      <c r="M568" s="84"/>
      <c r="N568" s="84"/>
      <c r="O568" s="84"/>
    </row>
    <row r="569" spans="1:15" customFormat="1" x14ac:dyDescent="0.3">
      <c r="A569" s="54" t="s">
        <v>1</v>
      </c>
      <c r="H569" s="84"/>
      <c r="I569" s="84"/>
      <c r="J569" s="84"/>
      <c r="K569" s="84"/>
      <c r="L569" s="84"/>
      <c r="M569" s="84"/>
      <c r="N569" s="84"/>
      <c r="O569" s="84"/>
    </row>
    <row r="570" spans="1:15" customFormat="1" ht="25.5" customHeight="1" x14ac:dyDescent="0.3">
      <c r="A570" s="115" t="s">
        <v>1</v>
      </c>
      <c r="B570" s="114" t="s">
        <v>501</v>
      </c>
      <c r="C570" s="114" t="s">
        <v>1</v>
      </c>
      <c r="D570" s="114" t="s">
        <v>495</v>
      </c>
      <c r="E570" s="114" t="s">
        <v>1</v>
      </c>
      <c r="F570" s="114" t="s">
        <v>496</v>
      </c>
      <c r="G570" s="114" t="s">
        <v>1</v>
      </c>
      <c r="H570" s="117" t="s">
        <v>497</v>
      </c>
      <c r="I570" s="117" t="s">
        <v>1</v>
      </c>
      <c r="J570" s="117" t="s">
        <v>498</v>
      </c>
      <c r="K570" s="117" t="s">
        <v>1</v>
      </c>
      <c r="L570" s="117" t="s">
        <v>499</v>
      </c>
      <c r="M570" s="117" t="s">
        <v>1</v>
      </c>
      <c r="N570" s="117" t="s">
        <v>500</v>
      </c>
      <c r="O570" s="117" t="s">
        <v>1</v>
      </c>
    </row>
    <row r="571" spans="1:15" customFormat="1" x14ac:dyDescent="0.3">
      <c r="A571" s="116" t="s">
        <v>1</v>
      </c>
      <c r="B571" s="55" t="s">
        <v>14</v>
      </c>
      <c r="C571" s="55" t="s">
        <v>15</v>
      </c>
      <c r="D571" s="55" t="s">
        <v>14</v>
      </c>
      <c r="E571" s="55" t="s">
        <v>15</v>
      </c>
      <c r="F571" s="55" t="s">
        <v>14</v>
      </c>
      <c r="G571" s="55" t="s">
        <v>15</v>
      </c>
      <c r="H571" s="80" t="s">
        <v>14</v>
      </c>
      <c r="I571" s="80" t="s">
        <v>15</v>
      </c>
      <c r="J571" s="80" t="s">
        <v>14</v>
      </c>
      <c r="K571" s="80" t="s">
        <v>15</v>
      </c>
      <c r="L571" s="80" t="s">
        <v>14</v>
      </c>
      <c r="M571" s="80" t="s">
        <v>15</v>
      </c>
      <c r="N571" s="80" t="s">
        <v>14</v>
      </c>
      <c r="O571" s="80" t="s">
        <v>15</v>
      </c>
    </row>
    <row r="572" spans="1:15" customFormat="1" x14ac:dyDescent="0.3">
      <c r="A572" s="56" t="s">
        <v>16</v>
      </c>
      <c r="B572" s="57">
        <v>680.08735143709998</v>
      </c>
      <c r="C572" s="57">
        <v>680.08735143709998</v>
      </c>
      <c r="D572" s="57">
        <v>59.156734575900003</v>
      </c>
      <c r="E572" s="57">
        <v>59.156734575900003</v>
      </c>
      <c r="F572" s="57">
        <v>341.39845507289999</v>
      </c>
      <c r="G572" s="57">
        <v>341.39845507289999</v>
      </c>
      <c r="H572" s="85">
        <v>68.581612583799995</v>
      </c>
      <c r="I572" s="85">
        <v>68.581612583799995</v>
      </c>
      <c r="J572" s="85">
        <v>42.766999076399998</v>
      </c>
      <c r="K572" s="85">
        <v>42.766999076399998</v>
      </c>
      <c r="L572" s="85">
        <v>66.640432299699995</v>
      </c>
      <c r="M572" s="85">
        <v>66.640432299699995</v>
      </c>
      <c r="N572" s="85">
        <v>109.9902234067</v>
      </c>
      <c r="O572" s="85">
        <v>109.9902234067</v>
      </c>
    </row>
    <row r="573" spans="1:15" customFormat="1" ht="25.5" customHeight="1" x14ac:dyDescent="0.3">
      <c r="A573" s="72" t="s">
        <v>252</v>
      </c>
      <c r="B573" s="59">
        <v>54.0648468698</v>
      </c>
      <c r="C573" s="60">
        <v>7.9496915735243395E-2</v>
      </c>
      <c r="D573" s="59">
        <v>1.6469390075999999</v>
      </c>
      <c r="E573" s="60">
        <v>2.7840262303304199E-2</v>
      </c>
      <c r="F573" s="59">
        <v>29.3510794142001</v>
      </c>
      <c r="G573" s="60">
        <v>8.5973087979945795E-2</v>
      </c>
      <c r="H573" s="86">
        <v>7.6556330980000098</v>
      </c>
      <c r="I573" s="87">
        <v>0.11162807069672701</v>
      </c>
      <c r="J573" s="86">
        <v>0.605314939</v>
      </c>
      <c r="K573" s="87">
        <v>1.4153785677565299E-2</v>
      </c>
      <c r="L573" s="86">
        <v>0.34447959500000003</v>
      </c>
      <c r="M573" s="91">
        <v>5.1692280964022296E-3</v>
      </c>
      <c r="N573" s="86">
        <v>14.461400815999999</v>
      </c>
      <c r="O573" s="87">
        <v>0.131478965748869</v>
      </c>
    </row>
    <row r="574" spans="1:15" customFormat="1" x14ac:dyDescent="0.3">
      <c r="A574" s="58" t="s">
        <v>253</v>
      </c>
      <c r="B574" s="65">
        <v>216.47788518070001</v>
      </c>
      <c r="C574" s="66">
        <v>0.31830894181939801</v>
      </c>
      <c r="D574" s="65">
        <v>8.3478005956000008</v>
      </c>
      <c r="E574" s="63">
        <v>0.14111327569796001</v>
      </c>
      <c r="F574" s="65">
        <v>126.21261506960001</v>
      </c>
      <c r="G574" s="66">
        <v>0.369692988337189</v>
      </c>
      <c r="H574" s="88">
        <v>33.767245358300002</v>
      </c>
      <c r="I574" s="90">
        <v>0.49236587018189099</v>
      </c>
      <c r="J574" s="88">
        <v>13.030990061900001</v>
      </c>
      <c r="K574" s="89">
        <v>0.304697321376726</v>
      </c>
      <c r="L574" s="88">
        <v>19.568656772000001</v>
      </c>
      <c r="M574" s="89">
        <v>0.29364540559992902</v>
      </c>
      <c r="N574" s="88">
        <v>19.488226860099999</v>
      </c>
      <c r="O574" s="91">
        <v>0.17718144628218699</v>
      </c>
    </row>
    <row r="575" spans="1:15" customFormat="1" ht="22.8" x14ac:dyDescent="0.3">
      <c r="A575" s="72" t="s">
        <v>254</v>
      </c>
      <c r="B575" s="59">
        <v>31.727939959299999</v>
      </c>
      <c r="C575" s="60">
        <v>4.6652742316491198E-2</v>
      </c>
      <c r="D575" s="59">
        <v>3.5527466642999999</v>
      </c>
      <c r="E575" s="60">
        <v>6.0056503959692198E-2</v>
      </c>
      <c r="F575" s="59">
        <v>16.155071069000002</v>
      </c>
      <c r="G575" s="60">
        <v>4.7320281708803702E-2</v>
      </c>
      <c r="H575" s="86">
        <v>2.8238269801000002</v>
      </c>
      <c r="I575" s="87">
        <v>4.11746949905787E-2</v>
      </c>
      <c r="J575" s="86">
        <v>0.605314939</v>
      </c>
      <c r="K575" s="87">
        <v>1.4153785677565299E-2</v>
      </c>
      <c r="L575" s="86">
        <v>0</v>
      </c>
      <c r="M575" s="87">
        <v>0</v>
      </c>
      <c r="N575" s="86">
        <v>5.7671533267999999</v>
      </c>
      <c r="O575" s="87">
        <v>5.2433326782830199E-2</v>
      </c>
    </row>
    <row r="576" spans="1:15" customFormat="1" x14ac:dyDescent="0.3">
      <c r="A576" s="58" t="s">
        <v>255</v>
      </c>
      <c r="B576" s="65">
        <v>10.8433870413</v>
      </c>
      <c r="C576" s="66">
        <v>1.5944109265356499E-2</v>
      </c>
      <c r="D576" s="65">
        <v>0</v>
      </c>
      <c r="E576" s="66">
        <v>0</v>
      </c>
      <c r="F576" s="65">
        <v>2.8096244029999999</v>
      </c>
      <c r="G576" s="66">
        <v>8.2297513689687102E-3</v>
      </c>
      <c r="H576" s="88">
        <v>4.5466808122000097</v>
      </c>
      <c r="I576" s="90">
        <v>6.6295915784196593E-2</v>
      </c>
      <c r="J576" s="88">
        <v>0</v>
      </c>
      <c r="K576" s="89">
        <v>0</v>
      </c>
      <c r="L576" s="88">
        <v>0.50761947659999895</v>
      </c>
      <c r="M576" s="89">
        <v>7.6172896705876403E-3</v>
      </c>
      <c r="N576" s="88">
        <v>2.9794623494999999</v>
      </c>
      <c r="O576" s="89">
        <v>2.70884289277524E-2</v>
      </c>
    </row>
    <row r="577" spans="1:15" customFormat="1" x14ac:dyDescent="0.3">
      <c r="A577" s="58" t="s">
        <v>256</v>
      </c>
      <c r="B577" s="59">
        <v>24.180824948600002</v>
      </c>
      <c r="C577" s="60">
        <v>3.5555469304793301E-2</v>
      </c>
      <c r="D577" s="59">
        <v>4.9388307875999899</v>
      </c>
      <c r="E577" s="60">
        <v>8.3487211101270595E-2</v>
      </c>
      <c r="F577" s="59">
        <v>5.3177543211000096</v>
      </c>
      <c r="G577" s="60">
        <v>1.55763866007082E-2</v>
      </c>
      <c r="H577" s="86">
        <v>0</v>
      </c>
      <c r="I577" s="87">
        <v>0</v>
      </c>
      <c r="J577" s="86">
        <v>0.605314939</v>
      </c>
      <c r="K577" s="87">
        <v>1.4153785677565299E-2</v>
      </c>
      <c r="L577" s="86">
        <v>6.0324250782000099</v>
      </c>
      <c r="M577" s="90">
        <v>9.0521997982704494E-2</v>
      </c>
      <c r="N577" s="86">
        <v>7.2864998226999997</v>
      </c>
      <c r="O577" s="87">
        <v>6.6246795369779607E-2</v>
      </c>
    </row>
    <row r="578" spans="1:15" customFormat="1" x14ac:dyDescent="0.3">
      <c r="A578" s="58" t="s">
        <v>257</v>
      </c>
      <c r="B578" s="65">
        <v>21.500946782700002</v>
      </c>
      <c r="C578" s="66">
        <v>3.1614978189590102E-2</v>
      </c>
      <c r="D578" s="65">
        <v>7.4880160548000099</v>
      </c>
      <c r="E578" s="64">
        <v>0.12657926622357099</v>
      </c>
      <c r="F578" s="65">
        <v>2.6605899917000002</v>
      </c>
      <c r="G578" s="63">
        <v>7.79321040316915E-3</v>
      </c>
      <c r="H578" s="88">
        <v>3.9856425881000002</v>
      </c>
      <c r="I578" s="89">
        <v>5.8115323305207203E-2</v>
      </c>
      <c r="J578" s="88">
        <v>0</v>
      </c>
      <c r="K578" s="89">
        <v>0</v>
      </c>
      <c r="L578" s="88">
        <v>0.42384980230000002</v>
      </c>
      <c r="M578" s="89">
        <v>6.3602498914447801E-3</v>
      </c>
      <c r="N578" s="88">
        <v>6.9428483457999999</v>
      </c>
      <c r="O578" s="89">
        <v>6.3122413345121697E-2</v>
      </c>
    </row>
    <row r="579" spans="1:15" customFormat="1" x14ac:dyDescent="0.3">
      <c r="A579" s="58" t="s">
        <v>258</v>
      </c>
      <c r="B579" s="59">
        <v>22.446607613600001</v>
      </c>
      <c r="C579" s="60">
        <v>3.3005477261366302E-2</v>
      </c>
      <c r="D579" s="59">
        <v>0</v>
      </c>
      <c r="E579" s="60">
        <v>0</v>
      </c>
      <c r="F579" s="59">
        <v>14.2273125265</v>
      </c>
      <c r="G579" s="60">
        <v>4.16736289080804E-2</v>
      </c>
      <c r="H579" s="86">
        <v>0</v>
      </c>
      <c r="I579" s="87">
        <v>0</v>
      </c>
      <c r="J579" s="86">
        <v>0.67113180230000102</v>
      </c>
      <c r="K579" s="87">
        <v>1.56927494749181E-2</v>
      </c>
      <c r="L579" s="86">
        <v>0</v>
      </c>
      <c r="M579" s="87">
        <v>0</v>
      </c>
      <c r="N579" s="86">
        <v>7.5481632848000002</v>
      </c>
      <c r="O579" s="87">
        <v>6.8625765554543E-2</v>
      </c>
    </row>
    <row r="580" spans="1:15" customFormat="1" x14ac:dyDescent="0.3">
      <c r="A580" s="58" t="s">
        <v>259</v>
      </c>
      <c r="B580" s="65">
        <v>11.9645517531</v>
      </c>
      <c r="C580" s="66">
        <v>1.7592669129660399E-2</v>
      </c>
      <c r="D580" s="65">
        <v>0.44958639090000002</v>
      </c>
      <c r="E580" s="66">
        <v>7.5999189969345998E-3</v>
      </c>
      <c r="F580" s="65">
        <v>5.4534027600000003</v>
      </c>
      <c r="G580" s="66">
        <v>1.5973718331078898E-2</v>
      </c>
      <c r="H580" s="88">
        <v>4.9488388514999997</v>
      </c>
      <c r="I580" s="90">
        <v>7.2159849631021802E-2</v>
      </c>
      <c r="J580" s="88">
        <v>0.50740881169999996</v>
      </c>
      <c r="K580" s="89">
        <v>1.18644941814494E-2</v>
      </c>
      <c r="L580" s="88">
        <v>0</v>
      </c>
      <c r="M580" s="89">
        <v>0</v>
      </c>
      <c r="N580" s="88">
        <v>0.605314939</v>
      </c>
      <c r="O580" s="89">
        <v>5.5033522094212603E-3</v>
      </c>
    </row>
    <row r="581" spans="1:15" customFormat="1" x14ac:dyDescent="0.3">
      <c r="A581" s="58" t="s">
        <v>260</v>
      </c>
      <c r="B581" s="59">
        <v>79.245881264100007</v>
      </c>
      <c r="C581" s="60">
        <v>0.116523092359599</v>
      </c>
      <c r="D581" s="59">
        <v>2.8048910732999901</v>
      </c>
      <c r="E581" s="60">
        <v>4.7414568998923302E-2</v>
      </c>
      <c r="F581" s="59">
        <v>37.201634123799998</v>
      </c>
      <c r="G581" s="60">
        <v>0.10896837279435299</v>
      </c>
      <c r="H581" s="86">
        <v>15.8636424608999</v>
      </c>
      <c r="I581" s="90">
        <v>0.23131043239200899</v>
      </c>
      <c r="J581" s="86">
        <v>5.1444971632999899</v>
      </c>
      <c r="K581" s="87">
        <v>0.120291282400005</v>
      </c>
      <c r="L581" s="86">
        <v>7.5370044832999996</v>
      </c>
      <c r="M581" s="87">
        <v>0.11309957368529799</v>
      </c>
      <c r="N581" s="86">
        <v>11.1512778296</v>
      </c>
      <c r="O581" s="87">
        <v>0.101384263839223</v>
      </c>
    </row>
    <row r="582" spans="1:15" customFormat="1" x14ac:dyDescent="0.3">
      <c r="A582" s="58" t="s">
        <v>261</v>
      </c>
      <c r="B582" s="65">
        <v>60.518408132300102</v>
      </c>
      <c r="C582" s="66">
        <v>8.8986228025588004E-2</v>
      </c>
      <c r="D582" s="65">
        <v>5.2154747432000104</v>
      </c>
      <c r="E582" s="66">
        <v>8.8163668610010501E-2</v>
      </c>
      <c r="F582" s="65">
        <v>27.024322081299999</v>
      </c>
      <c r="G582" s="66">
        <v>7.9157716386061006E-2</v>
      </c>
      <c r="H582" s="88">
        <v>16.509621071400101</v>
      </c>
      <c r="I582" s="90">
        <v>0.24072955489675699</v>
      </c>
      <c r="J582" s="88">
        <v>6.7399207374000003</v>
      </c>
      <c r="K582" s="89">
        <v>0.15759629814941301</v>
      </c>
      <c r="L582" s="88">
        <v>1.79266338249999</v>
      </c>
      <c r="M582" s="89">
        <v>2.6900536515698299E-2</v>
      </c>
      <c r="N582" s="88">
        <v>4.9575000151999999</v>
      </c>
      <c r="O582" s="89">
        <v>4.5072187887728397E-2</v>
      </c>
    </row>
    <row r="583" spans="1:15" customFormat="1" x14ac:dyDescent="0.3">
      <c r="A583" s="58" t="s">
        <v>262</v>
      </c>
      <c r="B583" s="59">
        <v>7.6640121407999997</v>
      </c>
      <c r="C583" s="60">
        <v>1.12691584759003E-2</v>
      </c>
      <c r="D583" s="59">
        <v>0</v>
      </c>
      <c r="E583" s="60">
        <v>0</v>
      </c>
      <c r="F583" s="59">
        <v>4.6859933974999999</v>
      </c>
      <c r="G583" s="60">
        <v>1.3725877571705399E-2</v>
      </c>
      <c r="H583" s="86">
        <v>0</v>
      </c>
      <c r="I583" s="87">
        <v>0</v>
      </c>
      <c r="J583" s="86">
        <v>0.85335730840000001</v>
      </c>
      <c r="K583" s="87">
        <v>1.99536401157243E-2</v>
      </c>
      <c r="L583" s="86">
        <v>0</v>
      </c>
      <c r="M583" s="87">
        <v>0</v>
      </c>
      <c r="N583" s="86">
        <v>2.1246614349000001</v>
      </c>
      <c r="O583" s="87">
        <v>1.93168207963707E-2</v>
      </c>
    </row>
    <row r="584" spans="1:15" customFormat="1" x14ac:dyDescent="0.3">
      <c r="A584" s="58" t="s">
        <v>263</v>
      </c>
      <c r="B584" s="65">
        <v>80.816489670100097</v>
      </c>
      <c r="C584" s="66">
        <v>0.118832513940049</v>
      </c>
      <c r="D584" s="65">
        <v>7.7575829224000099</v>
      </c>
      <c r="E584" s="66">
        <v>0.13113609089505701</v>
      </c>
      <c r="F584" s="65">
        <v>35.368012961900099</v>
      </c>
      <c r="G584" s="66">
        <v>0.103597460493334</v>
      </c>
      <c r="H584" s="88">
        <v>9.2938227827999995</v>
      </c>
      <c r="I584" s="89">
        <v>0.13551478935325201</v>
      </c>
      <c r="J584" s="88">
        <v>4.62248324060001</v>
      </c>
      <c r="K584" s="89">
        <v>0.10808528399063699</v>
      </c>
      <c r="L584" s="88">
        <v>10.9498605658</v>
      </c>
      <c r="M584" s="89">
        <v>0.16431256803010399</v>
      </c>
      <c r="N584" s="88">
        <v>12.327309054200001</v>
      </c>
      <c r="O584" s="89">
        <v>0.112076407087733</v>
      </c>
    </row>
    <row r="585" spans="1:15" customFormat="1" x14ac:dyDescent="0.3">
      <c r="A585" s="58" t="s">
        <v>264</v>
      </c>
      <c r="B585" s="59">
        <v>19.7929790988</v>
      </c>
      <c r="C585" s="60">
        <v>2.9103583616097599E-2</v>
      </c>
      <c r="D585" s="59">
        <v>1.543758891</v>
      </c>
      <c r="E585" s="60">
        <v>2.6096080219223501E-2</v>
      </c>
      <c r="F585" s="59">
        <v>3.3294409653999901</v>
      </c>
      <c r="G585" s="60">
        <v>9.7523609610039204E-3</v>
      </c>
      <c r="H585" s="86">
        <v>1.3535723415000001</v>
      </c>
      <c r="I585" s="87">
        <v>1.9736665419554999E-2</v>
      </c>
      <c r="J585" s="86">
        <v>0.67113180230000102</v>
      </c>
      <c r="K585" s="87">
        <v>1.56927494749181E-2</v>
      </c>
      <c r="L585" s="86">
        <v>5.6085752758999998</v>
      </c>
      <c r="M585" s="90">
        <v>8.41617480912598E-2</v>
      </c>
      <c r="N585" s="86">
        <v>7.2864998226999997</v>
      </c>
      <c r="O585" s="87">
        <v>6.6246795369779607E-2</v>
      </c>
    </row>
    <row r="586" spans="1:15" customFormat="1" x14ac:dyDescent="0.3">
      <c r="A586" s="58" t="s">
        <v>265</v>
      </c>
      <c r="B586" s="65">
        <v>32.499815478199999</v>
      </c>
      <c r="C586" s="66">
        <v>4.7787707578334303E-2</v>
      </c>
      <c r="D586" s="65">
        <v>5.0445392653999903</v>
      </c>
      <c r="E586" s="66">
        <v>8.5274133225316795E-2</v>
      </c>
      <c r="F586" s="65">
        <v>20.015611989500002</v>
      </c>
      <c r="G586" s="66">
        <v>5.86283027708078E-2</v>
      </c>
      <c r="H586" s="88">
        <v>3.1474481752000001</v>
      </c>
      <c r="I586" s="89">
        <v>4.5893469934876897E-2</v>
      </c>
      <c r="J586" s="88">
        <v>0</v>
      </c>
      <c r="K586" s="89">
        <v>0</v>
      </c>
      <c r="L586" s="88">
        <v>0</v>
      </c>
      <c r="M586" s="89">
        <v>0</v>
      </c>
      <c r="N586" s="88">
        <v>2.5358444612</v>
      </c>
      <c r="O586" s="89">
        <v>2.3055180566580499E-2</v>
      </c>
    </row>
    <row r="587" spans="1:15" customFormat="1" x14ac:dyDescent="0.3">
      <c r="A587" s="58" t="s">
        <v>266</v>
      </c>
      <c r="B587" s="59">
        <v>128.8437268664</v>
      </c>
      <c r="C587" s="60">
        <v>0.18945173233135301</v>
      </c>
      <c r="D587" s="59">
        <v>7.8553482111000097</v>
      </c>
      <c r="E587" s="60">
        <v>0.13278873939570399</v>
      </c>
      <c r="F587" s="59">
        <v>52.578631113500002</v>
      </c>
      <c r="G587" s="60">
        <v>0.15400957541613</v>
      </c>
      <c r="H587" s="86">
        <v>25.7375197048</v>
      </c>
      <c r="I587" s="90">
        <v>0.37528309316657299</v>
      </c>
      <c r="J587" s="86">
        <v>10.328862018000001</v>
      </c>
      <c r="K587" s="87">
        <v>0.241514771694602</v>
      </c>
      <c r="L587" s="86">
        <v>22.377434902899999</v>
      </c>
      <c r="M587" s="90">
        <v>0.33579366355642198</v>
      </c>
      <c r="N587" s="86">
        <v>16.223083457200001</v>
      </c>
      <c r="O587" s="87">
        <v>0.14749568602305199</v>
      </c>
    </row>
    <row r="588" spans="1:15" customFormat="1" x14ac:dyDescent="0.3">
      <c r="A588" s="58" t="s">
        <v>272</v>
      </c>
      <c r="B588" s="65">
        <v>21.3820965916</v>
      </c>
      <c r="C588" s="66">
        <v>3.1440220945761203E-2</v>
      </c>
      <c r="D588" s="65">
        <v>3.65981161540001</v>
      </c>
      <c r="E588" s="66">
        <v>6.18663562422355E-2</v>
      </c>
      <c r="F588" s="65">
        <v>9.6325118981000095</v>
      </c>
      <c r="G588" s="66">
        <v>2.8214866690135201E-2</v>
      </c>
      <c r="H588" s="88">
        <v>5.0582200771999997</v>
      </c>
      <c r="I588" s="89">
        <v>7.3754755635402305E-2</v>
      </c>
      <c r="J588" s="88">
        <v>1.7249259956</v>
      </c>
      <c r="K588" s="89">
        <v>4.0333108070513699E-2</v>
      </c>
      <c r="L588" s="88">
        <v>1.2611071004000001</v>
      </c>
      <c r="M588" s="89">
        <v>1.89240534144266E-2</v>
      </c>
      <c r="N588" s="88">
        <v>0.75483450320000001</v>
      </c>
      <c r="O588" s="89">
        <v>6.8627417948677397E-3</v>
      </c>
    </row>
    <row r="589" spans="1:15" customFormat="1" x14ac:dyDescent="0.3">
      <c r="A589" s="58" t="s">
        <v>273</v>
      </c>
      <c r="B589" s="59">
        <v>40.145004357600001</v>
      </c>
      <c r="C589" s="60">
        <v>5.9029188342893203E-2</v>
      </c>
      <c r="D589" s="59">
        <v>2.1517154359999999</v>
      </c>
      <c r="E589" s="60">
        <v>3.6373127276646398E-2</v>
      </c>
      <c r="F589" s="59">
        <v>22.447463277200001</v>
      </c>
      <c r="G589" s="60">
        <v>6.5751508079925899E-2</v>
      </c>
      <c r="H589" s="86">
        <v>9.3007637976000108</v>
      </c>
      <c r="I589" s="90">
        <v>0.13561599745464401</v>
      </c>
      <c r="J589" s="86">
        <v>3.6311627958000101</v>
      </c>
      <c r="K589" s="87">
        <v>8.4905718760233895E-2</v>
      </c>
      <c r="L589" s="86">
        <v>1.2779371095000001</v>
      </c>
      <c r="M589" s="87">
        <v>1.91766029330778E-2</v>
      </c>
      <c r="N589" s="86">
        <v>4.1461277217000001</v>
      </c>
      <c r="O589" s="87">
        <v>3.7695420495413197E-2</v>
      </c>
    </row>
    <row r="590" spans="1:15" customFormat="1" x14ac:dyDescent="0.3">
      <c r="A590" s="58" t="s">
        <v>267</v>
      </c>
      <c r="B590" s="65">
        <v>33.3901091364</v>
      </c>
      <c r="C590" s="66">
        <v>4.9096794795320003E-2</v>
      </c>
      <c r="D590" s="65">
        <v>3.5724888747999999</v>
      </c>
      <c r="E590" s="66">
        <v>6.0390231144627798E-2</v>
      </c>
      <c r="F590" s="65">
        <v>20.4499318706</v>
      </c>
      <c r="G590" s="66">
        <v>5.9900481583120398E-2</v>
      </c>
      <c r="H590" s="88">
        <v>0.87506695629999898</v>
      </c>
      <c r="I590" s="89">
        <v>1.2759498112278301E-2</v>
      </c>
      <c r="J590" s="88">
        <v>0.87506695630000098</v>
      </c>
      <c r="K590" s="89">
        <v>2.0461266284706101E-2</v>
      </c>
      <c r="L590" s="88">
        <v>6.4398479506999999</v>
      </c>
      <c r="M590" s="89">
        <v>9.6635746925204005E-2</v>
      </c>
      <c r="N590" s="88">
        <v>1.7082938889999999</v>
      </c>
      <c r="O590" s="89">
        <v>1.5531324840421599E-2</v>
      </c>
    </row>
    <row r="591" spans="1:15" customFormat="1" x14ac:dyDescent="0.3">
      <c r="A591" s="58" t="s">
        <v>274</v>
      </c>
      <c r="B591" s="59">
        <v>186.26721062920001</v>
      </c>
      <c r="C591" s="60">
        <v>0.273887185573437</v>
      </c>
      <c r="D591" s="59">
        <v>23.1084187274</v>
      </c>
      <c r="E591" s="60">
        <v>0.39063039725005699</v>
      </c>
      <c r="F591" s="59">
        <v>87.3516763171001</v>
      </c>
      <c r="G591" s="60">
        <v>0.25586429879551598</v>
      </c>
      <c r="H591" s="86">
        <v>10.079657682500001</v>
      </c>
      <c r="I591" s="91">
        <v>0.14697317987651101</v>
      </c>
      <c r="J591" s="86">
        <v>17.736492241000001</v>
      </c>
      <c r="K591" s="87">
        <v>0.414723796947153</v>
      </c>
      <c r="L591" s="86">
        <v>13.3103741353</v>
      </c>
      <c r="M591" s="87">
        <v>0.19973421053812601</v>
      </c>
      <c r="N591" s="86">
        <v>35.3890467863</v>
      </c>
      <c r="O591" s="87">
        <v>0.32174720343503099</v>
      </c>
    </row>
    <row r="592" spans="1:15" customFormat="1" x14ac:dyDescent="0.3">
      <c r="A592" s="71" t="s">
        <v>1</v>
      </c>
      <c r="H592" s="84"/>
      <c r="I592" s="84"/>
      <c r="J592" s="84"/>
      <c r="K592" s="84"/>
      <c r="L592" s="84"/>
      <c r="M592" s="84"/>
      <c r="N592" s="84"/>
      <c r="O592" s="84"/>
    </row>
    <row r="593" spans="1:15" customFormat="1" x14ac:dyDescent="0.3">
      <c r="A593" s="71" t="s">
        <v>1</v>
      </c>
      <c r="H593" s="84"/>
      <c r="I593" s="84"/>
      <c r="J593" s="84"/>
      <c r="K593" s="84"/>
      <c r="L593" s="84"/>
      <c r="M593" s="84"/>
      <c r="N593" s="84"/>
      <c r="O593" s="84"/>
    </row>
    <row r="594" spans="1:15" customFormat="1" x14ac:dyDescent="0.3">
      <c r="A594" s="53" t="s">
        <v>406</v>
      </c>
      <c r="H594" s="84"/>
      <c r="I594" s="84"/>
      <c r="J594" s="84"/>
      <c r="K594" s="84"/>
      <c r="L594" s="84"/>
      <c r="M594" s="84"/>
      <c r="N594" s="84"/>
      <c r="O594" s="84"/>
    </row>
    <row r="595" spans="1:15" customFormat="1" x14ac:dyDescent="0.3">
      <c r="A595" s="54" t="s">
        <v>1</v>
      </c>
      <c r="H595" s="84"/>
      <c r="I595" s="84"/>
      <c r="J595" s="84"/>
      <c r="K595" s="84"/>
      <c r="L595" s="84"/>
      <c r="M595" s="84"/>
      <c r="N595" s="84"/>
      <c r="O595" s="84"/>
    </row>
    <row r="596" spans="1:15" customFormat="1" ht="25.5" customHeight="1" x14ac:dyDescent="0.3">
      <c r="A596" s="115" t="s">
        <v>1</v>
      </c>
      <c r="B596" s="114" t="s">
        <v>501</v>
      </c>
      <c r="C596" s="114" t="s">
        <v>1</v>
      </c>
      <c r="D596" s="114" t="s">
        <v>495</v>
      </c>
      <c r="E596" s="114" t="s">
        <v>1</v>
      </c>
      <c r="F596" s="114" t="s">
        <v>496</v>
      </c>
      <c r="G596" s="114" t="s">
        <v>1</v>
      </c>
      <c r="H596" s="117" t="s">
        <v>497</v>
      </c>
      <c r="I596" s="117" t="s">
        <v>1</v>
      </c>
      <c r="J596" s="117" t="s">
        <v>498</v>
      </c>
      <c r="K596" s="117" t="s">
        <v>1</v>
      </c>
      <c r="L596" s="117" t="s">
        <v>499</v>
      </c>
      <c r="M596" s="117" t="s">
        <v>1</v>
      </c>
      <c r="N596" s="117" t="s">
        <v>500</v>
      </c>
      <c r="O596" s="117" t="s">
        <v>1</v>
      </c>
    </row>
    <row r="597" spans="1:15" customFormat="1" x14ac:dyDescent="0.3">
      <c r="A597" s="116" t="s">
        <v>1</v>
      </c>
      <c r="B597" s="55" t="s">
        <v>14</v>
      </c>
      <c r="C597" s="55" t="s">
        <v>15</v>
      </c>
      <c r="D597" s="55" t="s">
        <v>14</v>
      </c>
      <c r="E597" s="55" t="s">
        <v>15</v>
      </c>
      <c r="F597" s="55" t="s">
        <v>14</v>
      </c>
      <c r="G597" s="55" t="s">
        <v>15</v>
      </c>
      <c r="H597" s="80" t="s">
        <v>14</v>
      </c>
      <c r="I597" s="80" t="s">
        <v>15</v>
      </c>
      <c r="J597" s="80" t="s">
        <v>14</v>
      </c>
      <c r="K597" s="80" t="s">
        <v>15</v>
      </c>
      <c r="L597" s="80" t="s">
        <v>14</v>
      </c>
      <c r="M597" s="80" t="s">
        <v>15</v>
      </c>
      <c r="N597" s="80" t="s">
        <v>14</v>
      </c>
      <c r="O597" s="80" t="s">
        <v>15</v>
      </c>
    </row>
    <row r="598" spans="1:15" customFormat="1" x14ac:dyDescent="0.3">
      <c r="A598" s="56" t="s">
        <v>16</v>
      </c>
      <c r="B598" s="57">
        <v>493.82014080789997</v>
      </c>
      <c r="C598" s="57">
        <v>493.82014080789997</v>
      </c>
      <c r="D598" s="57">
        <v>36.048315848500003</v>
      </c>
      <c r="E598" s="57">
        <v>36.048315848500003</v>
      </c>
      <c r="F598" s="57">
        <v>254.04677875580001</v>
      </c>
      <c r="G598" s="57">
        <v>254.04677875580001</v>
      </c>
      <c r="H598" s="85">
        <v>58.501954901300003</v>
      </c>
      <c r="I598" s="85">
        <v>58.501954901300003</v>
      </c>
      <c r="J598" s="85">
        <v>25.030506835400001</v>
      </c>
      <c r="K598" s="85">
        <v>25.030506835400001</v>
      </c>
      <c r="L598" s="85">
        <v>53.3300581644</v>
      </c>
      <c r="M598" s="85">
        <v>53.3300581644</v>
      </c>
      <c r="N598" s="85">
        <v>74.601176620399997</v>
      </c>
      <c r="O598" s="85">
        <v>74.601176620399997</v>
      </c>
    </row>
    <row r="599" spans="1:15" customFormat="1" ht="25.5" customHeight="1" x14ac:dyDescent="0.3">
      <c r="A599" s="72" t="s">
        <v>252</v>
      </c>
      <c r="B599" s="59">
        <v>26.291038619599998</v>
      </c>
      <c r="C599" s="60">
        <v>5.3240110005613198E-2</v>
      </c>
      <c r="D599" s="59">
        <v>1.265003594</v>
      </c>
      <c r="E599" s="60">
        <v>3.5091891652204298E-2</v>
      </c>
      <c r="F599" s="59">
        <v>14.028811817599999</v>
      </c>
      <c r="G599" s="60">
        <v>5.5221372561015801E-2</v>
      </c>
      <c r="H599" s="86">
        <v>0</v>
      </c>
      <c r="I599" s="87">
        <v>0</v>
      </c>
      <c r="J599" s="92">
        <v>0</v>
      </c>
      <c r="K599" s="93">
        <v>0</v>
      </c>
      <c r="L599" s="86">
        <v>0.34447959500000103</v>
      </c>
      <c r="M599" s="87">
        <v>6.4593890735704096E-3</v>
      </c>
      <c r="N599" s="86">
        <v>10.652743613</v>
      </c>
      <c r="O599" s="90">
        <v>0.142795919522896</v>
      </c>
    </row>
    <row r="600" spans="1:15" customFormat="1" x14ac:dyDescent="0.3">
      <c r="A600" s="58" t="s">
        <v>253</v>
      </c>
      <c r="B600" s="65">
        <v>139.6812076006</v>
      </c>
      <c r="C600" s="66">
        <v>0.28285846618584398</v>
      </c>
      <c r="D600" s="65">
        <v>3.2869726438999902</v>
      </c>
      <c r="E600" s="63">
        <v>9.1182419109789595E-2</v>
      </c>
      <c r="F600" s="65">
        <v>86.979230815400001</v>
      </c>
      <c r="G600" s="66">
        <v>0.34237486198952299</v>
      </c>
      <c r="H600" s="88">
        <v>18.666132603099999</v>
      </c>
      <c r="I600" s="89">
        <v>0.31906852744651099</v>
      </c>
      <c r="J600" s="94">
        <v>10.0810869181</v>
      </c>
      <c r="K600" s="95">
        <v>40.275200915398898</v>
      </c>
      <c r="L600" s="88">
        <v>11.0825378815</v>
      </c>
      <c r="M600" s="89">
        <v>0.207810346790472</v>
      </c>
      <c r="N600" s="88">
        <v>14.8880510081</v>
      </c>
      <c r="O600" s="89">
        <v>0.199568581657314</v>
      </c>
    </row>
    <row r="601" spans="1:15" customFormat="1" ht="22.8" x14ac:dyDescent="0.3">
      <c r="A601" s="72" t="s">
        <v>254</v>
      </c>
      <c r="B601" s="59">
        <v>12.0607833109</v>
      </c>
      <c r="C601" s="60">
        <v>2.4423433380356501E-2</v>
      </c>
      <c r="D601" s="59">
        <v>0</v>
      </c>
      <c r="E601" s="60">
        <v>0</v>
      </c>
      <c r="F601" s="59">
        <v>8.6316413918000006</v>
      </c>
      <c r="G601" s="60">
        <v>3.3976582714701803E-2</v>
      </c>
      <c r="H601" s="86">
        <v>0</v>
      </c>
      <c r="I601" s="87">
        <v>0</v>
      </c>
      <c r="J601" s="92">
        <v>0</v>
      </c>
      <c r="K601" s="93">
        <v>0</v>
      </c>
      <c r="L601" s="86">
        <v>0</v>
      </c>
      <c r="M601" s="87">
        <v>0</v>
      </c>
      <c r="N601" s="86">
        <v>0.605314938999999</v>
      </c>
      <c r="O601" s="87">
        <v>8.1140132960647402E-3</v>
      </c>
    </row>
    <row r="602" spans="1:15" customFormat="1" x14ac:dyDescent="0.3">
      <c r="A602" s="58" t="s">
        <v>255</v>
      </c>
      <c r="B602" s="65">
        <v>5.0226278396999904</v>
      </c>
      <c r="C602" s="66">
        <v>1.01709659542903E-2</v>
      </c>
      <c r="D602" s="65">
        <v>0</v>
      </c>
      <c r="E602" s="66">
        <v>0</v>
      </c>
      <c r="F602" s="65">
        <v>1.8265918441</v>
      </c>
      <c r="G602" s="66">
        <v>7.1899823058012204E-3</v>
      </c>
      <c r="H602" s="88">
        <v>1.2604875256000001</v>
      </c>
      <c r="I602" s="89">
        <v>2.1546075301698799E-2</v>
      </c>
      <c r="J602" s="94">
        <v>0</v>
      </c>
      <c r="K602" s="95">
        <v>0</v>
      </c>
      <c r="L602" s="88">
        <v>0</v>
      </c>
      <c r="M602" s="89">
        <v>0</v>
      </c>
      <c r="N602" s="88">
        <v>1.9355484700000001</v>
      </c>
      <c r="O602" s="89">
        <v>2.5945280727257498E-2</v>
      </c>
    </row>
    <row r="603" spans="1:15" customFormat="1" x14ac:dyDescent="0.3">
      <c r="A603" s="58" t="s">
        <v>256</v>
      </c>
      <c r="B603" s="59">
        <v>19.7616560409</v>
      </c>
      <c r="C603" s="60">
        <v>4.00179223321461E-2</v>
      </c>
      <c r="D603" s="59">
        <v>4.9388307876000104</v>
      </c>
      <c r="E603" s="64">
        <v>0.137005867579401</v>
      </c>
      <c r="F603" s="59">
        <v>1.5039003524000001</v>
      </c>
      <c r="G603" s="63">
        <v>5.9197772936361798E-3</v>
      </c>
      <c r="H603" s="86">
        <v>0</v>
      </c>
      <c r="I603" s="87">
        <v>0</v>
      </c>
      <c r="J603" s="92">
        <v>0</v>
      </c>
      <c r="K603" s="93">
        <v>0</v>
      </c>
      <c r="L603" s="86">
        <v>6.0324250782000002</v>
      </c>
      <c r="M603" s="90">
        <v>0.11311491653738499</v>
      </c>
      <c r="N603" s="86">
        <v>7.2864998226999997</v>
      </c>
      <c r="O603" s="87">
        <v>9.7672719825540599E-2</v>
      </c>
    </row>
    <row r="604" spans="1:15" customFormat="1" x14ac:dyDescent="0.3">
      <c r="A604" s="58" t="s">
        <v>257</v>
      </c>
      <c r="B604" s="65">
        <v>4.6720708403</v>
      </c>
      <c r="C604" s="66">
        <v>9.4610779395437293E-3</v>
      </c>
      <c r="D604" s="65">
        <v>2.0400005936999999</v>
      </c>
      <c r="E604" s="64">
        <v>5.6590732345818802E-2</v>
      </c>
      <c r="F604" s="65">
        <v>0</v>
      </c>
      <c r="G604" s="66">
        <v>0</v>
      </c>
      <c r="H604" s="88">
        <v>2.6320702466000001</v>
      </c>
      <c r="I604" s="90">
        <v>4.49911503135344E-2</v>
      </c>
      <c r="J604" s="94">
        <v>0</v>
      </c>
      <c r="K604" s="95">
        <v>0</v>
      </c>
      <c r="L604" s="88">
        <v>0</v>
      </c>
      <c r="M604" s="89">
        <v>0</v>
      </c>
      <c r="N604" s="88">
        <v>0</v>
      </c>
      <c r="O604" s="89">
        <v>0</v>
      </c>
    </row>
    <row r="605" spans="1:15" customFormat="1" x14ac:dyDescent="0.3">
      <c r="A605" s="58" t="s">
        <v>258</v>
      </c>
      <c r="B605" s="59">
        <v>7.0591323801000003</v>
      </c>
      <c r="C605" s="60">
        <v>1.42949462704197E-2</v>
      </c>
      <c r="D605" s="59">
        <v>0</v>
      </c>
      <c r="E605" s="60">
        <v>0</v>
      </c>
      <c r="F605" s="59">
        <v>4.6069906198000101</v>
      </c>
      <c r="G605" s="60">
        <v>1.8134418560088999E-2</v>
      </c>
      <c r="H605" s="86">
        <v>0</v>
      </c>
      <c r="I605" s="87">
        <v>0</v>
      </c>
      <c r="J605" s="92">
        <v>0.67113180230000102</v>
      </c>
      <c r="K605" s="93">
        <v>2.6812553445814999</v>
      </c>
      <c r="L605" s="86">
        <v>0</v>
      </c>
      <c r="M605" s="87">
        <v>0</v>
      </c>
      <c r="N605" s="86">
        <v>1.7810099580000001</v>
      </c>
      <c r="O605" s="87">
        <v>2.38737515771698E-2</v>
      </c>
    </row>
    <row r="606" spans="1:15" customFormat="1" x14ac:dyDescent="0.3">
      <c r="A606" s="58" t="s">
        <v>259</v>
      </c>
      <c r="B606" s="65">
        <v>0.80154546510000102</v>
      </c>
      <c r="C606" s="66">
        <v>1.62315263972153E-3</v>
      </c>
      <c r="D606" s="65">
        <v>0</v>
      </c>
      <c r="E606" s="66">
        <v>0</v>
      </c>
      <c r="F606" s="65">
        <v>0.80154546509999802</v>
      </c>
      <c r="G606" s="66">
        <v>3.1551097361894802E-3</v>
      </c>
      <c r="H606" s="88">
        <v>0</v>
      </c>
      <c r="I606" s="89">
        <v>0</v>
      </c>
      <c r="J606" s="94">
        <v>0</v>
      </c>
      <c r="K606" s="95">
        <v>0</v>
      </c>
      <c r="L606" s="88">
        <v>0</v>
      </c>
      <c r="M606" s="89">
        <v>0</v>
      </c>
      <c r="N606" s="88">
        <v>0</v>
      </c>
      <c r="O606" s="89">
        <v>0</v>
      </c>
    </row>
    <row r="607" spans="1:15" customFormat="1" x14ac:dyDescent="0.3">
      <c r="A607" s="58" t="s">
        <v>260</v>
      </c>
      <c r="B607" s="59">
        <v>44.2619530152</v>
      </c>
      <c r="C607" s="60">
        <v>8.9631728958617402E-2</v>
      </c>
      <c r="D607" s="59">
        <v>0.715331788400001</v>
      </c>
      <c r="E607" s="60">
        <v>1.9843695095391401E-2</v>
      </c>
      <c r="F607" s="59">
        <v>22.084285072099998</v>
      </c>
      <c r="G607" s="60">
        <v>8.6929994468964697E-2</v>
      </c>
      <c r="H607" s="86">
        <v>7.1361380811000101</v>
      </c>
      <c r="I607" s="87">
        <v>0.12198119008398201</v>
      </c>
      <c r="J607" s="92">
        <v>0</v>
      </c>
      <c r="K607" s="93">
        <v>0</v>
      </c>
      <c r="L607" s="86">
        <v>3.7802351829999901</v>
      </c>
      <c r="M607" s="87">
        <v>7.0883762611822193E-2</v>
      </c>
      <c r="N607" s="86">
        <v>10.5459628906</v>
      </c>
      <c r="O607" s="87">
        <v>0.14136456512290699</v>
      </c>
    </row>
    <row r="608" spans="1:15" customFormat="1" x14ac:dyDescent="0.3">
      <c r="A608" s="58" t="s">
        <v>261</v>
      </c>
      <c r="B608" s="65">
        <v>22.4057063706999</v>
      </c>
      <c r="C608" s="66">
        <v>4.5372200360325098E-2</v>
      </c>
      <c r="D608" s="65">
        <v>4.43002875899999</v>
      </c>
      <c r="E608" s="64">
        <v>0.122891420992261</v>
      </c>
      <c r="F608" s="65">
        <v>11.753951001400001</v>
      </c>
      <c r="G608" s="66">
        <v>4.6266876749885402E-2</v>
      </c>
      <c r="H608" s="88">
        <v>3.3315862283</v>
      </c>
      <c r="I608" s="89">
        <v>5.6948288889162701E-2</v>
      </c>
      <c r="J608" s="94">
        <v>0.54998002480000197</v>
      </c>
      <c r="K608" s="95">
        <v>2.1972388670219698</v>
      </c>
      <c r="L608" s="88">
        <v>0.73269114349999898</v>
      </c>
      <c r="M608" s="89">
        <v>1.37388026324918E-2</v>
      </c>
      <c r="N608" s="88">
        <v>1.6074692137</v>
      </c>
      <c r="O608" s="89">
        <v>2.15475048319872E-2</v>
      </c>
    </row>
    <row r="609" spans="1:15" customFormat="1" x14ac:dyDescent="0.3">
      <c r="A609" s="58" t="s">
        <v>262</v>
      </c>
      <c r="B609" s="59">
        <v>3.7488532439000002</v>
      </c>
      <c r="C609" s="60">
        <v>7.5915357315454899E-3</v>
      </c>
      <c r="D609" s="59">
        <v>0</v>
      </c>
      <c r="E609" s="60">
        <v>0</v>
      </c>
      <c r="F609" s="59">
        <v>2.8954959355000001</v>
      </c>
      <c r="G609" s="60">
        <v>1.13974912403171E-2</v>
      </c>
      <c r="H609" s="86">
        <v>0</v>
      </c>
      <c r="I609" s="87">
        <v>0</v>
      </c>
      <c r="J609" s="92">
        <v>0.85335730839999802</v>
      </c>
      <c r="K609" s="93">
        <v>3.4092689932795102</v>
      </c>
      <c r="L609" s="86">
        <v>0</v>
      </c>
      <c r="M609" s="87">
        <v>0</v>
      </c>
      <c r="N609" s="86">
        <v>0</v>
      </c>
      <c r="O609" s="87">
        <v>0</v>
      </c>
    </row>
    <row r="610" spans="1:15" customFormat="1" x14ac:dyDescent="0.3">
      <c r="A610" s="58" t="s">
        <v>263</v>
      </c>
      <c r="B610" s="65">
        <v>54.120612889300098</v>
      </c>
      <c r="C610" s="66">
        <v>0.10959579899021001</v>
      </c>
      <c r="D610" s="65">
        <v>6.5482871359000097</v>
      </c>
      <c r="E610" s="66">
        <v>0.181653067050911</v>
      </c>
      <c r="F610" s="65">
        <v>21.325011714999999</v>
      </c>
      <c r="G610" s="66">
        <v>8.3941279710137401E-2</v>
      </c>
      <c r="H610" s="88">
        <v>5.1211293144000001</v>
      </c>
      <c r="I610" s="89">
        <v>8.7537746781966103E-2</v>
      </c>
      <c r="J610" s="94">
        <v>3.1638109931999998</v>
      </c>
      <c r="K610" s="95">
        <v>12.639819936548401</v>
      </c>
      <c r="L610" s="88">
        <v>9.6797420595000006</v>
      </c>
      <c r="M610" s="89">
        <v>0.181506309812383</v>
      </c>
      <c r="N610" s="88">
        <v>10.00372557</v>
      </c>
      <c r="O610" s="89">
        <v>0.134096082973367</v>
      </c>
    </row>
    <row r="611" spans="1:15" customFormat="1" x14ac:dyDescent="0.3">
      <c r="A611" s="58" t="s">
        <v>264</v>
      </c>
      <c r="B611" s="59">
        <v>0.86893998819999996</v>
      </c>
      <c r="C611" s="60">
        <v>1.7596284889846701E-3</v>
      </c>
      <c r="D611" s="59">
        <v>0</v>
      </c>
      <c r="E611" s="60">
        <v>0</v>
      </c>
      <c r="F611" s="59">
        <v>0.86893998820000096</v>
      </c>
      <c r="G611" s="60">
        <v>3.4203936474048401E-3</v>
      </c>
      <c r="H611" s="86">
        <v>0</v>
      </c>
      <c r="I611" s="87">
        <v>0</v>
      </c>
      <c r="J611" s="92">
        <v>0</v>
      </c>
      <c r="K611" s="93">
        <v>0</v>
      </c>
      <c r="L611" s="86">
        <v>0</v>
      </c>
      <c r="M611" s="87">
        <v>0</v>
      </c>
      <c r="N611" s="86">
        <v>0</v>
      </c>
      <c r="O611" s="87">
        <v>0</v>
      </c>
    </row>
    <row r="612" spans="1:15" customFormat="1" x14ac:dyDescent="0.3">
      <c r="A612" s="58" t="s">
        <v>269</v>
      </c>
      <c r="B612" s="65">
        <v>15.865763509400001</v>
      </c>
      <c r="C612" s="66">
        <v>3.2128627810609899E-2</v>
      </c>
      <c r="D612" s="65">
        <v>0</v>
      </c>
      <c r="E612" s="66">
        <v>0</v>
      </c>
      <c r="F612" s="65">
        <v>13.2353257169</v>
      </c>
      <c r="G612" s="66">
        <v>5.2097986763384001E-2</v>
      </c>
      <c r="H612" s="88">
        <v>0.87406620560000003</v>
      </c>
      <c r="I612" s="89">
        <v>1.4940803381265799E-2</v>
      </c>
      <c r="J612" s="94">
        <v>0</v>
      </c>
      <c r="K612" s="95">
        <v>0</v>
      </c>
      <c r="L612" s="88">
        <v>0</v>
      </c>
      <c r="M612" s="89">
        <v>0</v>
      </c>
      <c r="N612" s="88">
        <v>0</v>
      </c>
      <c r="O612" s="89">
        <v>0</v>
      </c>
    </row>
    <row r="613" spans="1:15" customFormat="1" x14ac:dyDescent="0.3">
      <c r="A613" s="58" t="s">
        <v>266</v>
      </c>
      <c r="B613" s="59">
        <v>95.508681469899997</v>
      </c>
      <c r="C613" s="60">
        <v>0.19340782924253699</v>
      </c>
      <c r="D613" s="59">
        <v>5.9850296781000001</v>
      </c>
      <c r="E613" s="60">
        <v>0.166027997070744</v>
      </c>
      <c r="F613" s="59">
        <v>38.614144887499997</v>
      </c>
      <c r="G613" s="60">
        <v>0.15199619958424099</v>
      </c>
      <c r="H613" s="86">
        <v>14.872444166499999</v>
      </c>
      <c r="I613" s="87">
        <v>0.25422131946858301</v>
      </c>
      <c r="J613" s="92">
        <v>8.8360728322999904</v>
      </c>
      <c r="K613" s="96">
        <v>35.3012141959641</v>
      </c>
      <c r="L613" s="86">
        <v>21.220109208299998</v>
      </c>
      <c r="M613" s="90">
        <v>0.39790148255389102</v>
      </c>
      <c r="N613" s="86">
        <v>10.7452440526</v>
      </c>
      <c r="O613" s="87">
        <v>0.14403585223964999</v>
      </c>
    </row>
    <row r="614" spans="1:15" customFormat="1" x14ac:dyDescent="0.3">
      <c r="A614" s="58" t="s">
        <v>272</v>
      </c>
      <c r="B614" s="65">
        <v>2.7153813453999902</v>
      </c>
      <c r="C614" s="66">
        <v>5.4987253880685802E-3</v>
      </c>
      <c r="D614" s="65">
        <v>1.1146265571</v>
      </c>
      <c r="E614" s="66">
        <v>3.0920350392635101E-2</v>
      </c>
      <c r="F614" s="65">
        <v>0.1814870938</v>
      </c>
      <c r="G614" s="66">
        <v>7.1438455031328201E-4</v>
      </c>
      <c r="H614" s="88">
        <v>1.4192676945</v>
      </c>
      <c r="I614" s="89">
        <v>2.4260175525663698E-2</v>
      </c>
      <c r="J614" s="94">
        <v>0</v>
      </c>
      <c r="K614" s="95">
        <v>0</v>
      </c>
      <c r="L614" s="88">
        <v>0</v>
      </c>
      <c r="M614" s="89">
        <v>0</v>
      </c>
      <c r="N614" s="88">
        <v>0</v>
      </c>
      <c r="O614" s="89">
        <v>0</v>
      </c>
    </row>
    <row r="615" spans="1:15" customFormat="1" x14ac:dyDescent="0.3">
      <c r="A615" s="58" t="s">
        <v>273</v>
      </c>
      <c r="B615" s="59">
        <v>14.455752330899999</v>
      </c>
      <c r="C615" s="60">
        <v>2.92733145862582E-2</v>
      </c>
      <c r="D615" s="59">
        <v>2.1517154359999999</v>
      </c>
      <c r="E615" s="60">
        <v>5.9689763179034502E-2</v>
      </c>
      <c r="F615" s="59">
        <v>7.1491578219000198</v>
      </c>
      <c r="G615" s="60">
        <v>2.8141107936550801E-2</v>
      </c>
      <c r="H615" s="86">
        <v>2.3135658793</v>
      </c>
      <c r="I615" s="87">
        <v>3.9546813148436999E-2</v>
      </c>
      <c r="J615" s="92">
        <v>0</v>
      </c>
      <c r="K615" s="93">
        <v>0</v>
      </c>
      <c r="L615" s="86">
        <v>0</v>
      </c>
      <c r="M615" s="87">
        <v>0</v>
      </c>
      <c r="N615" s="86">
        <v>2.8413131936999898</v>
      </c>
      <c r="O615" s="87">
        <v>3.8086707508082802E-2</v>
      </c>
    </row>
    <row r="616" spans="1:15" customFormat="1" x14ac:dyDescent="0.3">
      <c r="A616" s="58" t="s">
        <v>275</v>
      </c>
      <c r="B616" s="65">
        <v>24.518434547799998</v>
      </c>
      <c r="C616" s="66">
        <v>4.9650535734908102E-2</v>
      </c>
      <c r="D616" s="65">
        <v>3.5724888748000101</v>
      </c>
      <c r="E616" s="66">
        <v>9.9102795531810006E-2</v>
      </c>
      <c r="F616" s="65">
        <v>17.560267217300002</v>
      </c>
      <c r="G616" s="66">
        <v>6.9122180187844995E-2</v>
      </c>
      <c r="H616" s="88">
        <v>0.87506695630000098</v>
      </c>
      <c r="I616" s="89">
        <v>1.4957909659195899E-2</v>
      </c>
      <c r="J616" s="94">
        <v>0.87506695629999898</v>
      </c>
      <c r="K616" s="95">
        <v>3.4960017472056002</v>
      </c>
      <c r="L616" s="88">
        <v>0.45783801540000102</v>
      </c>
      <c r="M616" s="89">
        <v>8.5849899879844108E-3</v>
      </c>
      <c r="N616" s="88">
        <v>1.7082938889999999</v>
      </c>
      <c r="O616" s="89">
        <v>2.2899020717762501E-2</v>
      </c>
    </row>
    <row r="617" spans="1:15" customFormat="1" x14ac:dyDescent="0.3">
      <c r="A617" s="58" t="s">
        <v>274</v>
      </c>
      <c r="B617" s="59">
        <v>0</v>
      </c>
      <c r="C617" s="60">
        <v>0</v>
      </c>
      <c r="D617" s="59">
        <v>0</v>
      </c>
      <c r="E617" s="60">
        <v>0</v>
      </c>
      <c r="F617" s="59">
        <v>0</v>
      </c>
      <c r="G617" s="60">
        <v>0</v>
      </c>
      <c r="H617" s="86">
        <v>0</v>
      </c>
      <c r="I617" s="87">
        <v>0</v>
      </c>
      <c r="J617" s="92">
        <v>0</v>
      </c>
      <c r="K617" s="93">
        <v>0</v>
      </c>
      <c r="L617" s="86">
        <v>0</v>
      </c>
      <c r="M617" s="87">
        <v>0</v>
      </c>
      <c r="N617" s="86">
        <v>0</v>
      </c>
      <c r="O617" s="87">
        <v>0</v>
      </c>
    </row>
    <row r="618" spans="1:15" customFormat="1" x14ac:dyDescent="0.3">
      <c r="A618" s="71" t="s">
        <v>1</v>
      </c>
      <c r="H618" s="84"/>
      <c r="I618" s="84"/>
      <c r="J618" s="84"/>
      <c r="K618" s="84"/>
      <c r="L618" s="84"/>
      <c r="M618" s="84"/>
      <c r="N618" s="84"/>
      <c r="O618" s="84"/>
    </row>
    <row r="619" spans="1:15" customFormat="1" x14ac:dyDescent="0.3">
      <c r="A619" s="71" t="s">
        <v>1</v>
      </c>
      <c r="H619" s="84"/>
      <c r="I619" s="84"/>
      <c r="J619" s="84"/>
      <c r="K619" s="84"/>
      <c r="L619" s="84"/>
      <c r="M619" s="84"/>
      <c r="N619" s="84"/>
      <c r="O619" s="84"/>
    </row>
    <row r="620" spans="1:15" customFormat="1" x14ac:dyDescent="0.3">
      <c r="A620" s="53" t="s">
        <v>407</v>
      </c>
      <c r="H620" s="84"/>
      <c r="I620" s="84"/>
      <c r="J620" s="84"/>
      <c r="K620" s="84"/>
      <c r="L620" s="84"/>
      <c r="M620" s="84"/>
      <c r="N620" s="84"/>
      <c r="O620" s="84"/>
    </row>
    <row r="621" spans="1:15" customFormat="1" x14ac:dyDescent="0.3">
      <c r="A621" s="54" t="s">
        <v>1</v>
      </c>
      <c r="H621" s="84"/>
      <c r="I621" s="84"/>
      <c r="J621" s="84"/>
      <c r="K621" s="84"/>
      <c r="L621" s="84"/>
      <c r="M621" s="84"/>
      <c r="N621" s="84"/>
      <c r="O621" s="84"/>
    </row>
    <row r="622" spans="1:15" customFormat="1" ht="25.5" customHeight="1" x14ac:dyDescent="0.3">
      <c r="A622" s="115" t="s">
        <v>1</v>
      </c>
      <c r="B622" s="114" t="s">
        <v>501</v>
      </c>
      <c r="C622" s="114" t="s">
        <v>1</v>
      </c>
      <c r="D622" s="114" t="s">
        <v>495</v>
      </c>
      <c r="E622" s="114" t="s">
        <v>1</v>
      </c>
      <c r="F622" s="114" t="s">
        <v>496</v>
      </c>
      <c r="G622" s="114" t="s">
        <v>1</v>
      </c>
      <c r="H622" s="117" t="s">
        <v>497</v>
      </c>
      <c r="I622" s="117" t="s">
        <v>1</v>
      </c>
      <c r="J622" s="117" t="s">
        <v>498</v>
      </c>
      <c r="K622" s="117" t="s">
        <v>1</v>
      </c>
      <c r="L622" s="117" t="s">
        <v>499</v>
      </c>
      <c r="M622" s="117" t="s">
        <v>1</v>
      </c>
      <c r="N622" s="117" t="s">
        <v>500</v>
      </c>
      <c r="O622" s="117" t="s">
        <v>1</v>
      </c>
    </row>
    <row r="623" spans="1:15" customFormat="1" x14ac:dyDescent="0.3">
      <c r="A623" s="116" t="s">
        <v>1</v>
      </c>
      <c r="B623" s="55" t="s">
        <v>14</v>
      </c>
      <c r="C623" s="55" t="s">
        <v>15</v>
      </c>
      <c r="D623" s="55" t="s">
        <v>14</v>
      </c>
      <c r="E623" s="55" t="s">
        <v>15</v>
      </c>
      <c r="F623" s="55" t="s">
        <v>14</v>
      </c>
      <c r="G623" s="55" t="s">
        <v>15</v>
      </c>
      <c r="H623" s="80" t="s">
        <v>14</v>
      </c>
      <c r="I623" s="80" t="s">
        <v>15</v>
      </c>
      <c r="J623" s="80" t="s">
        <v>14</v>
      </c>
      <c r="K623" s="80" t="s">
        <v>15</v>
      </c>
      <c r="L623" s="80" t="s">
        <v>14</v>
      </c>
      <c r="M623" s="80" t="s">
        <v>15</v>
      </c>
      <c r="N623" s="80" t="s">
        <v>14</v>
      </c>
      <c r="O623" s="80" t="s">
        <v>15</v>
      </c>
    </row>
    <row r="624" spans="1:15" customFormat="1" x14ac:dyDescent="0.3">
      <c r="A624" s="56" t="s">
        <v>16</v>
      </c>
      <c r="B624" s="57">
        <v>680.08735143709998</v>
      </c>
      <c r="C624" s="57">
        <v>680.08735143709998</v>
      </c>
      <c r="D624" s="57">
        <v>59.156734575900003</v>
      </c>
      <c r="E624" s="57">
        <v>59.156734575900003</v>
      </c>
      <c r="F624" s="57">
        <v>341.39845507289999</v>
      </c>
      <c r="G624" s="57">
        <v>341.39845507289999</v>
      </c>
      <c r="H624" s="85">
        <v>68.581612583799995</v>
      </c>
      <c r="I624" s="85">
        <v>68.581612583799995</v>
      </c>
      <c r="J624" s="85">
        <v>42.766999076399998</v>
      </c>
      <c r="K624" s="85">
        <v>42.766999076399998</v>
      </c>
      <c r="L624" s="85">
        <v>66.640432299699995</v>
      </c>
      <c r="M624" s="85">
        <v>66.640432299699995</v>
      </c>
      <c r="N624" s="85">
        <v>109.9902234067</v>
      </c>
      <c r="O624" s="85">
        <v>109.9902234067</v>
      </c>
    </row>
    <row r="625" spans="1:15" customFormat="1" x14ac:dyDescent="0.3">
      <c r="A625" s="58" t="s">
        <v>276</v>
      </c>
      <c r="B625" s="59">
        <v>171.4594898327</v>
      </c>
      <c r="C625" s="60">
        <v>0.25211392252831499</v>
      </c>
      <c r="D625" s="59">
        <v>17.7320700607</v>
      </c>
      <c r="E625" s="60">
        <v>0.29974727624543201</v>
      </c>
      <c r="F625" s="59">
        <v>81.900073109699903</v>
      </c>
      <c r="G625" s="60">
        <v>0.239895851585537</v>
      </c>
      <c r="H625" s="86">
        <v>19.227802926399999</v>
      </c>
      <c r="I625" s="87">
        <v>0.28036382059266302</v>
      </c>
      <c r="J625" s="86">
        <v>10.786718859400001</v>
      </c>
      <c r="K625" s="87">
        <v>0.25222061618422997</v>
      </c>
      <c r="L625" s="86">
        <v>20.9218181293</v>
      </c>
      <c r="M625" s="87">
        <v>0.31395081645342499</v>
      </c>
      <c r="N625" s="86">
        <v>25.742113790400001</v>
      </c>
      <c r="O625" s="87">
        <v>0.23404001731332</v>
      </c>
    </row>
    <row r="626" spans="1:15" customFormat="1" x14ac:dyDescent="0.3">
      <c r="A626" s="58" t="s">
        <v>277</v>
      </c>
      <c r="B626" s="65">
        <v>136.97410194450001</v>
      </c>
      <c r="C626" s="66">
        <v>0.20140663056746799</v>
      </c>
      <c r="D626" s="65">
        <v>12.1234520017</v>
      </c>
      <c r="E626" s="66">
        <v>0.20493781627086299</v>
      </c>
      <c r="F626" s="65">
        <v>56.756838760099903</v>
      </c>
      <c r="G626" s="66">
        <v>0.166248083190595</v>
      </c>
      <c r="H626" s="88">
        <v>23.8629416081999</v>
      </c>
      <c r="I626" s="90">
        <v>0.34794955541533601</v>
      </c>
      <c r="J626" s="88">
        <v>12.308291457499999</v>
      </c>
      <c r="K626" s="89">
        <v>0.28779881037507798</v>
      </c>
      <c r="L626" s="88">
        <v>15.965777320899999</v>
      </c>
      <c r="M626" s="89">
        <v>0.23958093862743299</v>
      </c>
      <c r="N626" s="88">
        <v>20.490952376199999</v>
      </c>
      <c r="O626" s="89">
        <v>0.18629794304928901</v>
      </c>
    </row>
    <row r="627" spans="1:15" customFormat="1" x14ac:dyDescent="0.3">
      <c r="A627" s="58" t="s">
        <v>278</v>
      </c>
      <c r="B627" s="59">
        <v>5.9530548709</v>
      </c>
      <c r="C627" s="60">
        <v>8.7533680170944692E-3</v>
      </c>
      <c r="D627" s="59">
        <v>0</v>
      </c>
      <c r="E627" s="60">
        <v>0</v>
      </c>
      <c r="F627" s="59">
        <v>0</v>
      </c>
      <c r="G627" s="60">
        <v>0</v>
      </c>
      <c r="H627" s="86">
        <v>0.34447959500000003</v>
      </c>
      <c r="I627" s="87">
        <v>5.0229147729514197E-3</v>
      </c>
      <c r="J627" s="86">
        <v>0</v>
      </c>
      <c r="K627" s="87">
        <v>0</v>
      </c>
      <c r="L627" s="86">
        <v>5.6085752758999998</v>
      </c>
      <c r="M627" s="90">
        <v>8.41617480912598E-2</v>
      </c>
      <c r="N627" s="86">
        <v>0</v>
      </c>
      <c r="O627" s="87">
        <v>0</v>
      </c>
    </row>
    <row r="628" spans="1:15" customFormat="1" x14ac:dyDescent="0.3">
      <c r="A628" s="58" t="s">
        <v>279</v>
      </c>
      <c r="B628" s="65">
        <v>32.2666235740001</v>
      </c>
      <c r="C628" s="66">
        <v>4.7444822353800598E-2</v>
      </c>
      <c r="D628" s="65">
        <v>3.2848279616</v>
      </c>
      <c r="E628" s="66">
        <v>5.5527540273296497E-2</v>
      </c>
      <c r="F628" s="65">
        <v>19.927507611100001</v>
      </c>
      <c r="G628" s="66">
        <v>5.8370233710767098E-2</v>
      </c>
      <c r="H628" s="88">
        <v>5.7297614164999997</v>
      </c>
      <c r="I628" s="89">
        <v>8.35466125778071E-2</v>
      </c>
      <c r="J628" s="88">
        <v>2.0752782819000002</v>
      </c>
      <c r="K628" s="89">
        <v>4.8525225681434303E-2</v>
      </c>
      <c r="L628" s="88">
        <v>0.81332049470000101</v>
      </c>
      <c r="M628" s="89">
        <v>1.22046101238101E-2</v>
      </c>
      <c r="N628" s="88">
        <v>0.75483450320000001</v>
      </c>
      <c r="O628" s="89">
        <v>6.8627417948677397E-3</v>
      </c>
    </row>
    <row r="629" spans="1:15" customFormat="1" x14ac:dyDescent="0.3">
      <c r="A629" s="58" t="s">
        <v>280</v>
      </c>
      <c r="B629" s="59">
        <v>233.6237201429</v>
      </c>
      <c r="C629" s="60">
        <v>0.34352016641572197</v>
      </c>
      <c r="D629" s="59">
        <v>23.4293472789</v>
      </c>
      <c r="E629" s="60">
        <v>0.39605545246652202</v>
      </c>
      <c r="F629" s="59">
        <v>113.40369072999999</v>
      </c>
      <c r="G629" s="60">
        <v>0.33217400092154598</v>
      </c>
      <c r="H629" s="86">
        <v>18.412555152100001</v>
      </c>
      <c r="I629" s="87">
        <v>0.26847655600984399</v>
      </c>
      <c r="J629" s="86">
        <v>20.850219841000001</v>
      </c>
      <c r="K629" s="87">
        <v>0.48753057944871597</v>
      </c>
      <c r="L629" s="86">
        <v>24.2696910664</v>
      </c>
      <c r="M629" s="87">
        <v>0.364188679888099</v>
      </c>
      <c r="N629" s="86">
        <v>37.780682234399997</v>
      </c>
      <c r="O629" s="87">
        <v>0.34349127644465399</v>
      </c>
    </row>
    <row r="630" spans="1:15" customFormat="1" x14ac:dyDescent="0.3">
      <c r="A630" s="58" t="s">
        <v>281</v>
      </c>
      <c r="B630" s="65">
        <v>329.816490192201</v>
      </c>
      <c r="C630" s="66">
        <v>0.48496195304215101</v>
      </c>
      <c r="D630" s="65">
        <v>17.823828927699999</v>
      </c>
      <c r="E630" s="63">
        <v>0.301298390715455</v>
      </c>
      <c r="F630" s="65">
        <v>154.34066568419999</v>
      </c>
      <c r="G630" s="66">
        <v>0.45208366760547603</v>
      </c>
      <c r="H630" s="88">
        <v>26.125673129199999</v>
      </c>
      <c r="I630" s="89">
        <v>0.38094282337378699</v>
      </c>
      <c r="J630" s="88">
        <v>20.738890026499998</v>
      </c>
      <c r="K630" s="89">
        <v>0.48492740838447801</v>
      </c>
      <c r="L630" s="88">
        <v>31.6093477082999</v>
      </c>
      <c r="M630" s="89">
        <v>0.47432687060228301</v>
      </c>
      <c r="N630" s="88">
        <v>78.182051771600001</v>
      </c>
      <c r="O630" s="90">
        <v>0.71080910057354796</v>
      </c>
    </row>
    <row r="631" spans="1:15" customFormat="1" x14ac:dyDescent="0.3">
      <c r="A631" s="58" t="s">
        <v>282</v>
      </c>
      <c r="B631" s="59">
        <v>207.218473210101</v>
      </c>
      <c r="C631" s="60">
        <v>0.30469390846958799</v>
      </c>
      <c r="D631" s="59">
        <v>9.6258396671999993</v>
      </c>
      <c r="E631" s="63">
        <v>0.16271756269524501</v>
      </c>
      <c r="F631" s="59">
        <v>117.7020703427</v>
      </c>
      <c r="G631" s="60">
        <v>0.34476450784631302</v>
      </c>
      <c r="H631" s="86">
        <v>14.192888912400001</v>
      </c>
      <c r="I631" s="87">
        <v>0.20694889457516999</v>
      </c>
      <c r="J631" s="86">
        <v>6.0711648678999897</v>
      </c>
      <c r="K631" s="91">
        <v>0.14195910395897399</v>
      </c>
      <c r="L631" s="86">
        <v>15.2562989351</v>
      </c>
      <c r="M631" s="87">
        <v>0.228934573330622</v>
      </c>
      <c r="N631" s="86">
        <v>40.9518574919</v>
      </c>
      <c r="O631" s="87">
        <v>0.37232270490511099</v>
      </c>
    </row>
    <row r="632" spans="1:15" customFormat="1" x14ac:dyDescent="0.3">
      <c r="A632" s="58" t="s">
        <v>283</v>
      </c>
      <c r="B632" s="65">
        <v>80.946048677199997</v>
      </c>
      <c r="C632" s="66">
        <v>0.119023017419971</v>
      </c>
      <c r="D632" s="65">
        <v>4.4215195197000003</v>
      </c>
      <c r="E632" s="66">
        <v>7.4742454116141999E-2</v>
      </c>
      <c r="F632" s="65">
        <v>48.829212681899897</v>
      </c>
      <c r="G632" s="66">
        <v>0.143027046421383</v>
      </c>
      <c r="H632" s="88">
        <v>1.3535723415000001</v>
      </c>
      <c r="I632" s="91">
        <v>1.9736665419554999E-2</v>
      </c>
      <c r="J632" s="88">
        <v>0.67113180230000102</v>
      </c>
      <c r="K632" s="91">
        <v>1.56927494749181E-2</v>
      </c>
      <c r="L632" s="88">
        <v>0.50761947659999895</v>
      </c>
      <c r="M632" s="91">
        <v>7.6172896705876403E-3</v>
      </c>
      <c r="N632" s="88">
        <v>25.162992855199999</v>
      </c>
      <c r="O632" s="90">
        <v>0.22877481357735999</v>
      </c>
    </row>
    <row r="633" spans="1:15" customFormat="1" x14ac:dyDescent="0.3">
      <c r="A633" s="58" t="s">
        <v>284</v>
      </c>
      <c r="B633" s="59">
        <v>128.75348190970001</v>
      </c>
      <c r="C633" s="60">
        <v>0.18931903620561299</v>
      </c>
      <c r="D633" s="59">
        <v>14.955042299400001</v>
      </c>
      <c r="E633" s="60">
        <v>0.25280371552983899</v>
      </c>
      <c r="F633" s="59">
        <v>72.801074926499894</v>
      </c>
      <c r="G633" s="60">
        <v>0.21324371520941601</v>
      </c>
      <c r="H633" s="86">
        <v>4.7822627716000001</v>
      </c>
      <c r="I633" s="91">
        <v>6.9730975861154398E-2</v>
      </c>
      <c r="J633" s="86">
        <v>2.38755656609999</v>
      </c>
      <c r="K633" s="91">
        <v>5.5827077364834797E-2</v>
      </c>
      <c r="L633" s="86">
        <v>16.010856645400001</v>
      </c>
      <c r="M633" s="87">
        <v>0.240257394690882</v>
      </c>
      <c r="N633" s="86">
        <v>17.228385353699998</v>
      </c>
      <c r="O633" s="87">
        <v>0.156635606512011</v>
      </c>
    </row>
    <row r="634" spans="1:15" customFormat="1" x14ac:dyDescent="0.3">
      <c r="A634" s="58" t="s">
        <v>285</v>
      </c>
      <c r="B634" s="65">
        <v>27.618588282200001</v>
      </c>
      <c r="C634" s="66">
        <v>4.0610354278518598E-2</v>
      </c>
      <c r="D634" s="65">
        <v>7.9161416844000003</v>
      </c>
      <c r="E634" s="64">
        <v>0.13381640722990401</v>
      </c>
      <c r="F634" s="65">
        <v>14.731042202899999</v>
      </c>
      <c r="G634" s="66">
        <v>4.3149117941246803E-2</v>
      </c>
      <c r="H634" s="88">
        <v>1.8132979741999999</v>
      </c>
      <c r="I634" s="89">
        <v>2.6440002004682099E-2</v>
      </c>
      <c r="J634" s="88">
        <v>1.2079830352000001</v>
      </c>
      <c r="K634" s="89">
        <v>2.8245681513496702E-2</v>
      </c>
      <c r="L634" s="88">
        <v>0.34447959500000003</v>
      </c>
      <c r="M634" s="89">
        <v>5.1692280964022296E-3</v>
      </c>
      <c r="N634" s="88">
        <v>2.8136268257000001</v>
      </c>
      <c r="O634" s="89">
        <v>2.5580699252662899E-2</v>
      </c>
    </row>
    <row r="635" spans="1:15" customFormat="1" x14ac:dyDescent="0.3">
      <c r="A635" s="58" t="s">
        <v>286</v>
      </c>
      <c r="B635" s="59">
        <v>194.68751575620001</v>
      </c>
      <c r="C635" s="60">
        <v>0.28626839676521498</v>
      </c>
      <c r="D635" s="59">
        <v>13.0164635128</v>
      </c>
      <c r="E635" s="60">
        <v>0.22003350262850399</v>
      </c>
      <c r="F635" s="59">
        <v>75.009316650900004</v>
      </c>
      <c r="G635" s="63">
        <v>0.21971193933752001</v>
      </c>
      <c r="H635" s="86">
        <v>33.2904427008</v>
      </c>
      <c r="I635" s="90">
        <v>0.48541353063289899</v>
      </c>
      <c r="J635" s="86">
        <v>22.1739418049</v>
      </c>
      <c r="K635" s="90">
        <v>0.51848252820563701</v>
      </c>
      <c r="L635" s="86">
        <v>20.023619524699999</v>
      </c>
      <c r="M635" s="87">
        <v>0.30047253347109698</v>
      </c>
      <c r="N635" s="86">
        <v>34.6318560498</v>
      </c>
      <c r="O635" s="87">
        <v>0.31486303943346999</v>
      </c>
    </row>
    <row r="636" spans="1:15" customFormat="1" x14ac:dyDescent="0.3">
      <c r="A636" s="58" t="s">
        <v>287</v>
      </c>
      <c r="B636" s="65">
        <v>111.6798713093</v>
      </c>
      <c r="C636" s="66">
        <v>0.16421401026398799</v>
      </c>
      <c r="D636" s="65">
        <v>11.2615507704</v>
      </c>
      <c r="E636" s="66">
        <v>0.19036802573933601</v>
      </c>
      <c r="F636" s="65">
        <v>74.739632102900103</v>
      </c>
      <c r="G636" s="64">
        <v>0.21892199859820899</v>
      </c>
      <c r="H636" s="88">
        <v>3.3788684221</v>
      </c>
      <c r="I636" s="91">
        <v>4.9267847383602299E-2</v>
      </c>
      <c r="J636" s="88">
        <v>0.95072709990000104</v>
      </c>
      <c r="K636" s="91">
        <v>2.2230390731919202E-2</v>
      </c>
      <c r="L636" s="88">
        <v>3.61566489090001</v>
      </c>
      <c r="M636" s="91">
        <v>5.4256324068238E-2</v>
      </c>
      <c r="N636" s="88">
        <v>17.388948428100001</v>
      </c>
      <c r="O636" s="89">
        <v>0.158095400568491</v>
      </c>
    </row>
    <row r="637" spans="1:15" customFormat="1" x14ac:dyDescent="0.3">
      <c r="A637" s="58" t="s">
        <v>288</v>
      </c>
      <c r="B637" s="59">
        <v>50.259154202300003</v>
      </c>
      <c r="C637" s="60">
        <v>7.3901027707833203E-2</v>
      </c>
      <c r="D637" s="59">
        <v>1.5016496580000001</v>
      </c>
      <c r="E637" s="60">
        <v>2.53842553813266E-2</v>
      </c>
      <c r="F637" s="59">
        <v>14.1016623266</v>
      </c>
      <c r="G637" s="63">
        <v>4.1305583306136602E-2</v>
      </c>
      <c r="H637" s="86">
        <v>21.282424795499999</v>
      </c>
      <c r="I637" s="90">
        <v>0.31032260679923401</v>
      </c>
      <c r="J637" s="86">
        <v>7.4986586156000001</v>
      </c>
      <c r="K637" s="90">
        <v>0.17533749801346199</v>
      </c>
      <c r="L637" s="86">
        <v>1.7291827918</v>
      </c>
      <c r="M637" s="87">
        <v>2.5947952798736299E-2</v>
      </c>
      <c r="N637" s="86">
        <v>6.7064544412000098</v>
      </c>
      <c r="O637" s="87">
        <v>6.0973186829544002E-2</v>
      </c>
    </row>
    <row r="638" spans="1:15" customFormat="1" x14ac:dyDescent="0.3">
      <c r="A638" s="58" t="s">
        <v>289</v>
      </c>
      <c r="B638" s="65">
        <v>13.891970219399999</v>
      </c>
      <c r="C638" s="66">
        <v>2.04267439911134E-2</v>
      </c>
      <c r="D638" s="65">
        <v>3.4782337764000002</v>
      </c>
      <c r="E638" s="66">
        <v>5.87969197646857E-2</v>
      </c>
      <c r="F638" s="65">
        <v>2.6090701322999998</v>
      </c>
      <c r="G638" s="66">
        <v>7.6423021063258103E-3</v>
      </c>
      <c r="H638" s="88">
        <v>5.0843951290999998</v>
      </c>
      <c r="I638" s="90">
        <v>7.4136418458918094E-2</v>
      </c>
      <c r="J638" s="88">
        <v>2.2602177124999998</v>
      </c>
      <c r="K638" s="89">
        <v>5.2849574702734999E-2</v>
      </c>
      <c r="L638" s="88">
        <v>1.1039230096999999</v>
      </c>
      <c r="M638" s="89">
        <v>1.65653638730217E-2</v>
      </c>
      <c r="N638" s="88">
        <v>1.6163481718999999</v>
      </c>
      <c r="O638" s="89">
        <v>1.46953803877949E-2</v>
      </c>
    </row>
    <row r="639" spans="1:15" customFormat="1" x14ac:dyDescent="0.3">
      <c r="A639" s="58" t="s">
        <v>290</v>
      </c>
      <c r="B639" s="59">
        <v>14.178598617</v>
      </c>
      <c r="C639" s="60">
        <v>2.0848202200848199E-2</v>
      </c>
      <c r="D639" s="59">
        <v>0</v>
      </c>
      <c r="E639" s="60">
        <v>0</v>
      </c>
      <c r="F639" s="59">
        <v>6.3452129453000099</v>
      </c>
      <c r="G639" s="60">
        <v>1.85859451061227E-2</v>
      </c>
      <c r="H639" s="86">
        <v>3.1099439283999999</v>
      </c>
      <c r="I639" s="87">
        <v>4.5346614219663503E-2</v>
      </c>
      <c r="J639" s="86">
        <v>1.7563715869000001</v>
      </c>
      <c r="K639" s="87">
        <v>4.1068385082674998E-2</v>
      </c>
      <c r="L639" s="86">
        <v>1.0162369755</v>
      </c>
      <c r="M639" s="87">
        <v>1.52495555690532E-2</v>
      </c>
      <c r="N639" s="86">
        <v>3.7072047678</v>
      </c>
      <c r="O639" s="87">
        <v>3.3704857149823499E-2</v>
      </c>
    </row>
    <row r="640" spans="1:15" customFormat="1" x14ac:dyDescent="0.3">
      <c r="A640" s="58" t="s">
        <v>291</v>
      </c>
      <c r="B640" s="65">
        <v>14.0116818018</v>
      </c>
      <c r="C640" s="66">
        <v>2.0602767824150499E-2</v>
      </c>
      <c r="D640" s="65">
        <v>0</v>
      </c>
      <c r="E640" s="66">
        <v>0</v>
      </c>
      <c r="F640" s="65">
        <v>0</v>
      </c>
      <c r="G640" s="63">
        <v>0</v>
      </c>
      <c r="H640" s="88">
        <v>5.4634347375000001</v>
      </c>
      <c r="I640" s="90">
        <v>7.96632585858814E-2</v>
      </c>
      <c r="J640" s="88">
        <v>0.50740881169999996</v>
      </c>
      <c r="K640" s="89">
        <v>1.18644941814494E-2</v>
      </c>
      <c r="L640" s="88">
        <v>6.3636026961999903</v>
      </c>
      <c r="M640" s="90">
        <v>9.5491617875183704E-2</v>
      </c>
      <c r="N640" s="88">
        <v>1.6772355564000001</v>
      </c>
      <c r="O640" s="89">
        <v>1.5248951265407E-2</v>
      </c>
    </row>
    <row r="641" spans="1:15" customFormat="1" x14ac:dyDescent="0.3">
      <c r="A641" s="58" t="s">
        <v>292</v>
      </c>
      <c r="B641" s="59">
        <v>31.708933859800101</v>
      </c>
      <c r="C641" s="60">
        <v>4.6624795760126299E-2</v>
      </c>
      <c r="D641" s="59">
        <v>0</v>
      </c>
      <c r="E641" s="60">
        <v>0</v>
      </c>
      <c r="F641" s="59">
        <v>14.7540073725</v>
      </c>
      <c r="G641" s="60">
        <v>4.3216385877755399E-2</v>
      </c>
      <c r="H641" s="86">
        <v>9.9041025375000107</v>
      </c>
      <c r="I641" s="90">
        <v>0.144413380851874</v>
      </c>
      <c r="J641" s="86">
        <v>0.63781339000000103</v>
      </c>
      <c r="K641" s="87">
        <v>1.49136811975186E-2</v>
      </c>
      <c r="L641" s="86">
        <v>4.9755456679000103</v>
      </c>
      <c r="M641" s="87">
        <v>7.4662565895785807E-2</v>
      </c>
      <c r="N641" s="86">
        <v>0</v>
      </c>
      <c r="O641" s="91">
        <v>0</v>
      </c>
    </row>
    <row r="642" spans="1:15" customFormat="1" x14ac:dyDescent="0.3">
      <c r="A642" s="58" t="s">
        <v>293</v>
      </c>
      <c r="B642" s="65">
        <v>18.749986829699999</v>
      </c>
      <c r="C642" s="66">
        <v>2.75699684607855E-2</v>
      </c>
      <c r="D642" s="65">
        <v>0.80450683950000001</v>
      </c>
      <c r="E642" s="66">
        <v>1.3599581607531001E-2</v>
      </c>
      <c r="F642" s="65">
        <v>12.1014038053</v>
      </c>
      <c r="G642" s="66">
        <v>3.5446568739498099E-2</v>
      </c>
      <c r="H642" s="88">
        <v>0</v>
      </c>
      <c r="I642" s="89">
        <v>0</v>
      </c>
      <c r="J642" s="88">
        <v>0.50740881169999996</v>
      </c>
      <c r="K642" s="89">
        <v>1.18644941814494E-2</v>
      </c>
      <c r="L642" s="88">
        <v>0.45783801540000002</v>
      </c>
      <c r="M642" s="89">
        <v>6.8702737902566298E-3</v>
      </c>
      <c r="N642" s="88">
        <v>4.8788293577999999</v>
      </c>
      <c r="O642" s="89">
        <v>4.4356936522985599E-2</v>
      </c>
    </row>
    <row r="643" spans="1:15" customFormat="1" x14ac:dyDescent="0.3">
      <c r="A643" s="58" t="s">
        <v>294</v>
      </c>
      <c r="B643" s="59">
        <v>22.820088336600101</v>
      </c>
      <c r="C643" s="60">
        <v>3.3554643073979602E-2</v>
      </c>
      <c r="D643" s="59">
        <v>3.1308662132000098</v>
      </c>
      <c r="E643" s="60">
        <v>5.29249329876888E-2</v>
      </c>
      <c r="F643" s="59">
        <v>10.4444767155</v>
      </c>
      <c r="G643" s="60">
        <v>3.0593216109515601E-2</v>
      </c>
      <c r="H643" s="86">
        <v>0.87506695629999898</v>
      </c>
      <c r="I643" s="87">
        <v>1.2759498112278301E-2</v>
      </c>
      <c r="J643" s="86">
        <v>0.87506695630000098</v>
      </c>
      <c r="K643" s="87">
        <v>2.0461266284706101E-2</v>
      </c>
      <c r="L643" s="86">
        <v>0.85335730840000001</v>
      </c>
      <c r="M643" s="87">
        <v>1.2805398748949001E-2</v>
      </c>
      <c r="N643" s="86">
        <v>6.9280177961999998</v>
      </c>
      <c r="O643" s="87">
        <v>6.2987578183044096E-2</v>
      </c>
    </row>
    <row r="644" spans="1:15" customFormat="1" x14ac:dyDescent="0.3">
      <c r="A644" s="58" t="s">
        <v>295</v>
      </c>
      <c r="B644" s="65">
        <v>25.017248031800101</v>
      </c>
      <c r="C644" s="66">
        <v>3.6785345263275003E-2</v>
      </c>
      <c r="D644" s="65">
        <v>0.44958639090000002</v>
      </c>
      <c r="E644" s="66">
        <v>7.5999189969345998E-3</v>
      </c>
      <c r="F644" s="65">
        <v>12.6335221006</v>
      </c>
      <c r="G644" s="66">
        <v>3.7005211689965997E-2</v>
      </c>
      <c r="H644" s="88">
        <v>2.9298022916000099</v>
      </c>
      <c r="I644" s="89">
        <v>4.2719938788550203E-2</v>
      </c>
      <c r="J644" s="88">
        <v>0.82009909410000104</v>
      </c>
      <c r="K644" s="89">
        <v>1.9175979418966399E-2</v>
      </c>
      <c r="L644" s="88">
        <v>0.34447959500000003</v>
      </c>
      <c r="M644" s="89">
        <v>5.1692280964022296E-3</v>
      </c>
      <c r="N644" s="88">
        <v>7.8397585595999901</v>
      </c>
      <c r="O644" s="89">
        <v>7.1276867314031198E-2</v>
      </c>
    </row>
    <row r="645" spans="1:15" customFormat="1" x14ac:dyDescent="0.3">
      <c r="A645" s="58" t="s">
        <v>296</v>
      </c>
      <c r="B645" s="59">
        <v>40.258035584800098</v>
      </c>
      <c r="C645" s="60">
        <v>5.9195389385981498E-2</v>
      </c>
      <c r="D645" s="59">
        <v>6.9873862156000097</v>
      </c>
      <c r="E645" s="60">
        <v>0.11811649621456</v>
      </c>
      <c r="F645" s="59">
        <v>22.352957360200001</v>
      </c>
      <c r="G645" s="60">
        <v>6.5474688089689495E-2</v>
      </c>
      <c r="H645" s="86">
        <v>5.2002321836999998</v>
      </c>
      <c r="I645" s="87">
        <v>7.5825457987675995E-2</v>
      </c>
      <c r="J645" s="86">
        <v>4.3306698642000097</v>
      </c>
      <c r="K645" s="87">
        <v>0.101261953322083</v>
      </c>
      <c r="L645" s="86">
        <v>1.9458852175000001</v>
      </c>
      <c r="M645" s="87">
        <v>2.9199768824260199E-2</v>
      </c>
      <c r="N645" s="86">
        <v>1.6013953206</v>
      </c>
      <c r="O645" s="87">
        <v>1.45594332932544E-2</v>
      </c>
    </row>
    <row r="646" spans="1:15" customFormat="1" x14ac:dyDescent="0.3">
      <c r="A646" s="58" t="s">
        <v>297</v>
      </c>
      <c r="B646" s="65">
        <v>80.068307963099898</v>
      </c>
      <c r="C646" s="66">
        <v>0.11773238804383999</v>
      </c>
      <c r="D646" s="65">
        <v>3.4941664881999999</v>
      </c>
      <c r="E646" s="66">
        <v>5.90662502460624E-2</v>
      </c>
      <c r="F646" s="65">
        <v>52.3465055724999</v>
      </c>
      <c r="G646" s="66">
        <v>0.15332964984074801</v>
      </c>
      <c r="H646" s="88">
        <v>11.322773876099999</v>
      </c>
      <c r="I646" s="89">
        <v>0.16509926567073199</v>
      </c>
      <c r="J646" s="88">
        <v>2.0977080728000002</v>
      </c>
      <c r="K646" s="89">
        <v>4.9049690604959298E-2</v>
      </c>
      <c r="L646" s="88">
        <v>7.4944122094000001</v>
      </c>
      <c r="M646" s="89">
        <v>0.11246043806702199</v>
      </c>
      <c r="N646" s="88">
        <v>5.4104498168999999</v>
      </c>
      <c r="O646" s="89">
        <v>4.9190279365960703E-2</v>
      </c>
    </row>
    <row r="647" spans="1:15" customFormat="1" x14ac:dyDescent="0.3">
      <c r="A647" s="58" t="s">
        <v>298</v>
      </c>
      <c r="B647" s="59">
        <v>72.205213690600004</v>
      </c>
      <c r="C647" s="60">
        <v>0.106170499330744</v>
      </c>
      <c r="D647" s="59">
        <v>2.4522509295000101</v>
      </c>
      <c r="E647" s="60">
        <v>4.1453453221858998E-2</v>
      </c>
      <c r="F647" s="59">
        <v>45.051269558100003</v>
      </c>
      <c r="G647" s="60">
        <v>0.131960964933131</v>
      </c>
      <c r="H647" s="86">
        <v>5.9582070677999903</v>
      </c>
      <c r="I647" s="87">
        <v>8.6877616948998607E-2</v>
      </c>
      <c r="J647" s="86">
        <v>1.6902544416</v>
      </c>
      <c r="K647" s="87">
        <v>3.95223999369348E-2</v>
      </c>
      <c r="L647" s="86">
        <v>6.9322278896</v>
      </c>
      <c r="M647" s="87">
        <v>0.104024353539964</v>
      </c>
      <c r="N647" s="86">
        <v>9.53270045699999</v>
      </c>
      <c r="O647" s="87">
        <v>8.6668616189203199E-2</v>
      </c>
    </row>
    <row r="648" spans="1:15" customFormat="1" x14ac:dyDescent="0.3">
      <c r="A648" s="58" t="s">
        <v>299</v>
      </c>
      <c r="B648" s="65">
        <v>8.3496854737999993</v>
      </c>
      <c r="C648" s="66">
        <v>1.2277372099563699E-2</v>
      </c>
      <c r="D648" s="65">
        <v>0</v>
      </c>
      <c r="E648" s="66">
        <v>0</v>
      </c>
      <c r="F648" s="65">
        <v>6.6217627785999902</v>
      </c>
      <c r="G648" s="66">
        <v>1.9395995149380601E-2</v>
      </c>
      <c r="H648" s="88">
        <v>0</v>
      </c>
      <c r="I648" s="89">
        <v>0</v>
      </c>
      <c r="J648" s="88">
        <v>0</v>
      </c>
      <c r="K648" s="89">
        <v>0</v>
      </c>
      <c r="L648" s="88">
        <v>0.34447959500000003</v>
      </c>
      <c r="M648" s="89">
        <v>5.1692280964022296E-3</v>
      </c>
      <c r="N648" s="88">
        <v>1.3834431002000001</v>
      </c>
      <c r="O648" s="89">
        <v>1.2577873354112401E-2</v>
      </c>
    </row>
    <row r="649" spans="1:15" customFormat="1" x14ac:dyDescent="0.3">
      <c r="A649" s="58" t="s">
        <v>300</v>
      </c>
      <c r="B649" s="59">
        <v>47.017584216099898</v>
      </c>
      <c r="C649" s="60">
        <v>6.9134625304744499E-2</v>
      </c>
      <c r="D649" s="59">
        <v>1.260742738</v>
      </c>
      <c r="E649" s="60">
        <v>2.1311905517408601E-2</v>
      </c>
      <c r="F649" s="59">
        <v>34.009231163199999</v>
      </c>
      <c r="G649" s="60">
        <v>9.9617413781025704E-2</v>
      </c>
      <c r="H649" s="86">
        <v>0</v>
      </c>
      <c r="I649" s="91">
        <v>0</v>
      </c>
      <c r="J649" s="86">
        <v>2.1665114129999998</v>
      </c>
      <c r="K649" s="87">
        <v>5.0658485743404397E-2</v>
      </c>
      <c r="L649" s="86">
        <v>1.2558455208999999</v>
      </c>
      <c r="M649" s="87">
        <v>1.88450986520034E-2</v>
      </c>
      <c r="N649" s="86">
        <v>8.3252533809999907</v>
      </c>
      <c r="O649" s="87">
        <v>7.5690848905875296E-2</v>
      </c>
    </row>
    <row r="650" spans="1:15" customFormat="1" x14ac:dyDescent="0.3">
      <c r="A650" s="58" t="s">
        <v>301</v>
      </c>
      <c r="B650" s="65">
        <v>18.468246003200001</v>
      </c>
      <c r="C650" s="66">
        <v>2.7155696932422799E-2</v>
      </c>
      <c r="D650" s="65">
        <v>0</v>
      </c>
      <c r="E650" s="66">
        <v>0</v>
      </c>
      <c r="F650" s="65">
        <v>1.7563715869000001</v>
      </c>
      <c r="G650" s="63">
        <v>5.1446383567405303E-3</v>
      </c>
      <c r="H650" s="88">
        <v>7.9028021870999901</v>
      </c>
      <c r="I650" s="90">
        <v>0.11523208465597901</v>
      </c>
      <c r="J650" s="88">
        <v>3.7145229180999899</v>
      </c>
      <c r="K650" s="90">
        <v>8.6854888075365899E-2</v>
      </c>
      <c r="L650" s="88">
        <v>4.6556248377000102</v>
      </c>
      <c r="M650" s="89">
        <v>6.9861864292272299E-2</v>
      </c>
      <c r="N650" s="88">
        <v>3.3680014073</v>
      </c>
      <c r="O650" s="89">
        <v>3.0620916141305299E-2</v>
      </c>
    </row>
    <row r="651" spans="1:15" customFormat="1" x14ac:dyDescent="0.3">
      <c r="A651" s="58" t="s">
        <v>302</v>
      </c>
      <c r="B651" s="59">
        <v>53.332530119200001</v>
      </c>
      <c r="C651" s="60">
        <v>7.8420117660624705E-2</v>
      </c>
      <c r="D651" s="59">
        <v>4.4314863216999996</v>
      </c>
      <c r="E651" s="60">
        <v>7.4910935390023206E-2</v>
      </c>
      <c r="F651" s="59">
        <v>23.688577589200001</v>
      </c>
      <c r="G651" s="60">
        <v>6.9386891584326899E-2</v>
      </c>
      <c r="H651" s="86">
        <v>4.83156703319999</v>
      </c>
      <c r="I651" s="87">
        <v>7.0449889572023403E-2</v>
      </c>
      <c r="J651" s="86">
        <v>2.5256007382000099</v>
      </c>
      <c r="K651" s="87">
        <v>5.9054897297989198E-2</v>
      </c>
      <c r="L651" s="86">
        <v>6.4430420262999997</v>
      </c>
      <c r="M651" s="87">
        <v>9.6683676920400197E-2</v>
      </c>
      <c r="N651" s="86">
        <v>13.1261551192</v>
      </c>
      <c r="O651" s="87">
        <v>0.119339289553624</v>
      </c>
    </row>
    <row r="652" spans="1:15" customFormat="1" x14ac:dyDescent="0.3">
      <c r="A652" s="58" t="s">
        <v>303</v>
      </c>
      <c r="B652" s="65">
        <v>12.712642155699999</v>
      </c>
      <c r="C652" s="66">
        <v>1.86926607719387E-2</v>
      </c>
      <c r="D652" s="65">
        <v>2.9460659674</v>
      </c>
      <c r="E652" s="66">
        <v>4.9801024152543498E-2</v>
      </c>
      <c r="F652" s="65">
        <v>3.6841390266000098</v>
      </c>
      <c r="G652" s="66">
        <v>1.07913172185074E-2</v>
      </c>
      <c r="H652" s="88">
        <v>2.9661477650000001</v>
      </c>
      <c r="I652" s="89">
        <v>4.32498982343942E-2</v>
      </c>
      <c r="J652" s="88">
        <v>1.8632478591999999</v>
      </c>
      <c r="K652" s="89">
        <v>4.3567421129348999E-2</v>
      </c>
      <c r="L652" s="88">
        <v>1.6812292042000101</v>
      </c>
      <c r="M652" s="89">
        <v>2.52283658161018E-2</v>
      </c>
      <c r="N652" s="88">
        <v>0.36974895120000001</v>
      </c>
      <c r="O652" s="89">
        <v>3.3616528792092299E-3</v>
      </c>
    </row>
    <row r="653" spans="1:15" customFormat="1" x14ac:dyDescent="0.3">
      <c r="A653" s="71" t="s">
        <v>1</v>
      </c>
      <c r="H653" s="84"/>
      <c r="I653" s="84"/>
      <c r="J653" s="84"/>
      <c r="K653" s="84"/>
      <c r="L653" s="84"/>
      <c r="M653" s="84"/>
      <c r="N653" s="84"/>
      <c r="O653" s="84"/>
    </row>
    <row r="654" spans="1:15" customFormat="1" x14ac:dyDescent="0.3">
      <c r="A654" s="71" t="s">
        <v>1</v>
      </c>
      <c r="H654" s="84"/>
      <c r="I654" s="84"/>
      <c r="J654" s="84"/>
      <c r="K654" s="84"/>
      <c r="L654" s="84"/>
      <c r="M654" s="84"/>
      <c r="N654" s="84"/>
      <c r="O654" s="84"/>
    </row>
    <row r="655" spans="1:15" customFormat="1" x14ac:dyDescent="0.3">
      <c r="A655" s="53" t="s">
        <v>304</v>
      </c>
      <c r="H655" s="84"/>
      <c r="I655" s="84"/>
      <c r="J655" s="84"/>
      <c r="K655" s="84"/>
      <c r="L655" s="84"/>
      <c r="M655" s="84"/>
      <c r="N655" s="84"/>
      <c r="O655" s="84"/>
    </row>
    <row r="656" spans="1:15" customFormat="1" x14ac:dyDescent="0.3">
      <c r="A656" s="54" t="s">
        <v>1</v>
      </c>
      <c r="H656" s="84"/>
      <c r="I656" s="84"/>
      <c r="J656" s="84"/>
      <c r="K656" s="84"/>
      <c r="L656" s="84"/>
      <c r="M656" s="84"/>
      <c r="N656" s="84"/>
      <c r="O656" s="84"/>
    </row>
    <row r="657" spans="1:15" customFormat="1" ht="25.5" customHeight="1" x14ac:dyDescent="0.3">
      <c r="A657" s="115" t="s">
        <v>1</v>
      </c>
      <c r="B657" s="114" t="s">
        <v>501</v>
      </c>
      <c r="C657" s="114" t="s">
        <v>1</v>
      </c>
      <c r="D657" s="114" t="s">
        <v>495</v>
      </c>
      <c r="E657" s="114" t="s">
        <v>1</v>
      </c>
      <c r="F657" s="114" t="s">
        <v>496</v>
      </c>
      <c r="G657" s="114" t="s">
        <v>1</v>
      </c>
      <c r="H657" s="117" t="s">
        <v>497</v>
      </c>
      <c r="I657" s="117" t="s">
        <v>1</v>
      </c>
      <c r="J657" s="117" t="s">
        <v>498</v>
      </c>
      <c r="K657" s="117" t="s">
        <v>1</v>
      </c>
      <c r="L657" s="117" t="s">
        <v>499</v>
      </c>
      <c r="M657" s="117" t="s">
        <v>1</v>
      </c>
      <c r="N657" s="117" t="s">
        <v>500</v>
      </c>
      <c r="O657" s="117" t="s">
        <v>1</v>
      </c>
    </row>
    <row r="658" spans="1:15" customFormat="1" x14ac:dyDescent="0.3">
      <c r="A658" s="116" t="s">
        <v>1</v>
      </c>
      <c r="B658" s="55" t="s">
        <v>14</v>
      </c>
      <c r="C658" s="55" t="s">
        <v>15</v>
      </c>
      <c r="D658" s="55" t="s">
        <v>14</v>
      </c>
      <c r="E658" s="55" t="s">
        <v>15</v>
      </c>
      <c r="F658" s="55" t="s">
        <v>14</v>
      </c>
      <c r="G658" s="55" t="s">
        <v>15</v>
      </c>
      <c r="H658" s="80" t="s">
        <v>14</v>
      </c>
      <c r="I658" s="80" t="s">
        <v>15</v>
      </c>
      <c r="J658" s="80" t="s">
        <v>14</v>
      </c>
      <c r="K658" s="80" t="s">
        <v>15</v>
      </c>
      <c r="L658" s="80" t="s">
        <v>14</v>
      </c>
      <c r="M658" s="80" t="s">
        <v>15</v>
      </c>
      <c r="N658" s="80" t="s">
        <v>14</v>
      </c>
      <c r="O658" s="80" t="s">
        <v>15</v>
      </c>
    </row>
    <row r="659" spans="1:15" customFormat="1" x14ac:dyDescent="0.3">
      <c r="A659" s="56" t="s">
        <v>16</v>
      </c>
      <c r="B659" s="57">
        <v>667.37470928139999</v>
      </c>
      <c r="C659" s="57">
        <v>667.37470928139999</v>
      </c>
      <c r="D659" s="57">
        <v>56.210668608500001</v>
      </c>
      <c r="E659" s="57">
        <v>56.210668608500001</v>
      </c>
      <c r="F659" s="57">
        <v>337.71431604629998</v>
      </c>
      <c r="G659" s="57">
        <v>337.71431604629998</v>
      </c>
      <c r="H659" s="85">
        <v>65.615464818800007</v>
      </c>
      <c r="I659" s="85">
        <v>65.615464818800007</v>
      </c>
      <c r="J659" s="85">
        <v>40.903751217200004</v>
      </c>
      <c r="K659" s="85">
        <v>40.903751217200004</v>
      </c>
      <c r="L659" s="85">
        <v>64.959203095500001</v>
      </c>
      <c r="M659" s="85">
        <v>64.959203095500001</v>
      </c>
      <c r="N659" s="85">
        <v>109.6204744555</v>
      </c>
      <c r="O659" s="85">
        <v>109.6204744555</v>
      </c>
    </row>
    <row r="660" spans="1:15" customFormat="1" x14ac:dyDescent="0.3">
      <c r="A660" s="58" t="s">
        <v>276</v>
      </c>
      <c r="B660" s="59">
        <v>25.341110055800002</v>
      </c>
      <c r="C660" s="60">
        <v>3.7971337096495902E-2</v>
      </c>
      <c r="D660" s="59">
        <v>2.4666751884000102</v>
      </c>
      <c r="E660" s="60">
        <v>4.3882687209790598E-2</v>
      </c>
      <c r="F660" s="59">
        <v>10.1811429138</v>
      </c>
      <c r="G660" s="60">
        <v>3.0147205581904299E-2</v>
      </c>
      <c r="H660" s="86">
        <v>4.0793625994999996</v>
      </c>
      <c r="I660" s="87">
        <v>6.2170749087358299E-2</v>
      </c>
      <c r="J660" s="86">
        <v>3.7369143908000102</v>
      </c>
      <c r="K660" s="87">
        <v>9.1358720889849102E-2</v>
      </c>
      <c r="L660" s="86">
        <v>3.06401971560001</v>
      </c>
      <c r="M660" s="87">
        <v>4.7168369831991602E-2</v>
      </c>
      <c r="N660" s="86">
        <v>2.4051445771000002</v>
      </c>
      <c r="O660" s="87">
        <v>2.19406510421222E-2</v>
      </c>
    </row>
    <row r="661" spans="1:15" customFormat="1" x14ac:dyDescent="0.3">
      <c r="A661" s="58" t="s">
        <v>277</v>
      </c>
      <c r="B661" s="65">
        <v>26.355560742000002</v>
      </c>
      <c r="C661" s="66">
        <v>3.9491398723182802E-2</v>
      </c>
      <c r="D661" s="65">
        <v>1.1234135345</v>
      </c>
      <c r="E661" s="66">
        <v>1.9985770714175798E-2</v>
      </c>
      <c r="F661" s="65">
        <v>10.903333165199999</v>
      </c>
      <c r="G661" s="66">
        <v>3.2285670601257997E-2</v>
      </c>
      <c r="H661" s="88">
        <v>8.2428908222999997</v>
      </c>
      <c r="I661" s="90">
        <v>0.125624208333555</v>
      </c>
      <c r="J661" s="88">
        <v>5.9345970121000002</v>
      </c>
      <c r="K661" s="90">
        <v>0.145086864541766</v>
      </c>
      <c r="L661" s="88">
        <v>4.6825858868000001</v>
      </c>
      <c r="M661" s="89">
        <v>7.2085026657668194E-2</v>
      </c>
      <c r="N661" s="88">
        <v>0</v>
      </c>
      <c r="O661" s="89">
        <v>0</v>
      </c>
    </row>
    <row r="662" spans="1:15" customFormat="1" x14ac:dyDescent="0.3">
      <c r="A662" s="58" t="s">
        <v>278</v>
      </c>
      <c r="B662" s="59">
        <v>0</v>
      </c>
      <c r="C662" s="60">
        <v>0</v>
      </c>
      <c r="D662" s="59">
        <v>0</v>
      </c>
      <c r="E662" s="60">
        <v>0</v>
      </c>
      <c r="F662" s="59">
        <v>0</v>
      </c>
      <c r="G662" s="60">
        <v>0</v>
      </c>
      <c r="H662" s="86">
        <v>0</v>
      </c>
      <c r="I662" s="87">
        <v>0</v>
      </c>
      <c r="J662" s="86">
        <v>0</v>
      </c>
      <c r="K662" s="87">
        <v>0</v>
      </c>
      <c r="L662" s="86">
        <v>0</v>
      </c>
      <c r="M662" s="87">
        <v>0</v>
      </c>
      <c r="N662" s="86">
        <v>0</v>
      </c>
      <c r="O662" s="87">
        <v>0</v>
      </c>
    </row>
    <row r="663" spans="1:15" customFormat="1" x14ac:dyDescent="0.3">
      <c r="A663" s="58" t="s">
        <v>279</v>
      </c>
      <c r="B663" s="65">
        <v>0</v>
      </c>
      <c r="C663" s="66">
        <v>0</v>
      </c>
      <c r="D663" s="65">
        <v>0</v>
      </c>
      <c r="E663" s="66">
        <v>0</v>
      </c>
      <c r="F663" s="65">
        <v>0</v>
      </c>
      <c r="G663" s="66">
        <v>0</v>
      </c>
      <c r="H663" s="88">
        <v>0</v>
      </c>
      <c r="I663" s="89">
        <v>0</v>
      </c>
      <c r="J663" s="88">
        <v>0</v>
      </c>
      <c r="K663" s="89">
        <v>0</v>
      </c>
      <c r="L663" s="88">
        <v>0</v>
      </c>
      <c r="M663" s="89">
        <v>0</v>
      </c>
      <c r="N663" s="88">
        <v>0</v>
      </c>
      <c r="O663" s="89">
        <v>0</v>
      </c>
    </row>
    <row r="664" spans="1:15" customFormat="1" x14ac:dyDescent="0.3">
      <c r="A664" s="58" t="s">
        <v>280</v>
      </c>
      <c r="B664" s="59">
        <v>39.648194865999898</v>
      </c>
      <c r="C664" s="60">
        <v>5.9409195935356103E-2</v>
      </c>
      <c r="D664" s="59">
        <v>4.5522483110999996</v>
      </c>
      <c r="E664" s="60">
        <v>8.0985485919155595E-2</v>
      </c>
      <c r="F664" s="59">
        <v>18.190699238800001</v>
      </c>
      <c r="G664" s="60">
        <v>5.38641638049661E-2</v>
      </c>
      <c r="H664" s="86">
        <v>2.9987276404999998</v>
      </c>
      <c r="I664" s="87">
        <v>4.5701537721040603E-2</v>
      </c>
      <c r="J664" s="86">
        <v>10.993542961599999</v>
      </c>
      <c r="K664" s="90">
        <v>0.26876613108719499</v>
      </c>
      <c r="L664" s="86">
        <v>2.3192792378000102</v>
      </c>
      <c r="M664" s="87">
        <v>3.5703628235560503E-2</v>
      </c>
      <c r="N664" s="86">
        <v>1.4677636817999999</v>
      </c>
      <c r="O664" s="87">
        <v>1.33895030932003E-2</v>
      </c>
    </row>
    <row r="665" spans="1:15" customFormat="1" x14ac:dyDescent="0.3">
      <c r="A665" s="58" t="s">
        <v>281</v>
      </c>
      <c r="B665" s="65">
        <v>102.86318722110001</v>
      </c>
      <c r="C665" s="66">
        <v>0.154131083768306</v>
      </c>
      <c r="D665" s="65">
        <v>7.1121912201999899</v>
      </c>
      <c r="E665" s="66">
        <v>0.12652742613213699</v>
      </c>
      <c r="F665" s="65">
        <v>38.6094389999001</v>
      </c>
      <c r="G665" s="66">
        <v>0.11432573973146801</v>
      </c>
      <c r="H665" s="88">
        <v>7.9749308774000101</v>
      </c>
      <c r="I665" s="89">
        <v>0.12154041580629101</v>
      </c>
      <c r="J665" s="88">
        <v>5.0292668280999999</v>
      </c>
      <c r="K665" s="89">
        <v>0.122953682203729</v>
      </c>
      <c r="L665" s="88">
        <v>13.804095956099999</v>
      </c>
      <c r="M665" s="89">
        <v>0.212504084075752</v>
      </c>
      <c r="N665" s="88">
        <v>28.865223651699999</v>
      </c>
      <c r="O665" s="90">
        <v>0.26331963800628999</v>
      </c>
    </row>
    <row r="666" spans="1:15" customFormat="1" x14ac:dyDescent="0.3">
      <c r="A666" s="58" t="s">
        <v>282</v>
      </c>
      <c r="B666" s="59">
        <v>36.0917343602</v>
      </c>
      <c r="C666" s="60">
        <v>5.4080164948207297E-2</v>
      </c>
      <c r="D666" s="59">
        <v>3.7491760279999902</v>
      </c>
      <c r="E666" s="60">
        <v>6.66986556255455E-2</v>
      </c>
      <c r="F666" s="59">
        <v>22.743519156800001</v>
      </c>
      <c r="G666" s="60">
        <v>6.7345439847098204E-2</v>
      </c>
      <c r="H666" s="86">
        <v>2.1246614349000001</v>
      </c>
      <c r="I666" s="87">
        <v>3.2380498115304801E-2</v>
      </c>
      <c r="J666" s="86">
        <v>1.2604875256000001</v>
      </c>
      <c r="K666" s="87">
        <v>3.0815939567664E-2</v>
      </c>
      <c r="L666" s="86">
        <v>5.6085752758999998</v>
      </c>
      <c r="M666" s="87">
        <v>8.63399642950443E-2</v>
      </c>
      <c r="N666" s="86">
        <v>0.605314939</v>
      </c>
      <c r="O666" s="87">
        <v>5.52191497078153E-3</v>
      </c>
    </row>
    <row r="667" spans="1:15" customFormat="1" x14ac:dyDescent="0.3">
      <c r="A667" s="58" t="s">
        <v>283</v>
      </c>
      <c r="B667" s="65">
        <v>28.168694760600001</v>
      </c>
      <c r="C667" s="66">
        <v>4.22082143192552E-2</v>
      </c>
      <c r="D667" s="65">
        <v>0</v>
      </c>
      <c r="E667" s="66">
        <v>0</v>
      </c>
      <c r="F667" s="65">
        <v>15.3160117598</v>
      </c>
      <c r="G667" s="66">
        <v>4.5351976602911299E-2</v>
      </c>
      <c r="H667" s="88">
        <v>0</v>
      </c>
      <c r="I667" s="89">
        <v>0</v>
      </c>
      <c r="J667" s="88">
        <v>0</v>
      </c>
      <c r="K667" s="89">
        <v>0</v>
      </c>
      <c r="L667" s="88">
        <v>0</v>
      </c>
      <c r="M667" s="89">
        <v>0</v>
      </c>
      <c r="N667" s="88">
        <v>12.852683000800001</v>
      </c>
      <c r="O667" s="90">
        <v>0.117247102465493</v>
      </c>
    </row>
    <row r="668" spans="1:15" customFormat="1" x14ac:dyDescent="0.3">
      <c r="A668" s="58" t="s">
        <v>284</v>
      </c>
      <c r="B668" s="59">
        <v>70.053970129600003</v>
      </c>
      <c r="C668" s="60">
        <v>0.104969470906428</v>
      </c>
      <c r="D668" s="59">
        <v>8.5176015593999992</v>
      </c>
      <c r="E668" s="60">
        <v>0.15152998123406</v>
      </c>
      <c r="F668" s="59">
        <v>49.776359351399996</v>
      </c>
      <c r="G668" s="60">
        <v>0.14739191377535699</v>
      </c>
      <c r="H668" s="86">
        <v>1.4427170945000001</v>
      </c>
      <c r="I668" s="91">
        <v>2.1987455220871002E-2</v>
      </c>
      <c r="J668" s="86">
        <v>0</v>
      </c>
      <c r="K668" s="91">
        <v>0</v>
      </c>
      <c r="L668" s="86">
        <v>4.0647691047999999</v>
      </c>
      <c r="M668" s="87">
        <v>6.2574183658382701E-2</v>
      </c>
      <c r="N668" s="86">
        <v>5.6642196724999998</v>
      </c>
      <c r="O668" s="87">
        <v>5.1671183696612902E-2</v>
      </c>
    </row>
    <row r="669" spans="1:15" customFormat="1" x14ac:dyDescent="0.3">
      <c r="A669" s="58" t="s">
        <v>285</v>
      </c>
      <c r="B669" s="65">
        <v>21.987528515400101</v>
      </c>
      <c r="C669" s="66">
        <v>3.2946301694703403E-2</v>
      </c>
      <c r="D669" s="65">
        <v>7.2008098959999902</v>
      </c>
      <c r="E669" s="64">
        <v>0.12810397161707299</v>
      </c>
      <c r="F669" s="65">
        <v>11.550554742699999</v>
      </c>
      <c r="G669" s="66">
        <v>3.4202147181455103E-2</v>
      </c>
      <c r="H669" s="88">
        <v>1.8132979741999899</v>
      </c>
      <c r="I669" s="89">
        <v>2.7635222568452501E-2</v>
      </c>
      <c r="J669" s="88">
        <v>1.2079830352000001</v>
      </c>
      <c r="K669" s="89">
        <v>2.9532328924688999E-2</v>
      </c>
      <c r="L669" s="88">
        <v>0</v>
      </c>
      <c r="M669" s="89">
        <v>0</v>
      </c>
      <c r="N669" s="88">
        <v>1.4228659024999999</v>
      </c>
      <c r="O669" s="89">
        <v>1.2979928335172501E-2</v>
      </c>
    </row>
    <row r="670" spans="1:15" customFormat="1" x14ac:dyDescent="0.3">
      <c r="A670" s="58" t="s">
        <v>286</v>
      </c>
      <c r="B670" s="59">
        <v>62.844200092400001</v>
      </c>
      <c r="C670" s="60">
        <v>9.4166289519823004E-2</v>
      </c>
      <c r="D670" s="59">
        <v>6.1651109816999998</v>
      </c>
      <c r="E670" s="60">
        <v>0.109678663042406</v>
      </c>
      <c r="F670" s="59">
        <v>27.541055267400001</v>
      </c>
      <c r="G670" s="60">
        <v>8.1551340759934393E-2</v>
      </c>
      <c r="H670" s="86">
        <v>8.1653196552999994</v>
      </c>
      <c r="I670" s="87">
        <v>0.12444199973053401</v>
      </c>
      <c r="J670" s="86">
        <v>3.4162061800000001</v>
      </c>
      <c r="K670" s="87">
        <v>8.3518163453025498E-2</v>
      </c>
      <c r="L670" s="86">
        <v>7.6311802822999999</v>
      </c>
      <c r="M670" s="87">
        <v>0.117476507079082</v>
      </c>
      <c r="N670" s="86">
        <v>11.386364004100001</v>
      </c>
      <c r="O670" s="87">
        <v>0.103870778343714</v>
      </c>
    </row>
    <row r="671" spans="1:15" customFormat="1" x14ac:dyDescent="0.3">
      <c r="A671" s="58" t="s">
        <v>287</v>
      </c>
      <c r="B671" s="65">
        <v>24.644685581399902</v>
      </c>
      <c r="C671" s="66">
        <v>3.6927808678779997E-2</v>
      </c>
      <c r="D671" s="65">
        <v>2.4888103133999899</v>
      </c>
      <c r="E671" s="66">
        <v>4.4276475889910502E-2</v>
      </c>
      <c r="F671" s="65">
        <v>19.370625976700001</v>
      </c>
      <c r="G671" s="66">
        <v>5.7358024390189999E-2</v>
      </c>
      <c r="H671" s="88">
        <v>0</v>
      </c>
      <c r="I671" s="89">
        <v>0</v>
      </c>
      <c r="J671" s="88">
        <v>0</v>
      </c>
      <c r="K671" s="89">
        <v>0</v>
      </c>
      <c r="L671" s="88">
        <v>0.699047341100001</v>
      </c>
      <c r="M671" s="89">
        <v>1.0761328769262999E-2</v>
      </c>
      <c r="N671" s="88">
        <v>2.0862019502</v>
      </c>
      <c r="O671" s="89">
        <v>1.9031134106675399E-2</v>
      </c>
    </row>
    <row r="672" spans="1:15" customFormat="1" x14ac:dyDescent="0.3">
      <c r="A672" s="58" t="s">
        <v>288</v>
      </c>
      <c r="B672" s="59">
        <v>15.0494412566</v>
      </c>
      <c r="C672" s="60">
        <v>2.2550212118173599E-2</v>
      </c>
      <c r="D672" s="59">
        <v>0</v>
      </c>
      <c r="E672" s="60">
        <v>0</v>
      </c>
      <c r="F672" s="59">
        <v>3.5940166893000098</v>
      </c>
      <c r="G672" s="60">
        <v>1.06421804422625E-2</v>
      </c>
      <c r="H672" s="86">
        <v>4.8088861853999996</v>
      </c>
      <c r="I672" s="90">
        <v>7.3288914414916501E-2</v>
      </c>
      <c r="J672" s="86">
        <v>0</v>
      </c>
      <c r="K672" s="87">
        <v>0</v>
      </c>
      <c r="L672" s="86">
        <v>0</v>
      </c>
      <c r="M672" s="87">
        <v>0</v>
      </c>
      <c r="N672" s="86">
        <v>4.9254444831999997</v>
      </c>
      <c r="O672" s="87">
        <v>4.49317931496407E-2</v>
      </c>
    </row>
    <row r="673" spans="1:15" customFormat="1" x14ac:dyDescent="0.3">
      <c r="A673" s="58" t="s">
        <v>289</v>
      </c>
      <c r="B673" s="65">
        <v>11.268700713799999</v>
      </c>
      <c r="C673" s="66">
        <v>1.6885117996056E-2</v>
      </c>
      <c r="D673" s="65">
        <v>1.3535723415000001</v>
      </c>
      <c r="E673" s="66">
        <v>2.40803458668577E-2</v>
      </c>
      <c r="F673" s="65">
        <v>2.6090701322999998</v>
      </c>
      <c r="G673" s="66">
        <v>7.7256722866977899E-3</v>
      </c>
      <c r="H673" s="88">
        <v>5.0843951290999998</v>
      </c>
      <c r="I673" s="90">
        <v>7.7487756021248605E-2</v>
      </c>
      <c r="J673" s="88">
        <v>2.2602177124999998</v>
      </c>
      <c r="K673" s="89">
        <v>5.5256978767012903E-2</v>
      </c>
      <c r="L673" s="88">
        <v>0.605314939</v>
      </c>
      <c r="M673" s="89">
        <v>9.3183861586185694E-3</v>
      </c>
      <c r="N673" s="88">
        <v>1.6163481718999999</v>
      </c>
      <c r="O673" s="89">
        <v>1.47449477839667E-2</v>
      </c>
    </row>
    <row r="674" spans="1:15" customFormat="1" x14ac:dyDescent="0.3">
      <c r="A674" s="58" t="s">
        <v>290</v>
      </c>
      <c r="B674" s="59">
        <v>5.2851863033000104</v>
      </c>
      <c r="C674" s="60">
        <v>7.9193685792961193E-3</v>
      </c>
      <c r="D674" s="59">
        <v>0</v>
      </c>
      <c r="E674" s="60">
        <v>0</v>
      </c>
      <c r="F674" s="59">
        <v>1.5759346838999999</v>
      </c>
      <c r="G674" s="60">
        <v>4.6664728411570898E-3</v>
      </c>
      <c r="H674" s="86">
        <v>1.3535723415000001</v>
      </c>
      <c r="I674" s="87">
        <v>2.0628861583743201E-2</v>
      </c>
      <c r="J674" s="86">
        <v>0</v>
      </c>
      <c r="K674" s="87">
        <v>0</v>
      </c>
      <c r="L674" s="86">
        <v>0</v>
      </c>
      <c r="M674" s="87">
        <v>0</v>
      </c>
      <c r="N674" s="86">
        <v>2.3556792779000002</v>
      </c>
      <c r="O674" s="87">
        <v>2.1489409616232601E-2</v>
      </c>
    </row>
    <row r="675" spans="1:15" customFormat="1" x14ac:dyDescent="0.3">
      <c r="A675" s="58" t="s">
        <v>291</v>
      </c>
      <c r="B675" s="65">
        <v>8.5921187055000008</v>
      </c>
      <c r="C675" s="66">
        <v>1.28745045114934E-2</v>
      </c>
      <c r="D675" s="65">
        <v>0</v>
      </c>
      <c r="E675" s="66">
        <v>0</v>
      </c>
      <c r="F675" s="65">
        <v>0</v>
      </c>
      <c r="G675" s="63">
        <v>0</v>
      </c>
      <c r="H675" s="88">
        <v>0.55128045290000005</v>
      </c>
      <c r="I675" s="89">
        <v>8.4016847921810096E-3</v>
      </c>
      <c r="J675" s="88">
        <v>0</v>
      </c>
      <c r="K675" s="89">
        <v>0</v>
      </c>
      <c r="L675" s="88">
        <v>6.3636026962000001</v>
      </c>
      <c r="M675" s="90">
        <v>9.7963065939163804E-2</v>
      </c>
      <c r="N675" s="88">
        <v>1.6772355564000001</v>
      </c>
      <c r="O675" s="89">
        <v>1.53003858515579E-2</v>
      </c>
    </row>
    <row r="676" spans="1:15" customFormat="1" x14ac:dyDescent="0.3">
      <c r="A676" s="58" t="s">
        <v>292</v>
      </c>
      <c r="B676" s="59">
        <v>15.331795638599999</v>
      </c>
      <c r="C676" s="60">
        <v>2.2973294350798201E-2</v>
      </c>
      <c r="D676" s="59">
        <v>0</v>
      </c>
      <c r="E676" s="60">
        <v>0</v>
      </c>
      <c r="F676" s="59">
        <v>5.6845836102999998</v>
      </c>
      <c r="G676" s="60">
        <v>1.6832521868929799E-2</v>
      </c>
      <c r="H676" s="86">
        <v>4.2736236348999999</v>
      </c>
      <c r="I676" s="87">
        <v>6.5131347414847995E-2</v>
      </c>
      <c r="J676" s="86">
        <v>0.31890669500000102</v>
      </c>
      <c r="K676" s="87">
        <v>7.7965146352127201E-3</v>
      </c>
      <c r="L676" s="86">
        <v>3.2983101115000002</v>
      </c>
      <c r="M676" s="87">
        <v>5.0775101206998803E-2</v>
      </c>
      <c r="N676" s="86">
        <v>0</v>
      </c>
      <c r="O676" s="87">
        <v>0</v>
      </c>
    </row>
    <row r="677" spans="1:15" customFormat="1" x14ac:dyDescent="0.3">
      <c r="A677" s="58" t="s">
        <v>293</v>
      </c>
      <c r="B677" s="65">
        <v>4.7809817347999903</v>
      </c>
      <c r="C677" s="66">
        <v>7.1638641205747098E-3</v>
      </c>
      <c r="D677" s="65">
        <v>0</v>
      </c>
      <c r="E677" s="66">
        <v>0</v>
      </c>
      <c r="F677" s="65">
        <v>2.9567634812999999</v>
      </c>
      <c r="G677" s="66">
        <v>8.7552210279845891E-3</v>
      </c>
      <c r="H677" s="88">
        <v>0</v>
      </c>
      <c r="I677" s="89">
        <v>0</v>
      </c>
      <c r="J677" s="88">
        <v>0.50740881169999996</v>
      </c>
      <c r="K677" s="89">
        <v>1.2404945673702299E-2</v>
      </c>
      <c r="L677" s="88">
        <v>0</v>
      </c>
      <c r="M677" s="89">
        <v>0</v>
      </c>
      <c r="N677" s="88">
        <v>1.3168094418</v>
      </c>
      <c r="O677" s="89">
        <v>1.20124406352077E-2</v>
      </c>
    </row>
    <row r="678" spans="1:15" customFormat="1" x14ac:dyDescent="0.3">
      <c r="A678" s="58" t="s">
        <v>294</v>
      </c>
      <c r="B678" s="59">
        <v>11.2891774258</v>
      </c>
      <c r="C678" s="60">
        <v>1.6915800477299601E-2</v>
      </c>
      <c r="D678" s="59">
        <v>3.1308662132000098</v>
      </c>
      <c r="E678" s="60">
        <v>5.5698789761888003E-2</v>
      </c>
      <c r="F678" s="59">
        <v>5.8799069231000001</v>
      </c>
      <c r="G678" s="60">
        <v>1.7410890340502701E-2</v>
      </c>
      <c r="H678" s="86">
        <v>0.87506695629999898</v>
      </c>
      <c r="I678" s="87">
        <v>1.33362913562608E-2</v>
      </c>
      <c r="J678" s="86">
        <v>0.87506695629999898</v>
      </c>
      <c r="K678" s="87">
        <v>2.13933179784263E-2</v>
      </c>
      <c r="L678" s="86">
        <v>0.85335730840000001</v>
      </c>
      <c r="M678" s="87">
        <v>1.3136819230147199E-2</v>
      </c>
      <c r="N678" s="86">
        <v>0.54998002479999997</v>
      </c>
      <c r="O678" s="87">
        <v>5.0171286662626302E-3</v>
      </c>
    </row>
    <row r="679" spans="1:15" customFormat="1" x14ac:dyDescent="0.3">
      <c r="A679" s="58" t="s">
        <v>295</v>
      </c>
      <c r="B679" s="65">
        <v>20.2087295366</v>
      </c>
      <c r="C679" s="66">
        <v>3.0280934017352702E-2</v>
      </c>
      <c r="D679" s="65">
        <v>0.44958639089999902</v>
      </c>
      <c r="E679" s="66">
        <v>7.9982395162617806E-3</v>
      </c>
      <c r="F679" s="65">
        <v>11.099285492</v>
      </c>
      <c r="G679" s="66">
        <v>3.28659016352695E-2</v>
      </c>
      <c r="H679" s="88">
        <v>0</v>
      </c>
      <c r="I679" s="89">
        <v>0</v>
      </c>
      <c r="J679" s="88">
        <v>0.82009909410000004</v>
      </c>
      <c r="K679" s="89">
        <v>2.00494837196044E-2</v>
      </c>
      <c r="L679" s="88">
        <v>0</v>
      </c>
      <c r="M679" s="89">
        <v>0</v>
      </c>
      <c r="N679" s="88">
        <v>7.8397585595999999</v>
      </c>
      <c r="O679" s="89">
        <v>7.1517283596346001E-2</v>
      </c>
    </row>
    <row r="680" spans="1:15" customFormat="1" x14ac:dyDescent="0.3">
      <c r="A680" s="58" t="s">
        <v>296</v>
      </c>
      <c r="B680" s="59">
        <v>2.4901958949999998</v>
      </c>
      <c r="C680" s="60">
        <v>3.7313309305372598E-3</v>
      </c>
      <c r="D680" s="59">
        <v>1.3560230090000001</v>
      </c>
      <c r="E680" s="60">
        <v>2.4123943773815E-2</v>
      </c>
      <c r="F680" s="59">
        <v>0</v>
      </c>
      <c r="G680" s="60">
        <v>0</v>
      </c>
      <c r="H680" s="86">
        <v>0</v>
      </c>
      <c r="I680" s="87">
        <v>0</v>
      </c>
      <c r="J680" s="86">
        <v>0</v>
      </c>
      <c r="K680" s="87">
        <v>0</v>
      </c>
      <c r="L680" s="86">
        <v>0</v>
      </c>
      <c r="M680" s="87">
        <v>0</v>
      </c>
      <c r="N680" s="86">
        <v>1.134172886</v>
      </c>
      <c r="O680" s="87">
        <v>1.03463599444683E-2</v>
      </c>
    </row>
    <row r="681" spans="1:15" customFormat="1" x14ac:dyDescent="0.3">
      <c r="A681" s="58" t="s">
        <v>297</v>
      </c>
      <c r="B681" s="65">
        <v>38.600792826300001</v>
      </c>
      <c r="C681" s="66">
        <v>5.78397597173912E-2</v>
      </c>
      <c r="D681" s="65">
        <v>2.30587423670001</v>
      </c>
      <c r="E681" s="66">
        <v>4.1022003363100197E-2</v>
      </c>
      <c r="F681" s="65">
        <v>25.516872589799998</v>
      </c>
      <c r="G681" s="66">
        <v>7.5557568564258604E-2</v>
      </c>
      <c r="H681" s="88">
        <v>6.0919475447</v>
      </c>
      <c r="I681" s="89">
        <v>9.28431667979977E-2</v>
      </c>
      <c r="J681" s="88">
        <v>1.0439138795</v>
      </c>
      <c r="K681" s="89">
        <v>2.5521226010709601E-2</v>
      </c>
      <c r="L681" s="88">
        <v>3.0048692509000001</v>
      </c>
      <c r="M681" s="89">
        <v>4.6257791162899298E-2</v>
      </c>
      <c r="N681" s="88">
        <v>1.6812292042000001</v>
      </c>
      <c r="O681" s="89">
        <v>1.5336817438082601E-2</v>
      </c>
    </row>
    <row r="682" spans="1:15" customFormat="1" x14ac:dyDescent="0.3">
      <c r="A682" s="58" t="s">
        <v>298</v>
      </c>
      <c r="B682" s="59">
        <v>17.7840930598</v>
      </c>
      <c r="C682" s="60">
        <v>2.6647837882483E-2</v>
      </c>
      <c r="D682" s="59">
        <v>0.181487093800001</v>
      </c>
      <c r="E682" s="60">
        <v>3.2286948063904699E-3</v>
      </c>
      <c r="F682" s="59">
        <v>11.3021294011</v>
      </c>
      <c r="G682" s="60">
        <v>3.3466539214021603E-2</v>
      </c>
      <c r="H682" s="86">
        <v>1.3330540178000001</v>
      </c>
      <c r="I682" s="87">
        <v>2.0316155977577698E-2</v>
      </c>
      <c r="J682" s="86">
        <v>0.41380770030000102</v>
      </c>
      <c r="K682" s="87">
        <v>1.011661982058E-2</v>
      </c>
      <c r="L682" s="86">
        <v>2.5398974666999998</v>
      </c>
      <c r="M682" s="87">
        <v>3.9099886477455097E-2</v>
      </c>
      <c r="N682" s="86">
        <v>2.0137173801000001</v>
      </c>
      <c r="O682" s="87">
        <v>1.8369902065306799E-2</v>
      </c>
    </row>
    <row r="683" spans="1:15" customFormat="1" x14ac:dyDescent="0.3">
      <c r="A683" s="58" t="s">
        <v>299</v>
      </c>
      <c r="B683" s="65">
        <v>1.2619603572</v>
      </c>
      <c r="C683" s="66">
        <v>1.8909322448835699E-3</v>
      </c>
      <c r="D683" s="65">
        <v>0</v>
      </c>
      <c r="E683" s="66">
        <v>0</v>
      </c>
      <c r="F683" s="65">
        <v>1.2619603572</v>
      </c>
      <c r="G683" s="66">
        <v>3.7367689115879502E-3</v>
      </c>
      <c r="H683" s="88">
        <v>0</v>
      </c>
      <c r="I683" s="89">
        <v>0</v>
      </c>
      <c r="J683" s="88">
        <v>0</v>
      </c>
      <c r="K683" s="89">
        <v>0</v>
      </c>
      <c r="L683" s="88">
        <v>0</v>
      </c>
      <c r="M683" s="89">
        <v>0</v>
      </c>
      <c r="N683" s="88">
        <v>0</v>
      </c>
      <c r="O683" s="89">
        <v>0</v>
      </c>
    </row>
    <row r="684" spans="1:15" customFormat="1" x14ac:dyDescent="0.3">
      <c r="A684" s="58" t="s">
        <v>300</v>
      </c>
      <c r="B684" s="59">
        <v>23.360218432700101</v>
      </c>
      <c r="C684" s="60">
        <v>3.5003152064082999E-2</v>
      </c>
      <c r="D684" s="59">
        <v>0</v>
      </c>
      <c r="E684" s="60">
        <v>0</v>
      </c>
      <c r="F684" s="59">
        <v>18.1234364703</v>
      </c>
      <c r="G684" s="60">
        <v>5.3664993188548497E-2</v>
      </c>
      <c r="H684" s="86">
        <v>0</v>
      </c>
      <c r="I684" s="87">
        <v>0</v>
      </c>
      <c r="J684" s="86">
        <v>1.4953796106999999</v>
      </c>
      <c r="K684" s="87">
        <v>3.6558495644066803E-2</v>
      </c>
      <c r="L684" s="86">
        <v>1.2558455208999999</v>
      </c>
      <c r="M684" s="87">
        <v>1.9332834472333599E-2</v>
      </c>
      <c r="N684" s="86">
        <v>2.4855568307999998</v>
      </c>
      <c r="O684" s="87">
        <v>2.2674202453019002E-2</v>
      </c>
    </row>
    <row r="685" spans="1:15" customFormat="1" x14ac:dyDescent="0.3">
      <c r="A685" s="58" t="s">
        <v>301</v>
      </c>
      <c r="B685" s="65">
        <v>7.5610626880999998</v>
      </c>
      <c r="C685" s="66">
        <v>1.13295613138254E-2</v>
      </c>
      <c r="D685" s="65">
        <v>0</v>
      </c>
      <c r="E685" s="66">
        <v>0</v>
      </c>
      <c r="F685" s="65">
        <v>1.7563715869000001</v>
      </c>
      <c r="G685" s="66">
        <v>5.2007614230342699E-3</v>
      </c>
      <c r="H685" s="88">
        <v>2.4527891747999999</v>
      </c>
      <c r="I685" s="89">
        <v>3.7381266467798199E-2</v>
      </c>
      <c r="J685" s="88">
        <v>0.7854459842</v>
      </c>
      <c r="K685" s="89">
        <v>1.92022971201165E-2</v>
      </c>
      <c r="L685" s="88">
        <v>0</v>
      </c>
      <c r="M685" s="89">
        <v>0</v>
      </c>
      <c r="N685" s="88">
        <v>2.5664559422000002</v>
      </c>
      <c r="O685" s="89">
        <v>2.3412195166532E-2</v>
      </c>
    </row>
    <row r="686" spans="1:15" customFormat="1" x14ac:dyDescent="0.3">
      <c r="A686" s="58" t="s">
        <v>305</v>
      </c>
      <c r="B686" s="59">
        <v>46.5113883828</v>
      </c>
      <c r="C686" s="60">
        <v>6.9693064085214501E-2</v>
      </c>
      <c r="D686" s="59">
        <v>4.0572222907000004</v>
      </c>
      <c r="E686" s="60">
        <v>7.2178865527432606E-2</v>
      </c>
      <c r="F686" s="59">
        <v>22.171244056300001</v>
      </c>
      <c r="G686" s="60">
        <v>6.5650885979202503E-2</v>
      </c>
      <c r="H686" s="86">
        <v>1.9489412827999899</v>
      </c>
      <c r="I686" s="87">
        <v>2.97024685900205E-2</v>
      </c>
      <c r="J686" s="86">
        <v>0.80450683950000101</v>
      </c>
      <c r="K686" s="87">
        <v>1.9668289962650298E-2</v>
      </c>
      <c r="L686" s="86">
        <v>5.1644530015000001</v>
      </c>
      <c r="M686" s="87">
        <v>7.9503022749639607E-2</v>
      </c>
      <c r="N686" s="86">
        <v>12.7023053169</v>
      </c>
      <c r="O686" s="87">
        <v>0.11587529957331499</v>
      </c>
    </row>
    <row r="687" spans="1:15" customFormat="1" x14ac:dyDescent="0.3">
      <c r="A687" s="71" t="s">
        <v>1</v>
      </c>
      <c r="H687" s="84"/>
      <c r="I687" s="84"/>
      <c r="J687" s="84"/>
      <c r="K687" s="84"/>
      <c r="L687" s="84"/>
      <c r="M687" s="84"/>
      <c r="N687" s="84"/>
      <c r="O687" s="84"/>
    </row>
    <row r="688" spans="1:15" customFormat="1" x14ac:dyDescent="0.3">
      <c r="A688" s="71" t="s">
        <v>1</v>
      </c>
      <c r="H688" s="84"/>
      <c r="I688" s="84"/>
      <c r="J688" s="84"/>
      <c r="K688" s="84"/>
      <c r="L688" s="84"/>
      <c r="M688" s="84"/>
      <c r="N688" s="84"/>
      <c r="O688" s="84"/>
    </row>
    <row r="689" spans="1:15" customFormat="1" x14ac:dyDescent="0.3">
      <c r="A689" s="53" t="s">
        <v>408</v>
      </c>
      <c r="H689" s="84"/>
      <c r="I689" s="84"/>
      <c r="J689" s="84"/>
      <c r="K689" s="84"/>
      <c r="L689" s="84"/>
      <c r="M689" s="84"/>
      <c r="N689" s="84"/>
      <c r="O689" s="84"/>
    </row>
    <row r="690" spans="1:15" customFormat="1" x14ac:dyDescent="0.3">
      <c r="A690" s="54" t="s">
        <v>1</v>
      </c>
      <c r="H690" s="84"/>
      <c r="I690" s="84"/>
      <c r="J690" s="84"/>
      <c r="K690" s="84"/>
      <c r="L690" s="84"/>
      <c r="M690" s="84"/>
      <c r="N690" s="84"/>
      <c r="O690" s="84"/>
    </row>
    <row r="691" spans="1:15" customFormat="1" ht="25.5" customHeight="1" x14ac:dyDescent="0.3">
      <c r="A691" s="115" t="s">
        <v>1</v>
      </c>
      <c r="B691" s="114" t="s">
        <v>501</v>
      </c>
      <c r="C691" s="114" t="s">
        <v>1</v>
      </c>
      <c r="D691" s="114" t="s">
        <v>495</v>
      </c>
      <c r="E691" s="114" t="s">
        <v>1</v>
      </c>
      <c r="F691" s="114" t="s">
        <v>496</v>
      </c>
      <c r="G691" s="114" t="s">
        <v>1</v>
      </c>
      <c r="H691" s="117" t="s">
        <v>497</v>
      </c>
      <c r="I691" s="117" t="s">
        <v>1</v>
      </c>
      <c r="J691" s="117" t="s">
        <v>498</v>
      </c>
      <c r="K691" s="117" t="s">
        <v>1</v>
      </c>
      <c r="L691" s="117" t="s">
        <v>499</v>
      </c>
      <c r="M691" s="117" t="s">
        <v>1</v>
      </c>
      <c r="N691" s="117" t="s">
        <v>500</v>
      </c>
      <c r="O691" s="117" t="s">
        <v>1</v>
      </c>
    </row>
    <row r="692" spans="1:15" customFormat="1" x14ac:dyDescent="0.3">
      <c r="A692" s="116" t="s">
        <v>1</v>
      </c>
      <c r="B692" s="55" t="s">
        <v>14</v>
      </c>
      <c r="C692" s="55" t="s">
        <v>15</v>
      </c>
      <c r="D692" s="55" t="s">
        <v>14</v>
      </c>
      <c r="E692" s="55" t="s">
        <v>15</v>
      </c>
      <c r="F692" s="55" t="s">
        <v>14</v>
      </c>
      <c r="G692" s="55" t="s">
        <v>15</v>
      </c>
      <c r="H692" s="80" t="s">
        <v>14</v>
      </c>
      <c r="I692" s="80" t="s">
        <v>15</v>
      </c>
      <c r="J692" s="80" t="s">
        <v>14</v>
      </c>
      <c r="K692" s="80" t="s">
        <v>15</v>
      </c>
      <c r="L692" s="80" t="s">
        <v>14</v>
      </c>
      <c r="M692" s="80" t="s">
        <v>15</v>
      </c>
      <c r="N692" s="80" t="s">
        <v>14</v>
      </c>
      <c r="O692" s="80" t="s">
        <v>15</v>
      </c>
    </row>
    <row r="693" spans="1:15" customFormat="1" x14ac:dyDescent="0.3">
      <c r="A693" s="56" t="s">
        <v>16</v>
      </c>
      <c r="B693" s="57">
        <v>171.4594898327</v>
      </c>
      <c r="C693" s="57">
        <v>171.4594898327</v>
      </c>
      <c r="D693" s="57">
        <v>17.7320700607</v>
      </c>
      <c r="E693" s="57">
        <v>17.7320700607</v>
      </c>
      <c r="F693" s="57">
        <v>81.900073109700003</v>
      </c>
      <c r="G693" s="57">
        <v>81.900073109700003</v>
      </c>
      <c r="H693" s="85">
        <v>19.227802926399999</v>
      </c>
      <c r="I693" s="85">
        <v>19.227802926399999</v>
      </c>
      <c r="J693" s="85">
        <v>10.786718859400001</v>
      </c>
      <c r="K693" s="85">
        <v>10.786718859400001</v>
      </c>
      <c r="L693" s="85">
        <v>20.9218181293</v>
      </c>
      <c r="M693" s="85">
        <v>20.9218181293</v>
      </c>
      <c r="N693" s="85">
        <v>25.742113790400001</v>
      </c>
      <c r="O693" s="85">
        <v>25.742113790400001</v>
      </c>
    </row>
    <row r="694" spans="1:15" customFormat="1" x14ac:dyDescent="0.3">
      <c r="A694" s="58" t="s">
        <v>306</v>
      </c>
      <c r="B694" s="59">
        <v>46.933156482900003</v>
      </c>
      <c r="C694" s="60">
        <v>0.27372737740380898</v>
      </c>
      <c r="D694" s="61">
        <v>1.4270653627000001</v>
      </c>
      <c r="E694" s="62">
        <v>8.0479343799957004</v>
      </c>
      <c r="F694" s="59">
        <v>26.452748446499999</v>
      </c>
      <c r="G694" s="60">
        <v>0.322988093198259</v>
      </c>
      <c r="H694" s="92">
        <v>1.4141301501000001</v>
      </c>
      <c r="I694" s="93">
        <v>7.3546112133195596</v>
      </c>
      <c r="J694" s="92">
        <v>1.7563715869000001</v>
      </c>
      <c r="K694" s="93">
        <v>16.282723317382299</v>
      </c>
      <c r="L694" s="92">
        <v>3.5989934964999999</v>
      </c>
      <c r="M694" s="93">
        <v>17.202106787553902</v>
      </c>
      <c r="N694" s="92">
        <v>12.283847440200001</v>
      </c>
      <c r="O694" s="93">
        <v>47.718876313805303</v>
      </c>
    </row>
    <row r="695" spans="1:15" customFormat="1" x14ac:dyDescent="0.3">
      <c r="A695" s="58" t="s">
        <v>307</v>
      </c>
      <c r="B695" s="65">
        <v>49.877553578200001</v>
      </c>
      <c r="C695" s="66">
        <v>0.29089992993019798</v>
      </c>
      <c r="D695" s="67">
        <v>5.4731439645000002</v>
      </c>
      <c r="E695" s="69">
        <v>30.865792576752</v>
      </c>
      <c r="F695" s="65">
        <v>22.911411077099999</v>
      </c>
      <c r="G695" s="66">
        <v>0.27974835927693997</v>
      </c>
      <c r="H695" s="94">
        <v>6.9850616314999998</v>
      </c>
      <c r="I695" s="95">
        <v>36.327923987141702</v>
      </c>
      <c r="J695" s="94">
        <v>2.4084486797000002</v>
      </c>
      <c r="K695" s="95">
        <v>22.327908153471299</v>
      </c>
      <c r="L695" s="94">
        <v>9.0091436403999694</v>
      </c>
      <c r="M695" s="95">
        <v>43.060997780987002</v>
      </c>
      <c r="N695" s="94">
        <v>4.1342584644999896</v>
      </c>
      <c r="O695" s="95">
        <v>16.060291311593001</v>
      </c>
    </row>
    <row r="696" spans="1:15" customFormat="1" x14ac:dyDescent="0.3">
      <c r="A696" s="58" t="s">
        <v>308</v>
      </c>
      <c r="B696" s="59">
        <v>74.648779771599905</v>
      </c>
      <c r="C696" s="60">
        <v>0.43537269266599299</v>
      </c>
      <c r="D696" s="61">
        <v>10.831860733499999</v>
      </c>
      <c r="E696" s="62">
        <v>61.086273043252298</v>
      </c>
      <c r="F696" s="59">
        <v>32.535913586100001</v>
      </c>
      <c r="G696" s="60">
        <v>0.39726354752480098</v>
      </c>
      <c r="H696" s="92">
        <v>10.8286111448</v>
      </c>
      <c r="I696" s="93">
        <v>56.317464799538698</v>
      </c>
      <c r="J696" s="92">
        <v>6.6218985928</v>
      </c>
      <c r="K696" s="93">
        <v>61.389368529146402</v>
      </c>
      <c r="L696" s="92">
        <v>8.3136809923999895</v>
      </c>
      <c r="M696" s="93">
        <v>39.736895431459097</v>
      </c>
      <c r="N696" s="92">
        <v>9.3240078856999897</v>
      </c>
      <c r="O696" s="93">
        <v>36.220832374601599</v>
      </c>
    </row>
    <row r="697" spans="1:15" customFormat="1" x14ac:dyDescent="0.3">
      <c r="A697" s="71" t="s">
        <v>1</v>
      </c>
      <c r="H697" s="84"/>
      <c r="I697" s="84"/>
      <c r="J697" s="84"/>
      <c r="K697" s="84"/>
      <c r="L697" s="84"/>
      <c r="M697" s="84"/>
      <c r="N697" s="84"/>
      <c r="O697" s="84"/>
    </row>
    <row r="698" spans="1:15" customFormat="1" x14ac:dyDescent="0.3">
      <c r="A698" s="71" t="s">
        <v>1</v>
      </c>
      <c r="H698" s="84"/>
      <c r="I698" s="84"/>
      <c r="J698" s="84"/>
      <c r="K698" s="84"/>
      <c r="L698" s="84"/>
      <c r="M698" s="84"/>
      <c r="N698" s="84"/>
      <c r="O698" s="84"/>
    </row>
    <row r="699" spans="1:15" customFormat="1" x14ac:dyDescent="0.3">
      <c r="A699" s="53" t="s">
        <v>409</v>
      </c>
      <c r="H699" s="84"/>
      <c r="I699" s="84"/>
      <c r="J699" s="84"/>
      <c r="K699" s="84"/>
      <c r="L699" s="84"/>
      <c r="M699" s="84"/>
      <c r="N699" s="84"/>
      <c r="O699" s="84"/>
    </row>
    <row r="700" spans="1:15" customFormat="1" x14ac:dyDescent="0.3">
      <c r="A700" s="54" t="s">
        <v>1</v>
      </c>
      <c r="H700" s="84"/>
      <c r="I700" s="84"/>
      <c r="J700" s="84"/>
      <c r="K700" s="84"/>
      <c r="L700" s="84"/>
      <c r="M700" s="84"/>
      <c r="N700" s="84"/>
      <c r="O700" s="84"/>
    </row>
    <row r="701" spans="1:15" customFormat="1" ht="25.5" customHeight="1" x14ac:dyDescent="0.3">
      <c r="A701" s="115" t="s">
        <v>1</v>
      </c>
      <c r="B701" s="114" t="s">
        <v>501</v>
      </c>
      <c r="C701" s="114" t="s">
        <v>1</v>
      </c>
      <c r="D701" s="114" t="s">
        <v>495</v>
      </c>
      <c r="E701" s="114" t="s">
        <v>1</v>
      </c>
      <c r="F701" s="114" t="s">
        <v>496</v>
      </c>
      <c r="G701" s="114" t="s">
        <v>1</v>
      </c>
      <c r="H701" s="117" t="s">
        <v>497</v>
      </c>
      <c r="I701" s="117" t="s">
        <v>1</v>
      </c>
      <c r="J701" s="117" t="s">
        <v>498</v>
      </c>
      <c r="K701" s="117" t="s">
        <v>1</v>
      </c>
      <c r="L701" s="117" t="s">
        <v>499</v>
      </c>
      <c r="M701" s="117" t="s">
        <v>1</v>
      </c>
      <c r="N701" s="117" t="s">
        <v>500</v>
      </c>
      <c r="O701" s="117" t="s">
        <v>1</v>
      </c>
    </row>
    <row r="702" spans="1:15" customFormat="1" x14ac:dyDescent="0.3">
      <c r="A702" s="116" t="s">
        <v>1</v>
      </c>
      <c r="B702" s="55" t="s">
        <v>14</v>
      </c>
      <c r="C702" s="55" t="s">
        <v>15</v>
      </c>
      <c r="D702" s="55" t="s">
        <v>14</v>
      </c>
      <c r="E702" s="55" t="s">
        <v>15</v>
      </c>
      <c r="F702" s="55" t="s">
        <v>14</v>
      </c>
      <c r="G702" s="55" t="s">
        <v>15</v>
      </c>
      <c r="H702" s="80" t="s">
        <v>14</v>
      </c>
      <c r="I702" s="80" t="s">
        <v>15</v>
      </c>
      <c r="J702" s="80" t="s">
        <v>14</v>
      </c>
      <c r="K702" s="80" t="s">
        <v>15</v>
      </c>
      <c r="L702" s="80" t="s">
        <v>14</v>
      </c>
      <c r="M702" s="80" t="s">
        <v>15</v>
      </c>
      <c r="N702" s="80" t="s">
        <v>14</v>
      </c>
      <c r="O702" s="80" t="s">
        <v>15</v>
      </c>
    </row>
    <row r="703" spans="1:15" customFormat="1" x14ac:dyDescent="0.3">
      <c r="A703" s="56" t="s">
        <v>16</v>
      </c>
      <c r="B703" s="57">
        <v>136.97410194450001</v>
      </c>
      <c r="C703" s="57">
        <v>136.97410194450001</v>
      </c>
      <c r="D703" s="57">
        <v>12.1234520017</v>
      </c>
      <c r="E703" s="57">
        <v>12.1234520017</v>
      </c>
      <c r="F703" s="57">
        <v>56.756838760100003</v>
      </c>
      <c r="G703" s="57">
        <v>56.756838760100003</v>
      </c>
      <c r="H703" s="85">
        <v>23.8629416082</v>
      </c>
      <c r="I703" s="85">
        <v>23.8629416082</v>
      </c>
      <c r="J703" s="85">
        <v>12.308291457499999</v>
      </c>
      <c r="K703" s="85">
        <v>12.308291457499999</v>
      </c>
      <c r="L703" s="85">
        <v>15.965777320899999</v>
      </c>
      <c r="M703" s="85">
        <v>15.965777320899999</v>
      </c>
      <c r="N703" s="85">
        <v>20.490952376199999</v>
      </c>
      <c r="O703" s="85">
        <v>20.490952376199999</v>
      </c>
    </row>
    <row r="704" spans="1:15" customFormat="1" x14ac:dyDescent="0.3">
      <c r="A704" s="58" t="s">
        <v>306</v>
      </c>
      <c r="B704" s="59">
        <v>51.212834641100002</v>
      </c>
      <c r="C704" s="60">
        <v>0.37388698968693201</v>
      </c>
      <c r="D704" s="61">
        <v>6.6902433536999997</v>
      </c>
      <c r="E704" s="62">
        <v>55.1843101516125</v>
      </c>
      <c r="F704" s="59">
        <v>23.836302956099999</v>
      </c>
      <c r="G704" s="60">
        <v>0.41997235006078099</v>
      </c>
      <c r="H704" s="92">
        <v>3.8063615163</v>
      </c>
      <c r="I704" s="93">
        <v>15.950931694825201</v>
      </c>
      <c r="J704" s="92">
        <v>0.85335730839999901</v>
      </c>
      <c r="K704" s="97">
        <v>6.9331906166392496</v>
      </c>
      <c r="L704" s="92">
        <v>6.2567270556999999</v>
      </c>
      <c r="M704" s="93">
        <v>39.188364775134602</v>
      </c>
      <c r="N704" s="92">
        <v>9.7698424509000006</v>
      </c>
      <c r="O704" s="93">
        <v>47.678810977314797</v>
      </c>
    </row>
    <row r="705" spans="1:15" customFormat="1" x14ac:dyDescent="0.3">
      <c r="A705" s="58" t="s">
        <v>307</v>
      </c>
      <c r="B705" s="65">
        <v>22.465204786400001</v>
      </c>
      <c r="C705" s="66">
        <v>0.164010601036848</v>
      </c>
      <c r="D705" s="67">
        <v>1.1592951162</v>
      </c>
      <c r="E705" s="69">
        <v>9.5624176681479707</v>
      </c>
      <c r="F705" s="65">
        <v>8.6243365410999999</v>
      </c>
      <c r="G705" s="66">
        <v>0.15195237665637701</v>
      </c>
      <c r="H705" s="94">
        <v>4.4066238610000097</v>
      </c>
      <c r="I705" s="95">
        <v>18.466389992278899</v>
      </c>
      <c r="J705" s="94">
        <v>4.2754339573999998</v>
      </c>
      <c r="K705" s="95">
        <v>34.736209913153999</v>
      </c>
      <c r="L705" s="94">
        <v>3.0555678893999998</v>
      </c>
      <c r="M705" s="95">
        <v>19.1382344121768</v>
      </c>
      <c r="N705" s="94">
        <v>1.4599501859999999</v>
      </c>
      <c r="O705" s="95">
        <v>7.1248527603612803</v>
      </c>
    </row>
    <row r="706" spans="1:15" customFormat="1" x14ac:dyDescent="0.3">
      <c r="A706" s="58" t="s">
        <v>308</v>
      </c>
      <c r="B706" s="59">
        <v>63.296062517000003</v>
      </c>
      <c r="C706" s="60">
        <v>0.46210240927621998</v>
      </c>
      <c r="D706" s="61">
        <v>4.2739135317999999</v>
      </c>
      <c r="E706" s="62">
        <v>35.253272180239499</v>
      </c>
      <c r="F706" s="59">
        <v>24.2961992629001</v>
      </c>
      <c r="G706" s="60">
        <v>0.42807527328284201</v>
      </c>
      <c r="H706" s="92">
        <v>15.649956230900001</v>
      </c>
      <c r="I706" s="93">
        <v>65.582678312895894</v>
      </c>
      <c r="J706" s="92">
        <v>7.1795001916999999</v>
      </c>
      <c r="K706" s="93">
        <v>58.330599470206799</v>
      </c>
      <c r="L706" s="92">
        <v>6.6534823758000297</v>
      </c>
      <c r="M706" s="93">
        <v>41.673400812688598</v>
      </c>
      <c r="N706" s="92">
        <v>9.2611597392999894</v>
      </c>
      <c r="O706" s="93">
        <v>45.196336262323896</v>
      </c>
    </row>
    <row r="707" spans="1:15" customFormat="1" x14ac:dyDescent="0.3">
      <c r="A707" s="71" t="s">
        <v>1</v>
      </c>
      <c r="H707" s="84"/>
      <c r="I707" s="84"/>
      <c r="J707" s="84"/>
      <c r="K707" s="84"/>
      <c r="L707" s="84"/>
      <c r="M707" s="84"/>
      <c r="N707" s="84"/>
      <c r="O707" s="84"/>
    </row>
    <row r="708" spans="1:15" customFormat="1" x14ac:dyDescent="0.3">
      <c r="A708" s="71" t="s">
        <v>1</v>
      </c>
      <c r="H708" s="84"/>
      <c r="I708" s="84"/>
      <c r="J708" s="84"/>
      <c r="K708" s="84"/>
      <c r="L708" s="84"/>
      <c r="M708" s="84"/>
      <c r="N708" s="84"/>
      <c r="O708" s="84"/>
    </row>
    <row r="709" spans="1:15" customFormat="1" x14ac:dyDescent="0.3">
      <c r="A709" s="53" t="s">
        <v>410</v>
      </c>
      <c r="H709" s="84"/>
      <c r="I709" s="84"/>
      <c r="J709" s="84"/>
      <c r="K709" s="84"/>
      <c r="L709" s="84"/>
      <c r="M709" s="84"/>
      <c r="N709" s="84"/>
      <c r="O709" s="84"/>
    </row>
    <row r="710" spans="1:15" customFormat="1" x14ac:dyDescent="0.3">
      <c r="A710" s="54" t="s">
        <v>1</v>
      </c>
      <c r="H710" s="84"/>
      <c r="I710" s="84"/>
      <c r="J710" s="84"/>
      <c r="K710" s="84"/>
      <c r="L710" s="84"/>
      <c r="M710" s="84"/>
      <c r="N710" s="84"/>
      <c r="O710" s="84"/>
    </row>
    <row r="711" spans="1:15" customFormat="1" ht="25.5" customHeight="1" x14ac:dyDescent="0.3">
      <c r="A711" s="115" t="s">
        <v>1</v>
      </c>
      <c r="B711" s="114" t="s">
        <v>501</v>
      </c>
      <c r="C711" s="114" t="s">
        <v>1</v>
      </c>
      <c r="D711" s="114" t="s">
        <v>495</v>
      </c>
      <c r="E711" s="114" t="s">
        <v>1</v>
      </c>
      <c r="F711" s="114" t="s">
        <v>496</v>
      </c>
      <c r="G711" s="114" t="s">
        <v>1</v>
      </c>
      <c r="H711" s="117" t="s">
        <v>497</v>
      </c>
      <c r="I711" s="117" t="s">
        <v>1</v>
      </c>
      <c r="J711" s="117" t="s">
        <v>498</v>
      </c>
      <c r="K711" s="117" t="s">
        <v>1</v>
      </c>
      <c r="L711" s="117" t="s">
        <v>499</v>
      </c>
      <c r="M711" s="117" t="s">
        <v>1</v>
      </c>
      <c r="N711" s="117" t="s">
        <v>500</v>
      </c>
      <c r="O711" s="117" t="s">
        <v>1</v>
      </c>
    </row>
    <row r="712" spans="1:15" customFormat="1" x14ac:dyDescent="0.3">
      <c r="A712" s="116" t="s">
        <v>1</v>
      </c>
      <c r="B712" s="55" t="s">
        <v>14</v>
      </c>
      <c r="C712" s="55" t="s">
        <v>15</v>
      </c>
      <c r="D712" s="55" t="s">
        <v>14</v>
      </c>
      <c r="E712" s="55" t="s">
        <v>15</v>
      </c>
      <c r="F712" s="55" t="s">
        <v>14</v>
      </c>
      <c r="G712" s="55" t="s">
        <v>15</v>
      </c>
      <c r="H712" s="80" t="s">
        <v>14</v>
      </c>
      <c r="I712" s="80" t="s">
        <v>15</v>
      </c>
      <c r="J712" s="80" t="s">
        <v>14</v>
      </c>
      <c r="K712" s="80" t="s">
        <v>15</v>
      </c>
      <c r="L712" s="80" t="s">
        <v>14</v>
      </c>
      <c r="M712" s="80" t="s">
        <v>15</v>
      </c>
      <c r="N712" s="80" t="s">
        <v>14</v>
      </c>
      <c r="O712" s="80" t="s">
        <v>15</v>
      </c>
    </row>
    <row r="713" spans="1:15" customFormat="1" x14ac:dyDescent="0.3">
      <c r="A713" s="56" t="s">
        <v>16</v>
      </c>
      <c r="B713" s="57">
        <v>5.9530548709</v>
      </c>
      <c r="C713" s="57">
        <v>5.9530548709</v>
      </c>
      <c r="D713" s="57">
        <v>0</v>
      </c>
      <c r="E713" s="57">
        <v>0</v>
      </c>
      <c r="F713" s="57">
        <v>0</v>
      </c>
      <c r="G713" s="57">
        <v>0</v>
      </c>
      <c r="H713" s="85">
        <v>0.34447959500000003</v>
      </c>
      <c r="I713" s="85">
        <v>0.34447959500000003</v>
      </c>
      <c r="J713" s="85">
        <v>0</v>
      </c>
      <c r="K713" s="85">
        <v>0</v>
      </c>
      <c r="L713" s="85">
        <v>5.6085752758999998</v>
      </c>
      <c r="M713" s="85">
        <v>5.6085752758999998</v>
      </c>
      <c r="N713" s="85">
        <v>0</v>
      </c>
      <c r="O713" s="85">
        <v>0</v>
      </c>
    </row>
    <row r="714" spans="1:15" customFormat="1" x14ac:dyDescent="0.3">
      <c r="A714" s="58" t="s">
        <v>306</v>
      </c>
      <c r="B714" s="61">
        <v>5.6085752758999998</v>
      </c>
      <c r="C714" s="62">
        <v>94.213397953311301</v>
      </c>
      <c r="D714" s="61"/>
      <c r="E714" s="62"/>
      <c r="F714" s="61"/>
      <c r="G714" s="62"/>
      <c r="H714" s="92">
        <v>0</v>
      </c>
      <c r="I714" s="93">
        <v>0</v>
      </c>
      <c r="J714" s="92"/>
      <c r="K714" s="93"/>
      <c r="L714" s="92">
        <v>5.6085752759000096</v>
      </c>
      <c r="M714" s="93">
        <v>100</v>
      </c>
      <c r="N714" s="92"/>
      <c r="O714" s="93"/>
    </row>
    <row r="715" spans="1:15" customFormat="1" x14ac:dyDescent="0.3">
      <c r="A715" s="58" t="s">
        <v>307</v>
      </c>
      <c r="B715" s="67">
        <v>0</v>
      </c>
      <c r="C715" s="69">
        <v>0</v>
      </c>
      <c r="D715" s="67"/>
      <c r="E715" s="69"/>
      <c r="F715" s="67"/>
      <c r="G715" s="69"/>
      <c r="H715" s="94">
        <v>0</v>
      </c>
      <c r="I715" s="95">
        <v>0</v>
      </c>
      <c r="J715" s="94"/>
      <c r="K715" s="95"/>
      <c r="L715" s="94">
        <v>0</v>
      </c>
      <c r="M715" s="95">
        <v>0</v>
      </c>
      <c r="N715" s="94"/>
      <c r="O715" s="95"/>
    </row>
    <row r="716" spans="1:15" customFormat="1" x14ac:dyDescent="0.3">
      <c r="A716" s="58" t="s">
        <v>308</v>
      </c>
      <c r="B716" s="61">
        <v>0.34447959500000003</v>
      </c>
      <c r="C716" s="62">
        <v>5.7866020466886896</v>
      </c>
      <c r="D716" s="61"/>
      <c r="E716" s="62"/>
      <c r="F716" s="61"/>
      <c r="G716" s="62"/>
      <c r="H716" s="92">
        <v>0.34447959500000003</v>
      </c>
      <c r="I716" s="93">
        <v>100</v>
      </c>
      <c r="J716" s="92"/>
      <c r="K716" s="93"/>
      <c r="L716" s="92">
        <v>0</v>
      </c>
      <c r="M716" s="93">
        <v>0</v>
      </c>
      <c r="N716" s="92"/>
      <c r="O716" s="93"/>
    </row>
    <row r="717" spans="1:15" customFormat="1" x14ac:dyDescent="0.3">
      <c r="A717" s="71" t="s">
        <v>1</v>
      </c>
      <c r="H717" s="84"/>
      <c r="I717" s="84"/>
      <c r="J717" s="84"/>
      <c r="K717" s="84"/>
      <c r="L717" s="84"/>
      <c r="M717" s="84"/>
      <c r="N717" s="84"/>
      <c r="O717" s="84"/>
    </row>
    <row r="718" spans="1:15" customFormat="1" x14ac:dyDescent="0.3">
      <c r="A718" s="71" t="s">
        <v>1</v>
      </c>
      <c r="H718" s="84"/>
      <c r="I718" s="84"/>
      <c r="J718" s="84"/>
      <c r="K718" s="84"/>
      <c r="L718" s="84"/>
      <c r="M718" s="84"/>
      <c r="N718" s="84"/>
      <c r="O718" s="84"/>
    </row>
    <row r="719" spans="1:15" customFormat="1" x14ac:dyDescent="0.3">
      <c r="A719" s="53" t="s">
        <v>411</v>
      </c>
      <c r="H719" s="84"/>
      <c r="I719" s="84"/>
      <c r="J719" s="84"/>
      <c r="K719" s="84"/>
      <c r="L719" s="84"/>
      <c r="M719" s="84"/>
      <c r="N719" s="84"/>
      <c r="O719" s="84"/>
    </row>
    <row r="720" spans="1:15" customFormat="1" x14ac:dyDescent="0.3">
      <c r="A720" s="54" t="s">
        <v>1</v>
      </c>
      <c r="H720" s="84"/>
      <c r="I720" s="84"/>
      <c r="J720" s="84"/>
      <c r="K720" s="84"/>
      <c r="L720" s="84"/>
      <c r="M720" s="84"/>
      <c r="N720" s="84"/>
      <c r="O720" s="84"/>
    </row>
    <row r="721" spans="1:15" customFormat="1" ht="25.5" customHeight="1" x14ac:dyDescent="0.3">
      <c r="A721" s="115" t="s">
        <v>1</v>
      </c>
      <c r="B721" s="114" t="s">
        <v>501</v>
      </c>
      <c r="C721" s="114" t="s">
        <v>1</v>
      </c>
      <c r="D721" s="114" t="s">
        <v>495</v>
      </c>
      <c r="E721" s="114" t="s">
        <v>1</v>
      </c>
      <c r="F721" s="114" t="s">
        <v>496</v>
      </c>
      <c r="G721" s="114" t="s">
        <v>1</v>
      </c>
      <c r="H721" s="117" t="s">
        <v>497</v>
      </c>
      <c r="I721" s="117" t="s">
        <v>1</v>
      </c>
      <c r="J721" s="117" t="s">
        <v>498</v>
      </c>
      <c r="K721" s="117" t="s">
        <v>1</v>
      </c>
      <c r="L721" s="117" t="s">
        <v>499</v>
      </c>
      <c r="M721" s="117" t="s">
        <v>1</v>
      </c>
      <c r="N721" s="117" t="s">
        <v>500</v>
      </c>
      <c r="O721" s="117" t="s">
        <v>1</v>
      </c>
    </row>
    <row r="722" spans="1:15" customFormat="1" x14ac:dyDescent="0.3">
      <c r="A722" s="116" t="s">
        <v>1</v>
      </c>
      <c r="B722" s="55" t="s">
        <v>14</v>
      </c>
      <c r="C722" s="55" t="s">
        <v>15</v>
      </c>
      <c r="D722" s="55" t="s">
        <v>14</v>
      </c>
      <c r="E722" s="55" t="s">
        <v>15</v>
      </c>
      <c r="F722" s="55" t="s">
        <v>14</v>
      </c>
      <c r="G722" s="55" t="s">
        <v>15</v>
      </c>
      <c r="H722" s="80" t="s">
        <v>14</v>
      </c>
      <c r="I722" s="80" t="s">
        <v>15</v>
      </c>
      <c r="J722" s="80" t="s">
        <v>14</v>
      </c>
      <c r="K722" s="80" t="s">
        <v>15</v>
      </c>
      <c r="L722" s="80" t="s">
        <v>14</v>
      </c>
      <c r="M722" s="80" t="s">
        <v>15</v>
      </c>
      <c r="N722" s="80" t="s">
        <v>14</v>
      </c>
      <c r="O722" s="80" t="s">
        <v>15</v>
      </c>
    </row>
    <row r="723" spans="1:15" customFormat="1" x14ac:dyDescent="0.3">
      <c r="A723" s="56" t="s">
        <v>16</v>
      </c>
      <c r="B723" s="57">
        <v>32.266623574</v>
      </c>
      <c r="C723" s="57">
        <v>32.266623574</v>
      </c>
      <c r="D723" s="57">
        <v>3.2848279616</v>
      </c>
      <c r="E723" s="57">
        <v>3.2848279616</v>
      </c>
      <c r="F723" s="57">
        <v>19.927507611100001</v>
      </c>
      <c r="G723" s="57">
        <v>19.927507611100001</v>
      </c>
      <c r="H723" s="85">
        <v>5.7297614164999997</v>
      </c>
      <c r="I723" s="85">
        <v>5.7297614164999997</v>
      </c>
      <c r="J723" s="85">
        <v>2.0752782819000002</v>
      </c>
      <c r="K723" s="85">
        <v>2.0752782819000002</v>
      </c>
      <c r="L723" s="85">
        <v>0.81332049470000001</v>
      </c>
      <c r="M723" s="85">
        <v>0.81332049470000001</v>
      </c>
      <c r="N723" s="85">
        <v>0.75483450320000001</v>
      </c>
      <c r="O723" s="85">
        <v>0.75483450320000001</v>
      </c>
    </row>
    <row r="724" spans="1:15" customFormat="1" x14ac:dyDescent="0.3">
      <c r="A724" s="58" t="s">
        <v>306</v>
      </c>
      <c r="B724" s="61">
        <v>9.3070007696999895</v>
      </c>
      <c r="C724" s="62">
        <v>28.8440491716011</v>
      </c>
      <c r="D724" s="61">
        <v>1.2079830352000001</v>
      </c>
      <c r="E724" s="62">
        <v>36.774621055393297</v>
      </c>
      <c r="F724" s="61">
        <v>6.3426461476</v>
      </c>
      <c r="G724" s="62">
        <v>31.828597290646801</v>
      </c>
      <c r="H724" s="92">
        <v>0</v>
      </c>
      <c r="I724" s="93">
        <v>0</v>
      </c>
      <c r="J724" s="92">
        <v>1.7563715869000001</v>
      </c>
      <c r="K724" s="93">
        <v>84.6330635374824</v>
      </c>
      <c r="L724" s="92">
        <v>0</v>
      </c>
      <c r="M724" s="93">
        <v>0</v>
      </c>
      <c r="N724" s="92">
        <v>0</v>
      </c>
      <c r="O724" s="93">
        <v>0</v>
      </c>
    </row>
    <row r="725" spans="1:15" customFormat="1" x14ac:dyDescent="0.3">
      <c r="A725" s="58" t="s">
        <v>307</v>
      </c>
      <c r="B725" s="67">
        <v>4.3945225130000196</v>
      </c>
      <c r="C725" s="69">
        <v>13.6194061424544</v>
      </c>
      <c r="D725" s="67">
        <v>0.46049675449999999</v>
      </c>
      <c r="E725" s="69">
        <v>14.018900225012001</v>
      </c>
      <c r="F725" s="67">
        <v>0.2412093257</v>
      </c>
      <c r="G725" s="69">
        <v>1.2104339910809601</v>
      </c>
      <c r="H725" s="94">
        <v>2.1246614348999899</v>
      </c>
      <c r="I725" s="95">
        <v>37.0811501641519</v>
      </c>
      <c r="J725" s="94">
        <v>0</v>
      </c>
      <c r="K725" s="95">
        <v>0</v>
      </c>
      <c r="L725" s="94">
        <v>0.81332049470000001</v>
      </c>
      <c r="M725" s="96">
        <v>100</v>
      </c>
      <c r="N725" s="94">
        <v>0.75483450320000001</v>
      </c>
      <c r="O725" s="96">
        <v>100</v>
      </c>
    </row>
    <row r="726" spans="1:15" customFormat="1" x14ac:dyDescent="0.3">
      <c r="A726" s="58" t="s">
        <v>308</v>
      </c>
      <c r="B726" s="61">
        <v>18.565100291299999</v>
      </c>
      <c r="C726" s="62">
        <v>57.536544685944499</v>
      </c>
      <c r="D726" s="61">
        <v>1.6163481718999999</v>
      </c>
      <c r="E726" s="62">
        <v>49.206478719594699</v>
      </c>
      <c r="F726" s="61">
        <v>13.343652137799999</v>
      </c>
      <c r="G726" s="62">
        <v>66.960968718272298</v>
      </c>
      <c r="H726" s="92">
        <v>3.6050999815999898</v>
      </c>
      <c r="I726" s="93">
        <v>62.9188498358481</v>
      </c>
      <c r="J726" s="92">
        <v>0.31890669500000002</v>
      </c>
      <c r="K726" s="93">
        <v>15.3669364625176</v>
      </c>
      <c r="L726" s="92">
        <v>0</v>
      </c>
      <c r="M726" s="93">
        <v>0</v>
      </c>
      <c r="N726" s="92">
        <v>0</v>
      </c>
      <c r="O726" s="93">
        <v>0</v>
      </c>
    </row>
    <row r="727" spans="1:15" customFormat="1" x14ac:dyDescent="0.3">
      <c r="A727" s="71" t="s">
        <v>1</v>
      </c>
      <c r="H727" s="84"/>
      <c r="I727" s="84"/>
      <c r="J727" s="84"/>
      <c r="K727" s="84"/>
      <c r="L727" s="84"/>
      <c r="M727" s="84"/>
      <c r="N727" s="84"/>
      <c r="O727" s="84"/>
    </row>
    <row r="728" spans="1:15" customFormat="1" x14ac:dyDescent="0.3">
      <c r="A728" s="71" t="s">
        <v>1</v>
      </c>
      <c r="H728" s="84"/>
      <c r="I728" s="84"/>
      <c r="J728" s="84"/>
      <c r="K728" s="84"/>
      <c r="L728" s="84"/>
      <c r="M728" s="84"/>
      <c r="N728" s="84"/>
      <c r="O728" s="84"/>
    </row>
    <row r="729" spans="1:15" customFormat="1" x14ac:dyDescent="0.3">
      <c r="A729" s="53" t="s">
        <v>412</v>
      </c>
      <c r="H729" s="84"/>
      <c r="I729" s="84"/>
      <c r="J729" s="84"/>
      <c r="K729" s="84"/>
      <c r="L729" s="84"/>
      <c r="M729" s="84"/>
      <c r="N729" s="84"/>
      <c r="O729" s="84"/>
    </row>
    <row r="730" spans="1:15" customFormat="1" x14ac:dyDescent="0.3">
      <c r="A730" s="54" t="s">
        <v>1</v>
      </c>
      <c r="H730" s="84"/>
      <c r="I730" s="84"/>
      <c r="J730" s="84"/>
      <c r="K730" s="84"/>
      <c r="L730" s="84"/>
      <c r="M730" s="84"/>
      <c r="N730" s="84"/>
      <c r="O730" s="84"/>
    </row>
    <row r="731" spans="1:15" customFormat="1" ht="25.5" customHeight="1" x14ac:dyDescent="0.3">
      <c r="A731" s="115" t="s">
        <v>1</v>
      </c>
      <c r="B731" s="114" t="s">
        <v>501</v>
      </c>
      <c r="C731" s="114" t="s">
        <v>1</v>
      </c>
      <c r="D731" s="114" t="s">
        <v>495</v>
      </c>
      <c r="E731" s="114" t="s">
        <v>1</v>
      </c>
      <c r="F731" s="114" t="s">
        <v>496</v>
      </c>
      <c r="G731" s="114" t="s">
        <v>1</v>
      </c>
      <c r="H731" s="117" t="s">
        <v>497</v>
      </c>
      <c r="I731" s="117" t="s">
        <v>1</v>
      </c>
      <c r="J731" s="117" t="s">
        <v>498</v>
      </c>
      <c r="K731" s="117" t="s">
        <v>1</v>
      </c>
      <c r="L731" s="117" t="s">
        <v>499</v>
      </c>
      <c r="M731" s="117" t="s">
        <v>1</v>
      </c>
      <c r="N731" s="117" t="s">
        <v>500</v>
      </c>
      <c r="O731" s="117" t="s">
        <v>1</v>
      </c>
    </row>
    <row r="732" spans="1:15" customFormat="1" x14ac:dyDescent="0.3">
      <c r="A732" s="116" t="s">
        <v>1</v>
      </c>
      <c r="B732" s="55" t="s">
        <v>14</v>
      </c>
      <c r="C732" s="55" t="s">
        <v>15</v>
      </c>
      <c r="D732" s="55" t="s">
        <v>14</v>
      </c>
      <c r="E732" s="55" t="s">
        <v>15</v>
      </c>
      <c r="F732" s="55" t="s">
        <v>14</v>
      </c>
      <c r="G732" s="55" t="s">
        <v>15</v>
      </c>
      <c r="H732" s="80" t="s">
        <v>14</v>
      </c>
      <c r="I732" s="80" t="s">
        <v>15</v>
      </c>
      <c r="J732" s="80" t="s">
        <v>14</v>
      </c>
      <c r="K732" s="80" t="s">
        <v>15</v>
      </c>
      <c r="L732" s="80" t="s">
        <v>14</v>
      </c>
      <c r="M732" s="80" t="s">
        <v>15</v>
      </c>
      <c r="N732" s="80" t="s">
        <v>14</v>
      </c>
      <c r="O732" s="80" t="s">
        <v>15</v>
      </c>
    </row>
    <row r="733" spans="1:15" customFormat="1" x14ac:dyDescent="0.3">
      <c r="A733" s="56" t="s">
        <v>16</v>
      </c>
      <c r="B733" s="57">
        <v>233.6237201429</v>
      </c>
      <c r="C733" s="57">
        <v>233.6237201429</v>
      </c>
      <c r="D733" s="57">
        <v>23.4293472789</v>
      </c>
      <c r="E733" s="57">
        <v>23.4293472789</v>
      </c>
      <c r="F733" s="57">
        <v>113.40369072999999</v>
      </c>
      <c r="G733" s="57">
        <v>113.40369072999999</v>
      </c>
      <c r="H733" s="85">
        <v>18.412555152100001</v>
      </c>
      <c r="I733" s="85">
        <v>18.412555152100001</v>
      </c>
      <c r="J733" s="85">
        <v>20.850219841000001</v>
      </c>
      <c r="K733" s="85">
        <v>20.850219841000001</v>
      </c>
      <c r="L733" s="85">
        <v>24.2696910664</v>
      </c>
      <c r="M733" s="85">
        <v>24.2696910664</v>
      </c>
      <c r="N733" s="85">
        <v>37.780682234399997</v>
      </c>
      <c r="O733" s="85">
        <v>37.780682234399997</v>
      </c>
    </row>
    <row r="734" spans="1:15" customFormat="1" x14ac:dyDescent="0.3">
      <c r="A734" s="58" t="s">
        <v>306</v>
      </c>
      <c r="B734" s="59">
        <v>56.215412715200003</v>
      </c>
      <c r="C734" s="60">
        <v>0.24062373752466101</v>
      </c>
      <c r="D734" s="61">
        <v>1.9934290193999999</v>
      </c>
      <c r="E734" s="62">
        <v>8.5082567417285304</v>
      </c>
      <c r="F734" s="59">
        <v>27.959235597199999</v>
      </c>
      <c r="G734" s="60">
        <v>0.24654608167707201</v>
      </c>
      <c r="H734" s="92">
        <v>3.1017047526999999</v>
      </c>
      <c r="I734" s="93">
        <v>16.845596534961299</v>
      </c>
      <c r="J734" s="92">
        <v>4.94822184329999</v>
      </c>
      <c r="K734" s="93">
        <v>23.732228633723</v>
      </c>
      <c r="L734" s="92">
        <v>4.3220451240999802</v>
      </c>
      <c r="M734" s="93">
        <v>17.808406016686501</v>
      </c>
      <c r="N734" s="92">
        <v>14.7648425841</v>
      </c>
      <c r="O734" s="93">
        <v>39.080402234389403</v>
      </c>
    </row>
    <row r="735" spans="1:15" customFormat="1" x14ac:dyDescent="0.3">
      <c r="A735" s="58" t="s">
        <v>307</v>
      </c>
      <c r="B735" s="65">
        <v>54.423800120400202</v>
      </c>
      <c r="C735" s="66">
        <v>0.232954941763237</v>
      </c>
      <c r="D735" s="67">
        <v>11.060065996100001</v>
      </c>
      <c r="E735" s="70">
        <v>47.206035509407798</v>
      </c>
      <c r="F735" s="65">
        <v>23.164651206799999</v>
      </c>
      <c r="G735" s="66">
        <v>0.20426717206190501</v>
      </c>
      <c r="H735" s="94">
        <v>4.4905249532999996</v>
      </c>
      <c r="I735" s="95">
        <v>24.388385621687299</v>
      </c>
      <c r="J735" s="94">
        <v>1.6525454294999999</v>
      </c>
      <c r="K735" s="95">
        <v>7.9257937906746898</v>
      </c>
      <c r="L735" s="94">
        <v>7.8600021421999902</v>
      </c>
      <c r="M735" s="95">
        <v>32.386082380264497</v>
      </c>
      <c r="N735" s="94">
        <v>6.8978287221000096</v>
      </c>
      <c r="O735" s="95">
        <v>18.2575546923803</v>
      </c>
    </row>
    <row r="736" spans="1:15" customFormat="1" x14ac:dyDescent="0.3">
      <c r="A736" s="58" t="s">
        <v>308</v>
      </c>
      <c r="B736" s="59">
        <v>122.98450730730001</v>
      </c>
      <c r="C736" s="60">
        <v>0.52642132071210201</v>
      </c>
      <c r="D736" s="61">
        <v>10.375852263400001</v>
      </c>
      <c r="E736" s="62">
        <v>44.2857077488637</v>
      </c>
      <c r="F736" s="59">
        <v>62.279803926</v>
      </c>
      <c r="G736" s="60">
        <v>0.54918674626102304</v>
      </c>
      <c r="H736" s="92">
        <v>10.8203254461</v>
      </c>
      <c r="I736" s="93">
        <v>58.766017843351399</v>
      </c>
      <c r="J736" s="92">
        <v>14.249452568200001</v>
      </c>
      <c r="K736" s="93">
        <v>68.3419775756023</v>
      </c>
      <c r="L736" s="92">
        <v>12.0876438001</v>
      </c>
      <c r="M736" s="93">
        <v>49.805511603048998</v>
      </c>
      <c r="N736" s="92">
        <v>16.1180109282</v>
      </c>
      <c r="O736" s="93">
        <v>42.662043073230301</v>
      </c>
    </row>
    <row r="737" spans="1:15" customFormat="1" x14ac:dyDescent="0.3">
      <c r="A737" s="71" t="s">
        <v>1</v>
      </c>
      <c r="H737" s="84"/>
      <c r="I737" s="84"/>
      <c r="J737" s="84"/>
      <c r="K737" s="84"/>
      <c r="L737" s="84"/>
      <c r="M737" s="84"/>
      <c r="N737" s="84"/>
      <c r="O737" s="84"/>
    </row>
    <row r="738" spans="1:15" customFormat="1" x14ac:dyDescent="0.3">
      <c r="A738" s="71" t="s">
        <v>1</v>
      </c>
      <c r="H738" s="84"/>
      <c r="I738" s="84"/>
      <c r="J738" s="84"/>
      <c r="K738" s="84"/>
      <c r="L738" s="84"/>
      <c r="M738" s="84"/>
      <c r="N738" s="84"/>
      <c r="O738" s="84"/>
    </row>
    <row r="739" spans="1:15" customFormat="1" x14ac:dyDescent="0.3">
      <c r="A739" s="53" t="s">
        <v>413</v>
      </c>
      <c r="H739" s="84"/>
      <c r="I739" s="84"/>
      <c r="J739" s="84"/>
      <c r="K739" s="84"/>
      <c r="L739" s="84"/>
      <c r="M739" s="84"/>
      <c r="N739" s="84"/>
      <c r="O739" s="84"/>
    </row>
    <row r="740" spans="1:15" customFormat="1" x14ac:dyDescent="0.3">
      <c r="A740" s="54" t="s">
        <v>1</v>
      </c>
      <c r="H740" s="84"/>
      <c r="I740" s="84"/>
      <c r="J740" s="84"/>
      <c r="K740" s="84"/>
      <c r="L740" s="84"/>
      <c r="M740" s="84"/>
      <c r="N740" s="84"/>
      <c r="O740" s="84"/>
    </row>
    <row r="741" spans="1:15" customFormat="1" ht="25.5" customHeight="1" x14ac:dyDescent="0.3">
      <c r="A741" s="115" t="s">
        <v>1</v>
      </c>
      <c r="B741" s="114" t="s">
        <v>501</v>
      </c>
      <c r="C741" s="114" t="s">
        <v>1</v>
      </c>
      <c r="D741" s="114" t="s">
        <v>495</v>
      </c>
      <c r="E741" s="114" t="s">
        <v>1</v>
      </c>
      <c r="F741" s="114" t="s">
        <v>496</v>
      </c>
      <c r="G741" s="114" t="s">
        <v>1</v>
      </c>
      <c r="H741" s="117" t="s">
        <v>497</v>
      </c>
      <c r="I741" s="117" t="s">
        <v>1</v>
      </c>
      <c r="J741" s="117" t="s">
        <v>498</v>
      </c>
      <c r="K741" s="117" t="s">
        <v>1</v>
      </c>
      <c r="L741" s="117" t="s">
        <v>499</v>
      </c>
      <c r="M741" s="117" t="s">
        <v>1</v>
      </c>
      <c r="N741" s="117" t="s">
        <v>500</v>
      </c>
      <c r="O741" s="117" t="s">
        <v>1</v>
      </c>
    </row>
    <row r="742" spans="1:15" customFormat="1" x14ac:dyDescent="0.3">
      <c r="A742" s="116" t="s">
        <v>1</v>
      </c>
      <c r="B742" s="55" t="s">
        <v>14</v>
      </c>
      <c r="C742" s="55" t="s">
        <v>15</v>
      </c>
      <c r="D742" s="55" t="s">
        <v>14</v>
      </c>
      <c r="E742" s="55" t="s">
        <v>15</v>
      </c>
      <c r="F742" s="55" t="s">
        <v>14</v>
      </c>
      <c r="G742" s="55" t="s">
        <v>15</v>
      </c>
      <c r="H742" s="80" t="s">
        <v>14</v>
      </c>
      <c r="I742" s="80" t="s">
        <v>15</v>
      </c>
      <c r="J742" s="80" t="s">
        <v>14</v>
      </c>
      <c r="K742" s="80" t="s">
        <v>15</v>
      </c>
      <c r="L742" s="80" t="s">
        <v>14</v>
      </c>
      <c r="M742" s="80" t="s">
        <v>15</v>
      </c>
      <c r="N742" s="80" t="s">
        <v>14</v>
      </c>
      <c r="O742" s="80" t="s">
        <v>15</v>
      </c>
    </row>
    <row r="743" spans="1:15" customFormat="1" x14ac:dyDescent="0.3">
      <c r="A743" s="56" t="s">
        <v>16</v>
      </c>
      <c r="B743" s="57">
        <v>329.81649019219998</v>
      </c>
      <c r="C743" s="57">
        <v>329.81649019219998</v>
      </c>
      <c r="D743" s="57">
        <v>17.823828927699999</v>
      </c>
      <c r="E743" s="57">
        <v>17.823828927699999</v>
      </c>
      <c r="F743" s="57">
        <v>154.34066568419999</v>
      </c>
      <c r="G743" s="57">
        <v>154.34066568419999</v>
      </c>
      <c r="H743" s="85">
        <v>26.125673129199999</v>
      </c>
      <c r="I743" s="85">
        <v>26.125673129199999</v>
      </c>
      <c r="J743" s="85">
        <v>20.738890026499998</v>
      </c>
      <c r="K743" s="85">
        <v>20.738890026499998</v>
      </c>
      <c r="L743" s="85">
        <v>31.6093477083</v>
      </c>
      <c r="M743" s="85">
        <v>31.6093477083</v>
      </c>
      <c r="N743" s="85">
        <v>78.182051771600001</v>
      </c>
      <c r="O743" s="85">
        <v>78.182051771600001</v>
      </c>
    </row>
    <row r="744" spans="1:15" customFormat="1" x14ac:dyDescent="0.3">
      <c r="A744" s="58" t="s">
        <v>306</v>
      </c>
      <c r="B744" s="59">
        <v>103.2558005352</v>
      </c>
      <c r="C744" s="60">
        <v>0.31307046071294897</v>
      </c>
      <c r="D744" s="61">
        <v>3.8317360226999999</v>
      </c>
      <c r="E744" s="62">
        <v>21.4978276454679</v>
      </c>
      <c r="F744" s="59">
        <v>54.345427357799998</v>
      </c>
      <c r="G744" s="60">
        <v>0.352113470010538</v>
      </c>
      <c r="H744" s="92">
        <v>4.5423484596999897</v>
      </c>
      <c r="I744" s="93">
        <v>17.386531773694799</v>
      </c>
      <c r="J744" s="92">
        <v>2.172772411</v>
      </c>
      <c r="K744" s="93">
        <v>10.476801835699201</v>
      </c>
      <c r="L744" s="86">
        <v>13.9030495839</v>
      </c>
      <c r="M744" s="87">
        <v>0.43983981296296498</v>
      </c>
      <c r="N744" s="86">
        <v>25.065781639099999</v>
      </c>
      <c r="O744" s="87">
        <v>0.32060787701411098</v>
      </c>
    </row>
    <row r="745" spans="1:15" customFormat="1" x14ac:dyDescent="0.3">
      <c r="A745" s="58" t="s">
        <v>307</v>
      </c>
      <c r="B745" s="65">
        <v>56.922276840699901</v>
      </c>
      <c r="C745" s="66">
        <v>0.17258772236503001</v>
      </c>
      <c r="D745" s="67">
        <v>2.7286935484999999</v>
      </c>
      <c r="E745" s="69">
        <v>15.3092444926878</v>
      </c>
      <c r="F745" s="65">
        <v>26.853137916600001</v>
      </c>
      <c r="G745" s="66">
        <v>0.173986148093626</v>
      </c>
      <c r="H745" s="94">
        <v>10.984700106</v>
      </c>
      <c r="I745" s="96">
        <v>42.045615635153503</v>
      </c>
      <c r="J745" s="94">
        <v>1.4046377613000001</v>
      </c>
      <c r="K745" s="95">
        <v>6.7729649923653801</v>
      </c>
      <c r="L745" s="88">
        <v>5.8231579313000097</v>
      </c>
      <c r="M745" s="89">
        <v>0.184222654166664</v>
      </c>
      <c r="N745" s="88">
        <v>9.9442839913000007</v>
      </c>
      <c r="O745" s="89">
        <v>0.127193950094212</v>
      </c>
    </row>
    <row r="746" spans="1:15" customFormat="1" x14ac:dyDescent="0.3">
      <c r="A746" s="58" t="s">
        <v>308</v>
      </c>
      <c r="B746" s="59">
        <v>169.63841281629999</v>
      </c>
      <c r="C746" s="60">
        <v>0.51434181692202097</v>
      </c>
      <c r="D746" s="61">
        <v>11.263399356500001</v>
      </c>
      <c r="E746" s="62">
        <v>63.192927861844304</v>
      </c>
      <c r="F746" s="59">
        <v>73.142100409799795</v>
      </c>
      <c r="G746" s="60">
        <v>0.473900381895836</v>
      </c>
      <c r="H746" s="92">
        <v>10.5986245635</v>
      </c>
      <c r="I746" s="93">
        <v>40.567852591151798</v>
      </c>
      <c r="J746" s="92">
        <v>17.1614798542</v>
      </c>
      <c r="K746" s="96">
        <v>82.750233171935406</v>
      </c>
      <c r="L746" s="86">
        <v>11.883140193099999</v>
      </c>
      <c r="M746" s="87">
        <v>0.37593753287037002</v>
      </c>
      <c r="N746" s="86">
        <v>43.171986141200001</v>
      </c>
      <c r="O746" s="87">
        <v>0.55219817289167705</v>
      </c>
    </row>
    <row r="747" spans="1:15" customFormat="1" x14ac:dyDescent="0.3">
      <c r="A747" s="71" t="s">
        <v>1</v>
      </c>
      <c r="H747" s="84"/>
      <c r="I747" s="84"/>
      <c r="J747" s="84"/>
      <c r="K747" s="84"/>
      <c r="L747" s="84"/>
      <c r="M747" s="84"/>
      <c r="N747" s="84"/>
      <c r="O747" s="84"/>
    </row>
    <row r="748" spans="1:15" customFormat="1" x14ac:dyDescent="0.3">
      <c r="A748" s="71" t="s">
        <v>1</v>
      </c>
      <c r="H748" s="84"/>
      <c r="I748" s="84"/>
      <c r="J748" s="84"/>
      <c r="K748" s="84"/>
      <c r="L748" s="84"/>
      <c r="M748" s="84"/>
      <c r="N748" s="84"/>
      <c r="O748" s="84"/>
    </row>
    <row r="749" spans="1:15" customFormat="1" x14ac:dyDescent="0.3">
      <c r="A749" s="53" t="s">
        <v>414</v>
      </c>
      <c r="H749" s="84"/>
      <c r="I749" s="84"/>
      <c r="J749" s="84"/>
      <c r="K749" s="84"/>
      <c r="L749" s="84"/>
      <c r="M749" s="84"/>
      <c r="N749" s="84"/>
      <c r="O749" s="84"/>
    </row>
    <row r="750" spans="1:15" customFormat="1" x14ac:dyDescent="0.3">
      <c r="A750" s="54" t="s">
        <v>1</v>
      </c>
      <c r="H750" s="84"/>
      <c r="I750" s="84"/>
      <c r="J750" s="84"/>
      <c r="K750" s="84"/>
      <c r="L750" s="84"/>
      <c r="M750" s="84"/>
      <c r="N750" s="84"/>
      <c r="O750" s="84"/>
    </row>
    <row r="751" spans="1:15" customFormat="1" ht="25.5" customHeight="1" x14ac:dyDescent="0.3">
      <c r="A751" s="115" t="s">
        <v>1</v>
      </c>
      <c r="B751" s="114" t="s">
        <v>501</v>
      </c>
      <c r="C751" s="114" t="s">
        <v>1</v>
      </c>
      <c r="D751" s="114" t="s">
        <v>495</v>
      </c>
      <c r="E751" s="114" t="s">
        <v>1</v>
      </c>
      <c r="F751" s="114" t="s">
        <v>496</v>
      </c>
      <c r="G751" s="114" t="s">
        <v>1</v>
      </c>
      <c r="H751" s="117" t="s">
        <v>497</v>
      </c>
      <c r="I751" s="117" t="s">
        <v>1</v>
      </c>
      <c r="J751" s="117" t="s">
        <v>498</v>
      </c>
      <c r="K751" s="117" t="s">
        <v>1</v>
      </c>
      <c r="L751" s="117" t="s">
        <v>499</v>
      </c>
      <c r="M751" s="117" t="s">
        <v>1</v>
      </c>
      <c r="N751" s="117" t="s">
        <v>500</v>
      </c>
      <c r="O751" s="117" t="s">
        <v>1</v>
      </c>
    </row>
    <row r="752" spans="1:15" customFormat="1" x14ac:dyDescent="0.3">
      <c r="A752" s="116" t="s">
        <v>1</v>
      </c>
      <c r="B752" s="55" t="s">
        <v>14</v>
      </c>
      <c r="C752" s="55" t="s">
        <v>15</v>
      </c>
      <c r="D752" s="55" t="s">
        <v>14</v>
      </c>
      <c r="E752" s="55" t="s">
        <v>15</v>
      </c>
      <c r="F752" s="55" t="s">
        <v>14</v>
      </c>
      <c r="G752" s="55" t="s">
        <v>15</v>
      </c>
      <c r="H752" s="80" t="s">
        <v>14</v>
      </c>
      <c r="I752" s="80" t="s">
        <v>15</v>
      </c>
      <c r="J752" s="80" t="s">
        <v>14</v>
      </c>
      <c r="K752" s="80" t="s">
        <v>15</v>
      </c>
      <c r="L752" s="80" t="s">
        <v>14</v>
      </c>
      <c r="M752" s="80" t="s">
        <v>15</v>
      </c>
      <c r="N752" s="80" t="s">
        <v>14</v>
      </c>
      <c r="O752" s="80" t="s">
        <v>15</v>
      </c>
    </row>
    <row r="753" spans="1:15" customFormat="1" x14ac:dyDescent="0.3">
      <c r="A753" s="56" t="s">
        <v>16</v>
      </c>
      <c r="B753" s="57">
        <v>207.2184732101</v>
      </c>
      <c r="C753" s="57">
        <v>207.2184732101</v>
      </c>
      <c r="D753" s="57">
        <v>9.6258396671999993</v>
      </c>
      <c r="E753" s="57">
        <v>9.6258396671999993</v>
      </c>
      <c r="F753" s="57">
        <v>117.7020703427</v>
      </c>
      <c r="G753" s="57">
        <v>117.7020703427</v>
      </c>
      <c r="H753" s="85">
        <v>14.192888912400001</v>
      </c>
      <c r="I753" s="85">
        <v>14.192888912400001</v>
      </c>
      <c r="J753" s="85">
        <v>6.0711648679000003</v>
      </c>
      <c r="K753" s="85">
        <v>6.0711648679000003</v>
      </c>
      <c r="L753" s="85">
        <v>15.2562989351</v>
      </c>
      <c r="M753" s="85">
        <v>15.2562989351</v>
      </c>
      <c r="N753" s="85">
        <v>40.9518574919</v>
      </c>
      <c r="O753" s="85">
        <v>40.9518574919</v>
      </c>
    </row>
    <row r="754" spans="1:15" customFormat="1" x14ac:dyDescent="0.3">
      <c r="A754" s="58" t="s">
        <v>306</v>
      </c>
      <c r="B754" s="59">
        <v>21.0033844499</v>
      </c>
      <c r="C754" s="60">
        <v>0.101358648794814</v>
      </c>
      <c r="D754" s="61">
        <v>0</v>
      </c>
      <c r="E754" s="62">
        <v>0</v>
      </c>
      <c r="F754" s="59">
        <v>18.647705171999998</v>
      </c>
      <c r="G754" s="60">
        <v>0.158431411764513</v>
      </c>
      <c r="H754" s="92">
        <v>0</v>
      </c>
      <c r="I754" s="93">
        <v>0</v>
      </c>
      <c r="J754" s="92">
        <v>0</v>
      </c>
      <c r="K754" s="93">
        <v>0</v>
      </c>
      <c r="L754" s="92">
        <v>0</v>
      </c>
      <c r="M754" s="93">
        <v>0</v>
      </c>
      <c r="N754" s="86">
        <v>2.3556792779000002</v>
      </c>
      <c r="O754" s="87">
        <v>5.7523136242744001E-2</v>
      </c>
    </row>
    <row r="755" spans="1:15" customFormat="1" x14ac:dyDescent="0.3">
      <c r="A755" s="58" t="s">
        <v>307</v>
      </c>
      <c r="B755" s="65">
        <v>42.628061504800002</v>
      </c>
      <c r="C755" s="66">
        <v>0.205715546709869</v>
      </c>
      <c r="D755" s="67">
        <v>3.0044112265999998</v>
      </c>
      <c r="E755" s="69">
        <v>31.211939222689502</v>
      </c>
      <c r="F755" s="65">
        <v>19.640172442800001</v>
      </c>
      <c r="G755" s="66">
        <v>0.16686344076715001</v>
      </c>
      <c r="H755" s="94">
        <v>2.1246614349000001</v>
      </c>
      <c r="I755" s="95">
        <v>14.969901110433799</v>
      </c>
      <c r="J755" s="94">
        <v>0</v>
      </c>
      <c r="K755" s="95">
        <v>0</v>
      </c>
      <c r="L755" s="94">
        <v>7.5235538783999703</v>
      </c>
      <c r="M755" s="96">
        <v>49.314410463540703</v>
      </c>
      <c r="N755" s="88">
        <v>10.335262522100001</v>
      </c>
      <c r="O755" s="89">
        <v>0.25237591540613902</v>
      </c>
    </row>
    <row r="756" spans="1:15" customFormat="1" x14ac:dyDescent="0.3">
      <c r="A756" s="58" t="s">
        <v>308</v>
      </c>
      <c r="B756" s="59">
        <v>143.58702725539999</v>
      </c>
      <c r="C756" s="60">
        <v>0.69292580449531804</v>
      </c>
      <c r="D756" s="61">
        <v>6.6214284405999999</v>
      </c>
      <c r="E756" s="62">
        <v>68.788060777310506</v>
      </c>
      <c r="F756" s="59">
        <v>79.414192727900002</v>
      </c>
      <c r="G756" s="60">
        <v>0.67470514746833699</v>
      </c>
      <c r="H756" s="92">
        <v>12.068227477500001</v>
      </c>
      <c r="I756" s="93">
        <v>85.030098889566204</v>
      </c>
      <c r="J756" s="92">
        <v>6.0711648679000003</v>
      </c>
      <c r="K756" s="93">
        <v>100</v>
      </c>
      <c r="L756" s="92">
        <v>7.7327450566999998</v>
      </c>
      <c r="M756" s="93">
        <v>50.685589536459297</v>
      </c>
      <c r="N756" s="86">
        <v>28.260915691899999</v>
      </c>
      <c r="O756" s="87">
        <v>0.69010094835111702</v>
      </c>
    </row>
    <row r="757" spans="1:15" customFormat="1" x14ac:dyDescent="0.3">
      <c r="A757" s="71" t="s">
        <v>1</v>
      </c>
      <c r="H757" s="84"/>
      <c r="I757" s="84"/>
      <c r="J757" s="84"/>
      <c r="K757" s="84"/>
      <c r="L757" s="84"/>
      <c r="M757" s="84"/>
      <c r="N757" s="84"/>
      <c r="O757" s="84"/>
    </row>
    <row r="758" spans="1:15" customFormat="1" x14ac:dyDescent="0.3">
      <c r="A758" s="71" t="s">
        <v>1</v>
      </c>
      <c r="H758" s="84"/>
      <c r="I758" s="84"/>
      <c r="J758" s="84"/>
      <c r="K758" s="84"/>
      <c r="L758" s="84"/>
      <c r="M758" s="84"/>
      <c r="N758" s="84"/>
      <c r="O758" s="84"/>
    </row>
    <row r="759" spans="1:15" customFormat="1" x14ac:dyDescent="0.3">
      <c r="A759" s="53" t="s">
        <v>415</v>
      </c>
      <c r="H759" s="84"/>
      <c r="I759" s="84"/>
      <c r="J759" s="84"/>
      <c r="K759" s="84"/>
      <c r="L759" s="84"/>
      <c r="M759" s="84"/>
      <c r="N759" s="84"/>
      <c r="O759" s="84"/>
    </row>
    <row r="760" spans="1:15" customFormat="1" x14ac:dyDescent="0.3">
      <c r="A760" s="54" t="s">
        <v>1</v>
      </c>
      <c r="H760" s="84"/>
      <c r="I760" s="84"/>
      <c r="J760" s="84"/>
      <c r="K760" s="84"/>
      <c r="L760" s="84"/>
      <c r="M760" s="84"/>
      <c r="N760" s="84"/>
      <c r="O760" s="84"/>
    </row>
    <row r="761" spans="1:15" customFormat="1" ht="25.5" customHeight="1" x14ac:dyDescent="0.3">
      <c r="A761" s="115" t="s">
        <v>1</v>
      </c>
      <c r="B761" s="114" t="s">
        <v>501</v>
      </c>
      <c r="C761" s="114" t="s">
        <v>1</v>
      </c>
      <c r="D761" s="114" t="s">
        <v>495</v>
      </c>
      <c r="E761" s="114" t="s">
        <v>1</v>
      </c>
      <c r="F761" s="114" t="s">
        <v>496</v>
      </c>
      <c r="G761" s="114" t="s">
        <v>1</v>
      </c>
      <c r="H761" s="117" t="s">
        <v>497</v>
      </c>
      <c r="I761" s="117" t="s">
        <v>1</v>
      </c>
      <c r="J761" s="117" t="s">
        <v>498</v>
      </c>
      <c r="K761" s="117" t="s">
        <v>1</v>
      </c>
      <c r="L761" s="117" t="s">
        <v>499</v>
      </c>
      <c r="M761" s="117" t="s">
        <v>1</v>
      </c>
      <c r="N761" s="117" t="s">
        <v>500</v>
      </c>
      <c r="O761" s="117" t="s">
        <v>1</v>
      </c>
    </row>
    <row r="762" spans="1:15" customFormat="1" x14ac:dyDescent="0.3">
      <c r="A762" s="116" t="s">
        <v>1</v>
      </c>
      <c r="B762" s="55" t="s">
        <v>14</v>
      </c>
      <c r="C762" s="55" t="s">
        <v>15</v>
      </c>
      <c r="D762" s="55" t="s">
        <v>14</v>
      </c>
      <c r="E762" s="55" t="s">
        <v>15</v>
      </c>
      <c r="F762" s="55" t="s">
        <v>14</v>
      </c>
      <c r="G762" s="55" t="s">
        <v>15</v>
      </c>
      <c r="H762" s="80" t="s">
        <v>14</v>
      </c>
      <c r="I762" s="80" t="s">
        <v>15</v>
      </c>
      <c r="J762" s="80" t="s">
        <v>14</v>
      </c>
      <c r="K762" s="80" t="s">
        <v>15</v>
      </c>
      <c r="L762" s="80" t="s">
        <v>14</v>
      </c>
      <c r="M762" s="80" t="s">
        <v>15</v>
      </c>
      <c r="N762" s="80" t="s">
        <v>14</v>
      </c>
      <c r="O762" s="80" t="s">
        <v>15</v>
      </c>
    </row>
    <row r="763" spans="1:15" customFormat="1" x14ac:dyDescent="0.3">
      <c r="A763" s="56" t="s">
        <v>16</v>
      </c>
      <c r="B763" s="57">
        <v>80.946048677199997</v>
      </c>
      <c r="C763" s="57">
        <v>80.946048677199997</v>
      </c>
      <c r="D763" s="57">
        <v>4.4215195197000003</v>
      </c>
      <c r="E763" s="57">
        <v>4.4215195197000003</v>
      </c>
      <c r="F763" s="57">
        <v>48.829212681900003</v>
      </c>
      <c r="G763" s="57">
        <v>48.829212681900003</v>
      </c>
      <c r="H763" s="85">
        <v>1.3535723415000001</v>
      </c>
      <c r="I763" s="85">
        <v>1.3535723415000001</v>
      </c>
      <c r="J763" s="85">
        <v>0.67113180230000002</v>
      </c>
      <c r="K763" s="85">
        <v>0.67113180230000002</v>
      </c>
      <c r="L763" s="85">
        <v>0.50761947659999995</v>
      </c>
      <c r="M763" s="85">
        <v>0.50761947659999995</v>
      </c>
      <c r="N763" s="85">
        <v>25.162992855199999</v>
      </c>
      <c r="O763" s="85">
        <v>25.162992855199999</v>
      </c>
    </row>
    <row r="764" spans="1:15" customFormat="1" x14ac:dyDescent="0.3">
      <c r="A764" s="58" t="s">
        <v>306</v>
      </c>
      <c r="B764" s="59">
        <v>21.263193241300002</v>
      </c>
      <c r="C764" s="60">
        <v>0.26268352302277598</v>
      </c>
      <c r="D764" s="61">
        <v>0</v>
      </c>
      <c r="E764" s="62">
        <v>0</v>
      </c>
      <c r="F764" s="59">
        <v>16.337583889600001</v>
      </c>
      <c r="G764" s="60">
        <v>0.334586264907278</v>
      </c>
      <c r="H764" s="92">
        <v>0</v>
      </c>
      <c r="I764" s="93">
        <v>0</v>
      </c>
      <c r="J764" s="92">
        <v>0</v>
      </c>
      <c r="K764" s="93">
        <v>0</v>
      </c>
      <c r="L764" s="92">
        <v>0</v>
      </c>
      <c r="M764" s="93">
        <v>0</v>
      </c>
      <c r="N764" s="92">
        <v>4.9256093516999799</v>
      </c>
      <c r="O764" s="93">
        <v>19.574815205982599</v>
      </c>
    </row>
    <row r="765" spans="1:15" customFormat="1" x14ac:dyDescent="0.3">
      <c r="A765" s="58" t="s">
        <v>307</v>
      </c>
      <c r="B765" s="65">
        <v>20.943998085499999</v>
      </c>
      <c r="C765" s="66">
        <v>0.25874021558509103</v>
      </c>
      <c r="D765" s="67">
        <v>4.2400324259</v>
      </c>
      <c r="E765" s="70">
        <v>95.895368255384</v>
      </c>
      <c r="F765" s="65">
        <v>8.2857495470000107</v>
      </c>
      <c r="G765" s="66">
        <v>0.169688370791024</v>
      </c>
      <c r="H765" s="94">
        <v>0</v>
      </c>
      <c r="I765" s="95">
        <v>0</v>
      </c>
      <c r="J765" s="94">
        <v>0.67113180230000002</v>
      </c>
      <c r="K765" s="95">
        <v>100</v>
      </c>
      <c r="L765" s="94">
        <v>0</v>
      </c>
      <c r="M765" s="95">
        <v>0</v>
      </c>
      <c r="N765" s="94">
        <v>7.7470843103</v>
      </c>
      <c r="O765" s="95">
        <v>30.787610817522602</v>
      </c>
    </row>
    <row r="766" spans="1:15" customFormat="1" x14ac:dyDescent="0.3">
      <c r="A766" s="58" t="s">
        <v>308</v>
      </c>
      <c r="B766" s="59">
        <v>38.738857350399897</v>
      </c>
      <c r="C766" s="60">
        <v>0.478576261392133</v>
      </c>
      <c r="D766" s="61">
        <v>0.1814870938</v>
      </c>
      <c r="E766" s="62">
        <v>4.1046317446160199</v>
      </c>
      <c r="F766" s="59">
        <v>24.205879245299901</v>
      </c>
      <c r="G766" s="60">
        <v>0.495725364301699</v>
      </c>
      <c r="H766" s="92">
        <v>1.3535723415000001</v>
      </c>
      <c r="I766" s="93">
        <v>100</v>
      </c>
      <c r="J766" s="92">
        <v>0</v>
      </c>
      <c r="K766" s="93">
        <v>0</v>
      </c>
      <c r="L766" s="92">
        <v>0.50761947659999995</v>
      </c>
      <c r="M766" s="93">
        <v>100</v>
      </c>
      <c r="N766" s="92">
        <v>12.4902991932</v>
      </c>
      <c r="O766" s="93">
        <v>49.637573976494799</v>
      </c>
    </row>
    <row r="767" spans="1:15" customFormat="1" x14ac:dyDescent="0.3">
      <c r="A767" s="71" t="s">
        <v>1</v>
      </c>
      <c r="H767" s="84"/>
      <c r="I767" s="84"/>
      <c r="J767" s="84"/>
      <c r="K767" s="84"/>
      <c r="L767" s="84"/>
      <c r="M767" s="84"/>
      <c r="N767" s="84"/>
      <c r="O767" s="84"/>
    </row>
    <row r="768" spans="1:15" customFormat="1" x14ac:dyDescent="0.3">
      <c r="A768" s="71" t="s">
        <v>1</v>
      </c>
      <c r="H768" s="84"/>
      <c r="I768" s="84"/>
      <c r="J768" s="84"/>
      <c r="K768" s="84"/>
      <c r="L768" s="84"/>
      <c r="M768" s="84"/>
      <c r="N768" s="84"/>
      <c r="O768" s="84"/>
    </row>
    <row r="769" spans="1:15" customFormat="1" x14ac:dyDescent="0.3">
      <c r="A769" s="53" t="s">
        <v>416</v>
      </c>
      <c r="H769" s="84"/>
      <c r="I769" s="84"/>
      <c r="J769" s="84"/>
      <c r="K769" s="84"/>
      <c r="L769" s="84"/>
      <c r="M769" s="84"/>
      <c r="N769" s="84"/>
      <c r="O769" s="84"/>
    </row>
    <row r="770" spans="1:15" customFormat="1" x14ac:dyDescent="0.3">
      <c r="A770" s="54" t="s">
        <v>1</v>
      </c>
      <c r="H770" s="84"/>
      <c r="I770" s="84"/>
      <c r="J770" s="84"/>
      <c r="K770" s="84"/>
      <c r="L770" s="84"/>
      <c r="M770" s="84"/>
      <c r="N770" s="84"/>
      <c r="O770" s="84"/>
    </row>
    <row r="771" spans="1:15" customFormat="1" ht="25.5" customHeight="1" x14ac:dyDescent="0.3">
      <c r="A771" s="115" t="s">
        <v>1</v>
      </c>
      <c r="B771" s="114" t="s">
        <v>501</v>
      </c>
      <c r="C771" s="114" t="s">
        <v>1</v>
      </c>
      <c r="D771" s="114" t="s">
        <v>495</v>
      </c>
      <c r="E771" s="114" t="s">
        <v>1</v>
      </c>
      <c r="F771" s="114" t="s">
        <v>496</v>
      </c>
      <c r="G771" s="114" t="s">
        <v>1</v>
      </c>
      <c r="H771" s="117" t="s">
        <v>497</v>
      </c>
      <c r="I771" s="117" t="s">
        <v>1</v>
      </c>
      <c r="J771" s="117" t="s">
        <v>498</v>
      </c>
      <c r="K771" s="117" t="s">
        <v>1</v>
      </c>
      <c r="L771" s="117" t="s">
        <v>499</v>
      </c>
      <c r="M771" s="117" t="s">
        <v>1</v>
      </c>
      <c r="N771" s="117" t="s">
        <v>500</v>
      </c>
      <c r="O771" s="117" t="s">
        <v>1</v>
      </c>
    </row>
    <row r="772" spans="1:15" customFormat="1" x14ac:dyDescent="0.3">
      <c r="A772" s="116" t="s">
        <v>1</v>
      </c>
      <c r="B772" s="55" t="s">
        <v>14</v>
      </c>
      <c r="C772" s="55" t="s">
        <v>15</v>
      </c>
      <c r="D772" s="55" t="s">
        <v>14</v>
      </c>
      <c r="E772" s="55" t="s">
        <v>15</v>
      </c>
      <c r="F772" s="55" t="s">
        <v>14</v>
      </c>
      <c r="G772" s="55" t="s">
        <v>15</v>
      </c>
      <c r="H772" s="80" t="s">
        <v>14</v>
      </c>
      <c r="I772" s="80" t="s">
        <v>15</v>
      </c>
      <c r="J772" s="80" t="s">
        <v>14</v>
      </c>
      <c r="K772" s="80" t="s">
        <v>15</v>
      </c>
      <c r="L772" s="80" t="s">
        <v>14</v>
      </c>
      <c r="M772" s="80" t="s">
        <v>15</v>
      </c>
      <c r="N772" s="80" t="s">
        <v>14</v>
      </c>
      <c r="O772" s="80" t="s">
        <v>15</v>
      </c>
    </row>
    <row r="773" spans="1:15" customFormat="1" x14ac:dyDescent="0.3">
      <c r="A773" s="56" t="s">
        <v>16</v>
      </c>
      <c r="B773" s="57">
        <v>128.75348190970001</v>
      </c>
      <c r="C773" s="57">
        <v>128.75348190970001</v>
      </c>
      <c r="D773" s="57">
        <v>14.955042299400001</v>
      </c>
      <c r="E773" s="57">
        <v>14.955042299400001</v>
      </c>
      <c r="F773" s="57">
        <v>72.801074926499993</v>
      </c>
      <c r="G773" s="57">
        <v>72.801074926499993</v>
      </c>
      <c r="H773" s="85">
        <v>4.7822627716000001</v>
      </c>
      <c r="I773" s="85">
        <v>4.7822627716000001</v>
      </c>
      <c r="J773" s="85">
        <v>2.3875565661000002</v>
      </c>
      <c r="K773" s="85">
        <v>2.3875565661000002</v>
      </c>
      <c r="L773" s="85">
        <v>16.010856645400001</v>
      </c>
      <c r="M773" s="85">
        <v>16.010856645400001</v>
      </c>
      <c r="N773" s="85">
        <v>17.228385353699998</v>
      </c>
      <c r="O773" s="85">
        <v>17.228385353699998</v>
      </c>
    </row>
    <row r="774" spans="1:15" customFormat="1" x14ac:dyDescent="0.3">
      <c r="A774" s="58" t="s">
        <v>306</v>
      </c>
      <c r="B774" s="59">
        <v>34.579980915</v>
      </c>
      <c r="C774" s="60">
        <v>0.26857511270454298</v>
      </c>
      <c r="D774" s="61">
        <v>2.0818373485000001</v>
      </c>
      <c r="E774" s="62">
        <v>13.9206383159714</v>
      </c>
      <c r="F774" s="59">
        <v>23.482523779499999</v>
      </c>
      <c r="G774" s="60">
        <v>0.32255737711576299</v>
      </c>
      <c r="H774" s="92">
        <v>0</v>
      </c>
      <c r="I774" s="93">
        <v>0</v>
      </c>
      <c r="J774" s="92">
        <v>0</v>
      </c>
      <c r="K774" s="93">
        <v>0</v>
      </c>
      <c r="L774" s="92">
        <v>4.1093056160000003</v>
      </c>
      <c r="M774" s="93">
        <v>25.665744856822698</v>
      </c>
      <c r="N774" s="92">
        <v>4.906314171</v>
      </c>
      <c r="O774" s="93">
        <v>28.478084685668499</v>
      </c>
    </row>
    <row r="775" spans="1:15" customFormat="1" x14ac:dyDescent="0.3">
      <c r="A775" s="58" t="s">
        <v>307</v>
      </c>
      <c r="B775" s="65">
        <v>33.869181179999998</v>
      </c>
      <c r="C775" s="66">
        <v>0.26305448736333098</v>
      </c>
      <c r="D775" s="67">
        <v>4.8637913878000001</v>
      </c>
      <c r="E775" s="69">
        <v>32.522752463195197</v>
      </c>
      <c r="F775" s="65">
        <v>18.775145081000002</v>
      </c>
      <c r="G775" s="66">
        <v>0.257896536554651</v>
      </c>
      <c r="H775" s="94">
        <v>0</v>
      </c>
      <c r="I775" s="95">
        <v>0</v>
      </c>
      <c r="J775" s="94">
        <v>0.82009909410000104</v>
      </c>
      <c r="K775" s="95">
        <v>34.3488864617606</v>
      </c>
      <c r="L775" s="94">
        <v>4.7143069623000002</v>
      </c>
      <c r="M775" s="95">
        <v>29.444439274612101</v>
      </c>
      <c r="N775" s="94">
        <v>4.1075353078000001</v>
      </c>
      <c r="O775" s="95">
        <v>23.841673049865101</v>
      </c>
    </row>
    <row r="776" spans="1:15" customFormat="1" x14ac:dyDescent="0.3">
      <c r="A776" s="58" t="s">
        <v>308</v>
      </c>
      <c r="B776" s="59">
        <v>60.304319814700001</v>
      </c>
      <c r="C776" s="60">
        <v>0.46837039993212598</v>
      </c>
      <c r="D776" s="61">
        <v>8.0094135631000292</v>
      </c>
      <c r="E776" s="62">
        <v>53.556609220833401</v>
      </c>
      <c r="F776" s="59">
        <v>30.543406065999999</v>
      </c>
      <c r="G776" s="60">
        <v>0.41954608632958601</v>
      </c>
      <c r="H776" s="92">
        <v>4.7822627716000001</v>
      </c>
      <c r="I776" s="93">
        <v>100</v>
      </c>
      <c r="J776" s="92">
        <v>1.5674574720000001</v>
      </c>
      <c r="K776" s="93">
        <v>65.6511135382394</v>
      </c>
      <c r="L776" s="92">
        <v>7.1872440671000204</v>
      </c>
      <c r="M776" s="93">
        <v>44.889815868565201</v>
      </c>
      <c r="N776" s="92">
        <v>8.2145358748999797</v>
      </c>
      <c r="O776" s="93">
        <v>47.680242264466401</v>
      </c>
    </row>
    <row r="777" spans="1:15" customFormat="1" x14ac:dyDescent="0.3">
      <c r="A777" s="71" t="s">
        <v>1</v>
      </c>
      <c r="H777" s="84"/>
      <c r="I777" s="84"/>
      <c r="J777" s="84"/>
      <c r="K777" s="84"/>
      <c r="L777" s="84"/>
      <c r="M777" s="84"/>
      <c r="N777" s="84"/>
      <c r="O777" s="84"/>
    </row>
    <row r="778" spans="1:15" customFormat="1" x14ac:dyDescent="0.3">
      <c r="A778" s="71" t="s">
        <v>1</v>
      </c>
      <c r="H778" s="84"/>
      <c r="I778" s="84"/>
      <c r="J778" s="84"/>
      <c r="K778" s="84"/>
      <c r="L778" s="84"/>
      <c r="M778" s="84"/>
      <c r="N778" s="84"/>
      <c r="O778" s="84"/>
    </row>
    <row r="779" spans="1:15" customFormat="1" x14ac:dyDescent="0.3">
      <c r="A779" s="53" t="s">
        <v>417</v>
      </c>
      <c r="H779" s="84"/>
      <c r="I779" s="84"/>
      <c r="J779" s="84"/>
      <c r="K779" s="84"/>
      <c r="L779" s="84"/>
      <c r="M779" s="84"/>
      <c r="N779" s="84"/>
      <c r="O779" s="84"/>
    </row>
    <row r="780" spans="1:15" customFormat="1" x14ac:dyDescent="0.3">
      <c r="A780" s="54" t="s">
        <v>1</v>
      </c>
      <c r="H780" s="84"/>
      <c r="I780" s="84"/>
      <c r="J780" s="84"/>
      <c r="K780" s="84"/>
      <c r="L780" s="84"/>
      <c r="M780" s="84"/>
      <c r="N780" s="84"/>
      <c r="O780" s="84"/>
    </row>
    <row r="781" spans="1:15" customFormat="1" ht="25.5" customHeight="1" x14ac:dyDescent="0.3">
      <c r="A781" s="115" t="s">
        <v>1</v>
      </c>
      <c r="B781" s="114" t="s">
        <v>501</v>
      </c>
      <c r="C781" s="114" t="s">
        <v>1</v>
      </c>
      <c r="D781" s="114" t="s">
        <v>495</v>
      </c>
      <c r="E781" s="114" t="s">
        <v>1</v>
      </c>
      <c r="F781" s="114" t="s">
        <v>496</v>
      </c>
      <c r="G781" s="114" t="s">
        <v>1</v>
      </c>
      <c r="H781" s="117" t="s">
        <v>497</v>
      </c>
      <c r="I781" s="117" t="s">
        <v>1</v>
      </c>
      <c r="J781" s="117" t="s">
        <v>498</v>
      </c>
      <c r="K781" s="117" t="s">
        <v>1</v>
      </c>
      <c r="L781" s="117" t="s">
        <v>499</v>
      </c>
      <c r="M781" s="117" t="s">
        <v>1</v>
      </c>
      <c r="N781" s="117" t="s">
        <v>500</v>
      </c>
      <c r="O781" s="117" t="s">
        <v>1</v>
      </c>
    </row>
    <row r="782" spans="1:15" customFormat="1" x14ac:dyDescent="0.3">
      <c r="A782" s="116" t="s">
        <v>1</v>
      </c>
      <c r="B782" s="55" t="s">
        <v>14</v>
      </c>
      <c r="C782" s="55" t="s">
        <v>15</v>
      </c>
      <c r="D782" s="55" t="s">
        <v>14</v>
      </c>
      <c r="E782" s="55" t="s">
        <v>15</v>
      </c>
      <c r="F782" s="55" t="s">
        <v>14</v>
      </c>
      <c r="G782" s="55" t="s">
        <v>15</v>
      </c>
      <c r="H782" s="80" t="s">
        <v>14</v>
      </c>
      <c r="I782" s="80" t="s">
        <v>15</v>
      </c>
      <c r="J782" s="80" t="s">
        <v>14</v>
      </c>
      <c r="K782" s="80" t="s">
        <v>15</v>
      </c>
      <c r="L782" s="80" t="s">
        <v>14</v>
      </c>
      <c r="M782" s="80" t="s">
        <v>15</v>
      </c>
      <c r="N782" s="80" t="s">
        <v>14</v>
      </c>
      <c r="O782" s="80" t="s">
        <v>15</v>
      </c>
    </row>
    <row r="783" spans="1:15" customFormat="1" x14ac:dyDescent="0.3">
      <c r="A783" s="56" t="s">
        <v>16</v>
      </c>
      <c r="B783" s="57">
        <v>27.618588282200001</v>
      </c>
      <c r="C783" s="57">
        <v>27.618588282200001</v>
      </c>
      <c r="D783" s="57">
        <v>7.9161416844000003</v>
      </c>
      <c r="E783" s="57">
        <v>7.9161416844000003</v>
      </c>
      <c r="F783" s="57">
        <v>14.731042202899999</v>
      </c>
      <c r="G783" s="57">
        <v>14.731042202899999</v>
      </c>
      <c r="H783" s="85">
        <v>1.8132979741999999</v>
      </c>
      <c r="I783" s="85">
        <v>1.8132979741999999</v>
      </c>
      <c r="J783" s="85">
        <v>1.2079830352000001</v>
      </c>
      <c r="K783" s="85">
        <v>1.2079830352000001</v>
      </c>
      <c r="L783" s="85">
        <v>0.34447959500000003</v>
      </c>
      <c r="M783" s="85">
        <v>0.34447959500000003</v>
      </c>
      <c r="N783" s="85">
        <v>2.8136268257000001</v>
      </c>
      <c r="O783" s="85">
        <v>2.8136268257000001</v>
      </c>
    </row>
    <row r="784" spans="1:15" customFormat="1" x14ac:dyDescent="0.3">
      <c r="A784" s="58" t="s">
        <v>306</v>
      </c>
      <c r="B784" s="61">
        <v>17.567804222900001</v>
      </c>
      <c r="C784" s="62">
        <v>63.608624899276002</v>
      </c>
      <c r="D784" s="61">
        <v>7.200809896</v>
      </c>
      <c r="E784" s="62">
        <v>90.963630807547602</v>
      </c>
      <c r="F784" s="61">
        <v>8.8060359199999798</v>
      </c>
      <c r="G784" s="62">
        <v>59.778770562930099</v>
      </c>
      <c r="H784" s="92">
        <v>0.60531493900000199</v>
      </c>
      <c r="I784" s="93">
        <v>33.381989480634402</v>
      </c>
      <c r="J784" s="92">
        <v>0</v>
      </c>
      <c r="K784" s="93">
        <v>0</v>
      </c>
      <c r="L784" s="92">
        <v>0</v>
      </c>
      <c r="M784" s="93">
        <v>0</v>
      </c>
      <c r="N784" s="92">
        <v>0.95564346790000099</v>
      </c>
      <c r="O784" s="93">
        <v>33.964826435795999</v>
      </c>
    </row>
    <row r="785" spans="1:15" customFormat="1" x14ac:dyDescent="0.3">
      <c r="A785" s="58" t="s">
        <v>307</v>
      </c>
      <c r="B785" s="67">
        <v>3.7293819678000002</v>
      </c>
      <c r="C785" s="69">
        <v>13.5031592842258</v>
      </c>
      <c r="D785" s="67">
        <v>0.7153317884</v>
      </c>
      <c r="E785" s="69">
        <v>9.0363691924523497</v>
      </c>
      <c r="F785" s="67">
        <v>1.9415128058</v>
      </c>
      <c r="G785" s="69">
        <v>13.1797382633103</v>
      </c>
      <c r="H785" s="94">
        <v>0</v>
      </c>
      <c r="I785" s="95">
        <v>0</v>
      </c>
      <c r="J785" s="94">
        <v>0</v>
      </c>
      <c r="K785" s="95">
        <v>0</v>
      </c>
      <c r="L785" s="94">
        <v>0</v>
      </c>
      <c r="M785" s="95">
        <v>0</v>
      </c>
      <c r="N785" s="94">
        <v>1.0725373735999999</v>
      </c>
      <c r="O785" s="95">
        <v>38.119389671839798</v>
      </c>
    </row>
    <row r="786" spans="1:15" customFormat="1" x14ac:dyDescent="0.3">
      <c r="A786" s="58" t="s">
        <v>308</v>
      </c>
      <c r="B786" s="61">
        <v>6.32140209149998</v>
      </c>
      <c r="C786" s="62">
        <v>22.8882158164981</v>
      </c>
      <c r="D786" s="61">
        <v>0</v>
      </c>
      <c r="E786" s="62">
        <v>0</v>
      </c>
      <c r="F786" s="61">
        <v>3.9834934771000001</v>
      </c>
      <c r="G786" s="62">
        <v>27.041491173759599</v>
      </c>
      <c r="H786" s="92">
        <v>1.2079830352000001</v>
      </c>
      <c r="I786" s="93">
        <v>66.618010519365598</v>
      </c>
      <c r="J786" s="92">
        <v>1.2079830352000001</v>
      </c>
      <c r="K786" s="93">
        <v>100</v>
      </c>
      <c r="L786" s="92">
        <v>0.34447959500000003</v>
      </c>
      <c r="M786" s="93">
        <v>100</v>
      </c>
      <c r="N786" s="92">
        <v>0.785445984200001</v>
      </c>
      <c r="O786" s="93">
        <v>27.9157838923642</v>
      </c>
    </row>
    <row r="787" spans="1:15" customFormat="1" x14ac:dyDescent="0.3">
      <c r="A787" s="71" t="s">
        <v>1</v>
      </c>
      <c r="H787" s="84"/>
      <c r="I787" s="84"/>
      <c r="J787" s="84"/>
      <c r="K787" s="84"/>
      <c r="L787" s="84"/>
      <c r="M787" s="84"/>
      <c r="N787" s="84"/>
      <c r="O787" s="84"/>
    </row>
    <row r="788" spans="1:15" customFormat="1" x14ac:dyDescent="0.3">
      <c r="A788" s="71" t="s">
        <v>1</v>
      </c>
      <c r="H788" s="84"/>
      <c r="I788" s="84"/>
      <c r="J788" s="84"/>
      <c r="K788" s="84"/>
      <c r="L788" s="84"/>
      <c r="M788" s="84"/>
      <c r="N788" s="84"/>
      <c r="O788" s="84"/>
    </row>
    <row r="789" spans="1:15" customFormat="1" x14ac:dyDescent="0.3">
      <c r="A789" s="53" t="s">
        <v>418</v>
      </c>
      <c r="H789" s="84"/>
      <c r="I789" s="84"/>
      <c r="J789" s="84"/>
      <c r="K789" s="84"/>
      <c r="L789" s="84"/>
      <c r="M789" s="84"/>
      <c r="N789" s="84"/>
      <c r="O789" s="84"/>
    </row>
    <row r="790" spans="1:15" customFormat="1" x14ac:dyDescent="0.3">
      <c r="A790" s="54" t="s">
        <v>1</v>
      </c>
      <c r="H790" s="84"/>
      <c r="I790" s="84"/>
      <c r="J790" s="84"/>
      <c r="K790" s="84"/>
      <c r="L790" s="84"/>
      <c r="M790" s="84"/>
      <c r="N790" s="84"/>
      <c r="O790" s="84"/>
    </row>
    <row r="791" spans="1:15" customFormat="1" ht="25.5" customHeight="1" x14ac:dyDescent="0.3">
      <c r="A791" s="115" t="s">
        <v>1</v>
      </c>
      <c r="B791" s="114" t="s">
        <v>501</v>
      </c>
      <c r="C791" s="114" t="s">
        <v>1</v>
      </c>
      <c r="D791" s="114" t="s">
        <v>495</v>
      </c>
      <c r="E791" s="114" t="s">
        <v>1</v>
      </c>
      <c r="F791" s="114" t="s">
        <v>496</v>
      </c>
      <c r="G791" s="114" t="s">
        <v>1</v>
      </c>
      <c r="H791" s="117" t="s">
        <v>497</v>
      </c>
      <c r="I791" s="117" t="s">
        <v>1</v>
      </c>
      <c r="J791" s="117" t="s">
        <v>498</v>
      </c>
      <c r="K791" s="117" t="s">
        <v>1</v>
      </c>
      <c r="L791" s="117" t="s">
        <v>499</v>
      </c>
      <c r="M791" s="117" t="s">
        <v>1</v>
      </c>
      <c r="N791" s="117" t="s">
        <v>500</v>
      </c>
      <c r="O791" s="117" t="s">
        <v>1</v>
      </c>
    </row>
    <row r="792" spans="1:15" customFormat="1" x14ac:dyDescent="0.3">
      <c r="A792" s="116" t="s">
        <v>1</v>
      </c>
      <c r="B792" s="55" t="s">
        <v>14</v>
      </c>
      <c r="C792" s="55" t="s">
        <v>15</v>
      </c>
      <c r="D792" s="55" t="s">
        <v>14</v>
      </c>
      <c r="E792" s="55" t="s">
        <v>15</v>
      </c>
      <c r="F792" s="55" t="s">
        <v>14</v>
      </c>
      <c r="G792" s="55" t="s">
        <v>15</v>
      </c>
      <c r="H792" s="80" t="s">
        <v>14</v>
      </c>
      <c r="I792" s="80" t="s">
        <v>15</v>
      </c>
      <c r="J792" s="80" t="s">
        <v>14</v>
      </c>
      <c r="K792" s="80" t="s">
        <v>15</v>
      </c>
      <c r="L792" s="80" t="s">
        <v>14</v>
      </c>
      <c r="M792" s="80" t="s">
        <v>15</v>
      </c>
      <c r="N792" s="80" t="s">
        <v>14</v>
      </c>
      <c r="O792" s="80" t="s">
        <v>15</v>
      </c>
    </row>
    <row r="793" spans="1:15" customFormat="1" x14ac:dyDescent="0.3">
      <c r="A793" s="56" t="s">
        <v>16</v>
      </c>
      <c r="B793" s="57">
        <v>194.68751575620001</v>
      </c>
      <c r="C793" s="57">
        <v>194.68751575620001</v>
      </c>
      <c r="D793" s="57">
        <v>13.0164635128</v>
      </c>
      <c r="E793" s="57">
        <v>13.0164635128</v>
      </c>
      <c r="F793" s="57">
        <v>75.009316650900004</v>
      </c>
      <c r="G793" s="57">
        <v>75.009316650900004</v>
      </c>
      <c r="H793" s="85">
        <v>33.2904427008</v>
      </c>
      <c r="I793" s="85">
        <v>33.2904427008</v>
      </c>
      <c r="J793" s="85">
        <v>22.1739418049</v>
      </c>
      <c r="K793" s="85">
        <v>22.1739418049</v>
      </c>
      <c r="L793" s="85">
        <v>20.023619524699999</v>
      </c>
      <c r="M793" s="85">
        <v>20.023619524699999</v>
      </c>
      <c r="N793" s="85">
        <v>34.6318560498</v>
      </c>
      <c r="O793" s="85">
        <v>34.6318560498</v>
      </c>
    </row>
    <row r="794" spans="1:15" customFormat="1" x14ac:dyDescent="0.3">
      <c r="A794" s="58" t="s">
        <v>306</v>
      </c>
      <c r="B794" s="59">
        <v>44.336052373500003</v>
      </c>
      <c r="C794" s="60">
        <v>0.22772930355236801</v>
      </c>
      <c r="D794" s="61">
        <v>3.9632942426</v>
      </c>
      <c r="E794" s="62">
        <v>30.448318306294301</v>
      </c>
      <c r="F794" s="59">
        <v>17.971553874800001</v>
      </c>
      <c r="G794" s="60">
        <v>0.23959095586007301</v>
      </c>
      <c r="H794" s="86">
        <v>3.5186008682999899</v>
      </c>
      <c r="I794" s="87">
        <v>0.105694024556046</v>
      </c>
      <c r="J794" s="92">
        <v>0</v>
      </c>
      <c r="K794" s="97">
        <v>0</v>
      </c>
      <c r="L794" s="92">
        <v>5.8563957712999901</v>
      </c>
      <c r="M794" s="93">
        <v>29.2474383269013</v>
      </c>
      <c r="N794" s="92">
        <v>13.026207616500001</v>
      </c>
      <c r="O794" s="93">
        <v>37.6133684483111</v>
      </c>
    </row>
    <row r="795" spans="1:15" customFormat="1" x14ac:dyDescent="0.3">
      <c r="A795" s="58" t="s">
        <v>307</v>
      </c>
      <c r="B795" s="65">
        <v>54.733988449699801</v>
      </c>
      <c r="C795" s="66">
        <v>0.281137638626204</v>
      </c>
      <c r="D795" s="67">
        <v>0.46722243460000001</v>
      </c>
      <c r="E795" s="69">
        <v>3.5894729328019701</v>
      </c>
      <c r="F795" s="65">
        <v>26.5326323733</v>
      </c>
      <c r="G795" s="66">
        <v>0.35372449127599997</v>
      </c>
      <c r="H795" s="88">
        <v>6.62603845000001</v>
      </c>
      <c r="I795" s="89">
        <v>0.19903725851746501</v>
      </c>
      <c r="J795" s="94">
        <v>11.763165152499999</v>
      </c>
      <c r="K795" s="96">
        <v>53.049499525161401</v>
      </c>
      <c r="L795" s="94">
        <v>1.3263850976</v>
      </c>
      <c r="M795" s="97">
        <v>6.6241025802744904</v>
      </c>
      <c r="N795" s="94">
        <v>4.9782087664999901</v>
      </c>
      <c r="O795" s="95">
        <v>14.374651937053001</v>
      </c>
    </row>
    <row r="796" spans="1:15" customFormat="1" x14ac:dyDescent="0.3">
      <c r="A796" s="58" t="s">
        <v>308</v>
      </c>
      <c r="B796" s="59">
        <v>95.617474932999997</v>
      </c>
      <c r="C796" s="60">
        <v>0.49113305782142802</v>
      </c>
      <c r="D796" s="61">
        <v>8.5859468355999997</v>
      </c>
      <c r="E796" s="62">
        <v>65.962208760903707</v>
      </c>
      <c r="F796" s="59">
        <v>30.505130402799999</v>
      </c>
      <c r="G796" s="60">
        <v>0.40668455286392702</v>
      </c>
      <c r="H796" s="86">
        <v>23.145803382499999</v>
      </c>
      <c r="I796" s="90">
        <v>0.69526871692648795</v>
      </c>
      <c r="J796" s="92">
        <v>10.410776652399999</v>
      </c>
      <c r="K796" s="93">
        <v>46.950500474838599</v>
      </c>
      <c r="L796" s="92">
        <v>12.840838655800001</v>
      </c>
      <c r="M796" s="93">
        <v>64.128459092824201</v>
      </c>
      <c r="N796" s="92">
        <v>16.627439666800001</v>
      </c>
      <c r="O796" s="93">
        <v>48.011979614635798</v>
      </c>
    </row>
    <row r="797" spans="1:15" customFormat="1" x14ac:dyDescent="0.3">
      <c r="A797" s="71" t="s">
        <v>1</v>
      </c>
      <c r="H797" s="84"/>
      <c r="I797" s="84"/>
      <c r="J797" s="84"/>
      <c r="K797" s="84"/>
      <c r="L797" s="84"/>
      <c r="M797" s="84"/>
      <c r="N797" s="84"/>
      <c r="O797" s="84"/>
    </row>
    <row r="798" spans="1:15" customFormat="1" x14ac:dyDescent="0.3">
      <c r="A798" s="71" t="s">
        <v>1</v>
      </c>
      <c r="H798" s="84"/>
      <c r="I798" s="84"/>
      <c r="J798" s="84"/>
      <c r="K798" s="84"/>
      <c r="L798" s="84"/>
      <c r="M798" s="84"/>
      <c r="N798" s="84"/>
      <c r="O798" s="84"/>
    </row>
    <row r="799" spans="1:15" customFormat="1" x14ac:dyDescent="0.3">
      <c r="A799" s="53" t="s">
        <v>419</v>
      </c>
      <c r="H799" s="84"/>
      <c r="I799" s="84"/>
      <c r="J799" s="84"/>
      <c r="K799" s="84"/>
      <c r="L799" s="84"/>
      <c r="M799" s="84"/>
      <c r="N799" s="84"/>
      <c r="O799" s="84"/>
    </row>
    <row r="800" spans="1:15" customFormat="1" x14ac:dyDescent="0.3">
      <c r="A800" s="54" t="s">
        <v>1</v>
      </c>
      <c r="H800" s="84"/>
      <c r="I800" s="84"/>
      <c r="J800" s="84"/>
      <c r="K800" s="84"/>
      <c r="L800" s="84"/>
      <c r="M800" s="84"/>
      <c r="N800" s="84"/>
      <c r="O800" s="84"/>
    </row>
    <row r="801" spans="1:15" customFormat="1" ht="25.5" customHeight="1" x14ac:dyDescent="0.3">
      <c r="A801" s="115" t="s">
        <v>1</v>
      </c>
      <c r="B801" s="114" t="s">
        <v>501</v>
      </c>
      <c r="C801" s="114" t="s">
        <v>1</v>
      </c>
      <c r="D801" s="114" t="s">
        <v>495</v>
      </c>
      <c r="E801" s="114" t="s">
        <v>1</v>
      </c>
      <c r="F801" s="114" t="s">
        <v>496</v>
      </c>
      <c r="G801" s="114" t="s">
        <v>1</v>
      </c>
      <c r="H801" s="117" t="s">
        <v>497</v>
      </c>
      <c r="I801" s="117" t="s">
        <v>1</v>
      </c>
      <c r="J801" s="117" t="s">
        <v>498</v>
      </c>
      <c r="K801" s="117" t="s">
        <v>1</v>
      </c>
      <c r="L801" s="117" t="s">
        <v>499</v>
      </c>
      <c r="M801" s="117" t="s">
        <v>1</v>
      </c>
      <c r="N801" s="117" t="s">
        <v>500</v>
      </c>
      <c r="O801" s="117" t="s">
        <v>1</v>
      </c>
    </row>
    <row r="802" spans="1:15" customFormat="1" x14ac:dyDescent="0.3">
      <c r="A802" s="116" t="s">
        <v>1</v>
      </c>
      <c r="B802" s="55" t="s">
        <v>14</v>
      </c>
      <c r="C802" s="55" t="s">
        <v>15</v>
      </c>
      <c r="D802" s="55" t="s">
        <v>14</v>
      </c>
      <c r="E802" s="55" t="s">
        <v>15</v>
      </c>
      <c r="F802" s="55" t="s">
        <v>14</v>
      </c>
      <c r="G802" s="55" t="s">
        <v>15</v>
      </c>
      <c r="H802" s="80" t="s">
        <v>14</v>
      </c>
      <c r="I802" s="80" t="s">
        <v>15</v>
      </c>
      <c r="J802" s="80" t="s">
        <v>14</v>
      </c>
      <c r="K802" s="80" t="s">
        <v>15</v>
      </c>
      <c r="L802" s="80" t="s">
        <v>14</v>
      </c>
      <c r="M802" s="80" t="s">
        <v>15</v>
      </c>
      <c r="N802" s="80" t="s">
        <v>14</v>
      </c>
      <c r="O802" s="80" t="s">
        <v>15</v>
      </c>
    </row>
    <row r="803" spans="1:15" customFormat="1" x14ac:dyDescent="0.3">
      <c r="A803" s="56" t="s">
        <v>16</v>
      </c>
      <c r="B803" s="57">
        <v>111.6798713093</v>
      </c>
      <c r="C803" s="57">
        <v>111.6798713093</v>
      </c>
      <c r="D803" s="57">
        <v>11.2615507704</v>
      </c>
      <c r="E803" s="57">
        <v>11.2615507704</v>
      </c>
      <c r="F803" s="57">
        <v>74.739632102900003</v>
      </c>
      <c r="G803" s="57">
        <v>74.739632102900003</v>
      </c>
      <c r="H803" s="85">
        <v>3.3788684221</v>
      </c>
      <c r="I803" s="85">
        <v>3.3788684221</v>
      </c>
      <c r="J803" s="85">
        <v>0.95072709990000004</v>
      </c>
      <c r="K803" s="85">
        <v>0.95072709990000004</v>
      </c>
      <c r="L803" s="85">
        <v>3.6156648909000002</v>
      </c>
      <c r="M803" s="85">
        <v>3.6156648909000002</v>
      </c>
      <c r="N803" s="85">
        <v>17.388948428100001</v>
      </c>
      <c r="O803" s="85">
        <v>17.388948428100001</v>
      </c>
    </row>
    <row r="804" spans="1:15" customFormat="1" x14ac:dyDescent="0.3">
      <c r="A804" s="58" t="s">
        <v>306</v>
      </c>
      <c r="B804" s="59">
        <v>35.673048231199999</v>
      </c>
      <c r="C804" s="60">
        <v>0.31942236154984999</v>
      </c>
      <c r="D804" s="61">
        <v>6.3283009165999999</v>
      </c>
      <c r="E804" s="62">
        <v>56.193867484337801</v>
      </c>
      <c r="F804" s="59">
        <v>19.801780463099998</v>
      </c>
      <c r="G804" s="60">
        <v>0.26494350996854399</v>
      </c>
      <c r="H804" s="92">
        <v>2.1246614349000001</v>
      </c>
      <c r="I804" s="93">
        <v>62.880857419701002</v>
      </c>
      <c r="J804" s="92">
        <v>0</v>
      </c>
      <c r="K804" s="93">
        <v>0</v>
      </c>
      <c r="L804" s="92">
        <v>1.7652344782</v>
      </c>
      <c r="M804" s="93">
        <v>48.821849686423903</v>
      </c>
      <c r="N804" s="92">
        <v>5.6530709384</v>
      </c>
      <c r="O804" s="93">
        <v>32.509561816083199</v>
      </c>
    </row>
    <row r="805" spans="1:15" customFormat="1" x14ac:dyDescent="0.3">
      <c r="A805" s="58" t="s">
        <v>307</v>
      </c>
      <c r="B805" s="65">
        <v>34.087868774900002</v>
      </c>
      <c r="C805" s="66">
        <v>0.305228403070889</v>
      </c>
      <c r="D805" s="67">
        <v>0.52805159450000005</v>
      </c>
      <c r="E805" s="69">
        <v>4.68897761299392</v>
      </c>
      <c r="F805" s="65">
        <v>23.150400742599999</v>
      </c>
      <c r="G805" s="66">
        <v>0.30974732001258698</v>
      </c>
      <c r="H805" s="94">
        <v>0.53887519880000001</v>
      </c>
      <c r="I805" s="95">
        <v>15.9483925232307</v>
      </c>
      <c r="J805" s="94">
        <v>0.95072709990000004</v>
      </c>
      <c r="K805" s="95">
        <v>100</v>
      </c>
      <c r="L805" s="94">
        <v>0.41796115099999898</v>
      </c>
      <c r="M805" s="95">
        <v>11.559731435618801</v>
      </c>
      <c r="N805" s="94">
        <v>8.5018529881000102</v>
      </c>
      <c r="O805" s="95">
        <v>48.892277892786602</v>
      </c>
    </row>
    <row r="806" spans="1:15" customFormat="1" x14ac:dyDescent="0.3">
      <c r="A806" s="58" t="s">
        <v>308</v>
      </c>
      <c r="B806" s="59">
        <v>41.918954303200003</v>
      </c>
      <c r="C806" s="60">
        <v>0.37534923537926101</v>
      </c>
      <c r="D806" s="61">
        <v>4.4051982592999996</v>
      </c>
      <c r="E806" s="62">
        <v>39.117154902668297</v>
      </c>
      <c r="F806" s="59">
        <v>31.787450897199999</v>
      </c>
      <c r="G806" s="60">
        <v>0.42530917001886898</v>
      </c>
      <c r="H806" s="92">
        <v>0.7153317884</v>
      </c>
      <c r="I806" s="93">
        <v>21.1707500570683</v>
      </c>
      <c r="J806" s="92">
        <v>0</v>
      </c>
      <c r="K806" s="93">
        <v>0</v>
      </c>
      <c r="L806" s="92">
        <v>1.4324692617000001</v>
      </c>
      <c r="M806" s="93">
        <v>39.618418877957303</v>
      </c>
      <c r="N806" s="92">
        <v>3.2340245016</v>
      </c>
      <c r="O806" s="93">
        <v>18.598160291130199</v>
      </c>
    </row>
    <row r="807" spans="1:15" customFormat="1" x14ac:dyDescent="0.3">
      <c r="A807" s="71" t="s">
        <v>1</v>
      </c>
      <c r="H807" s="84"/>
      <c r="I807" s="84"/>
      <c r="J807" s="84"/>
      <c r="K807" s="84"/>
      <c r="L807" s="84"/>
      <c r="M807" s="84"/>
      <c r="N807" s="84"/>
      <c r="O807" s="84"/>
    </row>
    <row r="808" spans="1:15" customFormat="1" x14ac:dyDescent="0.3">
      <c r="A808" s="71" t="s">
        <v>1</v>
      </c>
      <c r="H808" s="84"/>
      <c r="I808" s="84"/>
      <c r="J808" s="84"/>
      <c r="K808" s="84"/>
      <c r="L808" s="84"/>
      <c r="M808" s="84"/>
      <c r="N808" s="84"/>
      <c r="O808" s="84"/>
    </row>
    <row r="809" spans="1:15" customFormat="1" x14ac:dyDescent="0.3">
      <c r="A809" s="53" t="s">
        <v>420</v>
      </c>
      <c r="H809" s="84"/>
      <c r="I809" s="84"/>
      <c r="J809" s="84"/>
      <c r="K809" s="84"/>
      <c r="L809" s="84"/>
      <c r="M809" s="84"/>
      <c r="N809" s="84"/>
      <c r="O809" s="84"/>
    </row>
    <row r="810" spans="1:15" customFormat="1" x14ac:dyDescent="0.3">
      <c r="A810" s="54" t="s">
        <v>1</v>
      </c>
      <c r="H810" s="84"/>
      <c r="I810" s="84"/>
      <c r="J810" s="84"/>
      <c r="K810" s="84"/>
      <c r="L810" s="84"/>
      <c r="M810" s="84"/>
      <c r="N810" s="84"/>
      <c r="O810" s="84"/>
    </row>
    <row r="811" spans="1:15" customFormat="1" ht="25.5" customHeight="1" x14ac:dyDescent="0.3">
      <c r="A811" s="115" t="s">
        <v>1</v>
      </c>
      <c r="B811" s="114" t="s">
        <v>501</v>
      </c>
      <c r="C811" s="114" t="s">
        <v>1</v>
      </c>
      <c r="D811" s="114" t="s">
        <v>495</v>
      </c>
      <c r="E811" s="114" t="s">
        <v>1</v>
      </c>
      <c r="F811" s="114" t="s">
        <v>496</v>
      </c>
      <c r="G811" s="114" t="s">
        <v>1</v>
      </c>
      <c r="H811" s="117" t="s">
        <v>497</v>
      </c>
      <c r="I811" s="117" t="s">
        <v>1</v>
      </c>
      <c r="J811" s="117" t="s">
        <v>498</v>
      </c>
      <c r="K811" s="117" t="s">
        <v>1</v>
      </c>
      <c r="L811" s="117" t="s">
        <v>499</v>
      </c>
      <c r="M811" s="117" t="s">
        <v>1</v>
      </c>
      <c r="N811" s="117" t="s">
        <v>500</v>
      </c>
      <c r="O811" s="117" t="s">
        <v>1</v>
      </c>
    </row>
    <row r="812" spans="1:15" customFormat="1" x14ac:dyDescent="0.3">
      <c r="A812" s="116" t="s">
        <v>1</v>
      </c>
      <c r="B812" s="55" t="s">
        <v>14</v>
      </c>
      <c r="C812" s="55" t="s">
        <v>15</v>
      </c>
      <c r="D812" s="55" t="s">
        <v>14</v>
      </c>
      <c r="E812" s="55" t="s">
        <v>15</v>
      </c>
      <c r="F812" s="55" t="s">
        <v>14</v>
      </c>
      <c r="G812" s="55" t="s">
        <v>15</v>
      </c>
      <c r="H812" s="80" t="s">
        <v>14</v>
      </c>
      <c r="I812" s="80" t="s">
        <v>15</v>
      </c>
      <c r="J812" s="80" t="s">
        <v>14</v>
      </c>
      <c r="K812" s="80" t="s">
        <v>15</v>
      </c>
      <c r="L812" s="80" t="s">
        <v>14</v>
      </c>
      <c r="M812" s="80" t="s">
        <v>15</v>
      </c>
      <c r="N812" s="80" t="s">
        <v>14</v>
      </c>
      <c r="O812" s="80" t="s">
        <v>15</v>
      </c>
    </row>
    <row r="813" spans="1:15" customFormat="1" x14ac:dyDescent="0.3">
      <c r="A813" s="56" t="s">
        <v>16</v>
      </c>
      <c r="B813" s="57">
        <v>50.259154202300003</v>
      </c>
      <c r="C813" s="57">
        <v>50.259154202300003</v>
      </c>
      <c r="D813" s="57">
        <v>1.5016496580000001</v>
      </c>
      <c r="E813" s="57">
        <v>1.5016496580000001</v>
      </c>
      <c r="F813" s="57">
        <v>14.1016623266</v>
      </c>
      <c r="G813" s="57">
        <v>14.1016623266</v>
      </c>
      <c r="H813" s="85">
        <v>21.282424795499999</v>
      </c>
      <c r="I813" s="85">
        <v>21.282424795499999</v>
      </c>
      <c r="J813" s="85">
        <v>7.4986586156000001</v>
      </c>
      <c r="K813" s="85">
        <v>7.4986586156000001</v>
      </c>
      <c r="L813" s="85">
        <v>1.7291827918</v>
      </c>
      <c r="M813" s="85">
        <v>1.7291827918</v>
      </c>
      <c r="N813" s="85">
        <v>6.7064544412</v>
      </c>
      <c r="O813" s="85">
        <v>6.7064544412</v>
      </c>
    </row>
    <row r="814" spans="1:15" customFormat="1" x14ac:dyDescent="0.3">
      <c r="A814" s="58" t="s">
        <v>306</v>
      </c>
      <c r="B814" s="59">
        <v>15.422134482200001</v>
      </c>
      <c r="C814" s="60">
        <v>0.30685224864954502</v>
      </c>
      <c r="D814" s="61">
        <v>0</v>
      </c>
      <c r="E814" s="62">
        <v>0</v>
      </c>
      <c r="F814" s="61">
        <v>1.7747647375</v>
      </c>
      <c r="G814" s="62">
        <v>12.585500180019601</v>
      </c>
      <c r="H814" s="92">
        <v>6.9409153035000104</v>
      </c>
      <c r="I814" s="93">
        <v>32.613366992691603</v>
      </c>
      <c r="J814" s="92">
        <v>0</v>
      </c>
      <c r="K814" s="93">
        <v>0</v>
      </c>
      <c r="L814" s="92">
        <v>0</v>
      </c>
      <c r="M814" s="93">
        <v>0</v>
      </c>
      <c r="N814" s="92">
        <v>6.7064544412</v>
      </c>
      <c r="O814" s="96">
        <v>100</v>
      </c>
    </row>
    <row r="815" spans="1:15" customFormat="1" x14ac:dyDescent="0.3">
      <c r="A815" s="58" t="s">
        <v>307</v>
      </c>
      <c r="B815" s="65">
        <v>6.8135216198000004</v>
      </c>
      <c r="C815" s="66">
        <v>0.13556777323340199</v>
      </c>
      <c r="D815" s="67">
        <v>0.785445984199998</v>
      </c>
      <c r="E815" s="69">
        <v>52.305541443408998</v>
      </c>
      <c r="F815" s="67">
        <v>1.1051519398</v>
      </c>
      <c r="G815" s="69">
        <v>7.8370330688981902</v>
      </c>
      <c r="H815" s="94">
        <v>4.4557012611999998</v>
      </c>
      <c r="I815" s="95">
        <v>20.936060171781399</v>
      </c>
      <c r="J815" s="94">
        <v>0</v>
      </c>
      <c r="K815" s="95">
        <v>0</v>
      </c>
      <c r="L815" s="94">
        <v>0.46722243460000001</v>
      </c>
      <c r="M815" s="95">
        <v>27.019840633137601</v>
      </c>
      <c r="N815" s="94">
        <v>0</v>
      </c>
      <c r="O815" s="95">
        <v>0</v>
      </c>
    </row>
    <row r="816" spans="1:15" customFormat="1" x14ac:dyDescent="0.3">
      <c r="A816" s="58" t="s">
        <v>308</v>
      </c>
      <c r="B816" s="59">
        <v>28.023498100299999</v>
      </c>
      <c r="C816" s="60">
        <v>0.55757997811705196</v>
      </c>
      <c r="D816" s="61">
        <v>0.71620367379999805</v>
      </c>
      <c r="E816" s="62">
        <v>47.694458556591002</v>
      </c>
      <c r="F816" s="61">
        <v>11.221745649300001</v>
      </c>
      <c r="G816" s="62">
        <v>79.577466751082198</v>
      </c>
      <c r="H816" s="92">
        <v>9.8858082308000004</v>
      </c>
      <c r="I816" s="93">
        <v>46.450572835527097</v>
      </c>
      <c r="J816" s="92">
        <v>7.4986586156000001</v>
      </c>
      <c r="K816" s="96">
        <v>100</v>
      </c>
      <c r="L816" s="92">
        <v>1.2619603572</v>
      </c>
      <c r="M816" s="93">
        <v>72.980159366862395</v>
      </c>
      <c r="N816" s="92">
        <v>0</v>
      </c>
      <c r="O816" s="93">
        <v>0</v>
      </c>
    </row>
    <row r="817" spans="1:15" customFormat="1" x14ac:dyDescent="0.3">
      <c r="A817" s="71" t="s">
        <v>1</v>
      </c>
      <c r="H817" s="84"/>
      <c r="I817" s="84"/>
      <c r="J817" s="84"/>
      <c r="K817" s="84"/>
      <c r="L817" s="84"/>
      <c r="M817" s="84"/>
      <c r="N817" s="84"/>
      <c r="O817" s="84"/>
    </row>
    <row r="818" spans="1:15" customFormat="1" x14ac:dyDescent="0.3">
      <c r="A818" s="71" t="s">
        <v>1</v>
      </c>
      <c r="H818" s="84"/>
      <c r="I818" s="84"/>
      <c r="J818" s="84"/>
      <c r="K818" s="84"/>
      <c r="L818" s="84"/>
      <c r="M818" s="84"/>
      <c r="N818" s="84"/>
      <c r="O818" s="84"/>
    </row>
    <row r="819" spans="1:15" customFormat="1" x14ac:dyDescent="0.3">
      <c r="A819" s="53" t="s">
        <v>421</v>
      </c>
      <c r="H819" s="84"/>
      <c r="I819" s="84"/>
      <c r="J819" s="84"/>
      <c r="K819" s="84"/>
      <c r="L819" s="84"/>
      <c r="M819" s="84"/>
      <c r="N819" s="84"/>
      <c r="O819" s="84"/>
    </row>
    <row r="820" spans="1:15" customFormat="1" x14ac:dyDescent="0.3">
      <c r="A820" s="54" t="s">
        <v>1</v>
      </c>
      <c r="H820" s="84"/>
      <c r="I820" s="84"/>
      <c r="J820" s="84"/>
      <c r="K820" s="84"/>
      <c r="L820" s="84"/>
      <c r="M820" s="84"/>
      <c r="N820" s="84"/>
      <c r="O820" s="84"/>
    </row>
    <row r="821" spans="1:15" customFormat="1" ht="25.5" customHeight="1" x14ac:dyDescent="0.3">
      <c r="A821" s="115" t="s">
        <v>1</v>
      </c>
      <c r="B821" s="114" t="s">
        <v>501</v>
      </c>
      <c r="C821" s="114" t="s">
        <v>1</v>
      </c>
      <c r="D821" s="114" t="s">
        <v>495</v>
      </c>
      <c r="E821" s="114" t="s">
        <v>1</v>
      </c>
      <c r="F821" s="114" t="s">
        <v>496</v>
      </c>
      <c r="G821" s="114" t="s">
        <v>1</v>
      </c>
      <c r="H821" s="117" t="s">
        <v>497</v>
      </c>
      <c r="I821" s="117" t="s">
        <v>1</v>
      </c>
      <c r="J821" s="117" t="s">
        <v>498</v>
      </c>
      <c r="K821" s="117" t="s">
        <v>1</v>
      </c>
      <c r="L821" s="117" t="s">
        <v>499</v>
      </c>
      <c r="M821" s="117" t="s">
        <v>1</v>
      </c>
      <c r="N821" s="117" t="s">
        <v>500</v>
      </c>
      <c r="O821" s="117" t="s">
        <v>1</v>
      </c>
    </row>
    <row r="822" spans="1:15" customFormat="1" x14ac:dyDescent="0.3">
      <c r="A822" s="116" t="s">
        <v>1</v>
      </c>
      <c r="B822" s="55" t="s">
        <v>14</v>
      </c>
      <c r="C822" s="55" t="s">
        <v>15</v>
      </c>
      <c r="D822" s="55" t="s">
        <v>14</v>
      </c>
      <c r="E822" s="55" t="s">
        <v>15</v>
      </c>
      <c r="F822" s="55" t="s">
        <v>14</v>
      </c>
      <c r="G822" s="55" t="s">
        <v>15</v>
      </c>
      <c r="H822" s="80" t="s">
        <v>14</v>
      </c>
      <c r="I822" s="80" t="s">
        <v>15</v>
      </c>
      <c r="J822" s="80" t="s">
        <v>14</v>
      </c>
      <c r="K822" s="80" t="s">
        <v>15</v>
      </c>
      <c r="L822" s="80" t="s">
        <v>14</v>
      </c>
      <c r="M822" s="80" t="s">
        <v>15</v>
      </c>
      <c r="N822" s="80" t="s">
        <v>14</v>
      </c>
      <c r="O822" s="80" t="s">
        <v>15</v>
      </c>
    </row>
    <row r="823" spans="1:15" customFormat="1" x14ac:dyDescent="0.3">
      <c r="A823" s="56" t="s">
        <v>16</v>
      </c>
      <c r="B823" s="57">
        <v>13.891970219399999</v>
      </c>
      <c r="C823" s="57">
        <v>13.891970219399999</v>
      </c>
      <c r="D823" s="57">
        <v>3.4782337764000002</v>
      </c>
      <c r="E823" s="57">
        <v>3.4782337764000002</v>
      </c>
      <c r="F823" s="57">
        <v>2.6090701322999998</v>
      </c>
      <c r="G823" s="57">
        <v>2.6090701322999998</v>
      </c>
      <c r="H823" s="85">
        <v>5.0843951290999998</v>
      </c>
      <c r="I823" s="85">
        <v>5.0843951290999998</v>
      </c>
      <c r="J823" s="85">
        <v>2.2602177124999998</v>
      </c>
      <c r="K823" s="85">
        <v>2.2602177124999998</v>
      </c>
      <c r="L823" s="85">
        <v>1.1039230096999999</v>
      </c>
      <c r="M823" s="85">
        <v>1.1039230096999999</v>
      </c>
      <c r="N823" s="85">
        <v>1.6163481718999999</v>
      </c>
      <c r="O823" s="85">
        <v>1.6163481718999999</v>
      </c>
    </row>
    <row r="824" spans="1:15" customFormat="1" x14ac:dyDescent="0.3">
      <c r="A824" s="58" t="s">
        <v>306</v>
      </c>
      <c r="B824" s="61">
        <v>8.2238803759999897</v>
      </c>
      <c r="C824" s="62">
        <v>59.198805109122901</v>
      </c>
      <c r="D824" s="61">
        <v>2.1246614349000001</v>
      </c>
      <c r="E824" s="62">
        <v>61.084492057892703</v>
      </c>
      <c r="F824" s="61">
        <v>1.0653112413000001</v>
      </c>
      <c r="G824" s="62">
        <v>40.831069587266498</v>
      </c>
      <c r="H824" s="92">
        <v>2.8122445889000001</v>
      </c>
      <c r="I824" s="93">
        <v>55.311291067926902</v>
      </c>
      <c r="J824" s="92">
        <v>1.4586722474</v>
      </c>
      <c r="K824" s="93">
        <v>64.536802774923004</v>
      </c>
      <c r="L824" s="92">
        <v>0.605314939</v>
      </c>
      <c r="M824" s="93">
        <v>54.8330756475942</v>
      </c>
      <c r="N824" s="92">
        <v>1.6163481718999999</v>
      </c>
      <c r="O824" s="93">
        <v>100</v>
      </c>
    </row>
    <row r="825" spans="1:15" customFormat="1" x14ac:dyDescent="0.3">
      <c r="A825" s="58" t="s">
        <v>307</v>
      </c>
      <c r="B825" s="67">
        <v>1.3535723415000001</v>
      </c>
      <c r="C825" s="69">
        <v>9.7435591937114108</v>
      </c>
      <c r="D825" s="67">
        <v>1.3535723415000001</v>
      </c>
      <c r="E825" s="69">
        <v>38.915507942107297</v>
      </c>
      <c r="F825" s="67">
        <v>0</v>
      </c>
      <c r="G825" s="69">
        <v>0</v>
      </c>
      <c r="H825" s="94">
        <v>0</v>
      </c>
      <c r="I825" s="95">
        <v>0</v>
      </c>
      <c r="J825" s="94">
        <v>0</v>
      </c>
      <c r="K825" s="95">
        <v>0</v>
      </c>
      <c r="L825" s="94">
        <v>0</v>
      </c>
      <c r="M825" s="95">
        <v>0</v>
      </c>
      <c r="N825" s="94">
        <v>0</v>
      </c>
      <c r="O825" s="95">
        <v>0</v>
      </c>
    </row>
    <row r="826" spans="1:15" customFormat="1" x14ac:dyDescent="0.3">
      <c r="A826" s="58" t="s">
        <v>308</v>
      </c>
      <c r="B826" s="61">
        <v>4.3145175019000002</v>
      </c>
      <c r="C826" s="62">
        <v>31.057635697165701</v>
      </c>
      <c r="D826" s="61">
        <v>0</v>
      </c>
      <c r="E826" s="62">
        <v>0</v>
      </c>
      <c r="F826" s="61">
        <v>1.543758891</v>
      </c>
      <c r="G826" s="62">
        <v>59.168930412733502</v>
      </c>
      <c r="H826" s="92">
        <v>2.2721505402000002</v>
      </c>
      <c r="I826" s="93">
        <v>44.688708932073098</v>
      </c>
      <c r="J826" s="92">
        <v>0.80154546510000002</v>
      </c>
      <c r="K826" s="93">
        <v>35.463197225077103</v>
      </c>
      <c r="L826" s="92">
        <v>0.49860807070000002</v>
      </c>
      <c r="M826" s="93">
        <v>45.1669243524058</v>
      </c>
      <c r="N826" s="92">
        <v>0</v>
      </c>
      <c r="O826" s="93">
        <v>0</v>
      </c>
    </row>
    <row r="827" spans="1:15" customFormat="1" x14ac:dyDescent="0.3">
      <c r="A827" s="71" t="s">
        <v>1</v>
      </c>
      <c r="H827" s="84"/>
      <c r="I827" s="84"/>
      <c r="J827" s="84"/>
      <c r="K827" s="84"/>
      <c r="L827" s="84"/>
      <c r="M827" s="84"/>
      <c r="N827" s="84"/>
      <c r="O827" s="84"/>
    </row>
    <row r="828" spans="1:15" customFormat="1" x14ac:dyDescent="0.3">
      <c r="A828" s="71" t="s">
        <v>1</v>
      </c>
      <c r="H828" s="84"/>
      <c r="I828" s="84"/>
      <c r="J828" s="84"/>
      <c r="K828" s="84"/>
      <c r="L828" s="84"/>
      <c r="M828" s="84"/>
      <c r="N828" s="84"/>
      <c r="O828" s="84"/>
    </row>
    <row r="829" spans="1:15" customFormat="1" x14ac:dyDescent="0.3">
      <c r="A829" s="53" t="s">
        <v>422</v>
      </c>
      <c r="H829" s="84"/>
      <c r="I829" s="84"/>
      <c r="J829" s="84"/>
      <c r="K829" s="84"/>
      <c r="L829" s="84"/>
      <c r="M829" s="84"/>
      <c r="N829" s="84"/>
      <c r="O829" s="84"/>
    </row>
    <row r="830" spans="1:15" customFormat="1" x14ac:dyDescent="0.3">
      <c r="A830" s="54" t="s">
        <v>1</v>
      </c>
      <c r="H830" s="84"/>
      <c r="I830" s="84"/>
      <c r="J830" s="84"/>
      <c r="K830" s="84"/>
      <c r="L830" s="84"/>
      <c r="M830" s="84"/>
      <c r="N830" s="84"/>
      <c r="O830" s="84"/>
    </row>
    <row r="831" spans="1:15" customFormat="1" ht="25.5" customHeight="1" x14ac:dyDescent="0.3">
      <c r="A831" s="115" t="s">
        <v>1</v>
      </c>
      <c r="B831" s="114" t="s">
        <v>501</v>
      </c>
      <c r="C831" s="114" t="s">
        <v>1</v>
      </c>
      <c r="D831" s="114" t="s">
        <v>495</v>
      </c>
      <c r="E831" s="114" t="s">
        <v>1</v>
      </c>
      <c r="F831" s="114" t="s">
        <v>496</v>
      </c>
      <c r="G831" s="114" t="s">
        <v>1</v>
      </c>
      <c r="H831" s="117" t="s">
        <v>497</v>
      </c>
      <c r="I831" s="117" t="s">
        <v>1</v>
      </c>
      <c r="J831" s="117" t="s">
        <v>498</v>
      </c>
      <c r="K831" s="117" t="s">
        <v>1</v>
      </c>
      <c r="L831" s="117" t="s">
        <v>499</v>
      </c>
      <c r="M831" s="117" t="s">
        <v>1</v>
      </c>
      <c r="N831" s="117" t="s">
        <v>500</v>
      </c>
      <c r="O831" s="117" t="s">
        <v>1</v>
      </c>
    </row>
    <row r="832" spans="1:15" customFormat="1" x14ac:dyDescent="0.3">
      <c r="A832" s="116" t="s">
        <v>1</v>
      </c>
      <c r="B832" s="55" t="s">
        <v>14</v>
      </c>
      <c r="C832" s="55" t="s">
        <v>15</v>
      </c>
      <c r="D832" s="55" t="s">
        <v>14</v>
      </c>
      <c r="E832" s="55" t="s">
        <v>15</v>
      </c>
      <c r="F832" s="55" t="s">
        <v>14</v>
      </c>
      <c r="G832" s="55" t="s">
        <v>15</v>
      </c>
      <c r="H832" s="80" t="s">
        <v>14</v>
      </c>
      <c r="I832" s="80" t="s">
        <v>15</v>
      </c>
      <c r="J832" s="80" t="s">
        <v>14</v>
      </c>
      <c r="K832" s="80" t="s">
        <v>15</v>
      </c>
      <c r="L832" s="80" t="s">
        <v>14</v>
      </c>
      <c r="M832" s="80" t="s">
        <v>15</v>
      </c>
      <c r="N832" s="80" t="s">
        <v>14</v>
      </c>
      <c r="O832" s="80" t="s">
        <v>15</v>
      </c>
    </row>
    <row r="833" spans="1:15" customFormat="1" x14ac:dyDescent="0.3">
      <c r="A833" s="56" t="s">
        <v>16</v>
      </c>
      <c r="B833" s="57">
        <v>14.178598617</v>
      </c>
      <c r="C833" s="57">
        <v>14.178598617</v>
      </c>
      <c r="D833" s="57">
        <v>0</v>
      </c>
      <c r="E833" s="57">
        <v>0</v>
      </c>
      <c r="F833" s="57">
        <v>6.3452129453000001</v>
      </c>
      <c r="G833" s="57">
        <v>6.3452129453000001</v>
      </c>
      <c r="H833" s="85">
        <v>3.1099439283999999</v>
      </c>
      <c r="I833" s="85">
        <v>3.1099439283999999</v>
      </c>
      <c r="J833" s="85">
        <v>1.7563715869000001</v>
      </c>
      <c r="K833" s="85">
        <v>1.7563715869000001</v>
      </c>
      <c r="L833" s="85">
        <v>1.0162369755</v>
      </c>
      <c r="M833" s="85">
        <v>1.0162369755</v>
      </c>
      <c r="N833" s="85">
        <v>3.7072047678</v>
      </c>
      <c r="O833" s="85">
        <v>3.7072047678</v>
      </c>
    </row>
    <row r="834" spans="1:15" customFormat="1" x14ac:dyDescent="0.3">
      <c r="A834" s="58" t="s">
        <v>306</v>
      </c>
      <c r="B834" s="61">
        <v>3.1677240979999999</v>
      </c>
      <c r="C834" s="62">
        <v>22.341588076285099</v>
      </c>
      <c r="D834" s="61"/>
      <c r="E834" s="62"/>
      <c r="F834" s="61">
        <v>0.26206479529999899</v>
      </c>
      <c r="G834" s="62">
        <v>4.13011820973031</v>
      </c>
      <c r="H834" s="92">
        <v>0</v>
      </c>
      <c r="I834" s="93">
        <v>0</v>
      </c>
      <c r="J834" s="92">
        <v>0</v>
      </c>
      <c r="K834" s="93">
        <v>0</v>
      </c>
      <c r="L834" s="92">
        <v>0</v>
      </c>
      <c r="M834" s="93">
        <v>0</v>
      </c>
      <c r="N834" s="92">
        <v>2.9056593027000099</v>
      </c>
      <c r="O834" s="93">
        <v>78.3787107725461</v>
      </c>
    </row>
    <row r="835" spans="1:15" customFormat="1" x14ac:dyDescent="0.3">
      <c r="A835" s="58" t="s">
        <v>307</v>
      </c>
      <c r="B835" s="67">
        <v>1.9209111247999999</v>
      </c>
      <c r="C835" s="69">
        <v>13.547961802775401</v>
      </c>
      <c r="D835" s="67"/>
      <c r="E835" s="69"/>
      <c r="F835" s="67">
        <v>1.9209111247999899</v>
      </c>
      <c r="G835" s="69">
        <v>30.273391001366601</v>
      </c>
      <c r="H835" s="94">
        <v>0</v>
      </c>
      <c r="I835" s="95">
        <v>0</v>
      </c>
      <c r="J835" s="94">
        <v>0</v>
      </c>
      <c r="K835" s="95">
        <v>0</v>
      </c>
      <c r="L835" s="94">
        <v>0</v>
      </c>
      <c r="M835" s="95">
        <v>0</v>
      </c>
      <c r="N835" s="94">
        <v>0</v>
      </c>
      <c r="O835" s="95">
        <v>0</v>
      </c>
    </row>
    <row r="836" spans="1:15" customFormat="1" x14ac:dyDescent="0.3">
      <c r="A836" s="58" t="s">
        <v>308</v>
      </c>
      <c r="B836" s="61">
        <v>9.0899633942000193</v>
      </c>
      <c r="C836" s="62">
        <v>64.110450120939504</v>
      </c>
      <c r="D836" s="61"/>
      <c r="E836" s="62"/>
      <c r="F836" s="61">
        <v>4.1622370251999996</v>
      </c>
      <c r="G836" s="62">
        <v>65.596490788903097</v>
      </c>
      <c r="H836" s="92">
        <v>3.1099439283999999</v>
      </c>
      <c r="I836" s="93">
        <v>100</v>
      </c>
      <c r="J836" s="92">
        <v>1.7563715869000001</v>
      </c>
      <c r="K836" s="93">
        <v>100</v>
      </c>
      <c r="L836" s="92">
        <v>1.0162369755</v>
      </c>
      <c r="M836" s="93">
        <v>100</v>
      </c>
      <c r="N836" s="92">
        <v>0.80154546510000002</v>
      </c>
      <c r="O836" s="93">
        <v>21.6212892274539</v>
      </c>
    </row>
    <row r="837" spans="1:15" customFormat="1" x14ac:dyDescent="0.3">
      <c r="A837" s="71" t="s">
        <v>1</v>
      </c>
      <c r="H837" s="84"/>
      <c r="I837" s="84"/>
      <c r="J837" s="84"/>
      <c r="K837" s="84"/>
      <c r="L837" s="84"/>
      <c r="M837" s="84"/>
      <c r="N837" s="84"/>
      <c r="O837" s="84"/>
    </row>
    <row r="838" spans="1:15" customFormat="1" x14ac:dyDescent="0.3">
      <c r="A838" s="71" t="s">
        <v>1</v>
      </c>
      <c r="H838" s="84"/>
      <c r="I838" s="84"/>
      <c r="J838" s="84"/>
      <c r="K838" s="84"/>
      <c r="L838" s="84"/>
      <c r="M838" s="84"/>
      <c r="N838" s="84"/>
      <c r="O838" s="84"/>
    </row>
    <row r="839" spans="1:15" customFormat="1" x14ac:dyDescent="0.3">
      <c r="A839" s="53" t="s">
        <v>423</v>
      </c>
      <c r="H839" s="84"/>
      <c r="I839" s="84"/>
      <c r="J839" s="84"/>
      <c r="K839" s="84"/>
      <c r="L839" s="84"/>
      <c r="M839" s="84"/>
      <c r="N839" s="84"/>
      <c r="O839" s="84"/>
    </row>
    <row r="840" spans="1:15" customFormat="1" x14ac:dyDescent="0.3">
      <c r="A840" s="54" t="s">
        <v>1</v>
      </c>
      <c r="H840" s="84"/>
      <c r="I840" s="84"/>
      <c r="J840" s="84"/>
      <c r="K840" s="84"/>
      <c r="L840" s="84"/>
      <c r="M840" s="84"/>
      <c r="N840" s="84"/>
      <c r="O840" s="84"/>
    </row>
    <row r="841" spans="1:15" customFormat="1" ht="25.5" customHeight="1" x14ac:dyDescent="0.3">
      <c r="A841" s="115" t="s">
        <v>1</v>
      </c>
      <c r="B841" s="114" t="s">
        <v>501</v>
      </c>
      <c r="C841" s="114" t="s">
        <v>1</v>
      </c>
      <c r="D841" s="114" t="s">
        <v>495</v>
      </c>
      <c r="E841" s="114" t="s">
        <v>1</v>
      </c>
      <c r="F841" s="114" t="s">
        <v>496</v>
      </c>
      <c r="G841" s="114" t="s">
        <v>1</v>
      </c>
      <c r="H841" s="117" t="s">
        <v>497</v>
      </c>
      <c r="I841" s="117" t="s">
        <v>1</v>
      </c>
      <c r="J841" s="117" t="s">
        <v>498</v>
      </c>
      <c r="K841" s="117" t="s">
        <v>1</v>
      </c>
      <c r="L841" s="117" t="s">
        <v>499</v>
      </c>
      <c r="M841" s="117" t="s">
        <v>1</v>
      </c>
      <c r="N841" s="117" t="s">
        <v>500</v>
      </c>
      <c r="O841" s="117" t="s">
        <v>1</v>
      </c>
    </row>
    <row r="842" spans="1:15" customFormat="1" x14ac:dyDescent="0.3">
      <c r="A842" s="116" t="s">
        <v>1</v>
      </c>
      <c r="B842" s="55" t="s">
        <v>14</v>
      </c>
      <c r="C842" s="55" t="s">
        <v>15</v>
      </c>
      <c r="D842" s="55" t="s">
        <v>14</v>
      </c>
      <c r="E842" s="55" t="s">
        <v>15</v>
      </c>
      <c r="F842" s="55" t="s">
        <v>14</v>
      </c>
      <c r="G842" s="55" t="s">
        <v>15</v>
      </c>
      <c r="H842" s="80" t="s">
        <v>14</v>
      </c>
      <c r="I842" s="80" t="s">
        <v>15</v>
      </c>
      <c r="J842" s="80" t="s">
        <v>14</v>
      </c>
      <c r="K842" s="80" t="s">
        <v>15</v>
      </c>
      <c r="L842" s="80" t="s">
        <v>14</v>
      </c>
      <c r="M842" s="80" t="s">
        <v>15</v>
      </c>
      <c r="N842" s="80" t="s">
        <v>14</v>
      </c>
      <c r="O842" s="80" t="s">
        <v>15</v>
      </c>
    </row>
    <row r="843" spans="1:15" customFormat="1" x14ac:dyDescent="0.3">
      <c r="A843" s="56" t="s">
        <v>16</v>
      </c>
      <c r="B843" s="57">
        <v>14.0116818018</v>
      </c>
      <c r="C843" s="57">
        <v>14.0116818018</v>
      </c>
      <c r="D843" s="57">
        <v>0</v>
      </c>
      <c r="E843" s="57">
        <v>0</v>
      </c>
      <c r="F843" s="57">
        <v>0</v>
      </c>
      <c r="G843" s="57">
        <v>0</v>
      </c>
      <c r="H843" s="85">
        <v>5.4634347375000001</v>
      </c>
      <c r="I843" s="85">
        <v>5.4634347375000001</v>
      </c>
      <c r="J843" s="85">
        <v>0.50740881169999996</v>
      </c>
      <c r="K843" s="85">
        <v>0.50740881169999996</v>
      </c>
      <c r="L843" s="85">
        <v>6.3636026962000001</v>
      </c>
      <c r="M843" s="85">
        <v>6.3636026962000001</v>
      </c>
      <c r="N843" s="85">
        <v>1.6772355564000001</v>
      </c>
      <c r="O843" s="85">
        <v>1.6772355564000001</v>
      </c>
    </row>
    <row r="844" spans="1:15" customFormat="1" x14ac:dyDescent="0.3">
      <c r="A844" s="58" t="s">
        <v>306</v>
      </c>
      <c r="B844" s="61">
        <v>4.8457125081000001</v>
      </c>
      <c r="C844" s="62">
        <v>34.583375333841097</v>
      </c>
      <c r="D844" s="61"/>
      <c r="E844" s="62"/>
      <c r="F844" s="61"/>
      <c r="G844" s="62"/>
      <c r="H844" s="92">
        <v>4.8457125081000001</v>
      </c>
      <c r="I844" s="93">
        <v>88.693518654847793</v>
      </c>
      <c r="J844" s="92">
        <v>0</v>
      </c>
      <c r="K844" s="93">
        <v>0</v>
      </c>
      <c r="L844" s="92">
        <v>0</v>
      </c>
      <c r="M844" s="93">
        <v>0</v>
      </c>
      <c r="N844" s="92">
        <v>0</v>
      </c>
      <c r="O844" s="93">
        <v>0</v>
      </c>
    </row>
    <row r="845" spans="1:15" customFormat="1" x14ac:dyDescent="0.3">
      <c r="A845" s="58" t="s">
        <v>307</v>
      </c>
      <c r="B845" s="67">
        <v>9.1659692937000106</v>
      </c>
      <c r="C845" s="69">
        <v>65.416624666158896</v>
      </c>
      <c r="D845" s="67"/>
      <c r="E845" s="69"/>
      <c r="F845" s="67"/>
      <c r="G845" s="69"/>
      <c r="H845" s="94">
        <v>0.61772222939999899</v>
      </c>
      <c r="I845" s="95">
        <v>11.3064813451522</v>
      </c>
      <c r="J845" s="94">
        <v>0.50740881169999996</v>
      </c>
      <c r="K845" s="95">
        <v>100</v>
      </c>
      <c r="L845" s="94">
        <v>6.3636026962000001</v>
      </c>
      <c r="M845" s="95">
        <v>100</v>
      </c>
      <c r="N845" s="94">
        <v>1.6772355564000001</v>
      </c>
      <c r="O845" s="95">
        <v>100</v>
      </c>
    </row>
    <row r="846" spans="1:15" customFormat="1" x14ac:dyDescent="0.3">
      <c r="A846" s="58" t="s">
        <v>308</v>
      </c>
      <c r="B846" s="61">
        <v>0</v>
      </c>
      <c r="C846" s="62">
        <v>0</v>
      </c>
      <c r="D846" s="61"/>
      <c r="E846" s="62"/>
      <c r="F846" s="61"/>
      <c r="G846" s="62"/>
      <c r="H846" s="92">
        <v>0</v>
      </c>
      <c r="I846" s="93">
        <v>0</v>
      </c>
      <c r="J846" s="92">
        <v>0</v>
      </c>
      <c r="K846" s="93">
        <v>0</v>
      </c>
      <c r="L846" s="92">
        <v>0</v>
      </c>
      <c r="M846" s="93">
        <v>0</v>
      </c>
      <c r="N846" s="92">
        <v>0</v>
      </c>
      <c r="O846" s="93">
        <v>0</v>
      </c>
    </row>
    <row r="847" spans="1:15" customFormat="1" x14ac:dyDescent="0.3">
      <c r="A847" s="71" t="s">
        <v>1</v>
      </c>
      <c r="H847" s="84"/>
      <c r="I847" s="84"/>
      <c r="J847" s="84"/>
      <c r="K847" s="84"/>
      <c r="L847" s="84"/>
      <c r="M847" s="84"/>
      <c r="N847" s="84"/>
      <c r="O847" s="84"/>
    </row>
    <row r="848" spans="1:15" customFormat="1" x14ac:dyDescent="0.3">
      <c r="A848" s="71" t="s">
        <v>1</v>
      </c>
      <c r="H848" s="84"/>
      <c r="I848" s="84"/>
      <c r="J848" s="84"/>
      <c r="K848" s="84"/>
      <c r="L848" s="84"/>
      <c r="M848" s="84"/>
      <c r="N848" s="84"/>
      <c r="O848" s="84"/>
    </row>
    <row r="849" spans="1:15" customFormat="1" x14ac:dyDescent="0.3">
      <c r="A849" s="53" t="s">
        <v>424</v>
      </c>
      <c r="H849" s="84"/>
      <c r="I849" s="84"/>
      <c r="J849" s="84"/>
      <c r="K849" s="84"/>
      <c r="L849" s="84"/>
      <c r="M849" s="84"/>
      <c r="N849" s="84"/>
      <c r="O849" s="84"/>
    </row>
    <row r="850" spans="1:15" customFormat="1" x14ac:dyDescent="0.3">
      <c r="A850" s="54" t="s">
        <v>1</v>
      </c>
      <c r="H850" s="84"/>
      <c r="I850" s="84"/>
      <c r="J850" s="84"/>
      <c r="K850" s="84"/>
      <c r="L850" s="84"/>
      <c r="M850" s="84"/>
      <c r="N850" s="84"/>
      <c r="O850" s="84"/>
    </row>
    <row r="851" spans="1:15" customFormat="1" ht="25.5" customHeight="1" x14ac:dyDescent="0.3">
      <c r="A851" s="115" t="s">
        <v>1</v>
      </c>
      <c r="B851" s="114" t="s">
        <v>501</v>
      </c>
      <c r="C851" s="114" t="s">
        <v>1</v>
      </c>
      <c r="D851" s="114" t="s">
        <v>495</v>
      </c>
      <c r="E851" s="114" t="s">
        <v>1</v>
      </c>
      <c r="F851" s="114" t="s">
        <v>496</v>
      </c>
      <c r="G851" s="114" t="s">
        <v>1</v>
      </c>
      <c r="H851" s="117" t="s">
        <v>497</v>
      </c>
      <c r="I851" s="117" t="s">
        <v>1</v>
      </c>
      <c r="J851" s="117" t="s">
        <v>498</v>
      </c>
      <c r="K851" s="117" t="s">
        <v>1</v>
      </c>
      <c r="L851" s="117" t="s">
        <v>499</v>
      </c>
      <c r="M851" s="117" t="s">
        <v>1</v>
      </c>
      <c r="N851" s="117" t="s">
        <v>500</v>
      </c>
      <c r="O851" s="117" t="s">
        <v>1</v>
      </c>
    </row>
    <row r="852" spans="1:15" customFormat="1" x14ac:dyDescent="0.3">
      <c r="A852" s="116" t="s">
        <v>1</v>
      </c>
      <c r="B852" s="55" t="s">
        <v>14</v>
      </c>
      <c r="C852" s="55" t="s">
        <v>15</v>
      </c>
      <c r="D852" s="55" t="s">
        <v>14</v>
      </c>
      <c r="E852" s="55" t="s">
        <v>15</v>
      </c>
      <c r="F852" s="55" t="s">
        <v>14</v>
      </c>
      <c r="G852" s="55" t="s">
        <v>15</v>
      </c>
      <c r="H852" s="80" t="s">
        <v>14</v>
      </c>
      <c r="I852" s="80" t="s">
        <v>15</v>
      </c>
      <c r="J852" s="80" t="s">
        <v>14</v>
      </c>
      <c r="K852" s="80" t="s">
        <v>15</v>
      </c>
      <c r="L852" s="80" t="s">
        <v>14</v>
      </c>
      <c r="M852" s="80" t="s">
        <v>15</v>
      </c>
      <c r="N852" s="80" t="s">
        <v>14</v>
      </c>
      <c r="O852" s="80" t="s">
        <v>15</v>
      </c>
    </row>
    <row r="853" spans="1:15" customFormat="1" x14ac:dyDescent="0.3">
      <c r="A853" s="56" t="s">
        <v>16</v>
      </c>
      <c r="B853" s="57">
        <v>31.708933859799998</v>
      </c>
      <c r="C853" s="57">
        <v>31.708933859799998</v>
      </c>
      <c r="D853" s="57">
        <v>0</v>
      </c>
      <c r="E853" s="57">
        <v>0</v>
      </c>
      <c r="F853" s="57">
        <v>14.7540073725</v>
      </c>
      <c r="G853" s="57">
        <v>14.7540073725</v>
      </c>
      <c r="H853" s="85">
        <v>9.9041025375</v>
      </c>
      <c r="I853" s="85">
        <v>9.9041025375</v>
      </c>
      <c r="J853" s="85">
        <v>0.63781339000000004</v>
      </c>
      <c r="K853" s="85">
        <v>0.63781339000000004</v>
      </c>
      <c r="L853" s="85">
        <v>4.9755456678999996</v>
      </c>
      <c r="M853" s="85">
        <v>4.9755456678999996</v>
      </c>
      <c r="N853" s="85">
        <v>0</v>
      </c>
      <c r="O853" s="85">
        <v>0</v>
      </c>
    </row>
    <row r="854" spans="1:15" customFormat="1" x14ac:dyDescent="0.3">
      <c r="A854" s="58" t="s">
        <v>306</v>
      </c>
      <c r="B854" s="61">
        <v>14.8249355137</v>
      </c>
      <c r="C854" s="62">
        <v>46.7531818611372</v>
      </c>
      <c r="D854" s="61"/>
      <c r="E854" s="62"/>
      <c r="F854" s="61">
        <v>5.3712875599999998</v>
      </c>
      <c r="G854" s="62">
        <v>36.405617974758101</v>
      </c>
      <c r="H854" s="92">
        <v>4.7434458502999997</v>
      </c>
      <c r="I854" s="93">
        <v>47.893747387406798</v>
      </c>
      <c r="J854" s="92">
        <v>0</v>
      </c>
      <c r="K854" s="93">
        <v>0</v>
      </c>
      <c r="L854" s="92">
        <v>2.9538305165000001</v>
      </c>
      <c r="M854" s="93">
        <v>59.366966231599399</v>
      </c>
      <c r="N854" s="92"/>
      <c r="O854" s="93"/>
    </row>
    <row r="855" spans="1:15" customFormat="1" x14ac:dyDescent="0.3">
      <c r="A855" s="58" t="s">
        <v>307</v>
      </c>
      <c r="B855" s="67">
        <v>12.423653057199999</v>
      </c>
      <c r="C855" s="69">
        <v>39.180292570323502</v>
      </c>
      <c r="D855" s="67"/>
      <c r="E855" s="69"/>
      <c r="F855" s="67">
        <v>4.9223745236000003</v>
      </c>
      <c r="G855" s="69">
        <v>33.3629664085353</v>
      </c>
      <c r="H855" s="94">
        <v>5.1606566872000004</v>
      </c>
      <c r="I855" s="95">
        <v>52.106252612593202</v>
      </c>
      <c r="J855" s="94">
        <v>0.63781339000000004</v>
      </c>
      <c r="K855" s="95">
        <v>100</v>
      </c>
      <c r="L855" s="94">
        <v>2.0217151514000098</v>
      </c>
      <c r="M855" s="95">
        <v>40.633033768400601</v>
      </c>
      <c r="N855" s="94"/>
      <c r="O855" s="95"/>
    </row>
    <row r="856" spans="1:15" customFormat="1" x14ac:dyDescent="0.3">
      <c r="A856" s="58" t="s">
        <v>308</v>
      </c>
      <c r="B856" s="61">
        <v>4.4603452889000099</v>
      </c>
      <c r="C856" s="62">
        <v>14.066525568539401</v>
      </c>
      <c r="D856" s="61"/>
      <c r="E856" s="62"/>
      <c r="F856" s="61">
        <v>4.4603452889000001</v>
      </c>
      <c r="G856" s="62">
        <v>30.231415616706599</v>
      </c>
      <c r="H856" s="92">
        <v>0</v>
      </c>
      <c r="I856" s="93">
        <v>0</v>
      </c>
      <c r="J856" s="92">
        <v>0</v>
      </c>
      <c r="K856" s="93">
        <v>0</v>
      </c>
      <c r="L856" s="92">
        <v>0</v>
      </c>
      <c r="M856" s="93">
        <v>0</v>
      </c>
      <c r="N856" s="92"/>
      <c r="O856" s="93"/>
    </row>
    <row r="857" spans="1:15" customFormat="1" x14ac:dyDescent="0.3">
      <c r="A857" s="71" t="s">
        <v>1</v>
      </c>
      <c r="H857" s="84"/>
      <c r="I857" s="84"/>
      <c r="J857" s="84"/>
      <c r="K857" s="84"/>
      <c r="L857" s="84"/>
      <c r="M857" s="84"/>
      <c r="N857" s="84"/>
      <c r="O857" s="84"/>
    </row>
    <row r="858" spans="1:15" customFormat="1" x14ac:dyDescent="0.3">
      <c r="A858" s="71" t="s">
        <v>1</v>
      </c>
      <c r="H858" s="84"/>
      <c r="I858" s="84"/>
      <c r="J858" s="84"/>
      <c r="K858" s="84"/>
      <c r="L858" s="84"/>
      <c r="M858" s="84"/>
      <c r="N858" s="84"/>
      <c r="O858" s="84"/>
    </row>
    <row r="859" spans="1:15" customFormat="1" x14ac:dyDescent="0.3">
      <c r="A859" s="53" t="s">
        <v>425</v>
      </c>
      <c r="H859" s="84"/>
      <c r="I859" s="84"/>
      <c r="J859" s="84"/>
      <c r="K859" s="84"/>
      <c r="L859" s="84"/>
      <c r="M859" s="84"/>
      <c r="N859" s="84"/>
      <c r="O859" s="84"/>
    </row>
    <row r="860" spans="1:15" customFormat="1" x14ac:dyDescent="0.3">
      <c r="A860" s="54" t="s">
        <v>1</v>
      </c>
      <c r="H860" s="84"/>
      <c r="I860" s="84"/>
      <c r="J860" s="84"/>
      <c r="K860" s="84"/>
      <c r="L860" s="84"/>
      <c r="M860" s="84"/>
      <c r="N860" s="84"/>
      <c r="O860" s="84"/>
    </row>
    <row r="861" spans="1:15" customFormat="1" ht="25.5" customHeight="1" x14ac:dyDescent="0.3">
      <c r="A861" s="115" t="s">
        <v>1</v>
      </c>
      <c r="B861" s="114" t="s">
        <v>501</v>
      </c>
      <c r="C861" s="114" t="s">
        <v>1</v>
      </c>
      <c r="D861" s="114" t="s">
        <v>495</v>
      </c>
      <c r="E861" s="114" t="s">
        <v>1</v>
      </c>
      <c r="F861" s="114" t="s">
        <v>496</v>
      </c>
      <c r="G861" s="114" t="s">
        <v>1</v>
      </c>
      <c r="H861" s="117" t="s">
        <v>497</v>
      </c>
      <c r="I861" s="117" t="s">
        <v>1</v>
      </c>
      <c r="J861" s="117" t="s">
        <v>498</v>
      </c>
      <c r="K861" s="117" t="s">
        <v>1</v>
      </c>
      <c r="L861" s="117" t="s">
        <v>499</v>
      </c>
      <c r="M861" s="117" t="s">
        <v>1</v>
      </c>
      <c r="N861" s="117" t="s">
        <v>500</v>
      </c>
      <c r="O861" s="117" t="s">
        <v>1</v>
      </c>
    </row>
    <row r="862" spans="1:15" customFormat="1" x14ac:dyDescent="0.3">
      <c r="A862" s="116" t="s">
        <v>1</v>
      </c>
      <c r="B862" s="55" t="s">
        <v>14</v>
      </c>
      <c r="C862" s="55" t="s">
        <v>15</v>
      </c>
      <c r="D862" s="55" t="s">
        <v>14</v>
      </c>
      <c r="E862" s="55" t="s">
        <v>15</v>
      </c>
      <c r="F862" s="55" t="s">
        <v>14</v>
      </c>
      <c r="G862" s="55" t="s">
        <v>15</v>
      </c>
      <c r="H862" s="80" t="s">
        <v>14</v>
      </c>
      <c r="I862" s="80" t="s">
        <v>15</v>
      </c>
      <c r="J862" s="80" t="s">
        <v>14</v>
      </c>
      <c r="K862" s="80" t="s">
        <v>15</v>
      </c>
      <c r="L862" s="80" t="s">
        <v>14</v>
      </c>
      <c r="M862" s="80" t="s">
        <v>15</v>
      </c>
      <c r="N862" s="80" t="s">
        <v>14</v>
      </c>
      <c r="O862" s="80" t="s">
        <v>15</v>
      </c>
    </row>
    <row r="863" spans="1:15" customFormat="1" x14ac:dyDescent="0.3">
      <c r="A863" s="56" t="s">
        <v>16</v>
      </c>
      <c r="B863" s="57">
        <v>18.749986829699999</v>
      </c>
      <c r="C863" s="57">
        <v>18.749986829699999</v>
      </c>
      <c r="D863" s="57">
        <v>0.80450683950000001</v>
      </c>
      <c r="E863" s="57">
        <v>0.80450683950000001</v>
      </c>
      <c r="F863" s="57">
        <v>12.1014038053</v>
      </c>
      <c r="G863" s="57">
        <v>12.1014038053</v>
      </c>
      <c r="H863" s="85">
        <v>0</v>
      </c>
      <c r="I863" s="85">
        <v>0</v>
      </c>
      <c r="J863" s="85">
        <v>0.50740881169999996</v>
      </c>
      <c r="K863" s="85">
        <v>0.50740881169999996</v>
      </c>
      <c r="L863" s="85">
        <v>0.45783801540000002</v>
      </c>
      <c r="M863" s="85">
        <v>0.45783801540000002</v>
      </c>
      <c r="N863" s="85">
        <v>4.8788293577999999</v>
      </c>
      <c r="O863" s="85">
        <v>4.8788293577999999</v>
      </c>
    </row>
    <row r="864" spans="1:15" customFormat="1" x14ac:dyDescent="0.3">
      <c r="A864" s="58" t="s">
        <v>306</v>
      </c>
      <c r="B864" s="61">
        <v>9.4186104890999793</v>
      </c>
      <c r="C864" s="62">
        <v>50.232624559399198</v>
      </c>
      <c r="D864" s="61">
        <v>0</v>
      </c>
      <c r="E864" s="62">
        <v>0</v>
      </c>
      <c r="F864" s="61">
        <v>5.8629530739</v>
      </c>
      <c r="G864" s="62">
        <v>48.448536783246801</v>
      </c>
      <c r="H864" s="92"/>
      <c r="I864" s="93"/>
      <c r="J864" s="92">
        <v>0</v>
      </c>
      <c r="K864" s="93">
        <v>0</v>
      </c>
      <c r="L864" s="92">
        <v>0.45783801540000102</v>
      </c>
      <c r="M864" s="93">
        <v>100</v>
      </c>
      <c r="N864" s="92">
        <v>3.0978193998000001</v>
      </c>
      <c r="O864" s="93">
        <v>63.495137308858297</v>
      </c>
    </row>
    <row r="865" spans="1:15" customFormat="1" x14ac:dyDescent="0.3">
      <c r="A865" s="58" t="s">
        <v>307</v>
      </c>
      <c r="B865" s="67">
        <v>3.3341349348999998</v>
      </c>
      <c r="C865" s="69">
        <v>17.782065476540598</v>
      </c>
      <c r="D865" s="67">
        <v>0.80450683950000001</v>
      </c>
      <c r="E865" s="69">
        <v>100</v>
      </c>
      <c r="F865" s="67">
        <v>0.2412093257</v>
      </c>
      <c r="G865" s="69">
        <v>1.99323425266049</v>
      </c>
      <c r="H865" s="94"/>
      <c r="I865" s="95"/>
      <c r="J865" s="94">
        <v>0.50740881169999996</v>
      </c>
      <c r="K865" s="95">
        <v>100</v>
      </c>
      <c r="L865" s="94">
        <v>0</v>
      </c>
      <c r="M865" s="95">
        <v>0</v>
      </c>
      <c r="N865" s="94">
        <v>1.7810099580000001</v>
      </c>
      <c r="O865" s="95">
        <v>36.504862691141703</v>
      </c>
    </row>
    <row r="866" spans="1:15" customFormat="1" x14ac:dyDescent="0.3">
      <c r="A866" s="58" t="s">
        <v>308</v>
      </c>
      <c r="B866" s="61">
        <v>5.9972414056999703</v>
      </c>
      <c r="C866" s="62">
        <v>31.9853099640602</v>
      </c>
      <c r="D866" s="61">
        <v>0</v>
      </c>
      <c r="E866" s="62">
        <v>0</v>
      </c>
      <c r="F866" s="61">
        <v>5.9972414056999996</v>
      </c>
      <c r="G866" s="62">
        <v>49.558228964092699</v>
      </c>
      <c r="H866" s="92"/>
      <c r="I866" s="93"/>
      <c r="J866" s="92">
        <v>0</v>
      </c>
      <c r="K866" s="93">
        <v>0</v>
      </c>
      <c r="L866" s="92">
        <v>0</v>
      </c>
      <c r="M866" s="93">
        <v>0</v>
      </c>
      <c r="N866" s="92">
        <v>0</v>
      </c>
      <c r="O866" s="93">
        <v>0</v>
      </c>
    </row>
    <row r="867" spans="1:15" customFormat="1" x14ac:dyDescent="0.3">
      <c r="A867" s="71" t="s">
        <v>1</v>
      </c>
      <c r="H867" s="84"/>
      <c r="I867" s="84"/>
      <c r="J867" s="84"/>
      <c r="K867" s="84"/>
      <c r="L867" s="84"/>
      <c r="M867" s="84"/>
      <c r="N867" s="84"/>
      <c r="O867" s="84"/>
    </row>
    <row r="868" spans="1:15" customFormat="1" x14ac:dyDescent="0.3">
      <c r="A868" s="71" t="s">
        <v>1</v>
      </c>
      <c r="H868" s="84"/>
      <c r="I868" s="84"/>
      <c r="J868" s="84"/>
      <c r="K868" s="84"/>
      <c r="L868" s="84"/>
      <c r="M868" s="84"/>
      <c r="N868" s="84"/>
      <c r="O868" s="84"/>
    </row>
    <row r="869" spans="1:15" customFormat="1" x14ac:dyDescent="0.3">
      <c r="A869" s="53" t="s">
        <v>426</v>
      </c>
      <c r="H869" s="84"/>
      <c r="I869" s="84"/>
      <c r="J869" s="84"/>
      <c r="K869" s="84"/>
      <c r="L869" s="84"/>
      <c r="M869" s="84"/>
      <c r="N869" s="84"/>
      <c r="O869" s="84"/>
    </row>
    <row r="870" spans="1:15" customFormat="1" x14ac:dyDescent="0.3">
      <c r="A870" s="54" t="s">
        <v>1</v>
      </c>
      <c r="H870" s="84"/>
      <c r="I870" s="84"/>
      <c r="J870" s="84"/>
      <c r="K870" s="84"/>
      <c r="L870" s="84"/>
      <c r="M870" s="84"/>
      <c r="N870" s="84"/>
      <c r="O870" s="84"/>
    </row>
    <row r="871" spans="1:15" customFormat="1" ht="25.5" customHeight="1" x14ac:dyDescent="0.3">
      <c r="A871" s="115" t="s">
        <v>1</v>
      </c>
      <c r="B871" s="114" t="s">
        <v>501</v>
      </c>
      <c r="C871" s="114" t="s">
        <v>1</v>
      </c>
      <c r="D871" s="114" t="s">
        <v>495</v>
      </c>
      <c r="E871" s="114" t="s">
        <v>1</v>
      </c>
      <c r="F871" s="114" t="s">
        <v>496</v>
      </c>
      <c r="G871" s="114" t="s">
        <v>1</v>
      </c>
      <c r="H871" s="117" t="s">
        <v>497</v>
      </c>
      <c r="I871" s="117" t="s">
        <v>1</v>
      </c>
      <c r="J871" s="117" t="s">
        <v>498</v>
      </c>
      <c r="K871" s="117" t="s">
        <v>1</v>
      </c>
      <c r="L871" s="117" t="s">
        <v>499</v>
      </c>
      <c r="M871" s="117" t="s">
        <v>1</v>
      </c>
      <c r="N871" s="117" t="s">
        <v>500</v>
      </c>
      <c r="O871" s="117" t="s">
        <v>1</v>
      </c>
    </row>
    <row r="872" spans="1:15" customFormat="1" x14ac:dyDescent="0.3">
      <c r="A872" s="116" t="s">
        <v>1</v>
      </c>
      <c r="B872" s="55" t="s">
        <v>14</v>
      </c>
      <c r="C872" s="55" t="s">
        <v>15</v>
      </c>
      <c r="D872" s="55" t="s">
        <v>14</v>
      </c>
      <c r="E872" s="55" t="s">
        <v>15</v>
      </c>
      <c r="F872" s="55" t="s">
        <v>14</v>
      </c>
      <c r="G872" s="55" t="s">
        <v>15</v>
      </c>
      <c r="H872" s="80" t="s">
        <v>14</v>
      </c>
      <c r="I872" s="80" t="s">
        <v>15</v>
      </c>
      <c r="J872" s="80" t="s">
        <v>14</v>
      </c>
      <c r="K872" s="80" t="s">
        <v>15</v>
      </c>
      <c r="L872" s="80" t="s">
        <v>14</v>
      </c>
      <c r="M872" s="80" t="s">
        <v>15</v>
      </c>
      <c r="N872" s="80" t="s">
        <v>14</v>
      </c>
      <c r="O872" s="80" t="s">
        <v>15</v>
      </c>
    </row>
    <row r="873" spans="1:15" customFormat="1" x14ac:dyDescent="0.3">
      <c r="A873" s="56" t="s">
        <v>16</v>
      </c>
      <c r="B873" s="57">
        <v>22.820088336600001</v>
      </c>
      <c r="C873" s="57">
        <v>22.820088336600001</v>
      </c>
      <c r="D873" s="57">
        <v>3.1308662132</v>
      </c>
      <c r="E873" s="57">
        <v>3.1308662132</v>
      </c>
      <c r="F873" s="57">
        <v>10.4444767155</v>
      </c>
      <c r="G873" s="57">
        <v>10.4444767155</v>
      </c>
      <c r="H873" s="85">
        <v>0.87506695629999998</v>
      </c>
      <c r="I873" s="85">
        <v>0.87506695629999998</v>
      </c>
      <c r="J873" s="85">
        <v>0.87506695629999998</v>
      </c>
      <c r="K873" s="85">
        <v>0.87506695629999998</v>
      </c>
      <c r="L873" s="85">
        <v>0.85335730840000001</v>
      </c>
      <c r="M873" s="85">
        <v>0.85335730840000001</v>
      </c>
      <c r="N873" s="85">
        <v>6.9280177961999998</v>
      </c>
      <c r="O873" s="85">
        <v>6.9280177961999998</v>
      </c>
    </row>
    <row r="874" spans="1:15" customFormat="1" x14ac:dyDescent="0.3">
      <c r="A874" s="58" t="s">
        <v>306</v>
      </c>
      <c r="B874" s="61">
        <v>13.595073945699999</v>
      </c>
      <c r="C874" s="62">
        <v>59.575027691262399</v>
      </c>
      <c r="D874" s="61">
        <v>3.1308662132</v>
      </c>
      <c r="E874" s="62">
        <v>100</v>
      </c>
      <c r="F874" s="61">
        <v>8.1858034429999993</v>
      </c>
      <c r="G874" s="62">
        <v>78.374471655932297</v>
      </c>
      <c r="H874" s="92">
        <v>0.87506695629999998</v>
      </c>
      <c r="I874" s="93">
        <v>100</v>
      </c>
      <c r="J874" s="92">
        <v>0.87506695629999998</v>
      </c>
      <c r="K874" s="93">
        <v>100</v>
      </c>
      <c r="L874" s="92">
        <v>0.85335730840000001</v>
      </c>
      <c r="M874" s="93">
        <v>100</v>
      </c>
      <c r="N874" s="92">
        <v>0.54998002479999997</v>
      </c>
      <c r="O874" s="93">
        <v>7.9384903586948399</v>
      </c>
    </row>
    <row r="875" spans="1:15" customFormat="1" x14ac:dyDescent="0.3">
      <c r="A875" s="58" t="s">
        <v>307</v>
      </c>
      <c r="B875" s="67">
        <v>2.6806501662</v>
      </c>
      <c r="C875" s="69">
        <v>11.746887771247801</v>
      </c>
      <c r="D875" s="67">
        <v>0</v>
      </c>
      <c r="E875" s="69">
        <v>0</v>
      </c>
      <c r="F875" s="67">
        <v>0.87614743559999997</v>
      </c>
      <c r="G875" s="69">
        <v>8.3886197409944305</v>
      </c>
      <c r="H875" s="94">
        <v>0</v>
      </c>
      <c r="I875" s="95">
        <v>0</v>
      </c>
      <c r="J875" s="94">
        <v>0</v>
      </c>
      <c r="K875" s="95">
        <v>0</v>
      </c>
      <c r="L875" s="94">
        <v>0</v>
      </c>
      <c r="M875" s="95">
        <v>0</v>
      </c>
      <c r="N875" s="94">
        <v>1.2161993836</v>
      </c>
      <c r="O875" s="95">
        <v>17.5547958936694</v>
      </c>
    </row>
    <row r="876" spans="1:15" customFormat="1" x14ac:dyDescent="0.3">
      <c r="A876" s="58" t="s">
        <v>308</v>
      </c>
      <c r="B876" s="61">
        <v>6.5443642247000096</v>
      </c>
      <c r="C876" s="62">
        <v>28.678084537489799</v>
      </c>
      <c r="D876" s="61">
        <v>0</v>
      </c>
      <c r="E876" s="62">
        <v>0</v>
      </c>
      <c r="F876" s="61">
        <v>1.3825258369</v>
      </c>
      <c r="G876" s="62">
        <v>13.2369086030732</v>
      </c>
      <c r="H876" s="92">
        <v>0</v>
      </c>
      <c r="I876" s="93">
        <v>0</v>
      </c>
      <c r="J876" s="92">
        <v>0</v>
      </c>
      <c r="K876" s="93">
        <v>0</v>
      </c>
      <c r="L876" s="92">
        <v>0</v>
      </c>
      <c r="M876" s="93">
        <v>0</v>
      </c>
      <c r="N876" s="92">
        <v>5.1618383877999996</v>
      </c>
      <c r="O876" s="93">
        <v>74.5067137476358</v>
      </c>
    </row>
    <row r="877" spans="1:15" customFormat="1" x14ac:dyDescent="0.3">
      <c r="A877" s="71" t="s">
        <v>1</v>
      </c>
      <c r="H877" s="84"/>
      <c r="I877" s="84"/>
      <c r="J877" s="84"/>
      <c r="K877" s="84"/>
      <c r="L877" s="84"/>
      <c r="M877" s="84"/>
      <c r="N877" s="84"/>
      <c r="O877" s="84"/>
    </row>
    <row r="878" spans="1:15" customFormat="1" x14ac:dyDescent="0.3">
      <c r="A878" s="71" t="s">
        <v>1</v>
      </c>
      <c r="H878" s="84"/>
      <c r="I878" s="84"/>
      <c r="J878" s="84"/>
      <c r="K878" s="84"/>
      <c r="L878" s="84"/>
      <c r="M878" s="84"/>
      <c r="N878" s="84"/>
      <c r="O878" s="84"/>
    </row>
    <row r="879" spans="1:15" customFormat="1" x14ac:dyDescent="0.3">
      <c r="A879" s="53" t="s">
        <v>427</v>
      </c>
      <c r="H879" s="84"/>
      <c r="I879" s="84"/>
      <c r="J879" s="84"/>
      <c r="K879" s="84"/>
      <c r="L879" s="84"/>
      <c r="M879" s="84"/>
      <c r="N879" s="84"/>
      <c r="O879" s="84"/>
    </row>
    <row r="880" spans="1:15" customFormat="1" x14ac:dyDescent="0.3">
      <c r="A880" s="54" t="s">
        <v>1</v>
      </c>
      <c r="H880" s="84"/>
      <c r="I880" s="84"/>
      <c r="J880" s="84"/>
      <c r="K880" s="84"/>
      <c r="L880" s="84"/>
      <c r="M880" s="84"/>
      <c r="N880" s="84"/>
      <c r="O880" s="84"/>
    </row>
    <row r="881" spans="1:15" customFormat="1" ht="25.5" customHeight="1" x14ac:dyDescent="0.3">
      <c r="A881" s="115" t="s">
        <v>1</v>
      </c>
      <c r="B881" s="114" t="s">
        <v>501</v>
      </c>
      <c r="C881" s="114" t="s">
        <v>1</v>
      </c>
      <c r="D881" s="114" t="s">
        <v>495</v>
      </c>
      <c r="E881" s="114" t="s">
        <v>1</v>
      </c>
      <c r="F881" s="114" t="s">
        <v>496</v>
      </c>
      <c r="G881" s="114" t="s">
        <v>1</v>
      </c>
      <c r="H881" s="117" t="s">
        <v>497</v>
      </c>
      <c r="I881" s="117" t="s">
        <v>1</v>
      </c>
      <c r="J881" s="117" t="s">
        <v>498</v>
      </c>
      <c r="K881" s="117" t="s">
        <v>1</v>
      </c>
      <c r="L881" s="117" t="s">
        <v>499</v>
      </c>
      <c r="M881" s="117" t="s">
        <v>1</v>
      </c>
      <c r="N881" s="117" t="s">
        <v>500</v>
      </c>
      <c r="O881" s="117" t="s">
        <v>1</v>
      </c>
    </row>
    <row r="882" spans="1:15" customFormat="1" x14ac:dyDescent="0.3">
      <c r="A882" s="116" t="s">
        <v>1</v>
      </c>
      <c r="B882" s="55" t="s">
        <v>14</v>
      </c>
      <c r="C882" s="55" t="s">
        <v>15</v>
      </c>
      <c r="D882" s="55" t="s">
        <v>14</v>
      </c>
      <c r="E882" s="55" t="s">
        <v>15</v>
      </c>
      <c r="F882" s="55" t="s">
        <v>14</v>
      </c>
      <c r="G882" s="55" t="s">
        <v>15</v>
      </c>
      <c r="H882" s="80" t="s">
        <v>14</v>
      </c>
      <c r="I882" s="80" t="s">
        <v>15</v>
      </c>
      <c r="J882" s="80" t="s">
        <v>14</v>
      </c>
      <c r="K882" s="80" t="s">
        <v>15</v>
      </c>
      <c r="L882" s="80" t="s">
        <v>14</v>
      </c>
      <c r="M882" s="80" t="s">
        <v>15</v>
      </c>
      <c r="N882" s="80" t="s">
        <v>14</v>
      </c>
      <c r="O882" s="80" t="s">
        <v>15</v>
      </c>
    </row>
    <row r="883" spans="1:15" customFormat="1" x14ac:dyDescent="0.3">
      <c r="A883" s="56" t="s">
        <v>16</v>
      </c>
      <c r="B883" s="57">
        <v>25.017248031800001</v>
      </c>
      <c r="C883" s="57">
        <v>25.017248031800001</v>
      </c>
      <c r="D883" s="57">
        <v>0.44958639090000002</v>
      </c>
      <c r="E883" s="57">
        <v>0.44958639090000002</v>
      </c>
      <c r="F883" s="57">
        <v>12.6335221006</v>
      </c>
      <c r="G883" s="57">
        <v>12.6335221006</v>
      </c>
      <c r="H883" s="85">
        <v>2.9298022916000002</v>
      </c>
      <c r="I883" s="85">
        <v>2.9298022916000002</v>
      </c>
      <c r="J883" s="85">
        <v>0.82009909410000004</v>
      </c>
      <c r="K883" s="85">
        <v>0.82009909410000004</v>
      </c>
      <c r="L883" s="85">
        <v>0.34447959500000003</v>
      </c>
      <c r="M883" s="85">
        <v>0.34447959500000003</v>
      </c>
      <c r="N883" s="85">
        <v>7.8397585595999999</v>
      </c>
      <c r="O883" s="85">
        <v>7.8397585595999999</v>
      </c>
    </row>
    <row r="884" spans="1:15" customFormat="1" x14ac:dyDescent="0.3">
      <c r="A884" s="58" t="s">
        <v>306</v>
      </c>
      <c r="B884" s="61">
        <v>16.716818159999999</v>
      </c>
      <c r="C884" s="62">
        <v>66.821171292505298</v>
      </c>
      <c r="D884" s="61">
        <v>0.44958639090000102</v>
      </c>
      <c r="E884" s="62">
        <v>100</v>
      </c>
      <c r="F884" s="61">
        <v>7.2628945203999997</v>
      </c>
      <c r="G884" s="62">
        <v>57.489071238930798</v>
      </c>
      <c r="H884" s="92">
        <v>0</v>
      </c>
      <c r="I884" s="97">
        <v>0</v>
      </c>
      <c r="J884" s="92">
        <v>0.82009909410000004</v>
      </c>
      <c r="K884" s="93">
        <v>100</v>
      </c>
      <c r="L884" s="92">
        <v>0.34447959500000003</v>
      </c>
      <c r="M884" s="93">
        <v>100</v>
      </c>
      <c r="N884" s="92">
        <v>7.8397585595999999</v>
      </c>
      <c r="O884" s="93">
        <v>100</v>
      </c>
    </row>
    <row r="885" spans="1:15" customFormat="1" x14ac:dyDescent="0.3">
      <c r="A885" s="58" t="s">
        <v>307</v>
      </c>
      <c r="B885" s="67">
        <v>2.9298022916000002</v>
      </c>
      <c r="C885" s="69">
        <v>11.711129409101501</v>
      </c>
      <c r="D885" s="67">
        <v>0</v>
      </c>
      <c r="E885" s="69">
        <v>0</v>
      </c>
      <c r="F885" s="67">
        <v>0.80154546510000302</v>
      </c>
      <c r="G885" s="69">
        <v>6.3445922579415299</v>
      </c>
      <c r="H885" s="94">
        <v>2.1282568264999999</v>
      </c>
      <c r="I885" s="96">
        <v>72.641653418112796</v>
      </c>
      <c r="J885" s="94">
        <v>0</v>
      </c>
      <c r="K885" s="95">
        <v>0</v>
      </c>
      <c r="L885" s="94">
        <v>0</v>
      </c>
      <c r="M885" s="95">
        <v>0</v>
      </c>
      <c r="N885" s="94">
        <v>0</v>
      </c>
      <c r="O885" s="95">
        <v>0</v>
      </c>
    </row>
    <row r="886" spans="1:15" customFormat="1" x14ac:dyDescent="0.3">
      <c r="A886" s="58" t="s">
        <v>308</v>
      </c>
      <c r="B886" s="61">
        <v>5.3706275801999901</v>
      </c>
      <c r="C886" s="62">
        <v>21.4676992983931</v>
      </c>
      <c r="D886" s="61">
        <v>0</v>
      </c>
      <c r="E886" s="62">
        <v>0</v>
      </c>
      <c r="F886" s="61">
        <v>4.5690821150999996</v>
      </c>
      <c r="G886" s="62">
        <v>36.166336503127702</v>
      </c>
      <c r="H886" s="92">
        <v>0.80154546510000102</v>
      </c>
      <c r="I886" s="93">
        <v>27.358346581887201</v>
      </c>
      <c r="J886" s="92">
        <v>0</v>
      </c>
      <c r="K886" s="93">
        <v>0</v>
      </c>
      <c r="L886" s="92">
        <v>0</v>
      </c>
      <c r="M886" s="93">
        <v>0</v>
      </c>
      <c r="N886" s="92">
        <v>0</v>
      </c>
      <c r="O886" s="93">
        <v>0</v>
      </c>
    </row>
    <row r="887" spans="1:15" customFormat="1" x14ac:dyDescent="0.3">
      <c r="A887" s="71" t="s">
        <v>1</v>
      </c>
      <c r="H887" s="84"/>
      <c r="I887" s="84"/>
      <c r="J887" s="84"/>
      <c r="K887" s="84"/>
      <c r="L887" s="84"/>
      <c r="M887" s="84"/>
      <c r="N887" s="84"/>
      <c r="O887" s="84"/>
    </row>
    <row r="888" spans="1:15" customFormat="1" x14ac:dyDescent="0.3">
      <c r="A888" s="71" t="s">
        <v>1</v>
      </c>
      <c r="H888" s="84"/>
      <c r="I888" s="84"/>
      <c r="J888" s="84"/>
      <c r="K888" s="84"/>
      <c r="L888" s="84"/>
      <c r="M888" s="84"/>
      <c r="N888" s="84"/>
      <c r="O888" s="84"/>
    </row>
    <row r="889" spans="1:15" customFormat="1" x14ac:dyDescent="0.3">
      <c r="A889" s="53" t="s">
        <v>428</v>
      </c>
      <c r="H889" s="84"/>
      <c r="I889" s="84"/>
      <c r="J889" s="84"/>
      <c r="K889" s="84"/>
      <c r="L889" s="84"/>
      <c r="M889" s="84"/>
      <c r="N889" s="84"/>
      <c r="O889" s="84"/>
    </row>
    <row r="890" spans="1:15" customFormat="1" x14ac:dyDescent="0.3">
      <c r="A890" s="54" t="s">
        <v>1</v>
      </c>
      <c r="H890" s="84"/>
      <c r="I890" s="84"/>
      <c r="J890" s="84"/>
      <c r="K890" s="84"/>
      <c r="L890" s="84"/>
      <c r="M890" s="84"/>
      <c r="N890" s="84"/>
      <c r="O890" s="84"/>
    </row>
    <row r="891" spans="1:15" customFormat="1" ht="25.5" customHeight="1" x14ac:dyDescent="0.3">
      <c r="A891" s="115" t="s">
        <v>1</v>
      </c>
      <c r="B891" s="114" t="s">
        <v>501</v>
      </c>
      <c r="C891" s="114" t="s">
        <v>1</v>
      </c>
      <c r="D891" s="114" t="s">
        <v>495</v>
      </c>
      <c r="E891" s="114" t="s">
        <v>1</v>
      </c>
      <c r="F891" s="114" t="s">
        <v>496</v>
      </c>
      <c r="G891" s="114" t="s">
        <v>1</v>
      </c>
      <c r="H891" s="117" t="s">
        <v>497</v>
      </c>
      <c r="I891" s="117" t="s">
        <v>1</v>
      </c>
      <c r="J891" s="117" t="s">
        <v>498</v>
      </c>
      <c r="K891" s="117" t="s">
        <v>1</v>
      </c>
      <c r="L891" s="117" t="s">
        <v>499</v>
      </c>
      <c r="M891" s="117" t="s">
        <v>1</v>
      </c>
      <c r="N891" s="117" t="s">
        <v>500</v>
      </c>
      <c r="O891" s="117" t="s">
        <v>1</v>
      </c>
    </row>
    <row r="892" spans="1:15" customFormat="1" x14ac:dyDescent="0.3">
      <c r="A892" s="116" t="s">
        <v>1</v>
      </c>
      <c r="B892" s="55" t="s">
        <v>14</v>
      </c>
      <c r="C892" s="55" t="s">
        <v>15</v>
      </c>
      <c r="D892" s="55" t="s">
        <v>14</v>
      </c>
      <c r="E892" s="55" t="s">
        <v>15</v>
      </c>
      <c r="F892" s="55" t="s">
        <v>14</v>
      </c>
      <c r="G892" s="55" t="s">
        <v>15</v>
      </c>
      <c r="H892" s="80" t="s">
        <v>14</v>
      </c>
      <c r="I892" s="80" t="s">
        <v>15</v>
      </c>
      <c r="J892" s="80" t="s">
        <v>14</v>
      </c>
      <c r="K892" s="80" t="s">
        <v>15</v>
      </c>
      <c r="L892" s="80" t="s">
        <v>14</v>
      </c>
      <c r="M892" s="80" t="s">
        <v>15</v>
      </c>
      <c r="N892" s="80" t="s">
        <v>14</v>
      </c>
      <c r="O892" s="80" t="s">
        <v>15</v>
      </c>
    </row>
    <row r="893" spans="1:15" customFormat="1" x14ac:dyDescent="0.3">
      <c r="A893" s="56" t="s">
        <v>16</v>
      </c>
      <c r="B893" s="57">
        <v>40.258035584799998</v>
      </c>
      <c r="C893" s="57">
        <v>40.258035584799998</v>
      </c>
      <c r="D893" s="57">
        <v>6.9873862156</v>
      </c>
      <c r="E893" s="57">
        <v>6.9873862156</v>
      </c>
      <c r="F893" s="57">
        <v>22.352957360200001</v>
      </c>
      <c r="G893" s="57">
        <v>22.352957360200001</v>
      </c>
      <c r="H893" s="85">
        <v>5.2002321836999998</v>
      </c>
      <c r="I893" s="85">
        <v>5.2002321836999998</v>
      </c>
      <c r="J893" s="85">
        <v>4.3306698641999999</v>
      </c>
      <c r="K893" s="85">
        <v>4.3306698641999999</v>
      </c>
      <c r="L893" s="85">
        <v>1.9458852175000001</v>
      </c>
      <c r="M893" s="85">
        <v>1.9458852175000001</v>
      </c>
      <c r="N893" s="85">
        <v>1.6013953206</v>
      </c>
      <c r="O893" s="85">
        <v>1.6013953206</v>
      </c>
    </row>
    <row r="894" spans="1:15" customFormat="1" x14ac:dyDescent="0.3">
      <c r="A894" s="58" t="s">
        <v>306</v>
      </c>
      <c r="B894" s="59">
        <v>5.9657578265</v>
      </c>
      <c r="C894" s="60">
        <v>0.14818800122359799</v>
      </c>
      <c r="D894" s="61">
        <v>2.0474063413999999</v>
      </c>
      <c r="E894" s="62">
        <v>29.301462352674498</v>
      </c>
      <c r="F894" s="61">
        <v>0.57370805430000005</v>
      </c>
      <c r="G894" s="62">
        <v>2.5665868057418701</v>
      </c>
      <c r="H894" s="92">
        <v>0</v>
      </c>
      <c r="I894" s="93">
        <v>0</v>
      </c>
      <c r="J894" s="92">
        <v>1.7563715869000001</v>
      </c>
      <c r="K894" s="93">
        <v>40.5565799743651</v>
      </c>
      <c r="L894" s="92">
        <v>0.45409895789999999</v>
      </c>
      <c r="M894" s="93">
        <v>23.336369165875499</v>
      </c>
      <c r="N894" s="92">
        <v>1.134172886</v>
      </c>
      <c r="O894" s="96">
        <v>70.824041472473894</v>
      </c>
    </row>
    <row r="895" spans="1:15" customFormat="1" x14ac:dyDescent="0.3">
      <c r="A895" s="58" t="s">
        <v>307</v>
      </c>
      <c r="B895" s="65">
        <v>14.7337845557</v>
      </c>
      <c r="C895" s="66">
        <v>0.36598369348311999</v>
      </c>
      <c r="D895" s="67">
        <v>0.64069122060000006</v>
      </c>
      <c r="E895" s="69">
        <v>9.16925443693947</v>
      </c>
      <c r="F895" s="67">
        <v>11.5390110845</v>
      </c>
      <c r="G895" s="69">
        <v>51.621854319131401</v>
      </c>
      <c r="H895" s="94">
        <v>1.8782097550000001</v>
      </c>
      <c r="I895" s="95">
        <v>36.117805679661799</v>
      </c>
      <c r="J895" s="94">
        <v>0.41380770030000102</v>
      </c>
      <c r="K895" s="95">
        <v>9.5552815909795097</v>
      </c>
      <c r="L895" s="94">
        <v>0.26206479529999999</v>
      </c>
      <c r="M895" s="95">
        <v>13.4676389410415</v>
      </c>
      <c r="N895" s="94">
        <v>0</v>
      </c>
      <c r="O895" s="95">
        <v>0</v>
      </c>
    </row>
    <row r="896" spans="1:15" customFormat="1" x14ac:dyDescent="0.3">
      <c r="A896" s="58" t="s">
        <v>308</v>
      </c>
      <c r="B896" s="59">
        <v>19.558493202600001</v>
      </c>
      <c r="C896" s="60">
        <v>0.48582830529328103</v>
      </c>
      <c r="D896" s="61">
        <v>4.2992886535999997</v>
      </c>
      <c r="E896" s="62">
        <v>61.529283210385998</v>
      </c>
      <c r="F896" s="61">
        <v>10.2402382214</v>
      </c>
      <c r="G896" s="62">
        <v>45.8115588751267</v>
      </c>
      <c r="H896" s="92">
        <v>3.3220224287</v>
      </c>
      <c r="I896" s="93">
        <v>63.882194320338201</v>
      </c>
      <c r="J896" s="92">
        <v>2.160490577</v>
      </c>
      <c r="K896" s="93">
        <v>49.888138434655403</v>
      </c>
      <c r="L896" s="92">
        <v>1.2297214643000001</v>
      </c>
      <c r="M896" s="93">
        <v>63.195991893082997</v>
      </c>
      <c r="N896" s="92">
        <v>0.46722243460000001</v>
      </c>
      <c r="O896" s="93">
        <v>29.175958527526099</v>
      </c>
    </row>
    <row r="897" spans="1:15" customFormat="1" x14ac:dyDescent="0.3">
      <c r="A897" s="71" t="s">
        <v>1</v>
      </c>
      <c r="H897" s="84"/>
      <c r="I897" s="84"/>
      <c r="J897" s="84"/>
      <c r="K897" s="84"/>
      <c r="L897" s="84"/>
      <c r="M897" s="84"/>
      <c r="N897" s="84"/>
      <c r="O897" s="84"/>
    </row>
    <row r="898" spans="1:15" customFormat="1" x14ac:dyDescent="0.3">
      <c r="A898" s="71" t="s">
        <v>1</v>
      </c>
      <c r="H898" s="84"/>
      <c r="I898" s="84"/>
      <c r="J898" s="84"/>
      <c r="K898" s="84"/>
      <c r="L898" s="84"/>
      <c r="M898" s="84"/>
      <c r="N898" s="84"/>
      <c r="O898" s="84"/>
    </row>
    <row r="899" spans="1:15" customFormat="1" x14ac:dyDescent="0.3">
      <c r="A899" s="53" t="s">
        <v>429</v>
      </c>
      <c r="H899" s="84"/>
      <c r="I899" s="84"/>
      <c r="J899" s="84"/>
      <c r="K899" s="84"/>
      <c r="L899" s="84"/>
      <c r="M899" s="84"/>
      <c r="N899" s="84"/>
      <c r="O899" s="84"/>
    </row>
    <row r="900" spans="1:15" customFormat="1" x14ac:dyDescent="0.3">
      <c r="A900" s="54" t="s">
        <v>1</v>
      </c>
      <c r="H900" s="84"/>
      <c r="I900" s="84"/>
      <c r="J900" s="84"/>
      <c r="K900" s="84"/>
      <c r="L900" s="84"/>
      <c r="M900" s="84"/>
      <c r="N900" s="84"/>
      <c r="O900" s="84"/>
    </row>
    <row r="901" spans="1:15" customFormat="1" ht="25.5" customHeight="1" x14ac:dyDescent="0.3">
      <c r="A901" s="115" t="s">
        <v>1</v>
      </c>
      <c r="B901" s="114" t="s">
        <v>501</v>
      </c>
      <c r="C901" s="114" t="s">
        <v>1</v>
      </c>
      <c r="D901" s="114" t="s">
        <v>495</v>
      </c>
      <c r="E901" s="114" t="s">
        <v>1</v>
      </c>
      <c r="F901" s="114" t="s">
        <v>496</v>
      </c>
      <c r="G901" s="114" t="s">
        <v>1</v>
      </c>
      <c r="H901" s="117" t="s">
        <v>497</v>
      </c>
      <c r="I901" s="117" t="s">
        <v>1</v>
      </c>
      <c r="J901" s="117" t="s">
        <v>498</v>
      </c>
      <c r="K901" s="117" t="s">
        <v>1</v>
      </c>
      <c r="L901" s="117" t="s">
        <v>499</v>
      </c>
      <c r="M901" s="117" t="s">
        <v>1</v>
      </c>
      <c r="N901" s="117" t="s">
        <v>500</v>
      </c>
      <c r="O901" s="117" t="s">
        <v>1</v>
      </c>
    </row>
    <row r="902" spans="1:15" customFormat="1" x14ac:dyDescent="0.3">
      <c r="A902" s="116" t="s">
        <v>1</v>
      </c>
      <c r="B902" s="55" t="s">
        <v>14</v>
      </c>
      <c r="C902" s="55" t="s">
        <v>15</v>
      </c>
      <c r="D902" s="55" t="s">
        <v>14</v>
      </c>
      <c r="E902" s="55" t="s">
        <v>15</v>
      </c>
      <c r="F902" s="55" t="s">
        <v>14</v>
      </c>
      <c r="G902" s="55" t="s">
        <v>15</v>
      </c>
      <c r="H902" s="80" t="s">
        <v>14</v>
      </c>
      <c r="I902" s="80" t="s">
        <v>15</v>
      </c>
      <c r="J902" s="80" t="s">
        <v>14</v>
      </c>
      <c r="K902" s="80" t="s">
        <v>15</v>
      </c>
      <c r="L902" s="80" t="s">
        <v>14</v>
      </c>
      <c r="M902" s="80" t="s">
        <v>15</v>
      </c>
      <c r="N902" s="80" t="s">
        <v>14</v>
      </c>
      <c r="O902" s="80" t="s">
        <v>15</v>
      </c>
    </row>
    <row r="903" spans="1:15" customFormat="1" x14ac:dyDescent="0.3">
      <c r="A903" s="56" t="s">
        <v>16</v>
      </c>
      <c r="B903" s="57">
        <v>80.068307963099997</v>
      </c>
      <c r="C903" s="57">
        <v>80.068307963099997</v>
      </c>
      <c r="D903" s="57">
        <v>3.4941664881999999</v>
      </c>
      <c r="E903" s="57">
        <v>3.4941664881999999</v>
      </c>
      <c r="F903" s="57">
        <v>52.3465055725</v>
      </c>
      <c r="G903" s="57">
        <v>52.3465055725</v>
      </c>
      <c r="H903" s="85">
        <v>11.322773876099999</v>
      </c>
      <c r="I903" s="85">
        <v>11.322773876099999</v>
      </c>
      <c r="J903" s="85">
        <v>2.0977080728000002</v>
      </c>
      <c r="K903" s="85">
        <v>2.0977080728000002</v>
      </c>
      <c r="L903" s="85">
        <v>7.4944122094000001</v>
      </c>
      <c r="M903" s="85">
        <v>7.4944122094000001</v>
      </c>
      <c r="N903" s="85">
        <v>5.4104498168999999</v>
      </c>
      <c r="O903" s="85">
        <v>5.4104498168999999</v>
      </c>
    </row>
    <row r="904" spans="1:15" customFormat="1" x14ac:dyDescent="0.3">
      <c r="A904" s="58" t="s">
        <v>306</v>
      </c>
      <c r="B904" s="59">
        <v>42.6128877007</v>
      </c>
      <c r="C904" s="60">
        <v>0.53220667183748205</v>
      </c>
      <c r="D904" s="61">
        <v>1.4276992915</v>
      </c>
      <c r="E904" s="62">
        <v>40.859509594675103</v>
      </c>
      <c r="F904" s="59">
        <v>27.2459801715999</v>
      </c>
      <c r="G904" s="60">
        <v>0.520492817497899</v>
      </c>
      <c r="H904" s="92">
        <v>8.9154073413000194</v>
      </c>
      <c r="I904" s="93">
        <v>78.7387210842261</v>
      </c>
      <c r="J904" s="92">
        <v>1.0439138795</v>
      </c>
      <c r="K904" s="93">
        <v>49.764497407238999</v>
      </c>
      <c r="L904" s="92">
        <v>2.40643040149999</v>
      </c>
      <c r="M904" s="93">
        <v>32.109661628722399</v>
      </c>
      <c r="N904" s="92">
        <v>2.6173704947999998</v>
      </c>
      <c r="O904" s="93">
        <v>48.376208695706197</v>
      </c>
    </row>
    <row r="905" spans="1:15" customFormat="1" x14ac:dyDescent="0.3">
      <c r="A905" s="58" t="s">
        <v>307</v>
      </c>
      <c r="B905" s="65">
        <v>18.249697943499999</v>
      </c>
      <c r="C905" s="66">
        <v>0.22792660926356101</v>
      </c>
      <c r="D905" s="67">
        <v>0.80450683950000101</v>
      </c>
      <c r="E905" s="69">
        <v>23.024284681822301</v>
      </c>
      <c r="F905" s="65">
        <v>10.7586419737</v>
      </c>
      <c r="G905" s="66">
        <v>0.20552741498282601</v>
      </c>
      <c r="H905" s="94">
        <v>1.3535723415000001</v>
      </c>
      <c r="I905" s="95">
        <v>11.9544235035649</v>
      </c>
      <c r="J905" s="94">
        <v>0</v>
      </c>
      <c r="K905" s="95">
        <v>0</v>
      </c>
      <c r="L905" s="94">
        <v>2.5398974666999998</v>
      </c>
      <c r="M905" s="95">
        <v>33.890549328395501</v>
      </c>
      <c r="N905" s="94">
        <v>2.7930793221000001</v>
      </c>
      <c r="O905" s="95">
        <v>51.623791304293803</v>
      </c>
    </row>
    <row r="906" spans="1:15" customFormat="1" x14ac:dyDescent="0.3">
      <c r="A906" s="58" t="s">
        <v>308</v>
      </c>
      <c r="B906" s="59">
        <v>19.205722318900001</v>
      </c>
      <c r="C906" s="60">
        <v>0.239866718898957</v>
      </c>
      <c r="D906" s="61">
        <v>1.2619603572</v>
      </c>
      <c r="E906" s="62">
        <v>36.116205723502702</v>
      </c>
      <c r="F906" s="59">
        <v>14.341883427200001</v>
      </c>
      <c r="G906" s="60">
        <v>0.273979767519275</v>
      </c>
      <c r="H906" s="92">
        <v>1.0537941932999999</v>
      </c>
      <c r="I906" s="93">
        <v>9.3068554122089999</v>
      </c>
      <c r="J906" s="92">
        <v>1.0537941932999999</v>
      </c>
      <c r="K906" s="93">
        <v>50.235502592761001</v>
      </c>
      <c r="L906" s="92">
        <v>2.5480843412</v>
      </c>
      <c r="M906" s="93">
        <v>33.999789042882099</v>
      </c>
      <c r="N906" s="92">
        <v>0</v>
      </c>
      <c r="O906" s="93">
        <v>0</v>
      </c>
    </row>
    <row r="907" spans="1:15" customFormat="1" x14ac:dyDescent="0.3">
      <c r="A907" s="71" t="s">
        <v>1</v>
      </c>
      <c r="H907" s="84"/>
      <c r="I907" s="84"/>
      <c r="J907" s="84"/>
      <c r="K907" s="84"/>
      <c r="L907" s="84"/>
      <c r="M907" s="84"/>
      <c r="N907" s="84"/>
      <c r="O907" s="84"/>
    </row>
    <row r="908" spans="1:15" customFormat="1" x14ac:dyDescent="0.3">
      <c r="A908" s="71" t="s">
        <v>1</v>
      </c>
      <c r="H908" s="84"/>
      <c r="I908" s="84"/>
      <c r="J908" s="84"/>
      <c r="K908" s="84"/>
      <c r="L908" s="84"/>
      <c r="M908" s="84"/>
      <c r="N908" s="84"/>
      <c r="O908" s="84"/>
    </row>
    <row r="909" spans="1:15" customFormat="1" x14ac:dyDescent="0.3">
      <c r="A909" s="53" t="s">
        <v>430</v>
      </c>
      <c r="H909" s="84"/>
      <c r="I909" s="84"/>
      <c r="J909" s="84"/>
      <c r="K909" s="84"/>
      <c r="L909" s="84"/>
      <c r="M909" s="84"/>
      <c r="N909" s="84"/>
      <c r="O909" s="84"/>
    </row>
    <row r="910" spans="1:15" customFormat="1" x14ac:dyDescent="0.3">
      <c r="A910" s="54" t="s">
        <v>1</v>
      </c>
      <c r="H910" s="84"/>
      <c r="I910" s="84"/>
      <c r="J910" s="84"/>
      <c r="K910" s="84"/>
      <c r="L910" s="84"/>
      <c r="M910" s="84"/>
      <c r="N910" s="84"/>
      <c r="O910" s="84"/>
    </row>
    <row r="911" spans="1:15" customFormat="1" ht="25.5" customHeight="1" x14ac:dyDescent="0.3">
      <c r="A911" s="115" t="s">
        <v>1</v>
      </c>
      <c r="B911" s="114" t="s">
        <v>501</v>
      </c>
      <c r="C911" s="114" t="s">
        <v>1</v>
      </c>
      <c r="D911" s="114" t="s">
        <v>495</v>
      </c>
      <c r="E911" s="114" t="s">
        <v>1</v>
      </c>
      <c r="F911" s="114" t="s">
        <v>496</v>
      </c>
      <c r="G911" s="114" t="s">
        <v>1</v>
      </c>
      <c r="H911" s="117" t="s">
        <v>497</v>
      </c>
      <c r="I911" s="117" t="s">
        <v>1</v>
      </c>
      <c r="J911" s="117" t="s">
        <v>498</v>
      </c>
      <c r="K911" s="117" t="s">
        <v>1</v>
      </c>
      <c r="L911" s="117" t="s">
        <v>499</v>
      </c>
      <c r="M911" s="117" t="s">
        <v>1</v>
      </c>
      <c r="N911" s="117" t="s">
        <v>500</v>
      </c>
      <c r="O911" s="117" t="s">
        <v>1</v>
      </c>
    </row>
    <row r="912" spans="1:15" customFormat="1" x14ac:dyDescent="0.3">
      <c r="A912" s="116" t="s">
        <v>1</v>
      </c>
      <c r="B912" s="55" t="s">
        <v>14</v>
      </c>
      <c r="C912" s="55" t="s">
        <v>15</v>
      </c>
      <c r="D912" s="55" t="s">
        <v>14</v>
      </c>
      <c r="E912" s="55" t="s">
        <v>15</v>
      </c>
      <c r="F912" s="55" t="s">
        <v>14</v>
      </c>
      <c r="G912" s="55" t="s">
        <v>15</v>
      </c>
      <c r="H912" s="80" t="s">
        <v>14</v>
      </c>
      <c r="I912" s="80" t="s">
        <v>15</v>
      </c>
      <c r="J912" s="80" t="s">
        <v>14</v>
      </c>
      <c r="K912" s="80" t="s">
        <v>15</v>
      </c>
      <c r="L912" s="80" t="s">
        <v>14</v>
      </c>
      <c r="M912" s="80" t="s">
        <v>15</v>
      </c>
      <c r="N912" s="80" t="s">
        <v>14</v>
      </c>
      <c r="O912" s="80" t="s">
        <v>15</v>
      </c>
    </row>
    <row r="913" spans="1:15" customFormat="1" x14ac:dyDescent="0.3">
      <c r="A913" s="56" t="s">
        <v>16</v>
      </c>
      <c r="B913" s="57">
        <v>72.205213690600004</v>
      </c>
      <c r="C913" s="57">
        <v>72.205213690600004</v>
      </c>
      <c r="D913" s="57">
        <v>2.4522509294999999</v>
      </c>
      <c r="E913" s="57">
        <v>2.4522509294999999</v>
      </c>
      <c r="F913" s="57">
        <v>45.051269558100003</v>
      </c>
      <c r="G913" s="57">
        <v>45.051269558100003</v>
      </c>
      <c r="H913" s="85">
        <v>5.9582070678000001</v>
      </c>
      <c r="I913" s="85">
        <v>5.9582070678000001</v>
      </c>
      <c r="J913" s="85">
        <v>1.6902544416</v>
      </c>
      <c r="K913" s="85">
        <v>1.6902544416</v>
      </c>
      <c r="L913" s="85">
        <v>6.9322278896</v>
      </c>
      <c r="M913" s="85">
        <v>6.9322278896</v>
      </c>
      <c r="N913" s="85">
        <v>9.5327004570000007</v>
      </c>
      <c r="O913" s="85">
        <v>9.5327004570000007</v>
      </c>
    </row>
    <row r="914" spans="1:15" customFormat="1" x14ac:dyDescent="0.3">
      <c r="A914" s="58" t="s">
        <v>306</v>
      </c>
      <c r="B914" s="59">
        <v>24.7640495403001</v>
      </c>
      <c r="C914" s="60">
        <v>0.34296760960246098</v>
      </c>
      <c r="D914" s="61">
        <v>1.571965474</v>
      </c>
      <c r="E914" s="62">
        <v>64.102961694891306</v>
      </c>
      <c r="F914" s="59">
        <v>13.942256412300001</v>
      </c>
      <c r="G914" s="60">
        <v>0.30947532775562497</v>
      </c>
      <c r="H914" s="92">
        <v>1.8271819062999901</v>
      </c>
      <c r="I914" s="93">
        <v>30.6666399053947</v>
      </c>
      <c r="J914" s="92">
        <v>0.67113180230000102</v>
      </c>
      <c r="K914" s="93">
        <v>39.705962947490001</v>
      </c>
      <c r="L914" s="92">
        <v>1.6667714764999999</v>
      </c>
      <c r="M914" s="93">
        <v>24.043806739252702</v>
      </c>
      <c r="N914" s="92">
        <v>5.0847424689</v>
      </c>
      <c r="O914" s="93">
        <v>53.340000473488097</v>
      </c>
    </row>
    <row r="915" spans="1:15" customFormat="1" x14ac:dyDescent="0.3">
      <c r="A915" s="58" t="s">
        <v>307</v>
      </c>
      <c r="B915" s="65">
        <v>18.4111423409</v>
      </c>
      <c r="C915" s="66">
        <v>0.25498355866367101</v>
      </c>
      <c r="D915" s="67">
        <v>0</v>
      </c>
      <c r="E915" s="69">
        <v>0</v>
      </c>
      <c r="F915" s="65">
        <v>9.0286021622000092</v>
      </c>
      <c r="G915" s="66">
        <v>0.20040727488392601</v>
      </c>
      <c r="H915" s="94">
        <v>3.0956366856000002</v>
      </c>
      <c r="I915" s="95">
        <v>51.955842594490903</v>
      </c>
      <c r="J915" s="94">
        <v>0.41380770030000003</v>
      </c>
      <c r="K915" s="95">
        <v>24.4819768027522</v>
      </c>
      <c r="L915" s="94">
        <v>3.3440198085000099</v>
      </c>
      <c r="M915" s="95">
        <v>48.238746067722801</v>
      </c>
      <c r="N915" s="94">
        <v>1.9407726373</v>
      </c>
      <c r="O915" s="95">
        <v>20.359106488811001</v>
      </c>
    </row>
    <row r="916" spans="1:15" customFormat="1" x14ac:dyDescent="0.3">
      <c r="A916" s="58" t="s">
        <v>308</v>
      </c>
      <c r="B916" s="59">
        <v>29.0300218094001</v>
      </c>
      <c r="C916" s="60">
        <v>0.40204883173386802</v>
      </c>
      <c r="D916" s="61">
        <v>0.88028545550000203</v>
      </c>
      <c r="E916" s="62">
        <v>35.897038305108701</v>
      </c>
      <c r="F916" s="59">
        <v>22.0804109836</v>
      </c>
      <c r="G916" s="60">
        <v>0.49011739736044901</v>
      </c>
      <c r="H916" s="92">
        <v>1.0353884759</v>
      </c>
      <c r="I916" s="93">
        <v>17.377517500114401</v>
      </c>
      <c r="J916" s="92">
        <v>0.605314938999998</v>
      </c>
      <c r="K916" s="93">
        <v>35.812060249757799</v>
      </c>
      <c r="L916" s="92">
        <v>1.92143660459999</v>
      </c>
      <c r="M916" s="93">
        <v>27.717447193024501</v>
      </c>
      <c r="N916" s="92">
        <v>2.5071853507999999</v>
      </c>
      <c r="O916" s="93">
        <v>26.300893037701002</v>
      </c>
    </row>
    <row r="917" spans="1:15" customFormat="1" x14ac:dyDescent="0.3">
      <c r="A917" s="71" t="s">
        <v>1</v>
      </c>
      <c r="H917" s="84"/>
      <c r="I917" s="84"/>
      <c r="J917" s="84"/>
      <c r="K917" s="84"/>
      <c r="L917" s="84"/>
      <c r="M917" s="84"/>
      <c r="N917" s="84"/>
      <c r="O917" s="84"/>
    </row>
    <row r="918" spans="1:15" customFormat="1" x14ac:dyDescent="0.3">
      <c r="A918" s="71" t="s">
        <v>1</v>
      </c>
      <c r="H918" s="84"/>
      <c r="I918" s="84"/>
      <c r="J918" s="84"/>
      <c r="K918" s="84"/>
      <c r="L918" s="84"/>
      <c r="M918" s="84"/>
      <c r="N918" s="84"/>
      <c r="O918" s="84"/>
    </row>
    <row r="919" spans="1:15" customFormat="1" x14ac:dyDescent="0.3">
      <c r="A919" s="53" t="s">
        <v>431</v>
      </c>
      <c r="H919" s="84"/>
      <c r="I919" s="84"/>
      <c r="J919" s="84"/>
      <c r="K919" s="84"/>
      <c r="L919" s="84"/>
      <c r="M919" s="84"/>
      <c r="N919" s="84"/>
      <c r="O919" s="84"/>
    </row>
    <row r="920" spans="1:15" customFormat="1" x14ac:dyDescent="0.3">
      <c r="A920" s="54" t="s">
        <v>1</v>
      </c>
      <c r="H920" s="84"/>
      <c r="I920" s="84"/>
      <c r="J920" s="84"/>
      <c r="K920" s="84"/>
      <c r="L920" s="84"/>
      <c r="M920" s="84"/>
      <c r="N920" s="84"/>
      <c r="O920" s="84"/>
    </row>
    <row r="921" spans="1:15" customFormat="1" ht="25.5" customHeight="1" x14ac:dyDescent="0.3">
      <c r="A921" s="115" t="s">
        <v>1</v>
      </c>
      <c r="B921" s="114" t="s">
        <v>501</v>
      </c>
      <c r="C921" s="114" t="s">
        <v>1</v>
      </c>
      <c r="D921" s="114" t="s">
        <v>495</v>
      </c>
      <c r="E921" s="114" t="s">
        <v>1</v>
      </c>
      <c r="F921" s="114" t="s">
        <v>496</v>
      </c>
      <c r="G921" s="114" t="s">
        <v>1</v>
      </c>
      <c r="H921" s="117" t="s">
        <v>497</v>
      </c>
      <c r="I921" s="117" t="s">
        <v>1</v>
      </c>
      <c r="J921" s="117" t="s">
        <v>498</v>
      </c>
      <c r="K921" s="117" t="s">
        <v>1</v>
      </c>
      <c r="L921" s="117" t="s">
        <v>499</v>
      </c>
      <c r="M921" s="117" t="s">
        <v>1</v>
      </c>
      <c r="N921" s="117" t="s">
        <v>500</v>
      </c>
      <c r="O921" s="117" t="s">
        <v>1</v>
      </c>
    </row>
    <row r="922" spans="1:15" customFormat="1" x14ac:dyDescent="0.3">
      <c r="A922" s="116" t="s">
        <v>1</v>
      </c>
      <c r="B922" s="55" t="s">
        <v>14</v>
      </c>
      <c r="C922" s="55" t="s">
        <v>15</v>
      </c>
      <c r="D922" s="55" t="s">
        <v>14</v>
      </c>
      <c r="E922" s="55" t="s">
        <v>15</v>
      </c>
      <c r="F922" s="55" t="s">
        <v>14</v>
      </c>
      <c r="G922" s="55" t="s">
        <v>15</v>
      </c>
      <c r="H922" s="80" t="s">
        <v>14</v>
      </c>
      <c r="I922" s="80" t="s">
        <v>15</v>
      </c>
      <c r="J922" s="80" t="s">
        <v>14</v>
      </c>
      <c r="K922" s="80" t="s">
        <v>15</v>
      </c>
      <c r="L922" s="80" t="s">
        <v>14</v>
      </c>
      <c r="M922" s="80" t="s">
        <v>15</v>
      </c>
      <c r="N922" s="80" t="s">
        <v>14</v>
      </c>
      <c r="O922" s="80" t="s">
        <v>15</v>
      </c>
    </row>
    <row r="923" spans="1:15" customFormat="1" x14ac:dyDescent="0.3">
      <c r="A923" s="56" t="s">
        <v>16</v>
      </c>
      <c r="B923" s="57">
        <v>8.3496854737999993</v>
      </c>
      <c r="C923" s="57">
        <v>8.3496854737999993</v>
      </c>
      <c r="D923" s="57">
        <v>0</v>
      </c>
      <c r="E923" s="57">
        <v>0</v>
      </c>
      <c r="F923" s="57">
        <v>6.6217627786</v>
      </c>
      <c r="G923" s="57">
        <v>6.6217627786</v>
      </c>
      <c r="H923" s="85">
        <v>0</v>
      </c>
      <c r="I923" s="85">
        <v>0</v>
      </c>
      <c r="J923" s="85">
        <v>0</v>
      </c>
      <c r="K923" s="85">
        <v>0</v>
      </c>
      <c r="L923" s="85">
        <v>0.34447959500000003</v>
      </c>
      <c r="M923" s="85">
        <v>0.34447959500000003</v>
      </c>
      <c r="N923" s="85">
        <v>1.3834431002000001</v>
      </c>
      <c r="O923" s="85">
        <v>1.3834431002000001</v>
      </c>
    </row>
    <row r="924" spans="1:15" customFormat="1" x14ac:dyDescent="0.3">
      <c r="A924" s="58" t="s">
        <v>306</v>
      </c>
      <c r="B924" s="61">
        <v>1.2855369729000099</v>
      </c>
      <c r="C924" s="62">
        <v>15.396232312388401</v>
      </c>
      <c r="D924" s="61"/>
      <c r="E924" s="62"/>
      <c r="F924" s="61">
        <v>0.50740881170000096</v>
      </c>
      <c r="G924" s="62">
        <v>7.6627452336381996</v>
      </c>
      <c r="H924" s="92"/>
      <c r="I924" s="93"/>
      <c r="J924" s="92"/>
      <c r="K924" s="93"/>
      <c r="L924" s="92">
        <v>0</v>
      </c>
      <c r="M924" s="93">
        <v>0</v>
      </c>
      <c r="N924" s="92">
        <v>0.77812816119999795</v>
      </c>
      <c r="O924" s="93">
        <v>56.245765444744997</v>
      </c>
    </row>
    <row r="925" spans="1:15" customFormat="1" x14ac:dyDescent="0.3">
      <c r="A925" s="58" t="s">
        <v>307</v>
      </c>
      <c r="B925" s="67">
        <v>3.6823599663</v>
      </c>
      <c r="C925" s="69">
        <v>44.101780574306297</v>
      </c>
      <c r="D925" s="67"/>
      <c r="E925" s="69"/>
      <c r="F925" s="67">
        <v>2.7325654323000101</v>
      </c>
      <c r="G925" s="69">
        <v>41.266434991163003</v>
      </c>
      <c r="H925" s="94"/>
      <c r="I925" s="95"/>
      <c r="J925" s="94"/>
      <c r="K925" s="95"/>
      <c r="L925" s="94">
        <v>0.34447959500000003</v>
      </c>
      <c r="M925" s="95">
        <v>100</v>
      </c>
      <c r="N925" s="94">
        <v>0.605314939</v>
      </c>
      <c r="O925" s="95">
        <v>43.754234555255003</v>
      </c>
    </row>
    <row r="926" spans="1:15" customFormat="1" x14ac:dyDescent="0.3">
      <c r="A926" s="58" t="s">
        <v>308</v>
      </c>
      <c r="B926" s="61">
        <v>3.3817885346000001</v>
      </c>
      <c r="C926" s="62">
        <v>40.501987113305297</v>
      </c>
      <c r="D926" s="61"/>
      <c r="E926" s="62"/>
      <c r="F926" s="61">
        <v>3.3817885346000001</v>
      </c>
      <c r="G926" s="62">
        <v>51.0708197751988</v>
      </c>
      <c r="H926" s="92"/>
      <c r="I926" s="93"/>
      <c r="J926" s="92"/>
      <c r="K926" s="93"/>
      <c r="L926" s="92">
        <v>0</v>
      </c>
      <c r="M926" s="93">
        <v>0</v>
      </c>
      <c r="N926" s="92">
        <v>0</v>
      </c>
      <c r="O926" s="93">
        <v>0</v>
      </c>
    </row>
    <row r="927" spans="1:15" customFormat="1" x14ac:dyDescent="0.3">
      <c r="A927" s="71" t="s">
        <v>1</v>
      </c>
      <c r="H927" s="84"/>
      <c r="I927" s="84"/>
      <c r="J927" s="84"/>
      <c r="K927" s="84"/>
      <c r="L927" s="84"/>
      <c r="M927" s="84"/>
      <c r="N927" s="84"/>
      <c r="O927" s="84"/>
    </row>
    <row r="928" spans="1:15" customFormat="1" x14ac:dyDescent="0.3">
      <c r="A928" s="71" t="s">
        <v>1</v>
      </c>
      <c r="H928" s="84"/>
      <c r="I928" s="84"/>
      <c r="J928" s="84"/>
      <c r="K928" s="84"/>
      <c r="L928" s="84"/>
      <c r="M928" s="84"/>
      <c r="N928" s="84"/>
      <c r="O928" s="84"/>
    </row>
    <row r="929" spans="1:15" customFormat="1" x14ac:dyDescent="0.3">
      <c r="A929" s="53" t="s">
        <v>432</v>
      </c>
      <c r="H929" s="84"/>
      <c r="I929" s="84"/>
      <c r="J929" s="84"/>
      <c r="K929" s="84"/>
      <c r="L929" s="84"/>
      <c r="M929" s="84"/>
      <c r="N929" s="84"/>
      <c r="O929" s="84"/>
    </row>
    <row r="930" spans="1:15" customFormat="1" x14ac:dyDescent="0.3">
      <c r="A930" s="54" t="s">
        <v>1</v>
      </c>
      <c r="H930" s="84"/>
      <c r="I930" s="84"/>
      <c r="J930" s="84"/>
      <c r="K930" s="84"/>
      <c r="L930" s="84"/>
      <c r="M930" s="84"/>
      <c r="N930" s="84"/>
      <c r="O930" s="84"/>
    </row>
    <row r="931" spans="1:15" customFormat="1" ht="25.5" customHeight="1" x14ac:dyDescent="0.3">
      <c r="A931" s="115" t="s">
        <v>1</v>
      </c>
      <c r="B931" s="114" t="s">
        <v>501</v>
      </c>
      <c r="C931" s="114" t="s">
        <v>1</v>
      </c>
      <c r="D931" s="114" t="s">
        <v>495</v>
      </c>
      <c r="E931" s="114" t="s">
        <v>1</v>
      </c>
      <c r="F931" s="114" t="s">
        <v>496</v>
      </c>
      <c r="G931" s="114" t="s">
        <v>1</v>
      </c>
      <c r="H931" s="117" t="s">
        <v>497</v>
      </c>
      <c r="I931" s="117" t="s">
        <v>1</v>
      </c>
      <c r="J931" s="117" t="s">
        <v>498</v>
      </c>
      <c r="K931" s="117" t="s">
        <v>1</v>
      </c>
      <c r="L931" s="117" t="s">
        <v>499</v>
      </c>
      <c r="M931" s="117" t="s">
        <v>1</v>
      </c>
      <c r="N931" s="117" t="s">
        <v>500</v>
      </c>
      <c r="O931" s="117" t="s">
        <v>1</v>
      </c>
    </row>
    <row r="932" spans="1:15" customFormat="1" x14ac:dyDescent="0.3">
      <c r="A932" s="116" t="s">
        <v>1</v>
      </c>
      <c r="B932" s="55" t="s">
        <v>14</v>
      </c>
      <c r="C932" s="55" t="s">
        <v>15</v>
      </c>
      <c r="D932" s="55" t="s">
        <v>14</v>
      </c>
      <c r="E932" s="55" t="s">
        <v>15</v>
      </c>
      <c r="F932" s="55" t="s">
        <v>14</v>
      </c>
      <c r="G932" s="55" t="s">
        <v>15</v>
      </c>
      <c r="H932" s="80" t="s">
        <v>14</v>
      </c>
      <c r="I932" s="80" t="s">
        <v>15</v>
      </c>
      <c r="J932" s="80" t="s">
        <v>14</v>
      </c>
      <c r="K932" s="80" t="s">
        <v>15</v>
      </c>
      <c r="L932" s="80" t="s">
        <v>14</v>
      </c>
      <c r="M932" s="80" t="s">
        <v>15</v>
      </c>
      <c r="N932" s="80" t="s">
        <v>14</v>
      </c>
      <c r="O932" s="80" t="s">
        <v>15</v>
      </c>
    </row>
    <row r="933" spans="1:15" customFormat="1" x14ac:dyDescent="0.3">
      <c r="A933" s="56" t="s">
        <v>16</v>
      </c>
      <c r="B933" s="57">
        <v>47.017584216099998</v>
      </c>
      <c r="C933" s="57">
        <v>47.017584216099998</v>
      </c>
      <c r="D933" s="57">
        <v>1.260742738</v>
      </c>
      <c r="E933" s="57">
        <v>1.260742738</v>
      </c>
      <c r="F933" s="57">
        <v>34.009231163199999</v>
      </c>
      <c r="G933" s="57">
        <v>34.009231163199999</v>
      </c>
      <c r="H933" s="85">
        <v>0</v>
      </c>
      <c r="I933" s="85">
        <v>0</v>
      </c>
      <c r="J933" s="85">
        <v>2.1665114129999998</v>
      </c>
      <c r="K933" s="85">
        <v>2.1665114129999998</v>
      </c>
      <c r="L933" s="85">
        <v>1.2558455208999999</v>
      </c>
      <c r="M933" s="85">
        <v>1.2558455208999999</v>
      </c>
      <c r="N933" s="85">
        <v>8.3252533809999996</v>
      </c>
      <c r="O933" s="85">
        <v>8.3252533809999996</v>
      </c>
    </row>
    <row r="934" spans="1:15" customFormat="1" x14ac:dyDescent="0.3">
      <c r="A934" s="58" t="s">
        <v>306</v>
      </c>
      <c r="B934" s="59">
        <v>31.103545013100099</v>
      </c>
      <c r="C934" s="60">
        <v>0.66153005373783902</v>
      </c>
      <c r="D934" s="61">
        <v>0</v>
      </c>
      <c r="E934" s="62">
        <v>0</v>
      </c>
      <c r="F934" s="59">
        <v>25.559108116899999</v>
      </c>
      <c r="G934" s="60">
        <v>0.75153442882167998</v>
      </c>
      <c r="H934" s="92"/>
      <c r="I934" s="93"/>
      <c r="J934" s="92">
        <v>1.4921288179000001</v>
      </c>
      <c r="K934" s="93">
        <v>68.872418993344994</v>
      </c>
      <c r="L934" s="92">
        <v>1.2558455208999999</v>
      </c>
      <c r="M934" s="93">
        <v>100</v>
      </c>
      <c r="N934" s="92">
        <v>2.7964625574000102</v>
      </c>
      <c r="O934" s="93">
        <v>33.590119476508903</v>
      </c>
    </row>
    <row r="935" spans="1:15" customFormat="1" x14ac:dyDescent="0.3">
      <c r="A935" s="58" t="s">
        <v>307</v>
      </c>
      <c r="B935" s="65">
        <v>9.5962422589999896</v>
      </c>
      <c r="C935" s="66">
        <v>0.20409900719046301</v>
      </c>
      <c r="D935" s="67">
        <v>0</v>
      </c>
      <c r="E935" s="69">
        <v>0</v>
      </c>
      <c r="F935" s="65">
        <v>5.7685224714999901</v>
      </c>
      <c r="G935" s="66">
        <v>0.16961637397266099</v>
      </c>
      <c r="H935" s="94"/>
      <c r="I935" s="95"/>
      <c r="J935" s="94">
        <v>0.67438259510000098</v>
      </c>
      <c r="K935" s="95">
        <v>31.127581006654999</v>
      </c>
      <c r="L935" s="94">
        <v>0</v>
      </c>
      <c r="M935" s="95">
        <v>0</v>
      </c>
      <c r="N935" s="94">
        <v>3.1533371923999902</v>
      </c>
      <c r="O935" s="95">
        <v>37.8767714097037</v>
      </c>
    </row>
    <row r="936" spans="1:15" customFormat="1" x14ac:dyDescent="0.3">
      <c r="A936" s="58" t="s">
        <v>308</v>
      </c>
      <c r="B936" s="59">
        <v>6.3177969440000004</v>
      </c>
      <c r="C936" s="60">
        <v>0.134370939071698</v>
      </c>
      <c r="D936" s="61">
        <v>1.260742738</v>
      </c>
      <c r="E936" s="70">
        <v>100</v>
      </c>
      <c r="F936" s="59">
        <v>2.6816005748</v>
      </c>
      <c r="G936" s="60">
        <v>7.8849197205659E-2</v>
      </c>
      <c r="H936" s="92"/>
      <c r="I936" s="93"/>
      <c r="J936" s="92">
        <v>0</v>
      </c>
      <c r="K936" s="93">
        <v>0</v>
      </c>
      <c r="L936" s="92">
        <v>0</v>
      </c>
      <c r="M936" s="93">
        <v>0</v>
      </c>
      <c r="N936" s="92">
        <v>2.3754536312000001</v>
      </c>
      <c r="O936" s="93">
        <v>28.5331091137874</v>
      </c>
    </row>
    <row r="937" spans="1:15" customFormat="1" x14ac:dyDescent="0.3">
      <c r="A937" s="71" t="s">
        <v>1</v>
      </c>
      <c r="H937" s="84"/>
      <c r="I937" s="84"/>
      <c r="J937" s="84"/>
      <c r="K937" s="84"/>
      <c r="L937" s="84"/>
      <c r="M937" s="84"/>
      <c r="N937" s="84"/>
      <c r="O937" s="84"/>
    </row>
    <row r="938" spans="1:15" customFormat="1" x14ac:dyDescent="0.3">
      <c r="A938" s="71" t="s">
        <v>1</v>
      </c>
      <c r="H938" s="84"/>
      <c r="I938" s="84"/>
      <c r="J938" s="84"/>
      <c r="K938" s="84"/>
      <c r="L938" s="84"/>
      <c r="M938" s="84"/>
      <c r="N938" s="84"/>
      <c r="O938" s="84"/>
    </row>
    <row r="939" spans="1:15" customFormat="1" x14ac:dyDescent="0.3">
      <c r="A939" s="53" t="s">
        <v>433</v>
      </c>
      <c r="H939" s="84"/>
      <c r="I939" s="84"/>
      <c r="J939" s="84"/>
      <c r="K939" s="84"/>
      <c r="L939" s="84"/>
      <c r="M939" s="84"/>
      <c r="N939" s="84"/>
      <c r="O939" s="84"/>
    </row>
    <row r="940" spans="1:15" customFormat="1" x14ac:dyDescent="0.3">
      <c r="A940" s="54" t="s">
        <v>1</v>
      </c>
      <c r="H940" s="84"/>
      <c r="I940" s="84"/>
      <c r="J940" s="84"/>
      <c r="K940" s="84"/>
      <c r="L940" s="84"/>
      <c r="M940" s="84"/>
      <c r="N940" s="84"/>
      <c r="O940" s="84"/>
    </row>
    <row r="941" spans="1:15" customFormat="1" ht="25.5" customHeight="1" x14ac:dyDescent="0.3">
      <c r="A941" s="115" t="s">
        <v>1</v>
      </c>
      <c r="B941" s="114" t="s">
        <v>501</v>
      </c>
      <c r="C941" s="114" t="s">
        <v>1</v>
      </c>
      <c r="D941" s="114" t="s">
        <v>495</v>
      </c>
      <c r="E941" s="114" t="s">
        <v>1</v>
      </c>
      <c r="F941" s="114" t="s">
        <v>496</v>
      </c>
      <c r="G941" s="114" t="s">
        <v>1</v>
      </c>
      <c r="H941" s="117" t="s">
        <v>497</v>
      </c>
      <c r="I941" s="117" t="s">
        <v>1</v>
      </c>
      <c r="J941" s="117" t="s">
        <v>498</v>
      </c>
      <c r="K941" s="117" t="s">
        <v>1</v>
      </c>
      <c r="L941" s="117" t="s">
        <v>499</v>
      </c>
      <c r="M941" s="117" t="s">
        <v>1</v>
      </c>
      <c r="N941" s="117" t="s">
        <v>500</v>
      </c>
      <c r="O941" s="117" t="s">
        <v>1</v>
      </c>
    </row>
    <row r="942" spans="1:15" customFormat="1" x14ac:dyDescent="0.3">
      <c r="A942" s="116" t="s">
        <v>1</v>
      </c>
      <c r="B942" s="55" t="s">
        <v>14</v>
      </c>
      <c r="C942" s="55" t="s">
        <v>15</v>
      </c>
      <c r="D942" s="55" t="s">
        <v>14</v>
      </c>
      <c r="E942" s="55" t="s">
        <v>15</v>
      </c>
      <c r="F942" s="55" t="s">
        <v>14</v>
      </c>
      <c r="G942" s="55" t="s">
        <v>15</v>
      </c>
      <c r="H942" s="80" t="s">
        <v>14</v>
      </c>
      <c r="I942" s="80" t="s">
        <v>15</v>
      </c>
      <c r="J942" s="80" t="s">
        <v>14</v>
      </c>
      <c r="K942" s="80" t="s">
        <v>15</v>
      </c>
      <c r="L942" s="80" t="s">
        <v>14</v>
      </c>
      <c r="M942" s="80" t="s">
        <v>15</v>
      </c>
      <c r="N942" s="80" t="s">
        <v>14</v>
      </c>
      <c r="O942" s="80" t="s">
        <v>15</v>
      </c>
    </row>
    <row r="943" spans="1:15" customFormat="1" x14ac:dyDescent="0.3">
      <c r="A943" s="56" t="s">
        <v>16</v>
      </c>
      <c r="B943" s="57">
        <v>18.468246003200001</v>
      </c>
      <c r="C943" s="57">
        <v>18.468246003200001</v>
      </c>
      <c r="D943" s="57">
        <v>0</v>
      </c>
      <c r="E943" s="57">
        <v>0</v>
      </c>
      <c r="F943" s="57">
        <v>1.7563715869000001</v>
      </c>
      <c r="G943" s="57">
        <v>1.7563715869000001</v>
      </c>
      <c r="H943" s="85">
        <v>7.9028021870999998</v>
      </c>
      <c r="I943" s="85">
        <v>7.9028021870999998</v>
      </c>
      <c r="J943" s="85">
        <v>3.7145229181000001</v>
      </c>
      <c r="K943" s="85">
        <v>3.7145229181000001</v>
      </c>
      <c r="L943" s="85">
        <v>4.6556248376999996</v>
      </c>
      <c r="M943" s="85">
        <v>4.6556248376999996</v>
      </c>
      <c r="N943" s="85">
        <v>3.3680014073</v>
      </c>
      <c r="O943" s="85">
        <v>3.3680014073</v>
      </c>
    </row>
    <row r="944" spans="1:15" customFormat="1" x14ac:dyDescent="0.3">
      <c r="A944" s="58" t="s">
        <v>306</v>
      </c>
      <c r="B944" s="61">
        <v>7.2522129393000201</v>
      </c>
      <c r="C944" s="62">
        <v>39.268552834109997</v>
      </c>
      <c r="D944" s="61"/>
      <c r="E944" s="62"/>
      <c r="F944" s="61">
        <v>1.7563715869000001</v>
      </c>
      <c r="G944" s="62">
        <v>100</v>
      </c>
      <c r="H944" s="92">
        <v>2.9132859293000002</v>
      </c>
      <c r="I944" s="93">
        <v>36.863961166274002</v>
      </c>
      <c r="J944" s="92">
        <v>0</v>
      </c>
      <c r="K944" s="93">
        <v>0</v>
      </c>
      <c r="L944" s="92">
        <v>0</v>
      </c>
      <c r="M944" s="93">
        <v>0</v>
      </c>
      <c r="N944" s="92">
        <v>2.5825554231000001</v>
      </c>
      <c r="O944" s="93">
        <v>76.679166983197206</v>
      </c>
    </row>
    <row r="945" spans="1:15" customFormat="1" x14ac:dyDescent="0.3">
      <c r="A945" s="58" t="s">
        <v>307</v>
      </c>
      <c r="B945" s="67">
        <v>5.2733470670999996</v>
      </c>
      <c r="C945" s="69">
        <v>28.553589042436901</v>
      </c>
      <c r="D945" s="67"/>
      <c r="E945" s="69"/>
      <c r="F945" s="67">
        <v>0</v>
      </c>
      <c r="G945" s="69">
        <v>0</v>
      </c>
      <c r="H945" s="94">
        <v>0.61772222939999999</v>
      </c>
      <c r="I945" s="95">
        <v>7.8164961588982704</v>
      </c>
      <c r="J945" s="94">
        <v>0</v>
      </c>
      <c r="K945" s="95">
        <v>0</v>
      </c>
      <c r="L945" s="94">
        <v>4.6556248377000102</v>
      </c>
      <c r="M945" s="95">
        <v>100</v>
      </c>
      <c r="N945" s="94">
        <v>0</v>
      </c>
      <c r="O945" s="95">
        <v>0</v>
      </c>
    </row>
    <row r="946" spans="1:15" customFormat="1" x14ac:dyDescent="0.3">
      <c r="A946" s="58" t="s">
        <v>308</v>
      </c>
      <c r="B946" s="61">
        <v>5.9426859967999901</v>
      </c>
      <c r="C946" s="62">
        <v>32.177858123453099</v>
      </c>
      <c r="D946" s="61"/>
      <c r="E946" s="62"/>
      <c r="F946" s="61">
        <v>0</v>
      </c>
      <c r="G946" s="62">
        <v>0</v>
      </c>
      <c r="H946" s="92">
        <v>4.3717940284000001</v>
      </c>
      <c r="I946" s="93">
        <v>55.319542674827701</v>
      </c>
      <c r="J946" s="92">
        <v>3.7145229180999899</v>
      </c>
      <c r="K946" s="93">
        <v>100</v>
      </c>
      <c r="L946" s="92">
        <v>0</v>
      </c>
      <c r="M946" s="93">
        <v>0</v>
      </c>
      <c r="N946" s="92">
        <v>0.785445984199999</v>
      </c>
      <c r="O946" s="93">
        <v>23.320833016802801</v>
      </c>
    </row>
    <row r="947" spans="1:15" customFormat="1" x14ac:dyDescent="0.3">
      <c r="A947" s="71" t="s">
        <v>1</v>
      </c>
      <c r="H947" s="84"/>
      <c r="I947" s="84"/>
      <c r="J947" s="84"/>
      <c r="K947" s="84"/>
      <c r="L947" s="84"/>
      <c r="M947" s="84"/>
      <c r="N947" s="84"/>
      <c r="O947" s="84"/>
    </row>
    <row r="948" spans="1:15" customFormat="1" x14ac:dyDescent="0.3">
      <c r="A948" s="71" t="s">
        <v>1</v>
      </c>
      <c r="H948" s="84"/>
      <c r="I948" s="84"/>
      <c r="J948" s="84"/>
      <c r="K948" s="84"/>
      <c r="L948" s="84"/>
      <c r="M948" s="84"/>
      <c r="N948" s="84"/>
      <c r="O948" s="84"/>
    </row>
    <row r="949" spans="1:15" customFormat="1" x14ac:dyDescent="0.3">
      <c r="A949" s="53" t="s">
        <v>434</v>
      </c>
      <c r="H949" s="84"/>
      <c r="I949" s="84"/>
      <c r="J949" s="84"/>
      <c r="K949" s="84"/>
      <c r="L949" s="84"/>
      <c r="M949" s="84"/>
      <c r="N949" s="84"/>
      <c r="O949" s="84"/>
    </row>
    <row r="950" spans="1:15" customFormat="1" x14ac:dyDescent="0.3">
      <c r="A950" s="54" t="s">
        <v>1</v>
      </c>
      <c r="H950" s="84"/>
      <c r="I950" s="84"/>
      <c r="J950" s="84"/>
      <c r="K950" s="84"/>
      <c r="L950" s="84"/>
      <c r="M950" s="84"/>
      <c r="N950" s="84"/>
      <c r="O950" s="84"/>
    </row>
    <row r="951" spans="1:15" customFormat="1" ht="25.5" customHeight="1" x14ac:dyDescent="0.3">
      <c r="A951" s="115" t="s">
        <v>1</v>
      </c>
      <c r="B951" s="114" t="s">
        <v>501</v>
      </c>
      <c r="C951" s="114" t="s">
        <v>1</v>
      </c>
      <c r="D951" s="114" t="s">
        <v>495</v>
      </c>
      <c r="E951" s="114" t="s">
        <v>1</v>
      </c>
      <c r="F951" s="114" t="s">
        <v>496</v>
      </c>
      <c r="G951" s="114" t="s">
        <v>1</v>
      </c>
      <c r="H951" s="117" t="s">
        <v>497</v>
      </c>
      <c r="I951" s="117" t="s">
        <v>1</v>
      </c>
      <c r="J951" s="117" t="s">
        <v>498</v>
      </c>
      <c r="K951" s="117" t="s">
        <v>1</v>
      </c>
      <c r="L951" s="117" t="s">
        <v>499</v>
      </c>
      <c r="M951" s="117" t="s">
        <v>1</v>
      </c>
      <c r="N951" s="117" t="s">
        <v>500</v>
      </c>
      <c r="O951" s="117" t="s">
        <v>1</v>
      </c>
    </row>
    <row r="952" spans="1:15" customFormat="1" x14ac:dyDescent="0.3">
      <c r="A952" s="116" t="s">
        <v>1</v>
      </c>
      <c r="B952" s="55" t="s">
        <v>14</v>
      </c>
      <c r="C952" s="55" t="s">
        <v>15</v>
      </c>
      <c r="D952" s="55" t="s">
        <v>14</v>
      </c>
      <c r="E952" s="55" t="s">
        <v>15</v>
      </c>
      <c r="F952" s="55" t="s">
        <v>14</v>
      </c>
      <c r="G952" s="55" t="s">
        <v>15</v>
      </c>
      <c r="H952" s="80" t="s">
        <v>14</v>
      </c>
      <c r="I952" s="80" t="s">
        <v>15</v>
      </c>
      <c r="J952" s="80" t="s">
        <v>14</v>
      </c>
      <c r="K952" s="80" t="s">
        <v>15</v>
      </c>
      <c r="L952" s="80" t="s">
        <v>14</v>
      </c>
      <c r="M952" s="80" t="s">
        <v>15</v>
      </c>
      <c r="N952" s="80" t="s">
        <v>14</v>
      </c>
      <c r="O952" s="80" t="s">
        <v>15</v>
      </c>
    </row>
    <row r="953" spans="1:15" customFormat="1" x14ac:dyDescent="0.3">
      <c r="A953" s="56" t="s">
        <v>16</v>
      </c>
      <c r="B953" s="57">
        <v>53.332530119200001</v>
      </c>
      <c r="C953" s="57">
        <v>53.332530119200001</v>
      </c>
      <c r="D953" s="57">
        <v>4.4314863216999996</v>
      </c>
      <c r="E953" s="57">
        <v>4.4314863216999996</v>
      </c>
      <c r="F953" s="57">
        <v>23.688577589200001</v>
      </c>
      <c r="G953" s="57">
        <v>23.688577589200001</v>
      </c>
      <c r="H953" s="85">
        <v>4.8315670331999998</v>
      </c>
      <c r="I953" s="85">
        <v>4.8315670331999998</v>
      </c>
      <c r="J953" s="85">
        <v>2.5256007382000001</v>
      </c>
      <c r="K953" s="85">
        <v>2.5256007382000001</v>
      </c>
      <c r="L953" s="85">
        <v>6.4430420262999997</v>
      </c>
      <c r="M953" s="85">
        <v>6.4430420262999997</v>
      </c>
      <c r="N953" s="85">
        <v>13.1261551192</v>
      </c>
      <c r="O953" s="85">
        <v>13.1261551192</v>
      </c>
    </row>
    <row r="954" spans="1:15" customFormat="1" x14ac:dyDescent="0.3">
      <c r="A954" s="58" t="s">
        <v>306</v>
      </c>
      <c r="B954" s="59">
        <v>41.7365274195</v>
      </c>
      <c r="C954" s="60">
        <v>0.78257167485242995</v>
      </c>
      <c r="D954" s="61">
        <v>1.8463281323</v>
      </c>
      <c r="E954" s="62">
        <v>41.663857186220902</v>
      </c>
      <c r="F954" s="61">
        <v>17.4868594358</v>
      </c>
      <c r="G954" s="62">
        <v>73.819795088804895</v>
      </c>
      <c r="H954" s="92">
        <v>2.8655283420000099</v>
      </c>
      <c r="I954" s="93">
        <v>59.308467052399102</v>
      </c>
      <c r="J954" s="92">
        <v>1.7210938987</v>
      </c>
      <c r="K954" s="93">
        <v>68.145921588802906</v>
      </c>
      <c r="L954" s="92">
        <v>5.9444339555999903</v>
      </c>
      <c r="M954" s="93">
        <v>92.261294142352</v>
      </c>
      <c r="N954" s="92">
        <v>13.1261551192</v>
      </c>
      <c r="O954" s="93">
        <v>100</v>
      </c>
    </row>
    <row r="955" spans="1:15" customFormat="1" x14ac:dyDescent="0.3">
      <c r="A955" s="58" t="s">
        <v>307</v>
      </c>
      <c r="B955" s="65">
        <v>6.3255064560000003</v>
      </c>
      <c r="C955" s="66">
        <v>0.118605032273216</v>
      </c>
      <c r="D955" s="67">
        <v>2.5851581893999902</v>
      </c>
      <c r="E955" s="70">
        <v>58.336142813779198</v>
      </c>
      <c r="F955" s="67">
        <v>2.0802083441999999</v>
      </c>
      <c r="G955" s="69">
        <v>8.7814827056074503</v>
      </c>
      <c r="H955" s="94">
        <v>1.1615318517</v>
      </c>
      <c r="I955" s="95">
        <v>24.040478869868899</v>
      </c>
      <c r="J955" s="94">
        <v>0</v>
      </c>
      <c r="K955" s="95">
        <v>0</v>
      </c>
      <c r="L955" s="94">
        <v>0.49860807070000002</v>
      </c>
      <c r="M955" s="95">
        <v>7.7387058576479903</v>
      </c>
      <c r="N955" s="94">
        <v>0</v>
      </c>
      <c r="O955" s="95">
        <v>0</v>
      </c>
    </row>
    <row r="956" spans="1:15" customFormat="1" x14ac:dyDescent="0.3">
      <c r="A956" s="58" t="s">
        <v>308</v>
      </c>
      <c r="B956" s="59">
        <v>5.27049624370001</v>
      </c>
      <c r="C956" s="60">
        <v>9.8823292874353902E-2</v>
      </c>
      <c r="D956" s="61">
        <v>0</v>
      </c>
      <c r="E956" s="62">
        <v>0</v>
      </c>
      <c r="F956" s="61">
        <v>4.1215098092</v>
      </c>
      <c r="G956" s="62">
        <v>17.3987222055876</v>
      </c>
      <c r="H956" s="92">
        <v>0.80450683949999902</v>
      </c>
      <c r="I956" s="93">
        <v>16.651054077731899</v>
      </c>
      <c r="J956" s="92">
        <v>0.80450683950000001</v>
      </c>
      <c r="K956" s="93">
        <v>31.854078411197101</v>
      </c>
      <c r="L956" s="92">
        <v>0</v>
      </c>
      <c r="M956" s="93">
        <v>0</v>
      </c>
      <c r="N956" s="92">
        <v>0</v>
      </c>
      <c r="O956" s="93">
        <v>0</v>
      </c>
    </row>
    <row r="957" spans="1:15" customFormat="1" x14ac:dyDescent="0.3">
      <c r="A957" s="71" t="s">
        <v>1</v>
      </c>
      <c r="H957" s="84"/>
      <c r="I957" s="84"/>
      <c r="J957" s="84"/>
      <c r="K957" s="84"/>
      <c r="L957" s="84"/>
      <c r="M957" s="84"/>
      <c r="N957" s="84"/>
      <c r="O957" s="84"/>
    </row>
    <row r="958" spans="1:15" customFormat="1" x14ac:dyDescent="0.3">
      <c r="A958" s="71" t="s">
        <v>1</v>
      </c>
      <c r="H958" s="84"/>
      <c r="I958" s="84"/>
      <c r="J958" s="84"/>
      <c r="K958" s="84"/>
      <c r="L958" s="84"/>
      <c r="M958" s="84"/>
      <c r="N958" s="84"/>
      <c r="O958" s="84"/>
    </row>
    <row r="959" spans="1:15" customFormat="1" x14ac:dyDescent="0.3">
      <c r="A959" s="53" t="s">
        <v>309</v>
      </c>
      <c r="H959" s="84"/>
      <c r="I959" s="84"/>
      <c r="J959" s="84"/>
      <c r="K959" s="84"/>
      <c r="L959" s="84"/>
      <c r="M959" s="84"/>
      <c r="N959" s="84"/>
      <c r="O959" s="84"/>
    </row>
    <row r="960" spans="1:15" customFormat="1" x14ac:dyDescent="0.3">
      <c r="A960" s="54" t="s">
        <v>1</v>
      </c>
      <c r="H960" s="84"/>
      <c r="I960" s="84"/>
      <c r="J960" s="84"/>
      <c r="K960" s="84"/>
      <c r="L960" s="84"/>
      <c r="M960" s="84"/>
      <c r="N960" s="84"/>
      <c r="O960" s="84"/>
    </row>
    <row r="961" spans="1:15" customFormat="1" ht="25.5" customHeight="1" x14ac:dyDescent="0.3">
      <c r="A961" s="115" t="s">
        <v>1</v>
      </c>
      <c r="B961" s="114" t="s">
        <v>501</v>
      </c>
      <c r="C961" s="114" t="s">
        <v>1</v>
      </c>
      <c r="D961" s="114" t="s">
        <v>495</v>
      </c>
      <c r="E961" s="114" t="s">
        <v>1</v>
      </c>
      <c r="F961" s="114" t="s">
        <v>496</v>
      </c>
      <c r="G961" s="114" t="s">
        <v>1</v>
      </c>
      <c r="H961" s="117" t="s">
        <v>497</v>
      </c>
      <c r="I961" s="117" t="s">
        <v>1</v>
      </c>
      <c r="J961" s="117" t="s">
        <v>498</v>
      </c>
      <c r="K961" s="117" t="s">
        <v>1</v>
      </c>
      <c r="L961" s="117" t="s">
        <v>499</v>
      </c>
      <c r="M961" s="117" t="s">
        <v>1</v>
      </c>
      <c r="N961" s="117" t="s">
        <v>500</v>
      </c>
      <c r="O961" s="117" t="s">
        <v>1</v>
      </c>
    </row>
    <row r="962" spans="1:15" customFormat="1" x14ac:dyDescent="0.3">
      <c r="A962" s="116" t="s">
        <v>1</v>
      </c>
      <c r="B962" s="55" t="s">
        <v>14</v>
      </c>
      <c r="C962" s="55" t="s">
        <v>15</v>
      </c>
      <c r="D962" s="55" t="s">
        <v>14</v>
      </c>
      <c r="E962" s="55" t="s">
        <v>15</v>
      </c>
      <c r="F962" s="55" t="s">
        <v>14</v>
      </c>
      <c r="G962" s="55" t="s">
        <v>15</v>
      </c>
      <c r="H962" s="80" t="s">
        <v>14</v>
      </c>
      <c r="I962" s="80" t="s">
        <v>15</v>
      </c>
      <c r="J962" s="80" t="s">
        <v>14</v>
      </c>
      <c r="K962" s="80" t="s">
        <v>15</v>
      </c>
      <c r="L962" s="80" t="s">
        <v>14</v>
      </c>
      <c r="M962" s="80" t="s">
        <v>15</v>
      </c>
      <c r="N962" s="80" t="s">
        <v>14</v>
      </c>
      <c r="O962" s="80" t="s">
        <v>15</v>
      </c>
    </row>
    <row r="963" spans="1:15" customFormat="1" x14ac:dyDescent="0.3">
      <c r="A963" s="56" t="s">
        <v>16</v>
      </c>
      <c r="B963" s="57">
        <v>171.4594898327</v>
      </c>
      <c r="C963" s="57">
        <v>171.4594898327</v>
      </c>
      <c r="D963" s="57">
        <v>17.7320700607</v>
      </c>
      <c r="E963" s="57">
        <v>17.7320700607</v>
      </c>
      <c r="F963" s="57">
        <v>81.900073109700003</v>
      </c>
      <c r="G963" s="57">
        <v>81.900073109700003</v>
      </c>
      <c r="H963" s="85">
        <v>19.227802926399999</v>
      </c>
      <c r="I963" s="85">
        <v>19.227802926399999</v>
      </c>
      <c r="J963" s="85">
        <v>10.786718859400001</v>
      </c>
      <c r="K963" s="85">
        <v>10.786718859400001</v>
      </c>
      <c r="L963" s="85">
        <v>20.9218181293</v>
      </c>
      <c r="M963" s="85">
        <v>20.9218181293</v>
      </c>
      <c r="N963" s="85">
        <v>25.742113790400001</v>
      </c>
      <c r="O963" s="85">
        <v>25.742113790400001</v>
      </c>
    </row>
    <row r="964" spans="1:15" customFormat="1" x14ac:dyDescent="0.3">
      <c r="A964" s="58" t="s">
        <v>310</v>
      </c>
      <c r="B964" s="59">
        <v>0.94907294190000202</v>
      </c>
      <c r="C964" s="60">
        <v>5.5352605027930999E-3</v>
      </c>
      <c r="D964" s="61">
        <v>0</v>
      </c>
      <c r="E964" s="62">
        <v>0</v>
      </c>
      <c r="F964" s="59">
        <v>0.94907294190000102</v>
      </c>
      <c r="G964" s="60">
        <v>1.15881818643651E-2</v>
      </c>
      <c r="H964" s="92">
        <v>0</v>
      </c>
      <c r="I964" s="93">
        <v>0</v>
      </c>
      <c r="J964" s="92">
        <v>0</v>
      </c>
      <c r="K964" s="93">
        <v>0</v>
      </c>
      <c r="L964" s="92">
        <v>0</v>
      </c>
      <c r="M964" s="93">
        <v>0</v>
      </c>
      <c r="N964" s="92">
        <v>0</v>
      </c>
      <c r="O964" s="93">
        <v>0</v>
      </c>
    </row>
    <row r="965" spans="1:15" customFormat="1" x14ac:dyDescent="0.3">
      <c r="A965" s="58" t="s">
        <v>311</v>
      </c>
      <c r="B965" s="65">
        <v>164.61837449890001</v>
      </c>
      <c r="C965" s="66">
        <v>0.96010069002027798</v>
      </c>
      <c r="D965" s="67">
        <v>17.3855900171</v>
      </c>
      <c r="E965" s="69">
        <v>98.0460259720724</v>
      </c>
      <c r="F965" s="65">
        <v>75.749917414500004</v>
      </c>
      <c r="G965" s="66">
        <v>0.92490659090178995</v>
      </c>
      <c r="H965" s="94">
        <v>19.227802926399999</v>
      </c>
      <c r="I965" s="95">
        <v>100</v>
      </c>
      <c r="J965" s="94">
        <v>10.786718859400001</v>
      </c>
      <c r="K965" s="95">
        <v>100</v>
      </c>
      <c r="L965" s="94">
        <v>20.577338534300001</v>
      </c>
      <c r="M965" s="95">
        <v>98.353491112143999</v>
      </c>
      <c r="N965" s="94">
        <v>25.742113790400001</v>
      </c>
      <c r="O965" s="95">
        <v>100</v>
      </c>
    </row>
    <row r="966" spans="1:15" customFormat="1" x14ac:dyDescent="0.3">
      <c r="A966" s="58" t="s">
        <v>312</v>
      </c>
      <c r="B966" s="73">
        <v>4.3488985066435797</v>
      </c>
      <c r="C966" s="73">
        <v>4.3488985066435797</v>
      </c>
      <c r="D966" s="74">
        <v>4.4775222037705902</v>
      </c>
      <c r="E966" s="74">
        <v>4.4775222037705902</v>
      </c>
      <c r="F966" s="73">
        <v>4.3221932464145096</v>
      </c>
      <c r="G966" s="73">
        <v>4.3221932464145096</v>
      </c>
      <c r="H966" s="98">
        <v>4.4340500108226699</v>
      </c>
      <c r="I966" s="98">
        <v>4.4340500108226699</v>
      </c>
      <c r="J966" s="98">
        <v>4.5468086677312396</v>
      </c>
      <c r="K966" s="98">
        <v>4.5468086677312396</v>
      </c>
      <c r="L966" s="98">
        <v>4.3133299885596204</v>
      </c>
      <c r="M966" s="98">
        <v>4.3133299885596204</v>
      </c>
      <c r="N966" s="98">
        <v>4.2084049578399698</v>
      </c>
      <c r="O966" s="98">
        <v>4.2084049578399698</v>
      </c>
    </row>
    <row r="967" spans="1:15" customFormat="1" x14ac:dyDescent="0.3">
      <c r="A967" s="71" t="s">
        <v>1</v>
      </c>
      <c r="H967" s="84"/>
      <c r="I967" s="84"/>
      <c r="J967" s="84"/>
      <c r="K967" s="84"/>
      <c r="L967" s="84"/>
      <c r="M967" s="84"/>
      <c r="N967" s="84"/>
      <c r="O967" s="84"/>
    </row>
    <row r="968" spans="1:15" customFormat="1" x14ac:dyDescent="0.3">
      <c r="A968" s="71" t="s">
        <v>1</v>
      </c>
      <c r="H968" s="84"/>
      <c r="I968" s="84"/>
      <c r="J968" s="84"/>
      <c r="K968" s="84"/>
      <c r="L968" s="84"/>
      <c r="M968" s="84"/>
      <c r="N968" s="84"/>
      <c r="O968" s="84"/>
    </row>
    <row r="969" spans="1:15" customFormat="1" x14ac:dyDescent="0.3">
      <c r="A969" s="53" t="s">
        <v>435</v>
      </c>
      <c r="H969" s="84"/>
      <c r="I969" s="84"/>
      <c r="J969" s="84"/>
      <c r="K969" s="84"/>
      <c r="L969" s="84"/>
      <c r="M969" s="84"/>
      <c r="N969" s="84"/>
      <c r="O969" s="84"/>
    </row>
    <row r="970" spans="1:15" customFormat="1" x14ac:dyDescent="0.3">
      <c r="A970" s="54" t="s">
        <v>1</v>
      </c>
      <c r="H970" s="84"/>
      <c r="I970" s="84"/>
      <c r="J970" s="84"/>
      <c r="K970" s="84"/>
      <c r="L970" s="84"/>
      <c r="M970" s="84"/>
      <c r="N970" s="84"/>
      <c r="O970" s="84"/>
    </row>
    <row r="971" spans="1:15" customFormat="1" ht="25.5" customHeight="1" x14ac:dyDescent="0.3">
      <c r="A971" s="115" t="s">
        <v>1</v>
      </c>
      <c r="B971" s="114" t="s">
        <v>501</v>
      </c>
      <c r="C971" s="114" t="s">
        <v>1</v>
      </c>
      <c r="D971" s="114" t="s">
        <v>495</v>
      </c>
      <c r="E971" s="114" t="s">
        <v>1</v>
      </c>
      <c r="F971" s="114" t="s">
        <v>496</v>
      </c>
      <c r="G971" s="114" t="s">
        <v>1</v>
      </c>
      <c r="H971" s="117" t="s">
        <v>497</v>
      </c>
      <c r="I971" s="117" t="s">
        <v>1</v>
      </c>
      <c r="J971" s="117" t="s">
        <v>498</v>
      </c>
      <c r="K971" s="117" t="s">
        <v>1</v>
      </c>
      <c r="L971" s="117" t="s">
        <v>499</v>
      </c>
      <c r="M971" s="117" t="s">
        <v>1</v>
      </c>
      <c r="N971" s="117" t="s">
        <v>500</v>
      </c>
      <c r="O971" s="117" t="s">
        <v>1</v>
      </c>
    </row>
    <row r="972" spans="1:15" customFormat="1" x14ac:dyDescent="0.3">
      <c r="A972" s="116" t="s">
        <v>1</v>
      </c>
      <c r="B972" s="55" t="s">
        <v>14</v>
      </c>
      <c r="C972" s="55" t="s">
        <v>15</v>
      </c>
      <c r="D972" s="55" t="s">
        <v>14</v>
      </c>
      <c r="E972" s="55" t="s">
        <v>15</v>
      </c>
      <c r="F972" s="55" t="s">
        <v>14</v>
      </c>
      <c r="G972" s="55" t="s">
        <v>15</v>
      </c>
      <c r="H972" s="80" t="s">
        <v>14</v>
      </c>
      <c r="I972" s="80" t="s">
        <v>15</v>
      </c>
      <c r="J972" s="80" t="s">
        <v>14</v>
      </c>
      <c r="K972" s="80" t="s">
        <v>15</v>
      </c>
      <c r="L972" s="80" t="s">
        <v>14</v>
      </c>
      <c r="M972" s="80" t="s">
        <v>15</v>
      </c>
      <c r="N972" s="80" t="s">
        <v>14</v>
      </c>
      <c r="O972" s="80" t="s">
        <v>15</v>
      </c>
    </row>
    <row r="973" spans="1:15" customFormat="1" x14ac:dyDescent="0.3">
      <c r="A973" s="56" t="s">
        <v>16</v>
      </c>
      <c r="B973" s="57">
        <v>136.97410194450001</v>
      </c>
      <c r="C973" s="57">
        <v>136.97410194450001</v>
      </c>
      <c r="D973" s="57">
        <v>12.1234520017</v>
      </c>
      <c r="E973" s="57">
        <v>12.1234520017</v>
      </c>
      <c r="F973" s="57">
        <v>56.756838760100003</v>
      </c>
      <c r="G973" s="57">
        <v>56.756838760100003</v>
      </c>
      <c r="H973" s="85">
        <v>23.8629416082</v>
      </c>
      <c r="I973" s="85">
        <v>23.8629416082</v>
      </c>
      <c r="J973" s="85">
        <v>12.308291457499999</v>
      </c>
      <c r="K973" s="85">
        <v>12.308291457499999</v>
      </c>
      <c r="L973" s="85">
        <v>15.965777320899999</v>
      </c>
      <c r="M973" s="85">
        <v>15.965777320899999</v>
      </c>
      <c r="N973" s="85">
        <v>20.490952376199999</v>
      </c>
      <c r="O973" s="85">
        <v>20.490952376199999</v>
      </c>
    </row>
    <row r="974" spans="1:15" customFormat="1" x14ac:dyDescent="0.3">
      <c r="A974" s="58" t="s">
        <v>310</v>
      </c>
      <c r="B974" s="59">
        <v>0</v>
      </c>
      <c r="C974" s="60">
        <v>0</v>
      </c>
      <c r="D974" s="61">
        <v>0</v>
      </c>
      <c r="E974" s="62">
        <v>0</v>
      </c>
      <c r="F974" s="59">
        <v>0</v>
      </c>
      <c r="G974" s="60">
        <v>0</v>
      </c>
      <c r="H974" s="92">
        <v>0</v>
      </c>
      <c r="I974" s="93">
        <v>0</v>
      </c>
      <c r="J974" s="92">
        <v>0</v>
      </c>
      <c r="K974" s="93">
        <v>0</v>
      </c>
      <c r="L974" s="92">
        <v>0</v>
      </c>
      <c r="M974" s="93">
        <v>0</v>
      </c>
      <c r="N974" s="92">
        <v>0</v>
      </c>
      <c r="O974" s="93">
        <v>0</v>
      </c>
    </row>
    <row r="975" spans="1:15" customFormat="1" x14ac:dyDescent="0.3">
      <c r="A975" s="58" t="s">
        <v>311</v>
      </c>
      <c r="B975" s="65">
        <v>132.7653483647</v>
      </c>
      <c r="C975" s="66">
        <v>0.96927336248201601</v>
      </c>
      <c r="D975" s="67">
        <v>12.1234520017</v>
      </c>
      <c r="E975" s="69">
        <v>100</v>
      </c>
      <c r="F975" s="65">
        <v>56.756838760100003</v>
      </c>
      <c r="G975" s="66">
        <v>1</v>
      </c>
      <c r="H975" s="94">
        <v>23.8629416082</v>
      </c>
      <c r="I975" s="95">
        <v>100</v>
      </c>
      <c r="J975" s="94">
        <v>12.308291457499999</v>
      </c>
      <c r="K975" s="95">
        <v>100</v>
      </c>
      <c r="L975" s="94">
        <v>15.965777320899999</v>
      </c>
      <c r="M975" s="95">
        <v>100</v>
      </c>
      <c r="N975" s="94">
        <v>16.282198796399999</v>
      </c>
      <c r="O975" s="97">
        <v>79.460429644605398</v>
      </c>
    </row>
    <row r="976" spans="1:15" customFormat="1" x14ac:dyDescent="0.3">
      <c r="A976" s="58" t="s">
        <v>312</v>
      </c>
      <c r="B976" s="73">
        <v>4.6128754167712298</v>
      </c>
      <c r="C976" s="73">
        <v>4.6128754167712298</v>
      </c>
      <c r="D976" s="74">
        <v>4.3341561003361004</v>
      </c>
      <c r="E976" s="74">
        <v>4.3341561003361004</v>
      </c>
      <c r="F976" s="73">
        <v>4.5618727693308196</v>
      </c>
      <c r="G976" s="73">
        <v>4.5618727693308196</v>
      </c>
      <c r="H976" s="98">
        <v>4.7950733999860402</v>
      </c>
      <c r="I976" s="98">
        <v>4.7950733999860402</v>
      </c>
      <c r="J976" s="98">
        <v>4.8573017552464801</v>
      </c>
      <c r="K976" s="99">
        <v>4.8573017552464801</v>
      </c>
      <c r="L976" s="98">
        <v>4.8264357963033504</v>
      </c>
      <c r="M976" s="98">
        <v>4.8264357963033504</v>
      </c>
      <c r="N976" s="98">
        <v>4.3935977285305503</v>
      </c>
      <c r="O976" s="98">
        <v>4.3935977285305503</v>
      </c>
    </row>
    <row r="977" spans="1:15" customFormat="1" x14ac:dyDescent="0.3">
      <c r="A977" s="71" t="s">
        <v>1</v>
      </c>
      <c r="H977" s="84"/>
      <c r="I977" s="84"/>
      <c r="J977" s="84"/>
      <c r="K977" s="84"/>
      <c r="L977" s="84"/>
      <c r="M977" s="84"/>
      <c r="N977" s="84"/>
      <c r="O977" s="84"/>
    </row>
    <row r="978" spans="1:15" customFormat="1" x14ac:dyDescent="0.3">
      <c r="A978" s="71" t="s">
        <v>1</v>
      </c>
      <c r="H978" s="84"/>
      <c r="I978" s="84"/>
      <c r="J978" s="84"/>
      <c r="K978" s="84"/>
      <c r="L978" s="84"/>
      <c r="M978" s="84"/>
      <c r="N978" s="84"/>
      <c r="O978" s="84"/>
    </row>
    <row r="979" spans="1:15" customFormat="1" x14ac:dyDescent="0.3">
      <c r="A979" s="53" t="s">
        <v>436</v>
      </c>
      <c r="H979" s="84"/>
      <c r="I979" s="84"/>
      <c r="J979" s="84"/>
      <c r="K979" s="84"/>
      <c r="L979" s="84"/>
      <c r="M979" s="84"/>
      <c r="N979" s="84"/>
      <c r="O979" s="84"/>
    </row>
    <row r="980" spans="1:15" customFormat="1" x14ac:dyDescent="0.3">
      <c r="A980" s="54" t="s">
        <v>1</v>
      </c>
      <c r="H980" s="84"/>
      <c r="I980" s="84"/>
      <c r="J980" s="84"/>
      <c r="K980" s="84"/>
      <c r="L980" s="84"/>
      <c r="M980" s="84"/>
      <c r="N980" s="84"/>
      <c r="O980" s="84"/>
    </row>
    <row r="981" spans="1:15" customFormat="1" ht="25.5" customHeight="1" x14ac:dyDescent="0.3">
      <c r="A981" s="115" t="s">
        <v>1</v>
      </c>
      <c r="B981" s="114" t="s">
        <v>501</v>
      </c>
      <c r="C981" s="114" t="s">
        <v>1</v>
      </c>
      <c r="D981" s="114" t="s">
        <v>495</v>
      </c>
      <c r="E981" s="114" t="s">
        <v>1</v>
      </c>
      <c r="F981" s="114" t="s">
        <v>496</v>
      </c>
      <c r="G981" s="114" t="s">
        <v>1</v>
      </c>
      <c r="H981" s="117" t="s">
        <v>497</v>
      </c>
      <c r="I981" s="117" t="s">
        <v>1</v>
      </c>
      <c r="J981" s="117" t="s">
        <v>498</v>
      </c>
      <c r="K981" s="117" t="s">
        <v>1</v>
      </c>
      <c r="L981" s="117" t="s">
        <v>499</v>
      </c>
      <c r="M981" s="117" t="s">
        <v>1</v>
      </c>
      <c r="N981" s="117" t="s">
        <v>500</v>
      </c>
      <c r="O981" s="117" t="s">
        <v>1</v>
      </c>
    </row>
    <row r="982" spans="1:15" customFormat="1" x14ac:dyDescent="0.3">
      <c r="A982" s="116" t="s">
        <v>1</v>
      </c>
      <c r="B982" s="55" t="s">
        <v>14</v>
      </c>
      <c r="C982" s="55" t="s">
        <v>15</v>
      </c>
      <c r="D982" s="55" t="s">
        <v>14</v>
      </c>
      <c r="E982" s="55" t="s">
        <v>15</v>
      </c>
      <c r="F982" s="55" t="s">
        <v>14</v>
      </c>
      <c r="G982" s="55" t="s">
        <v>15</v>
      </c>
      <c r="H982" s="80" t="s">
        <v>14</v>
      </c>
      <c r="I982" s="80" t="s">
        <v>15</v>
      </c>
      <c r="J982" s="80" t="s">
        <v>14</v>
      </c>
      <c r="K982" s="80" t="s">
        <v>15</v>
      </c>
      <c r="L982" s="80" t="s">
        <v>14</v>
      </c>
      <c r="M982" s="80" t="s">
        <v>15</v>
      </c>
      <c r="N982" s="80" t="s">
        <v>14</v>
      </c>
      <c r="O982" s="80" t="s">
        <v>15</v>
      </c>
    </row>
    <row r="983" spans="1:15" customFormat="1" x14ac:dyDescent="0.3">
      <c r="A983" s="56" t="s">
        <v>16</v>
      </c>
      <c r="B983" s="57">
        <v>5.9530548709</v>
      </c>
      <c r="C983" s="57">
        <v>5.9530548709</v>
      </c>
      <c r="D983" s="57">
        <v>0</v>
      </c>
      <c r="E983" s="57">
        <v>0</v>
      </c>
      <c r="F983" s="57">
        <v>0</v>
      </c>
      <c r="G983" s="57">
        <v>0</v>
      </c>
      <c r="H983" s="85">
        <v>0.34447959500000003</v>
      </c>
      <c r="I983" s="85">
        <v>0.34447959500000003</v>
      </c>
      <c r="J983" s="85">
        <v>0</v>
      </c>
      <c r="K983" s="85">
        <v>0</v>
      </c>
      <c r="L983" s="85">
        <v>5.6085752758999998</v>
      </c>
      <c r="M983" s="85">
        <v>5.6085752758999998</v>
      </c>
      <c r="N983" s="85">
        <v>0</v>
      </c>
      <c r="O983" s="85">
        <v>0</v>
      </c>
    </row>
    <row r="984" spans="1:15" customFormat="1" x14ac:dyDescent="0.3">
      <c r="A984" s="58" t="s">
        <v>310</v>
      </c>
      <c r="B984" s="61">
        <v>0</v>
      </c>
      <c r="C984" s="62">
        <v>0</v>
      </c>
      <c r="D984" s="61"/>
      <c r="E984" s="62"/>
      <c r="F984" s="61"/>
      <c r="G984" s="62"/>
      <c r="H984" s="92">
        <v>0</v>
      </c>
      <c r="I984" s="93">
        <v>0</v>
      </c>
      <c r="J984" s="92"/>
      <c r="K984" s="93"/>
      <c r="L984" s="92">
        <v>0</v>
      </c>
      <c r="M984" s="93">
        <v>0</v>
      </c>
      <c r="N984" s="92"/>
      <c r="O984" s="93"/>
    </row>
    <row r="985" spans="1:15" customFormat="1" x14ac:dyDescent="0.3">
      <c r="A985" s="58" t="s">
        <v>311</v>
      </c>
      <c r="B985" s="67">
        <v>5.9530548709</v>
      </c>
      <c r="C985" s="69">
        <v>100</v>
      </c>
      <c r="D985" s="67"/>
      <c r="E985" s="69"/>
      <c r="F985" s="67"/>
      <c r="G985" s="69"/>
      <c r="H985" s="94">
        <v>0.34447959500000003</v>
      </c>
      <c r="I985" s="95">
        <v>100</v>
      </c>
      <c r="J985" s="94"/>
      <c r="K985" s="95"/>
      <c r="L985" s="94">
        <v>5.6085752759000096</v>
      </c>
      <c r="M985" s="95">
        <v>100</v>
      </c>
      <c r="N985" s="94"/>
      <c r="O985" s="95"/>
    </row>
    <row r="986" spans="1:15" customFormat="1" x14ac:dyDescent="0.3">
      <c r="A986" s="58" t="s">
        <v>312</v>
      </c>
      <c r="B986" s="74">
        <v>5</v>
      </c>
      <c r="C986" s="74">
        <v>5</v>
      </c>
      <c r="D986" s="74"/>
      <c r="E986" s="74"/>
      <c r="F986" s="74"/>
      <c r="G986" s="74"/>
      <c r="H986" s="98">
        <v>5</v>
      </c>
      <c r="I986" s="98">
        <v>5</v>
      </c>
      <c r="J986" s="98"/>
      <c r="K986" s="98"/>
      <c r="L986" s="98">
        <v>5</v>
      </c>
      <c r="M986" s="98">
        <v>5</v>
      </c>
      <c r="N986" s="98"/>
      <c r="O986" s="98"/>
    </row>
    <row r="987" spans="1:15" customFormat="1" x14ac:dyDescent="0.3">
      <c r="A987" s="71" t="s">
        <v>1</v>
      </c>
      <c r="H987" s="84"/>
      <c r="I987" s="84"/>
      <c r="J987" s="84"/>
      <c r="K987" s="84"/>
      <c r="L987" s="84"/>
      <c r="M987" s="84"/>
      <c r="N987" s="84"/>
      <c r="O987" s="84"/>
    </row>
    <row r="988" spans="1:15" customFormat="1" x14ac:dyDescent="0.3">
      <c r="A988" s="71" t="s">
        <v>1</v>
      </c>
      <c r="H988" s="84"/>
      <c r="I988" s="84"/>
      <c r="J988" s="84"/>
      <c r="K988" s="84"/>
      <c r="L988" s="84"/>
      <c r="M988" s="84"/>
      <c r="N988" s="84"/>
      <c r="O988" s="84"/>
    </row>
    <row r="989" spans="1:15" customFormat="1" x14ac:dyDescent="0.3">
      <c r="A989" s="53" t="s">
        <v>437</v>
      </c>
      <c r="H989" s="84"/>
      <c r="I989" s="84"/>
      <c r="J989" s="84"/>
      <c r="K989" s="84"/>
      <c r="L989" s="84"/>
      <c r="M989" s="84"/>
      <c r="N989" s="84"/>
      <c r="O989" s="84"/>
    </row>
    <row r="990" spans="1:15" customFormat="1" x14ac:dyDescent="0.3">
      <c r="A990" s="54" t="s">
        <v>1</v>
      </c>
      <c r="H990" s="84"/>
      <c r="I990" s="84"/>
      <c r="J990" s="84"/>
      <c r="K990" s="84"/>
      <c r="L990" s="84"/>
      <c r="M990" s="84"/>
      <c r="N990" s="84"/>
      <c r="O990" s="84"/>
    </row>
    <row r="991" spans="1:15" customFormat="1" ht="25.5" customHeight="1" x14ac:dyDescent="0.3">
      <c r="A991" s="115" t="s">
        <v>1</v>
      </c>
      <c r="B991" s="114" t="s">
        <v>501</v>
      </c>
      <c r="C991" s="114" t="s">
        <v>1</v>
      </c>
      <c r="D991" s="114" t="s">
        <v>495</v>
      </c>
      <c r="E991" s="114" t="s">
        <v>1</v>
      </c>
      <c r="F991" s="114" t="s">
        <v>496</v>
      </c>
      <c r="G991" s="114" t="s">
        <v>1</v>
      </c>
      <c r="H991" s="117" t="s">
        <v>497</v>
      </c>
      <c r="I991" s="117" t="s">
        <v>1</v>
      </c>
      <c r="J991" s="117" t="s">
        <v>498</v>
      </c>
      <c r="K991" s="117" t="s">
        <v>1</v>
      </c>
      <c r="L991" s="117" t="s">
        <v>499</v>
      </c>
      <c r="M991" s="117" t="s">
        <v>1</v>
      </c>
      <c r="N991" s="117" t="s">
        <v>500</v>
      </c>
      <c r="O991" s="117" t="s">
        <v>1</v>
      </c>
    </row>
    <row r="992" spans="1:15" customFormat="1" x14ac:dyDescent="0.3">
      <c r="A992" s="116" t="s">
        <v>1</v>
      </c>
      <c r="B992" s="55" t="s">
        <v>14</v>
      </c>
      <c r="C992" s="55" t="s">
        <v>15</v>
      </c>
      <c r="D992" s="55" t="s">
        <v>14</v>
      </c>
      <c r="E992" s="55" t="s">
        <v>15</v>
      </c>
      <c r="F992" s="55" t="s">
        <v>14</v>
      </c>
      <c r="G992" s="55" t="s">
        <v>15</v>
      </c>
      <c r="H992" s="80" t="s">
        <v>14</v>
      </c>
      <c r="I992" s="80" t="s">
        <v>15</v>
      </c>
      <c r="J992" s="80" t="s">
        <v>14</v>
      </c>
      <c r="K992" s="80" t="s">
        <v>15</v>
      </c>
      <c r="L992" s="80" t="s">
        <v>14</v>
      </c>
      <c r="M992" s="80" t="s">
        <v>15</v>
      </c>
      <c r="N992" s="80" t="s">
        <v>14</v>
      </c>
      <c r="O992" s="80" t="s">
        <v>15</v>
      </c>
    </row>
    <row r="993" spans="1:15" customFormat="1" x14ac:dyDescent="0.3">
      <c r="A993" s="56" t="s">
        <v>16</v>
      </c>
      <c r="B993" s="57">
        <v>32.266623574</v>
      </c>
      <c r="C993" s="57">
        <v>32.266623574</v>
      </c>
      <c r="D993" s="57">
        <v>3.2848279616</v>
      </c>
      <c r="E993" s="57">
        <v>3.2848279616</v>
      </c>
      <c r="F993" s="57">
        <v>19.927507611100001</v>
      </c>
      <c r="G993" s="57">
        <v>19.927507611100001</v>
      </c>
      <c r="H993" s="85">
        <v>5.7297614164999997</v>
      </c>
      <c r="I993" s="85">
        <v>5.7297614164999997</v>
      </c>
      <c r="J993" s="85">
        <v>2.0752782819000002</v>
      </c>
      <c r="K993" s="85">
        <v>2.0752782819000002</v>
      </c>
      <c r="L993" s="85">
        <v>0.81332049470000001</v>
      </c>
      <c r="M993" s="85">
        <v>0.81332049470000001</v>
      </c>
      <c r="N993" s="85">
        <v>0.75483450320000001</v>
      </c>
      <c r="O993" s="85">
        <v>0.75483450320000001</v>
      </c>
    </row>
    <row r="994" spans="1:15" customFormat="1" x14ac:dyDescent="0.3">
      <c r="A994" s="58" t="s">
        <v>310</v>
      </c>
      <c r="B994" s="61">
        <v>0</v>
      </c>
      <c r="C994" s="62">
        <v>0</v>
      </c>
      <c r="D994" s="61">
        <v>0</v>
      </c>
      <c r="E994" s="62">
        <v>0</v>
      </c>
      <c r="F994" s="61">
        <v>0</v>
      </c>
      <c r="G994" s="62">
        <v>0</v>
      </c>
      <c r="H994" s="92">
        <v>0</v>
      </c>
      <c r="I994" s="93">
        <v>0</v>
      </c>
      <c r="J994" s="92">
        <v>0</v>
      </c>
      <c r="K994" s="93">
        <v>0</v>
      </c>
      <c r="L994" s="92">
        <v>0</v>
      </c>
      <c r="M994" s="93">
        <v>0</v>
      </c>
      <c r="N994" s="92">
        <v>0</v>
      </c>
      <c r="O994" s="93">
        <v>0</v>
      </c>
    </row>
    <row r="995" spans="1:15" customFormat="1" x14ac:dyDescent="0.3">
      <c r="A995" s="58" t="s">
        <v>311</v>
      </c>
      <c r="B995" s="67">
        <v>27.820751091199998</v>
      </c>
      <c r="C995" s="69">
        <v>86.221451176619496</v>
      </c>
      <c r="D995" s="67">
        <v>3.2848279616</v>
      </c>
      <c r="E995" s="69">
        <v>100</v>
      </c>
      <c r="F995" s="67">
        <v>15.481635128300001</v>
      </c>
      <c r="G995" s="69">
        <v>77.689771497949096</v>
      </c>
      <c r="H995" s="94">
        <v>5.7297614164999997</v>
      </c>
      <c r="I995" s="95">
        <v>100</v>
      </c>
      <c r="J995" s="94">
        <v>2.0752782819000002</v>
      </c>
      <c r="K995" s="95">
        <v>100</v>
      </c>
      <c r="L995" s="94">
        <v>0.81332049470000001</v>
      </c>
      <c r="M995" s="95">
        <v>100</v>
      </c>
      <c r="N995" s="94">
        <v>0.75483450320000001</v>
      </c>
      <c r="O995" s="95">
        <v>100</v>
      </c>
    </row>
    <row r="996" spans="1:15" customFormat="1" x14ac:dyDescent="0.3">
      <c r="A996" s="58" t="s">
        <v>312</v>
      </c>
      <c r="B996" s="74">
        <v>4.0761305785083604</v>
      </c>
      <c r="C996" s="74">
        <v>4.0761305785083604</v>
      </c>
      <c r="D996" s="74">
        <v>4.3677462105539302</v>
      </c>
      <c r="E996" s="74">
        <v>4.3677462105539302</v>
      </c>
      <c r="F996" s="74">
        <v>3.95851038604349</v>
      </c>
      <c r="G996" s="74">
        <v>3.95851038604349</v>
      </c>
      <c r="H996" s="98">
        <v>4.0556579361370302</v>
      </c>
      <c r="I996" s="98">
        <v>4.0556579361370302</v>
      </c>
      <c r="J996" s="98">
        <v>5</v>
      </c>
      <c r="K996" s="99">
        <v>5</v>
      </c>
      <c r="L996" s="98">
        <v>4</v>
      </c>
      <c r="M996" s="98">
        <v>4</v>
      </c>
      <c r="N996" s="98">
        <v>4</v>
      </c>
      <c r="O996" s="98">
        <v>4</v>
      </c>
    </row>
    <row r="997" spans="1:15" customFormat="1" x14ac:dyDescent="0.3">
      <c r="A997" s="71" t="s">
        <v>1</v>
      </c>
      <c r="H997" s="84"/>
      <c r="I997" s="84"/>
      <c r="J997" s="84"/>
      <c r="K997" s="84"/>
      <c r="L997" s="84"/>
      <c r="M997" s="84"/>
      <c r="N997" s="84"/>
      <c r="O997" s="84"/>
    </row>
    <row r="998" spans="1:15" customFormat="1" x14ac:dyDescent="0.3">
      <c r="A998" s="71" t="s">
        <v>1</v>
      </c>
      <c r="H998" s="84"/>
      <c r="I998" s="84"/>
      <c r="J998" s="84"/>
      <c r="K998" s="84"/>
      <c r="L998" s="84"/>
      <c r="M998" s="84"/>
      <c r="N998" s="84"/>
      <c r="O998" s="84"/>
    </row>
    <row r="999" spans="1:15" customFormat="1" x14ac:dyDescent="0.3">
      <c r="A999" s="53" t="s">
        <v>438</v>
      </c>
      <c r="H999" s="84"/>
      <c r="I999" s="84"/>
      <c r="J999" s="84"/>
      <c r="K999" s="84"/>
      <c r="L999" s="84"/>
      <c r="M999" s="84"/>
      <c r="N999" s="84"/>
      <c r="O999" s="84"/>
    </row>
    <row r="1000" spans="1:15" customFormat="1" x14ac:dyDescent="0.3">
      <c r="A1000" s="54" t="s">
        <v>1</v>
      </c>
      <c r="H1000" s="84"/>
      <c r="I1000" s="84"/>
      <c r="J1000" s="84"/>
      <c r="K1000" s="84"/>
      <c r="L1000" s="84"/>
      <c r="M1000" s="84"/>
      <c r="N1000" s="84"/>
      <c r="O1000" s="84"/>
    </row>
    <row r="1001" spans="1:15" customFormat="1" ht="25.5" customHeight="1" x14ac:dyDescent="0.3">
      <c r="A1001" s="115" t="s">
        <v>1</v>
      </c>
      <c r="B1001" s="114" t="s">
        <v>501</v>
      </c>
      <c r="C1001" s="114" t="s">
        <v>1</v>
      </c>
      <c r="D1001" s="114" t="s">
        <v>495</v>
      </c>
      <c r="E1001" s="114" t="s">
        <v>1</v>
      </c>
      <c r="F1001" s="114" t="s">
        <v>496</v>
      </c>
      <c r="G1001" s="114" t="s">
        <v>1</v>
      </c>
      <c r="H1001" s="117" t="s">
        <v>497</v>
      </c>
      <c r="I1001" s="117" t="s">
        <v>1</v>
      </c>
      <c r="J1001" s="117" t="s">
        <v>498</v>
      </c>
      <c r="K1001" s="117" t="s">
        <v>1</v>
      </c>
      <c r="L1001" s="117" t="s">
        <v>499</v>
      </c>
      <c r="M1001" s="117" t="s">
        <v>1</v>
      </c>
      <c r="N1001" s="117" t="s">
        <v>500</v>
      </c>
      <c r="O1001" s="117" t="s">
        <v>1</v>
      </c>
    </row>
    <row r="1002" spans="1:15" customFormat="1" x14ac:dyDescent="0.3">
      <c r="A1002" s="116" t="s">
        <v>1</v>
      </c>
      <c r="B1002" s="55" t="s">
        <v>14</v>
      </c>
      <c r="C1002" s="55" t="s">
        <v>15</v>
      </c>
      <c r="D1002" s="55" t="s">
        <v>14</v>
      </c>
      <c r="E1002" s="55" t="s">
        <v>15</v>
      </c>
      <c r="F1002" s="55" t="s">
        <v>14</v>
      </c>
      <c r="G1002" s="55" t="s">
        <v>15</v>
      </c>
      <c r="H1002" s="80" t="s">
        <v>14</v>
      </c>
      <c r="I1002" s="80" t="s">
        <v>15</v>
      </c>
      <c r="J1002" s="80" t="s">
        <v>14</v>
      </c>
      <c r="K1002" s="80" t="s">
        <v>15</v>
      </c>
      <c r="L1002" s="80" t="s">
        <v>14</v>
      </c>
      <c r="M1002" s="80" t="s">
        <v>15</v>
      </c>
      <c r="N1002" s="80" t="s">
        <v>14</v>
      </c>
      <c r="O1002" s="80" t="s">
        <v>15</v>
      </c>
    </row>
    <row r="1003" spans="1:15" customFormat="1" x14ac:dyDescent="0.3">
      <c r="A1003" s="56" t="s">
        <v>16</v>
      </c>
      <c r="B1003" s="57">
        <v>233.6237201429</v>
      </c>
      <c r="C1003" s="57">
        <v>233.6237201429</v>
      </c>
      <c r="D1003" s="57">
        <v>23.4293472789</v>
      </c>
      <c r="E1003" s="57">
        <v>23.4293472789</v>
      </c>
      <c r="F1003" s="57">
        <v>113.40369072999999</v>
      </c>
      <c r="G1003" s="57">
        <v>113.40369072999999</v>
      </c>
      <c r="H1003" s="85">
        <v>18.412555152100001</v>
      </c>
      <c r="I1003" s="85">
        <v>18.412555152100001</v>
      </c>
      <c r="J1003" s="85">
        <v>20.850219841000001</v>
      </c>
      <c r="K1003" s="85">
        <v>20.850219841000001</v>
      </c>
      <c r="L1003" s="85">
        <v>24.2696910664</v>
      </c>
      <c r="M1003" s="85">
        <v>24.2696910664</v>
      </c>
      <c r="N1003" s="85">
        <v>37.780682234399997</v>
      </c>
      <c r="O1003" s="85">
        <v>37.780682234399997</v>
      </c>
    </row>
    <row r="1004" spans="1:15" customFormat="1" x14ac:dyDescent="0.3">
      <c r="A1004" s="58" t="s">
        <v>310</v>
      </c>
      <c r="B1004" s="59">
        <v>0.59274980439999903</v>
      </c>
      <c r="C1004" s="60">
        <v>2.5371987229611502E-3</v>
      </c>
      <c r="D1004" s="61">
        <v>0</v>
      </c>
      <c r="E1004" s="62">
        <v>0</v>
      </c>
      <c r="F1004" s="59">
        <v>0.59274980440000002</v>
      </c>
      <c r="G1004" s="60">
        <v>5.2269004702083597E-3</v>
      </c>
      <c r="H1004" s="92">
        <v>0</v>
      </c>
      <c r="I1004" s="93">
        <v>0</v>
      </c>
      <c r="J1004" s="92">
        <v>0</v>
      </c>
      <c r="K1004" s="93">
        <v>0</v>
      </c>
      <c r="L1004" s="92">
        <v>0</v>
      </c>
      <c r="M1004" s="93">
        <v>0</v>
      </c>
      <c r="N1004" s="92">
        <v>0</v>
      </c>
      <c r="O1004" s="93">
        <v>0</v>
      </c>
    </row>
    <row r="1005" spans="1:15" customFormat="1" x14ac:dyDescent="0.3">
      <c r="A1005" s="58" t="s">
        <v>311</v>
      </c>
      <c r="B1005" s="65">
        <v>217.5075058967</v>
      </c>
      <c r="C1005" s="66">
        <v>0.93101636153922096</v>
      </c>
      <c r="D1005" s="67">
        <v>22.659017432999999</v>
      </c>
      <c r="E1005" s="69">
        <v>96.712115635445997</v>
      </c>
      <c r="F1005" s="65">
        <v>104.12093950480001</v>
      </c>
      <c r="G1005" s="66">
        <v>0.91814418767638595</v>
      </c>
      <c r="H1005" s="94">
        <v>15.6302419658</v>
      </c>
      <c r="I1005" s="95">
        <v>84.889043572083096</v>
      </c>
      <c r="J1005" s="94">
        <v>20.850219841000001</v>
      </c>
      <c r="K1005" s="95">
        <v>100</v>
      </c>
      <c r="L1005" s="94">
        <v>23.507192036700001</v>
      </c>
      <c r="M1005" s="95">
        <v>96.858225234042493</v>
      </c>
      <c r="N1005" s="94">
        <v>35.262361275300002</v>
      </c>
      <c r="O1005" s="95">
        <v>93.334368756297806</v>
      </c>
    </row>
    <row r="1006" spans="1:15" customFormat="1" x14ac:dyDescent="0.3">
      <c r="A1006" s="58" t="s">
        <v>312</v>
      </c>
      <c r="B1006" s="73">
        <v>4.2713755113295901</v>
      </c>
      <c r="C1006" s="73">
        <v>4.2713755113295901</v>
      </c>
      <c r="D1006" s="74">
        <v>4.4102505972693598</v>
      </c>
      <c r="E1006" s="74">
        <v>4.4102505972693598</v>
      </c>
      <c r="F1006" s="73">
        <v>4.22905786157036</v>
      </c>
      <c r="G1006" s="73">
        <v>4.22905786157036</v>
      </c>
      <c r="H1006" s="98">
        <v>4.0456158338243604</v>
      </c>
      <c r="I1006" s="98">
        <v>4.0456158338243604</v>
      </c>
      <c r="J1006" s="98">
        <v>4.4180934116942998</v>
      </c>
      <c r="K1006" s="98">
        <v>4.4180934116942998</v>
      </c>
      <c r="L1006" s="98">
        <v>4.3895195650342602</v>
      </c>
      <c r="M1006" s="98">
        <v>4.3895195650342602</v>
      </c>
      <c r="N1006" s="98">
        <v>4.2969002198691504</v>
      </c>
      <c r="O1006" s="98">
        <v>4.2969002198691504</v>
      </c>
    </row>
    <row r="1007" spans="1:15" customFormat="1" x14ac:dyDescent="0.3">
      <c r="A1007" s="71" t="s">
        <v>1</v>
      </c>
      <c r="H1007" s="84"/>
      <c r="I1007" s="84"/>
      <c r="J1007" s="84"/>
      <c r="K1007" s="84"/>
      <c r="L1007" s="84"/>
      <c r="M1007" s="84"/>
      <c r="N1007" s="84"/>
      <c r="O1007" s="84"/>
    </row>
    <row r="1008" spans="1:15" customFormat="1" x14ac:dyDescent="0.3">
      <c r="A1008" s="71" t="s">
        <v>1</v>
      </c>
      <c r="H1008" s="84"/>
      <c r="I1008" s="84"/>
      <c r="J1008" s="84"/>
      <c r="K1008" s="84"/>
      <c r="L1008" s="84"/>
      <c r="M1008" s="84"/>
      <c r="N1008" s="84"/>
      <c r="O1008" s="84"/>
    </row>
    <row r="1009" spans="1:15" customFormat="1" x14ac:dyDescent="0.3">
      <c r="A1009" s="53" t="s">
        <v>439</v>
      </c>
      <c r="H1009" s="84"/>
      <c r="I1009" s="84"/>
      <c r="J1009" s="84"/>
      <c r="K1009" s="84"/>
      <c r="L1009" s="84"/>
      <c r="M1009" s="84"/>
      <c r="N1009" s="84"/>
      <c r="O1009" s="84"/>
    </row>
    <row r="1010" spans="1:15" customFormat="1" x14ac:dyDescent="0.3">
      <c r="A1010" s="54" t="s">
        <v>1</v>
      </c>
      <c r="H1010" s="84"/>
      <c r="I1010" s="84"/>
      <c r="J1010" s="84"/>
      <c r="K1010" s="84"/>
      <c r="L1010" s="84"/>
      <c r="M1010" s="84"/>
      <c r="N1010" s="84"/>
      <c r="O1010" s="84"/>
    </row>
    <row r="1011" spans="1:15" customFormat="1" ht="25.5" customHeight="1" x14ac:dyDescent="0.3">
      <c r="A1011" s="115" t="s">
        <v>1</v>
      </c>
      <c r="B1011" s="114" t="s">
        <v>501</v>
      </c>
      <c r="C1011" s="114" t="s">
        <v>1</v>
      </c>
      <c r="D1011" s="114" t="s">
        <v>495</v>
      </c>
      <c r="E1011" s="114" t="s">
        <v>1</v>
      </c>
      <c r="F1011" s="114" t="s">
        <v>496</v>
      </c>
      <c r="G1011" s="114" t="s">
        <v>1</v>
      </c>
      <c r="H1011" s="117" t="s">
        <v>497</v>
      </c>
      <c r="I1011" s="117" t="s">
        <v>1</v>
      </c>
      <c r="J1011" s="117" t="s">
        <v>498</v>
      </c>
      <c r="K1011" s="117" t="s">
        <v>1</v>
      </c>
      <c r="L1011" s="117" t="s">
        <v>499</v>
      </c>
      <c r="M1011" s="117" t="s">
        <v>1</v>
      </c>
      <c r="N1011" s="117" t="s">
        <v>500</v>
      </c>
      <c r="O1011" s="117" t="s">
        <v>1</v>
      </c>
    </row>
    <row r="1012" spans="1:15" customFormat="1" x14ac:dyDescent="0.3">
      <c r="A1012" s="116" t="s">
        <v>1</v>
      </c>
      <c r="B1012" s="55" t="s">
        <v>14</v>
      </c>
      <c r="C1012" s="55" t="s">
        <v>15</v>
      </c>
      <c r="D1012" s="55" t="s">
        <v>14</v>
      </c>
      <c r="E1012" s="55" t="s">
        <v>15</v>
      </c>
      <c r="F1012" s="55" t="s">
        <v>14</v>
      </c>
      <c r="G1012" s="55" t="s">
        <v>15</v>
      </c>
      <c r="H1012" s="80" t="s">
        <v>14</v>
      </c>
      <c r="I1012" s="80" t="s">
        <v>15</v>
      </c>
      <c r="J1012" s="80" t="s">
        <v>14</v>
      </c>
      <c r="K1012" s="80" t="s">
        <v>15</v>
      </c>
      <c r="L1012" s="80" t="s">
        <v>14</v>
      </c>
      <c r="M1012" s="80" t="s">
        <v>15</v>
      </c>
      <c r="N1012" s="80" t="s">
        <v>14</v>
      </c>
      <c r="O1012" s="80" t="s">
        <v>15</v>
      </c>
    </row>
    <row r="1013" spans="1:15" customFormat="1" x14ac:dyDescent="0.3">
      <c r="A1013" s="56" t="s">
        <v>16</v>
      </c>
      <c r="B1013" s="57">
        <v>329.81649019219998</v>
      </c>
      <c r="C1013" s="57">
        <v>329.81649019219998</v>
      </c>
      <c r="D1013" s="57">
        <v>17.823828927699999</v>
      </c>
      <c r="E1013" s="57">
        <v>17.823828927699999</v>
      </c>
      <c r="F1013" s="57">
        <v>154.34066568419999</v>
      </c>
      <c r="G1013" s="57">
        <v>154.34066568419999</v>
      </c>
      <c r="H1013" s="85">
        <v>26.125673129199999</v>
      </c>
      <c r="I1013" s="85">
        <v>26.125673129199999</v>
      </c>
      <c r="J1013" s="85">
        <v>20.738890026499998</v>
      </c>
      <c r="K1013" s="85">
        <v>20.738890026499998</v>
      </c>
      <c r="L1013" s="85">
        <v>31.6093477083</v>
      </c>
      <c r="M1013" s="85">
        <v>31.6093477083</v>
      </c>
      <c r="N1013" s="85">
        <v>78.182051771600001</v>
      </c>
      <c r="O1013" s="85">
        <v>78.182051771600001</v>
      </c>
    </row>
    <row r="1014" spans="1:15" customFormat="1" x14ac:dyDescent="0.3">
      <c r="A1014" s="58" t="s">
        <v>310</v>
      </c>
      <c r="B1014" s="59">
        <v>0</v>
      </c>
      <c r="C1014" s="60">
        <v>0</v>
      </c>
      <c r="D1014" s="61">
        <v>0</v>
      </c>
      <c r="E1014" s="62">
        <v>0</v>
      </c>
      <c r="F1014" s="59">
        <v>0</v>
      </c>
      <c r="G1014" s="60">
        <v>0</v>
      </c>
      <c r="H1014" s="92">
        <v>0</v>
      </c>
      <c r="I1014" s="93">
        <v>0</v>
      </c>
      <c r="J1014" s="92">
        <v>0</v>
      </c>
      <c r="K1014" s="93">
        <v>0</v>
      </c>
      <c r="L1014" s="86">
        <v>0</v>
      </c>
      <c r="M1014" s="87">
        <v>0</v>
      </c>
      <c r="N1014" s="86">
        <v>0</v>
      </c>
      <c r="O1014" s="87">
        <v>0</v>
      </c>
    </row>
    <row r="1015" spans="1:15" customFormat="1" x14ac:dyDescent="0.3">
      <c r="A1015" s="58" t="s">
        <v>311</v>
      </c>
      <c r="B1015" s="65">
        <v>322.24666203940001</v>
      </c>
      <c r="C1015" s="66">
        <v>0.97704836362672898</v>
      </c>
      <c r="D1015" s="67">
        <v>17.2185139887</v>
      </c>
      <c r="E1015" s="69">
        <v>96.603900646402195</v>
      </c>
      <c r="F1015" s="65">
        <v>150.37205920229999</v>
      </c>
      <c r="G1015" s="66">
        <v>0.97428670879248203</v>
      </c>
      <c r="H1015" s="94">
        <v>23.4185284462</v>
      </c>
      <c r="I1015" s="97">
        <v>89.637990685972795</v>
      </c>
      <c r="J1015" s="94">
        <v>20.738890026499998</v>
      </c>
      <c r="K1015" s="95">
        <v>100</v>
      </c>
      <c r="L1015" s="88">
        <v>31.6093477083</v>
      </c>
      <c r="M1015" s="89">
        <v>1</v>
      </c>
      <c r="N1015" s="88">
        <v>77.893289722700004</v>
      </c>
      <c r="O1015" s="89">
        <v>0.996306542967898</v>
      </c>
    </row>
    <row r="1016" spans="1:15" customFormat="1" x14ac:dyDescent="0.3">
      <c r="A1016" s="58" t="s">
        <v>312</v>
      </c>
      <c r="B1016" s="73">
        <v>4.4754248160867096</v>
      </c>
      <c r="C1016" s="73">
        <v>4.4754248160867096</v>
      </c>
      <c r="D1016" s="74">
        <v>4.3537797747822999</v>
      </c>
      <c r="E1016" s="74">
        <v>4.3537797747822999</v>
      </c>
      <c r="F1016" s="73">
        <v>4.4998495229763504</v>
      </c>
      <c r="G1016" s="73">
        <v>4.4998495229763504</v>
      </c>
      <c r="H1016" s="98">
        <v>4.2211187247475497</v>
      </c>
      <c r="I1016" s="98">
        <v>4.2211187247475497</v>
      </c>
      <c r="J1016" s="98">
        <v>4.3374048626835302</v>
      </c>
      <c r="K1016" s="98">
        <v>4.3374048626835302</v>
      </c>
      <c r="L1016" s="100">
        <v>4.5354813165934296</v>
      </c>
      <c r="M1016" s="100">
        <v>4.5354813165934296</v>
      </c>
      <c r="N1016" s="100">
        <v>4.5818875400519996</v>
      </c>
      <c r="O1016" s="100">
        <v>4.5818875400519996</v>
      </c>
    </row>
    <row r="1017" spans="1:15" customFormat="1" x14ac:dyDescent="0.3">
      <c r="A1017" s="71" t="s">
        <v>1</v>
      </c>
      <c r="H1017" s="84"/>
      <c r="I1017" s="84"/>
      <c r="J1017" s="84"/>
      <c r="K1017" s="84"/>
      <c r="L1017" s="84"/>
      <c r="M1017" s="84"/>
      <c r="N1017" s="84"/>
      <c r="O1017" s="84"/>
    </row>
    <row r="1018" spans="1:15" customFormat="1" x14ac:dyDescent="0.3">
      <c r="A1018" s="71" t="s">
        <v>1</v>
      </c>
      <c r="H1018" s="84"/>
      <c r="I1018" s="84"/>
      <c r="J1018" s="84"/>
      <c r="K1018" s="84"/>
      <c r="L1018" s="84"/>
      <c r="M1018" s="84"/>
      <c r="N1018" s="84"/>
      <c r="O1018" s="84"/>
    </row>
    <row r="1019" spans="1:15" customFormat="1" x14ac:dyDescent="0.3">
      <c r="A1019" s="53" t="s">
        <v>440</v>
      </c>
      <c r="H1019" s="84"/>
      <c r="I1019" s="84"/>
      <c r="J1019" s="84"/>
      <c r="K1019" s="84"/>
      <c r="L1019" s="84"/>
      <c r="M1019" s="84"/>
      <c r="N1019" s="84"/>
      <c r="O1019" s="84"/>
    </row>
    <row r="1020" spans="1:15" customFormat="1" x14ac:dyDescent="0.3">
      <c r="A1020" s="54" t="s">
        <v>1</v>
      </c>
      <c r="H1020" s="84"/>
      <c r="I1020" s="84"/>
      <c r="J1020" s="84"/>
      <c r="K1020" s="84"/>
      <c r="L1020" s="84"/>
      <c r="M1020" s="84"/>
      <c r="N1020" s="84"/>
      <c r="O1020" s="84"/>
    </row>
    <row r="1021" spans="1:15" customFormat="1" ht="25.5" customHeight="1" x14ac:dyDescent="0.3">
      <c r="A1021" s="115" t="s">
        <v>1</v>
      </c>
      <c r="B1021" s="114" t="s">
        <v>501</v>
      </c>
      <c r="C1021" s="114" t="s">
        <v>1</v>
      </c>
      <c r="D1021" s="114" t="s">
        <v>495</v>
      </c>
      <c r="E1021" s="114" t="s">
        <v>1</v>
      </c>
      <c r="F1021" s="114" t="s">
        <v>496</v>
      </c>
      <c r="G1021" s="114" t="s">
        <v>1</v>
      </c>
      <c r="H1021" s="117" t="s">
        <v>497</v>
      </c>
      <c r="I1021" s="117" t="s">
        <v>1</v>
      </c>
      <c r="J1021" s="117" t="s">
        <v>498</v>
      </c>
      <c r="K1021" s="117" t="s">
        <v>1</v>
      </c>
      <c r="L1021" s="117" t="s">
        <v>499</v>
      </c>
      <c r="M1021" s="117" t="s">
        <v>1</v>
      </c>
      <c r="N1021" s="117" t="s">
        <v>500</v>
      </c>
      <c r="O1021" s="117" t="s">
        <v>1</v>
      </c>
    </row>
    <row r="1022" spans="1:15" customFormat="1" x14ac:dyDescent="0.3">
      <c r="A1022" s="116" t="s">
        <v>1</v>
      </c>
      <c r="B1022" s="55" t="s">
        <v>14</v>
      </c>
      <c r="C1022" s="55" t="s">
        <v>15</v>
      </c>
      <c r="D1022" s="55" t="s">
        <v>14</v>
      </c>
      <c r="E1022" s="55" t="s">
        <v>15</v>
      </c>
      <c r="F1022" s="55" t="s">
        <v>14</v>
      </c>
      <c r="G1022" s="55" t="s">
        <v>15</v>
      </c>
      <c r="H1022" s="80" t="s">
        <v>14</v>
      </c>
      <c r="I1022" s="80" t="s">
        <v>15</v>
      </c>
      <c r="J1022" s="80" t="s">
        <v>14</v>
      </c>
      <c r="K1022" s="80" t="s">
        <v>15</v>
      </c>
      <c r="L1022" s="80" t="s">
        <v>14</v>
      </c>
      <c r="M1022" s="80" t="s">
        <v>15</v>
      </c>
      <c r="N1022" s="80" t="s">
        <v>14</v>
      </c>
      <c r="O1022" s="80" t="s">
        <v>15</v>
      </c>
    </row>
    <row r="1023" spans="1:15" customFormat="1" x14ac:dyDescent="0.3">
      <c r="A1023" s="56" t="s">
        <v>16</v>
      </c>
      <c r="B1023" s="57">
        <v>207.2184732101</v>
      </c>
      <c r="C1023" s="57">
        <v>207.2184732101</v>
      </c>
      <c r="D1023" s="57">
        <v>9.6258396671999993</v>
      </c>
      <c r="E1023" s="57">
        <v>9.6258396671999993</v>
      </c>
      <c r="F1023" s="57">
        <v>117.7020703427</v>
      </c>
      <c r="G1023" s="57">
        <v>117.7020703427</v>
      </c>
      <c r="H1023" s="85">
        <v>14.192888912400001</v>
      </c>
      <c r="I1023" s="85">
        <v>14.192888912400001</v>
      </c>
      <c r="J1023" s="85">
        <v>6.0711648679000003</v>
      </c>
      <c r="K1023" s="85">
        <v>6.0711648679000003</v>
      </c>
      <c r="L1023" s="85">
        <v>15.2562989351</v>
      </c>
      <c r="M1023" s="85">
        <v>15.2562989351</v>
      </c>
      <c r="N1023" s="85">
        <v>40.9518574919</v>
      </c>
      <c r="O1023" s="85">
        <v>40.9518574919</v>
      </c>
    </row>
    <row r="1024" spans="1:15" customFormat="1" x14ac:dyDescent="0.3">
      <c r="A1024" s="58" t="s">
        <v>310</v>
      </c>
      <c r="B1024" s="59">
        <v>2.6105256813</v>
      </c>
      <c r="C1024" s="60">
        <v>1.25979389813049E-2</v>
      </c>
      <c r="D1024" s="61">
        <v>0</v>
      </c>
      <c r="E1024" s="62">
        <v>0</v>
      </c>
      <c r="F1024" s="59">
        <v>2.0052107423000001</v>
      </c>
      <c r="G1024" s="60">
        <v>1.7036325159461099E-2</v>
      </c>
      <c r="H1024" s="92">
        <v>0</v>
      </c>
      <c r="I1024" s="93">
        <v>0</v>
      </c>
      <c r="J1024" s="92">
        <v>0</v>
      </c>
      <c r="K1024" s="93">
        <v>0</v>
      </c>
      <c r="L1024" s="92">
        <v>0</v>
      </c>
      <c r="M1024" s="93">
        <v>0</v>
      </c>
      <c r="N1024" s="86">
        <v>0.605314938999999</v>
      </c>
      <c r="O1024" s="87">
        <v>1.4781135119932599E-2</v>
      </c>
    </row>
    <row r="1025" spans="1:15" customFormat="1" x14ac:dyDescent="0.3">
      <c r="A1025" s="58" t="s">
        <v>311</v>
      </c>
      <c r="B1025" s="65">
        <v>197.87147644090001</v>
      </c>
      <c r="C1025" s="66">
        <v>0.95489303330730102</v>
      </c>
      <c r="D1025" s="67">
        <v>9.6258396671999993</v>
      </c>
      <c r="E1025" s="69">
        <v>100</v>
      </c>
      <c r="F1025" s="65">
        <v>109.7152230157</v>
      </c>
      <c r="G1025" s="66">
        <v>0.93214352726553096</v>
      </c>
      <c r="H1025" s="94">
        <v>14.192888912400001</v>
      </c>
      <c r="I1025" s="95">
        <v>100</v>
      </c>
      <c r="J1025" s="94">
        <v>6.0711648679000003</v>
      </c>
      <c r="K1025" s="95">
        <v>100</v>
      </c>
      <c r="L1025" s="94">
        <v>15.2562989351</v>
      </c>
      <c r="M1025" s="95">
        <v>100</v>
      </c>
      <c r="N1025" s="88">
        <v>39.591708049699903</v>
      </c>
      <c r="O1025" s="89">
        <v>0.96678662396524895</v>
      </c>
    </row>
    <row r="1026" spans="1:15" customFormat="1" x14ac:dyDescent="0.3">
      <c r="A1026" s="58" t="s">
        <v>312</v>
      </c>
      <c r="B1026" s="73">
        <v>4.2910270141481597</v>
      </c>
      <c r="C1026" s="73">
        <v>4.2910270141481597</v>
      </c>
      <c r="D1026" s="74">
        <v>4.6701291240991898</v>
      </c>
      <c r="E1026" s="76">
        <v>4.6701291240991898</v>
      </c>
      <c r="F1026" s="73">
        <v>4.27425433040281</v>
      </c>
      <c r="G1026" s="73">
        <v>4.27425433040281</v>
      </c>
      <c r="H1026" s="98">
        <v>4.4127200077626396</v>
      </c>
      <c r="I1026" s="98">
        <v>4.4127200077626396</v>
      </c>
      <c r="J1026" s="98">
        <v>4.28929729716062</v>
      </c>
      <c r="K1026" s="98">
        <v>4.28929729716062</v>
      </c>
      <c r="L1026" s="98">
        <v>4.5646698237722703</v>
      </c>
      <c r="M1026" s="99">
        <v>4.5646698237722703</v>
      </c>
      <c r="N1026" s="100">
        <v>4.1215249580653204</v>
      </c>
      <c r="O1026" s="100">
        <v>4.1215249580653204</v>
      </c>
    </row>
    <row r="1027" spans="1:15" customFormat="1" x14ac:dyDescent="0.3">
      <c r="A1027" s="71" t="s">
        <v>1</v>
      </c>
      <c r="H1027" s="84"/>
      <c r="I1027" s="84"/>
      <c r="J1027" s="84"/>
      <c r="K1027" s="84"/>
      <c r="L1027" s="84"/>
      <c r="M1027" s="84"/>
      <c r="N1027" s="84"/>
      <c r="O1027" s="84"/>
    </row>
    <row r="1028" spans="1:15" customFormat="1" x14ac:dyDescent="0.3">
      <c r="A1028" s="71" t="s">
        <v>1</v>
      </c>
      <c r="H1028" s="84"/>
      <c r="I1028" s="84"/>
      <c r="J1028" s="84"/>
      <c r="K1028" s="84"/>
      <c r="L1028" s="84"/>
      <c r="M1028" s="84"/>
      <c r="N1028" s="84"/>
      <c r="O1028" s="84"/>
    </row>
    <row r="1029" spans="1:15" customFormat="1" x14ac:dyDescent="0.3">
      <c r="A1029" s="53" t="s">
        <v>441</v>
      </c>
      <c r="H1029" s="84"/>
      <c r="I1029" s="84"/>
      <c r="J1029" s="84"/>
      <c r="K1029" s="84"/>
      <c r="L1029" s="84"/>
      <c r="M1029" s="84"/>
      <c r="N1029" s="84"/>
      <c r="O1029" s="84"/>
    </row>
    <row r="1030" spans="1:15" customFormat="1" x14ac:dyDescent="0.3">
      <c r="A1030" s="54" t="s">
        <v>1</v>
      </c>
      <c r="H1030" s="84"/>
      <c r="I1030" s="84"/>
      <c r="J1030" s="84"/>
      <c r="K1030" s="84"/>
      <c r="L1030" s="84"/>
      <c r="M1030" s="84"/>
      <c r="N1030" s="84"/>
      <c r="O1030" s="84"/>
    </row>
    <row r="1031" spans="1:15" customFormat="1" ht="25.5" customHeight="1" x14ac:dyDescent="0.3">
      <c r="A1031" s="115" t="s">
        <v>1</v>
      </c>
      <c r="B1031" s="114" t="s">
        <v>501</v>
      </c>
      <c r="C1031" s="114" t="s">
        <v>1</v>
      </c>
      <c r="D1031" s="114" t="s">
        <v>495</v>
      </c>
      <c r="E1031" s="114" t="s">
        <v>1</v>
      </c>
      <c r="F1031" s="114" t="s">
        <v>496</v>
      </c>
      <c r="G1031" s="114" t="s">
        <v>1</v>
      </c>
      <c r="H1031" s="117" t="s">
        <v>497</v>
      </c>
      <c r="I1031" s="117" t="s">
        <v>1</v>
      </c>
      <c r="J1031" s="117" t="s">
        <v>498</v>
      </c>
      <c r="K1031" s="117" t="s">
        <v>1</v>
      </c>
      <c r="L1031" s="117" t="s">
        <v>499</v>
      </c>
      <c r="M1031" s="117" t="s">
        <v>1</v>
      </c>
      <c r="N1031" s="117" t="s">
        <v>500</v>
      </c>
      <c r="O1031" s="117" t="s">
        <v>1</v>
      </c>
    </row>
    <row r="1032" spans="1:15" customFormat="1" x14ac:dyDescent="0.3">
      <c r="A1032" s="116" t="s">
        <v>1</v>
      </c>
      <c r="B1032" s="55" t="s">
        <v>14</v>
      </c>
      <c r="C1032" s="55" t="s">
        <v>15</v>
      </c>
      <c r="D1032" s="55" t="s">
        <v>14</v>
      </c>
      <c r="E1032" s="55" t="s">
        <v>15</v>
      </c>
      <c r="F1032" s="55" t="s">
        <v>14</v>
      </c>
      <c r="G1032" s="55" t="s">
        <v>15</v>
      </c>
      <c r="H1032" s="80" t="s">
        <v>14</v>
      </c>
      <c r="I1032" s="80" t="s">
        <v>15</v>
      </c>
      <c r="J1032" s="80" t="s">
        <v>14</v>
      </c>
      <c r="K1032" s="80" t="s">
        <v>15</v>
      </c>
      <c r="L1032" s="80" t="s">
        <v>14</v>
      </c>
      <c r="M1032" s="80" t="s">
        <v>15</v>
      </c>
      <c r="N1032" s="80" t="s">
        <v>14</v>
      </c>
      <c r="O1032" s="80" t="s">
        <v>15</v>
      </c>
    </row>
    <row r="1033" spans="1:15" customFormat="1" x14ac:dyDescent="0.3">
      <c r="A1033" s="56" t="s">
        <v>16</v>
      </c>
      <c r="B1033" s="57">
        <v>80.946048677199997</v>
      </c>
      <c r="C1033" s="57">
        <v>80.946048677199997</v>
      </c>
      <c r="D1033" s="57">
        <v>4.4215195197000003</v>
      </c>
      <c r="E1033" s="57">
        <v>4.4215195197000003</v>
      </c>
      <c r="F1033" s="57">
        <v>48.829212681900003</v>
      </c>
      <c r="G1033" s="57">
        <v>48.829212681900003</v>
      </c>
      <c r="H1033" s="85">
        <v>1.3535723415000001</v>
      </c>
      <c r="I1033" s="85">
        <v>1.3535723415000001</v>
      </c>
      <c r="J1033" s="85">
        <v>0.67113180230000002</v>
      </c>
      <c r="K1033" s="85">
        <v>0.67113180230000002</v>
      </c>
      <c r="L1033" s="85">
        <v>0.50761947659999995</v>
      </c>
      <c r="M1033" s="85">
        <v>0.50761947659999995</v>
      </c>
      <c r="N1033" s="85">
        <v>25.162992855199999</v>
      </c>
      <c r="O1033" s="85">
        <v>25.162992855199999</v>
      </c>
    </row>
    <row r="1034" spans="1:15" customFormat="1" x14ac:dyDescent="0.3">
      <c r="A1034" s="58" t="s">
        <v>310</v>
      </c>
      <c r="B1034" s="59">
        <v>0</v>
      </c>
      <c r="C1034" s="60">
        <v>0</v>
      </c>
      <c r="D1034" s="61">
        <v>0</v>
      </c>
      <c r="E1034" s="62">
        <v>0</v>
      </c>
      <c r="F1034" s="59">
        <v>0</v>
      </c>
      <c r="G1034" s="60">
        <v>0</v>
      </c>
      <c r="H1034" s="92">
        <v>0</v>
      </c>
      <c r="I1034" s="93">
        <v>0</v>
      </c>
      <c r="J1034" s="92">
        <v>0</v>
      </c>
      <c r="K1034" s="93">
        <v>0</v>
      </c>
      <c r="L1034" s="92">
        <v>0</v>
      </c>
      <c r="M1034" s="93">
        <v>0</v>
      </c>
      <c r="N1034" s="92">
        <v>0</v>
      </c>
      <c r="O1034" s="93">
        <v>0</v>
      </c>
    </row>
    <row r="1035" spans="1:15" customFormat="1" x14ac:dyDescent="0.3">
      <c r="A1035" s="58" t="s">
        <v>311</v>
      </c>
      <c r="B1035" s="65">
        <v>73.796406059199995</v>
      </c>
      <c r="C1035" s="66">
        <v>0.91167397624914803</v>
      </c>
      <c r="D1035" s="67">
        <v>4.4215195197000003</v>
      </c>
      <c r="E1035" s="69">
        <v>100</v>
      </c>
      <c r="F1035" s="65">
        <v>41.679570063900101</v>
      </c>
      <c r="G1035" s="66">
        <v>0.85357858082667304</v>
      </c>
      <c r="H1035" s="94">
        <v>1.3535723415000001</v>
      </c>
      <c r="I1035" s="95">
        <v>100</v>
      </c>
      <c r="J1035" s="94">
        <v>0.67113180230000002</v>
      </c>
      <c r="K1035" s="95">
        <v>100</v>
      </c>
      <c r="L1035" s="94">
        <v>0.50761947659999995</v>
      </c>
      <c r="M1035" s="95">
        <v>100</v>
      </c>
      <c r="N1035" s="94">
        <v>25.162992855199999</v>
      </c>
      <c r="O1035" s="95">
        <v>100</v>
      </c>
    </row>
    <row r="1036" spans="1:15" customFormat="1" x14ac:dyDescent="0.3">
      <c r="A1036" s="58" t="s">
        <v>312</v>
      </c>
      <c r="B1036" s="73">
        <v>4.4401860724529296</v>
      </c>
      <c r="C1036" s="73">
        <v>4.4401860724529296</v>
      </c>
      <c r="D1036" s="74">
        <v>4.9589536825538403</v>
      </c>
      <c r="E1036" s="76">
        <v>4.9589536825538403</v>
      </c>
      <c r="F1036" s="73">
        <v>4.2609601129760497</v>
      </c>
      <c r="G1036" s="73">
        <v>4.2609601129760497</v>
      </c>
      <c r="H1036" s="98">
        <v>4</v>
      </c>
      <c r="I1036" s="101">
        <v>4</v>
      </c>
      <c r="J1036" s="98">
        <v>5</v>
      </c>
      <c r="K1036" s="99">
        <v>5</v>
      </c>
      <c r="L1036" s="98">
        <v>4</v>
      </c>
      <c r="M1036" s="101">
        <v>4</v>
      </c>
      <c r="N1036" s="98">
        <v>4.7144492813335903</v>
      </c>
      <c r="O1036" s="98">
        <v>4.7144492813335903</v>
      </c>
    </row>
    <row r="1037" spans="1:15" customFormat="1" x14ac:dyDescent="0.3">
      <c r="A1037" s="71" t="s">
        <v>1</v>
      </c>
      <c r="H1037" s="84"/>
      <c r="I1037" s="84"/>
      <c r="J1037" s="84"/>
      <c r="K1037" s="84"/>
      <c r="L1037" s="84"/>
      <c r="M1037" s="84"/>
      <c r="N1037" s="84"/>
      <c r="O1037" s="84"/>
    </row>
    <row r="1038" spans="1:15" customFormat="1" x14ac:dyDescent="0.3">
      <c r="A1038" s="71" t="s">
        <v>1</v>
      </c>
      <c r="H1038" s="84"/>
      <c r="I1038" s="84"/>
      <c r="J1038" s="84"/>
      <c r="K1038" s="84"/>
      <c r="L1038" s="84"/>
      <c r="M1038" s="84"/>
      <c r="N1038" s="84"/>
      <c r="O1038" s="84"/>
    </row>
    <row r="1039" spans="1:15" customFormat="1" x14ac:dyDescent="0.3">
      <c r="A1039" s="53" t="s">
        <v>442</v>
      </c>
      <c r="H1039" s="84"/>
      <c r="I1039" s="84"/>
      <c r="J1039" s="84"/>
      <c r="K1039" s="84"/>
      <c r="L1039" s="84"/>
      <c r="M1039" s="84"/>
      <c r="N1039" s="84"/>
      <c r="O1039" s="84"/>
    </row>
    <row r="1040" spans="1:15" customFormat="1" x14ac:dyDescent="0.3">
      <c r="A1040" s="54" t="s">
        <v>1</v>
      </c>
      <c r="H1040" s="84"/>
      <c r="I1040" s="84"/>
      <c r="J1040" s="84"/>
      <c r="K1040" s="84"/>
      <c r="L1040" s="84"/>
      <c r="M1040" s="84"/>
      <c r="N1040" s="84"/>
      <c r="O1040" s="84"/>
    </row>
    <row r="1041" spans="1:15" customFormat="1" ht="25.5" customHeight="1" x14ac:dyDescent="0.3">
      <c r="A1041" s="115" t="s">
        <v>1</v>
      </c>
      <c r="B1041" s="114" t="s">
        <v>501</v>
      </c>
      <c r="C1041" s="114" t="s">
        <v>1</v>
      </c>
      <c r="D1041" s="114" t="s">
        <v>495</v>
      </c>
      <c r="E1041" s="114" t="s">
        <v>1</v>
      </c>
      <c r="F1041" s="114" t="s">
        <v>496</v>
      </c>
      <c r="G1041" s="114" t="s">
        <v>1</v>
      </c>
      <c r="H1041" s="117" t="s">
        <v>497</v>
      </c>
      <c r="I1041" s="117" t="s">
        <v>1</v>
      </c>
      <c r="J1041" s="117" t="s">
        <v>498</v>
      </c>
      <c r="K1041" s="117" t="s">
        <v>1</v>
      </c>
      <c r="L1041" s="117" t="s">
        <v>499</v>
      </c>
      <c r="M1041" s="117" t="s">
        <v>1</v>
      </c>
      <c r="N1041" s="117" t="s">
        <v>500</v>
      </c>
      <c r="O1041" s="117" t="s">
        <v>1</v>
      </c>
    </row>
    <row r="1042" spans="1:15" customFormat="1" x14ac:dyDescent="0.3">
      <c r="A1042" s="116" t="s">
        <v>1</v>
      </c>
      <c r="B1042" s="55" t="s">
        <v>14</v>
      </c>
      <c r="C1042" s="55" t="s">
        <v>15</v>
      </c>
      <c r="D1042" s="55" t="s">
        <v>14</v>
      </c>
      <c r="E1042" s="55" t="s">
        <v>15</v>
      </c>
      <c r="F1042" s="55" t="s">
        <v>14</v>
      </c>
      <c r="G1042" s="55" t="s">
        <v>15</v>
      </c>
      <c r="H1042" s="80" t="s">
        <v>14</v>
      </c>
      <c r="I1042" s="80" t="s">
        <v>15</v>
      </c>
      <c r="J1042" s="80" t="s">
        <v>14</v>
      </c>
      <c r="K1042" s="80" t="s">
        <v>15</v>
      </c>
      <c r="L1042" s="80" t="s">
        <v>14</v>
      </c>
      <c r="M1042" s="80" t="s">
        <v>15</v>
      </c>
      <c r="N1042" s="80" t="s">
        <v>14</v>
      </c>
      <c r="O1042" s="80" t="s">
        <v>15</v>
      </c>
    </row>
    <row r="1043" spans="1:15" customFormat="1" x14ac:dyDescent="0.3">
      <c r="A1043" s="56" t="s">
        <v>16</v>
      </c>
      <c r="B1043" s="57">
        <v>128.75348190970001</v>
      </c>
      <c r="C1043" s="57">
        <v>128.75348190970001</v>
      </c>
      <c r="D1043" s="57">
        <v>14.955042299400001</v>
      </c>
      <c r="E1043" s="57">
        <v>14.955042299400001</v>
      </c>
      <c r="F1043" s="57">
        <v>72.801074926499993</v>
      </c>
      <c r="G1043" s="57">
        <v>72.801074926499993</v>
      </c>
      <c r="H1043" s="85">
        <v>4.7822627716000001</v>
      </c>
      <c r="I1043" s="85">
        <v>4.7822627716000001</v>
      </c>
      <c r="J1043" s="85">
        <v>2.3875565661000002</v>
      </c>
      <c r="K1043" s="85">
        <v>2.3875565661000002</v>
      </c>
      <c r="L1043" s="85">
        <v>16.010856645400001</v>
      </c>
      <c r="M1043" s="85">
        <v>16.010856645400001</v>
      </c>
      <c r="N1043" s="85">
        <v>17.228385353699998</v>
      </c>
      <c r="O1043" s="85">
        <v>17.228385353699998</v>
      </c>
    </row>
    <row r="1044" spans="1:15" customFormat="1" x14ac:dyDescent="0.3">
      <c r="A1044" s="58" t="s">
        <v>310</v>
      </c>
      <c r="B1044" s="59">
        <v>0.3819354136</v>
      </c>
      <c r="C1044" s="60">
        <v>2.9664084258930298E-3</v>
      </c>
      <c r="D1044" s="61">
        <v>0</v>
      </c>
      <c r="E1044" s="62">
        <v>0</v>
      </c>
      <c r="F1044" s="59">
        <v>0.3819354136</v>
      </c>
      <c r="G1044" s="60">
        <v>5.2462881074984398E-3</v>
      </c>
      <c r="H1044" s="92">
        <v>0</v>
      </c>
      <c r="I1044" s="93">
        <v>0</v>
      </c>
      <c r="J1044" s="92">
        <v>0</v>
      </c>
      <c r="K1044" s="93">
        <v>0</v>
      </c>
      <c r="L1044" s="92">
        <v>0</v>
      </c>
      <c r="M1044" s="93">
        <v>0</v>
      </c>
      <c r="N1044" s="92">
        <v>0</v>
      </c>
      <c r="O1044" s="93">
        <v>0</v>
      </c>
    </row>
    <row r="1045" spans="1:15" customFormat="1" x14ac:dyDescent="0.3">
      <c r="A1045" s="58" t="s">
        <v>311</v>
      </c>
      <c r="B1045" s="65">
        <v>125.79249874670001</v>
      </c>
      <c r="C1045" s="66">
        <v>0.97700269445857302</v>
      </c>
      <c r="D1045" s="67">
        <v>14.955042299400001</v>
      </c>
      <c r="E1045" s="69">
        <v>100</v>
      </c>
      <c r="F1045" s="65">
        <v>71.459461630600003</v>
      </c>
      <c r="G1045" s="66">
        <v>0.98157151804070897</v>
      </c>
      <c r="H1045" s="94">
        <v>4.7822627716000001</v>
      </c>
      <c r="I1045" s="95">
        <v>100</v>
      </c>
      <c r="J1045" s="94">
        <v>2.3875565661000002</v>
      </c>
      <c r="K1045" s="95">
        <v>100</v>
      </c>
      <c r="L1045" s="94">
        <v>15.55301863</v>
      </c>
      <c r="M1045" s="95">
        <v>97.1404527219252</v>
      </c>
      <c r="N1045" s="94">
        <v>16.066853502000001</v>
      </c>
      <c r="O1045" s="95">
        <v>93.258034181070002</v>
      </c>
    </row>
    <row r="1046" spans="1:15" customFormat="1" x14ac:dyDescent="0.3">
      <c r="A1046" s="58" t="s">
        <v>312</v>
      </c>
      <c r="B1046" s="73">
        <v>4.6573092437193404</v>
      </c>
      <c r="C1046" s="73">
        <v>4.6573092437193404</v>
      </c>
      <c r="D1046" s="74">
        <v>4.6282681330147097</v>
      </c>
      <c r="E1046" s="74">
        <v>4.6282681330147097</v>
      </c>
      <c r="F1046" s="73">
        <v>4.7742046135871501</v>
      </c>
      <c r="G1046" s="73">
        <v>4.7742046135871501</v>
      </c>
      <c r="H1046" s="98">
        <v>5</v>
      </c>
      <c r="I1046" s="99">
        <v>5</v>
      </c>
      <c r="J1046" s="98">
        <v>4.3434888646176102</v>
      </c>
      <c r="K1046" s="98">
        <v>4.3434888646176102</v>
      </c>
      <c r="L1046" s="98">
        <v>4.2913653753960901</v>
      </c>
      <c r="M1046" s="101">
        <v>4.2913653753960901</v>
      </c>
      <c r="N1046" s="98">
        <v>4.4514256098742102</v>
      </c>
      <c r="O1046" s="98">
        <v>4.4514256098742102</v>
      </c>
    </row>
    <row r="1047" spans="1:15" customFormat="1" x14ac:dyDescent="0.3">
      <c r="A1047" s="71" t="s">
        <v>1</v>
      </c>
      <c r="H1047" s="84"/>
      <c r="I1047" s="84"/>
      <c r="J1047" s="84"/>
      <c r="K1047" s="84"/>
      <c r="L1047" s="84"/>
      <c r="M1047" s="84"/>
      <c r="N1047" s="84"/>
      <c r="O1047" s="84"/>
    </row>
    <row r="1048" spans="1:15" customFormat="1" x14ac:dyDescent="0.3">
      <c r="A1048" s="71" t="s">
        <v>1</v>
      </c>
      <c r="H1048" s="84"/>
      <c r="I1048" s="84"/>
      <c r="J1048" s="84"/>
      <c r="K1048" s="84"/>
      <c r="L1048" s="84"/>
      <c r="M1048" s="84"/>
      <c r="N1048" s="84"/>
      <c r="O1048" s="84"/>
    </row>
    <row r="1049" spans="1:15" customFormat="1" x14ac:dyDescent="0.3">
      <c r="A1049" s="53" t="s">
        <v>443</v>
      </c>
      <c r="H1049" s="84"/>
      <c r="I1049" s="84"/>
      <c r="J1049" s="84"/>
      <c r="K1049" s="84"/>
      <c r="L1049" s="84"/>
      <c r="M1049" s="84"/>
      <c r="N1049" s="84"/>
      <c r="O1049" s="84"/>
    </row>
    <row r="1050" spans="1:15" customFormat="1" x14ac:dyDescent="0.3">
      <c r="A1050" s="54" t="s">
        <v>1</v>
      </c>
      <c r="H1050" s="84"/>
      <c r="I1050" s="84"/>
      <c r="J1050" s="84"/>
      <c r="K1050" s="84"/>
      <c r="L1050" s="84"/>
      <c r="M1050" s="84"/>
      <c r="N1050" s="84"/>
      <c r="O1050" s="84"/>
    </row>
    <row r="1051" spans="1:15" customFormat="1" ht="25.5" customHeight="1" x14ac:dyDescent="0.3">
      <c r="A1051" s="115" t="s">
        <v>1</v>
      </c>
      <c r="B1051" s="114" t="s">
        <v>501</v>
      </c>
      <c r="C1051" s="114" t="s">
        <v>1</v>
      </c>
      <c r="D1051" s="114" t="s">
        <v>495</v>
      </c>
      <c r="E1051" s="114" t="s">
        <v>1</v>
      </c>
      <c r="F1051" s="114" t="s">
        <v>496</v>
      </c>
      <c r="G1051" s="114" t="s">
        <v>1</v>
      </c>
      <c r="H1051" s="117" t="s">
        <v>497</v>
      </c>
      <c r="I1051" s="117" t="s">
        <v>1</v>
      </c>
      <c r="J1051" s="117" t="s">
        <v>498</v>
      </c>
      <c r="K1051" s="117" t="s">
        <v>1</v>
      </c>
      <c r="L1051" s="117" t="s">
        <v>499</v>
      </c>
      <c r="M1051" s="117" t="s">
        <v>1</v>
      </c>
      <c r="N1051" s="117" t="s">
        <v>500</v>
      </c>
      <c r="O1051" s="117" t="s">
        <v>1</v>
      </c>
    </row>
    <row r="1052" spans="1:15" customFormat="1" x14ac:dyDescent="0.3">
      <c r="A1052" s="116" t="s">
        <v>1</v>
      </c>
      <c r="B1052" s="55" t="s">
        <v>14</v>
      </c>
      <c r="C1052" s="55" t="s">
        <v>15</v>
      </c>
      <c r="D1052" s="55" t="s">
        <v>14</v>
      </c>
      <c r="E1052" s="55" t="s">
        <v>15</v>
      </c>
      <c r="F1052" s="55" t="s">
        <v>14</v>
      </c>
      <c r="G1052" s="55" t="s">
        <v>15</v>
      </c>
      <c r="H1052" s="80" t="s">
        <v>14</v>
      </c>
      <c r="I1052" s="80" t="s">
        <v>15</v>
      </c>
      <c r="J1052" s="80" t="s">
        <v>14</v>
      </c>
      <c r="K1052" s="80" t="s">
        <v>15</v>
      </c>
      <c r="L1052" s="80" t="s">
        <v>14</v>
      </c>
      <c r="M1052" s="80" t="s">
        <v>15</v>
      </c>
      <c r="N1052" s="80" t="s">
        <v>14</v>
      </c>
      <c r="O1052" s="80" t="s">
        <v>15</v>
      </c>
    </row>
    <row r="1053" spans="1:15" customFormat="1" x14ac:dyDescent="0.3">
      <c r="A1053" s="56" t="s">
        <v>16</v>
      </c>
      <c r="B1053" s="57">
        <v>27.618588282200001</v>
      </c>
      <c r="C1053" s="57">
        <v>27.618588282200001</v>
      </c>
      <c r="D1053" s="57">
        <v>7.9161416844000003</v>
      </c>
      <c r="E1053" s="57">
        <v>7.9161416844000003</v>
      </c>
      <c r="F1053" s="57">
        <v>14.731042202899999</v>
      </c>
      <c r="G1053" s="57">
        <v>14.731042202899999</v>
      </c>
      <c r="H1053" s="85">
        <v>1.8132979741999999</v>
      </c>
      <c r="I1053" s="85">
        <v>1.8132979741999999</v>
      </c>
      <c r="J1053" s="85">
        <v>1.2079830352000001</v>
      </c>
      <c r="K1053" s="85">
        <v>1.2079830352000001</v>
      </c>
      <c r="L1053" s="85">
        <v>0.34447959500000003</v>
      </c>
      <c r="M1053" s="85">
        <v>0.34447959500000003</v>
      </c>
      <c r="N1053" s="85">
        <v>2.8136268257000001</v>
      </c>
      <c r="O1053" s="85">
        <v>2.8136268257000001</v>
      </c>
    </row>
    <row r="1054" spans="1:15" customFormat="1" x14ac:dyDescent="0.3">
      <c r="A1054" s="58" t="s">
        <v>310</v>
      </c>
      <c r="B1054" s="61">
        <v>0</v>
      </c>
      <c r="C1054" s="62">
        <v>0</v>
      </c>
      <c r="D1054" s="61">
        <v>0</v>
      </c>
      <c r="E1054" s="62">
        <v>0</v>
      </c>
      <c r="F1054" s="61">
        <v>0</v>
      </c>
      <c r="G1054" s="62">
        <v>0</v>
      </c>
      <c r="H1054" s="92">
        <v>0</v>
      </c>
      <c r="I1054" s="93">
        <v>0</v>
      </c>
      <c r="J1054" s="92">
        <v>0</v>
      </c>
      <c r="K1054" s="93">
        <v>0</v>
      </c>
      <c r="L1054" s="92">
        <v>0</v>
      </c>
      <c r="M1054" s="93">
        <v>0</v>
      </c>
      <c r="N1054" s="92">
        <v>0</v>
      </c>
      <c r="O1054" s="93">
        <v>0</v>
      </c>
    </row>
    <row r="1055" spans="1:15" customFormat="1" x14ac:dyDescent="0.3">
      <c r="A1055" s="58" t="s">
        <v>311</v>
      </c>
      <c r="B1055" s="67">
        <v>27.618588282200001</v>
      </c>
      <c r="C1055" s="69">
        <v>100</v>
      </c>
      <c r="D1055" s="67">
        <v>7.9161416844000003</v>
      </c>
      <c r="E1055" s="69">
        <v>100</v>
      </c>
      <c r="F1055" s="67">
        <v>14.731042202899999</v>
      </c>
      <c r="G1055" s="69">
        <v>100</v>
      </c>
      <c r="H1055" s="94">
        <v>1.8132979741999999</v>
      </c>
      <c r="I1055" s="95">
        <v>100</v>
      </c>
      <c r="J1055" s="94">
        <v>1.2079830352000001</v>
      </c>
      <c r="K1055" s="95">
        <v>100</v>
      </c>
      <c r="L1055" s="94">
        <v>0.34447959500000003</v>
      </c>
      <c r="M1055" s="95">
        <v>100</v>
      </c>
      <c r="N1055" s="94">
        <v>2.8136268257000001</v>
      </c>
      <c r="O1055" s="95">
        <v>100</v>
      </c>
    </row>
    <row r="1056" spans="1:15" customFormat="1" x14ac:dyDescent="0.3">
      <c r="A1056" s="58" t="s">
        <v>312</v>
      </c>
      <c r="B1056" s="74">
        <v>4.5750315921192701</v>
      </c>
      <c r="C1056" s="74">
        <v>4.5750315921192701</v>
      </c>
      <c r="D1056" s="74">
        <v>4.3215183810208604</v>
      </c>
      <c r="E1056" s="74">
        <v>4.3215183810208604</v>
      </c>
      <c r="F1056" s="74">
        <v>4.5995634016757698</v>
      </c>
      <c r="G1056" s="74">
        <v>4.5995634016757698</v>
      </c>
      <c r="H1056" s="98">
        <v>5</v>
      </c>
      <c r="I1056" s="99">
        <v>5</v>
      </c>
      <c r="J1056" s="98">
        <v>5</v>
      </c>
      <c r="K1056" s="99">
        <v>5</v>
      </c>
      <c r="L1056" s="98">
        <v>5</v>
      </c>
      <c r="M1056" s="99">
        <v>5</v>
      </c>
      <c r="N1056" s="98">
        <v>4.8339429982923301</v>
      </c>
      <c r="O1056" s="98">
        <v>4.8339429982923301</v>
      </c>
    </row>
    <row r="1057" spans="1:15" customFormat="1" x14ac:dyDescent="0.3">
      <c r="A1057" s="71" t="s">
        <v>1</v>
      </c>
      <c r="H1057" s="84"/>
      <c r="I1057" s="84"/>
      <c r="J1057" s="84"/>
      <c r="K1057" s="84"/>
      <c r="L1057" s="84"/>
      <c r="M1057" s="84"/>
      <c r="N1057" s="84"/>
      <c r="O1057" s="84"/>
    </row>
    <row r="1058" spans="1:15" customFormat="1" x14ac:dyDescent="0.3">
      <c r="A1058" s="71" t="s">
        <v>1</v>
      </c>
      <c r="H1058" s="84"/>
      <c r="I1058" s="84"/>
      <c r="J1058" s="84"/>
      <c r="K1058" s="84"/>
      <c r="L1058" s="84"/>
      <c r="M1058" s="84"/>
      <c r="N1058" s="84"/>
      <c r="O1058" s="84"/>
    </row>
    <row r="1059" spans="1:15" customFormat="1" x14ac:dyDescent="0.3">
      <c r="A1059" s="53" t="s">
        <v>444</v>
      </c>
      <c r="H1059" s="84"/>
      <c r="I1059" s="84"/>
      <c r="J1059" s="84"/>
      <c r="K1059" s="84"/>
      <c r="L1059" s="84"/>
      <c r="M1059" s="84"/>
      <c r="N1059" s="84"/>
      <c r="O1059" s="84"/>
    </row>
    <row r="1060" spans="1:15" customFormat="1" x14ac:dyDescent="0.3">
      <c r="A1060" s="54" t="s">
        <v>1</v>
      </c>
      <c r="H1060" s="84"/>
      <c r="I1060" s="84"/>
      <c r="J1060" s="84"/>
      <c r="K1060" s="84"/>
      <c r="L1060" s="84"/>
      <c r="M1060" s="84"/>
      <c r="N1060" s="84"/>
      <c r="O1060" s="84"/>
    </row>
    <row r="1061" spans="1:15" customFormat="1" ht="25.5" customHeight="1" x14ac:dyDescent="0.3">
      <c r="A1061" s="115" t="s">
        <v>1</v>
      </c>
      <c r="B1061" s="114" t="s">
        <v>501</v>
      </c>
      <c r="C1061" s="114" t="s">
        <v>1</v>
      </c>
      <c r="D1061" s="114" t="s">
        <v>495</v>
      </c>
      <c r="E1061" s="114" t="s">
        <v>1</v>
      </c>
      <c r="F1061" s="114" t="s">
        <v>496</v>
      </c>
      <c r="G1061" s="114" t="s">
        <v>1</v>
      </c>
      <c r="H1061" s="117" t="s">
        <v>497</v>
      </c>
      <c r="I1061" s="117" t="s">
        <v>1</v>
      </c>
      <c r="J1061" s="117" t="s">
        <v>498</v>
      </c>
      <c r="K1061" s="117" t="s">
        <v>1</v>
      </c>
      <c r="L1061" s="117" t="s">
        <v>499</v>
      </c>
      <c r="M1061" s="117" t="s">
        <v>1</v>
      </c>
      <c r="N1061" s="117" t="s">
        <v>500</v>
      </c>
      <c r="O1061" s="117" t="s">
        <v>1</v>
      </c>
    </row>
    <row r="1062" spans="1:15" customFormat="1" x14ac:dyDescent="0.3">
      <c r="A1062" s="116" t="s">
        <v>1</v>
      </c>
      <c r="B1062" s="55" t="s">
        <v>14</v>
      </c>
      <c r="C1062" s="55" t="s">
        <v>15</v>
      </c>
      <c r="D1062" s="55" t="s">
        <v>14</v>
      </c>
      <c r="E1062" s="55" t="s">
        <v>15</v>
      </c>
      <c r="F1062" s="55" t="s">
        <v>14</v>
      </c>
      <c r="G1062" s="55" t="s">
        <v>15</v>
      </c>
      <c r="H1062" s="80" t="s">
        <v>14</v>
      </c>
      <c r="I1062" s="80" t="s">
        <v>15</v>
      </c>
      <c r="J1062" s="80" t="s">
        <v>14</v>
      </c>
      <c r="K1062" s="80" t="s">
        <v>15</v>
      </c>
      <c r="L1062" s="80" t="s">
        <v>14</v>
      </c>
      <c r="M1062" s="80" t="s">
        <v>15</v>
      </c>
      <c r="N1062" s="80" t="s">
        <v>14</v>
      </c>
      <c r="O1062" s="80" t="s">
        <v>15</v>
      </c>
    </row>
    <row r="1063" spans="1:15" customFormat="1" x14ac:dyDescent="0.3">
      <c r="A1063" s="56" t="s">
        <v>16</v>
      </c>
      <c r="B1063" s="57">
        <v>194.68751575620001</v>
      </c>
      <c r="C1063" s="57">
        <v>194.68751575620001</v>
      </c>
      <c r="D1063" s="57">
        <v>13.0164635128</v>
      </c>
      <c r="E1063" s="57">
        <v>13.0164635128</v>
      </c>
      <c r="F1063" s="57">
        <v>75.009316650900004</v>
      </c>
      <c r="G1063" s="57">
        <v>75.009316650900004</v>
      </c>
      <c r="H1063" s="85">
        <v>33.2904427008</v>
      </c>
      <c r="I1063" s="85">
        <v>33.2904427008</v>
      </c>
      <c r="J1063" s="85">
        <v>22.1739418049</v>
      </c>
      <c r="K1063" s="85">
        <v>22.1739418049</v>
      </c>
      <c r="L1063" s="85">
        <v>20.023619524699999</v>
      </c>
      <c r="M1063" s="85">
        <v>20.023619524699999</v>
      </c>
      <c r="N1063" s="85">
        <v>34.6318560498</v>
      </c>
      <c r="O1063" s="85">
        <v>34.6318560498</v>
      </c>
    </row>
    <row r="1064" spans="1:15" customFormat="1" x14ac:dyDescent="0.3">
      <c r="A1064" s="58" t="s">
        <v>310</v>
      </c>
      <c r="B1064" s="59">
        <v>0.52596668879999797</v>
      </c>
      <c r="C1064" s="60">
        <v>2.7015943305715002E-3</v>
      </c>
      <c r="D1064" s="61">
        <v>0</v>
      </c>
      <c r="E1064" s="62">
        <v>0</v>
      </c>
      <c r="F1064" s="59">
        <v>0.52596668879999997</v>
      </c>
      <c r="G1064" s="60">
        <v>7.0120181369988403E-3</v>
      </c>
      <c r="H1064" s="86">
        <v>0</v>
      </c>
      <c r="I1064" s="87">
        <v>0</v>
      </c>
      <c r="J1064" s="92">
        <v>0</v>
      </c>
      <c r="K1064" s="93">
        <v>0</v>
      </c>
      <c r="L1064" s="92">
        <v>0</v>
      </c>
      <c r="M1064" s="93">
        <v>0</v>
      </c>
      <c r="N1064" s="92">
        <v>0</v>
      </c>
      <c r="O1064" s="93">
        <v>0</v>
      </c>
    </row>
    <row r="1065" spans="1:15" customFormat="1" x14ac:dyDescent="0.3">
      <c r="A1065" s="58" t="s">
        <v>311</v>
      </c>
      <c r="B1065" s="65">
        <v>188.8214864004</v>
      </c>
      <c r="C1065" s="66">
        <v>0.96986951457562498</v>
      </c>
      <c r="D1065" s="67">
        <v>11.4727046218</v>
      </c>
      <c r="E1065" s="69">
        <v>88.139951458536203</v>
      </c>
      <c r="F1065" s="65">
        <v>70.687046186100005</v>
      </c>
      <c r="G1065" s="66">
        <v>0.94237688519525897</v>
      </c>
      <c r="H1065" s="88">
        <v>33.290442700800099</v>
      </c>
      <c r="I1065" s="89">
        <v>1</v>
      </c>
      <c r="J1065" s="94">
        <v>22.1739418049</v>
      </c>
      <c r="K1065" s="95">
        <v>100</v>
      </c>
      <c r="L1065" s="94">
        <v>20.023619524699999</v>
      </c>
      <c r="M1065" s="95">
        <v>100</v>
      </c>
      <c r="N1065" s="94">
        <v>34.6318560498</v>
      </c>
      <c r="O1065" s="95">
        <v>100</v>
      </c>
    </row>
    <row r="1066" spans="1:15" customFormat="1" x14ac:dyDescent="0.3">
      <c r="A1066" s="58" t="s">
        <v>312</v>
      </c>
      <c r="B1066" s="73">
        <v>4.5977014184069196</v>
      </c>
      <c r="C1066" s="73">
        <v>4.5977014184069196</v>
      </c>
      <c r="D1066" s="74">
        <v>4.2836825070395603</v>
      </c>
      <c r="E1066" s="74">
        <v>4.2836825070395603</v>
      </c>
      <c r="F1066" s="73">
        <v>4.5382312304016397</v>
      </c>
      <c r="G1066" s="73">
        <v>4.5382312304016397</v>
      </c>
      <c r="H1066" s="100">
        <v>4.6236277805792296</v>
      </c>
      <c r="I1066" s="100">
        <v>4.6236277805792296</v>
      </c>
      <c r="J1066" s="98">
        <v>4.5649780934994402</v>
      </c>
      <c r="K1066" s="98">
        <v>4.5649780934994402</v>
      </c>
      <c r="L1066" s="98">
        <v>4.7830472089653302</v>
      </c>
      <c r="M1066" s="98">
        <v>4.7830472089653302</v>
      </c>
      <c r="N1066" s="98">
        <v>4.7824700693931304</v>
      </c>
      <c r="O1066" s="98">
        <v>4.7824700693931304</v>
      </c>
    </row>
    <row r="1067" spans="1:15" customFormat="1" x14ac:dyDescent="0.3">
      <c r="A1067" s="71" t="s">
        <v>1</v>
      </c>
      <c r="H1067" s="84"/>
      <c r="I1067" s="84"/>
      <c r="J1067" s="84"/>
      <c r="K1067" s="84"/>
      <c r="L1067" s="84"/>
      <c r="M1067" s="84"/>
      <c r="N1067" s="84"/>
      <c r="O1067" s="84"/>
    </row>
    <row r="1068" spans="1:15" customFormat="1" x14ac:dyDescent="0.3">
      <c r="A1068" s="71" t="s">
        <v>1</v>
      </c>
      <c r="H1068" s="84"/>
      <c r="I1068" s="84"/>
      <c r="J1068" s="84"/>
      <c r="K1068" s="84"/>
      <c r="L1068" s="84"/>
      <c r="M1068" s="84"/>
      <c r="N1068" s="84"/>
      <c r="O1068" s="84"/>
    </row>
    <row r="1069" spans="1:15" customFormat="1" x14ac:dyDescent="0.3">
      <c r="A1069" s="53" t="s">
        <v>445</v>
      </c>
      <c r="H1069" s="84"/>
      <c r="I1069" s="84"/>
      <c r="J1069" s="84"/>
      <c r="K1069" s="84"/>
      <c r="L1069" s="84"/>
      <c r="M1069" s="84"/>
      <c r="N1069" s="84"/>
      <c r="O1069" s="84"/>
    </row>
    <row r="1070" spans="1:15" customFormat="1" x14ac:dyDescent="0.3">
      <c r="A1070" s="54" t="s">
        <v>1</v>
      </c>
      <c r="H1070" s="84"/>
      <c r="I1070" s="84"/>
      <c r="J1070" s="84"/>
      <c r="K1070" s="84"/>
      <c r="L1070" s="84"/>
      <c r="M1070" s="84"/>
      <c r="N1070" s="84"/>
      <c r="O1070" s="84"/>
    </row>
    <row r="1071" spans="1:15" customFormat="1" ht="25.5" customHeight="1" x14ac:dyDescent="0.3">
      <c r="A1071" s="115" t="s">
        <v>1</v>
      </c>
      <c r="B1071" s="114" t="s">
        <v>501</v>
      </c>
      <c r="C1071" s="114" t="s">
        <v>1</v>
      </c>
      <c r="D1071" s="114" t="s">
        <v>495</v>
      </c>
      <c r="E1071" s="114" t="s">
        <v>1</v>
      </c>
      <c r="F1071" s="114" t="s">
        <v>496</v>
      </c>
      <c r="G1071" s="114" t="s">
        <v>1</v>
      </c>
      <c r="H1071" s="117" t="s">
        <v>497</v>
      </c>
      <c r="I1071" s="117" t="s">
        <v>1</v>
      </c>
      <c r="J1071" s="117" t="s">
        <v>498</v>
      </c>
      <c r="K1071" s="117" t="s">
        <v>1</v>
      </c>
      <c r="L1071" s="117" t="s">
        <v>499</v>
      </c>
      <c r="M1071" s="117" t="s">
        <v>1</v>
      </c>
      <c r="N1071" s="117" t="s">
        <v>500</v>
      </c>
      <c r="O1071" s="117" t="s">
        <v>1</v>
      </c>
    </row>
    <row r="1072" spans="1:15" customFormat="1" x14ac:dyDescent="0.3">
      <c r="A1072" s="116" t="s">
        <v>1</v>
      </c>
      <c r="B1072" s="55" t="s">
        <v>14</v>
      </c>
      <c r="C1072" s="55" t="s">
        <v>15</v>
      </c>
      <c r="D1072" s="55" t="s">
        <v>14</v>
      </c>
      <c r="E1072" s="55" t="s">
        <v>15</v>
      </c>
      <c r="F1072" s="55" t="s">
        <v>14</v>
      </c>
      <c r="G1072" s="55" t="s">
        <v>15</v>
      </c>
      <c r="H1072" s="80" t="s">
        <v>14</v>
      </c>
      <c r="I1072" s="80" t="s">
        <v>15</v>
      </c>
      <c r="J1072" s="80" t="s">
        <v>14</v>
      </c>
      <c r="K1072" s="80" t="s">
        <v>15</v>
      </c>
      <c r="L1072" s="80" t="s">
        <v>14</v>
      </c>
      <c r="M1072" s="80" t="s">
        <v>15</v>
      </c>
      <c r="N1072" s="80" t="s">
        <v>14</v>
      </c>
      <c r="O1072" s="80" t="s">
        <v>15</v>
      </c>
    </row>
    <row r="1073" spans="1:15" customFormat="1" x14ac:dyDescent="0.3">
      <c r="A1073" s="56" t="s">
        <v>16</v>
      </c>
      <c r="B1073" s="57">
        <v>111.6798713093</v>
      </c>
      <c r="C1073" s="57">
        <v>111.6798713093</v>
      </c>
      <c r="D1073" s="57">
        <v>11.2615507704</v>
      </c>
      <c r="E1073" s="57">
        <v>11.2615507704</v>
      </c>
      <c r="F1073" s="57">
        <v>74.739632102900003</v>
      </c>
      <c r="G1073" s="57">
        <v>74.739632102900003</v>
      </c>
      <c r="H1073" s="85">
        <v>3.3788684221</v>
      </c>
      <c r="I1073" s="85">
        <v>3.3788684221</v>
      </c>
      <c r="J1073" s="85">
        <v>0.95072709990000004</v>
      </c>
      <c r="K1073" s="85">
        <v>0.95072709990000004</v>
      </c>
      <c r="L1073" s="85">
        <v>3.6156648909000002</v>
      </c>
      <c r="M1073" s="85">
        <v>3.6156648909000002</v>
      </c>
      <c r="N1073" s="85">
        <v>17.388948428100001</v>
      </c>
      <c r="O1073" s="85">
        <v>17.388948428100001</v>
      </c>
    </row>
    <row r="1074" spans="1:15" customFormat="1" x14ac:dyDescent="0.3">
      <c r="A1074" s="58" t="s">
        <v>310</v>
      </c>
      <c r="B1074" s="59">
        <v>0.2412093257</v>
      </c>
      <c r="C1074" s="60">
        <v>2.1598281129100302E-3</v>
      </c>
      <c r="D1074" s="61">
        <v>0</v>
      </c>
      <c r="E1074" s="62">
        <v>0</v>
      </c>
      <c r="F1074" s="59">
        <v>0.2412093257</v>
      </c>
      <c r="G1074" s="60">
        <v>3.22732824491172E-3</v>
      </c>
      <c r="H1074" s="92">
        <v>0</v>
      </c>
      <c r="I1074" s="93">
        <v>0</v>
      </c>
      <c r="J1074" s="92">
        <v>0</v>
      </c>
      <c r="K1074" s="93">
        <v>0</v>
      </c>
      <c r="L1074" s="92">
        <v>0</v>
      </c>
      <c r="M1074" s="93">
        <v>0</v>
      </c>
      <c r="N1074" s="92">
        <v>0</v>
      </c>
      <c r="O1074" s="93">
        <v>0</v>
      </c>
    </row>
    <row r="1075" spans="1:15" customFormat="1" x14ac:dyDescent="0.3">
      <c r="A1075" s="58" t="s">
        <v>311</v>
      </c>
      <c r="B1075" s="65">
        <v>106.1834213034</v>
      </c>
      <c r="C1075" s="66">
        <v>0.95078387948104404</v>
      </c>
      <c r="D1075" s="67">
        <v>10.7334991759</v>
      </c>
      <c r="E1075" s="69">
        <v>95.311022387006105</v>
      </c>
      <c r="F1075" s="65">
        <v>70.662305928400102</v>
      </c>
      <c r="G1075" s="66">
        <v>0.94544626378563901</v>
      </c>
      <c r="H1075" s="94">
        <v>3.3788684220999898</v>
      </c>
      <c r="I1075" s="95">
        <v>100</v>
      </c>
      <c r="J1075" s="94">
        <v>0.95072709990000004</v>
      </c>
      <c r="K1075" s="95">
        <v>100</v>
      </c>
      <c r="L1075" s="94">
        <v>3.14844245630001</v>
      </c>
      <c r="M1075" s="95">
        <v>87.077828042750397</v>
      </c>
      <c r="N1075" s="94">
        <v>16.9650986258</v>
      </c>
      <c r="O1075" s="95">
        <v>97.562533444431395</v>
      </c>
    </row>
    <row r="1076" spans="1:15" customFormat="1" x14ac:dyDescent="0.3">
      <c r="A1076" s="58" t="s">
        <v>312</v>
      </c>
      <c r="B1076" s="73">
        <v>4.3284809067437298</v>
      </c>
      <c r="C1076" s="73">
        <v>4.3284809067437298</v>
      </c>
      <c r="D1076" s="74">
        <v>4.3418396445344101</v>
      </c>
      <c r="E1076" s="74">
        <v>4.3418396445344101</v>
      </c>
      <c r="F1076" s="73">
        <v>4.2868124333221802</v>
      </c>
      <c r="G1076" s="73">
        <v>4.2868124333221802</v>
      </c>
      <c r="H1076" s="98">
        <v>4.1594839252323101</v>
      </c>
      <c r="I1076" s="98">
        <v>4.1594839252323101</v>
      </c>
      <c r="J1076" s="98">
        <v>5</v>
      </c>
      <c r="K1076" s="99">
        <v>5</v>
      </c>
      <c r="L1076" s="98">
        <v>4.2521945147889602</v>
      </c>
      <c r="M1076" s="98">
        <v>4.2521945147889602</v>
      </c>
      <c r="N1076" s="98">
        <v>4.4951185929556896</v>
      </c>
      <c r="O1076" s="98">
        <v>4.4951185929556896</v>
      </c>
    </row>
    <row r="1077" spans="1:15" customFormat="1" x14ac:dyDescent="0.3">
      <c r="A1077" s="71" t="s">
        <v>1</v>
      </c>
      <c r="H1077" s="84"/>
      <c r="I1077" s="84"/>
      <c r="J1077" s="84"/>
      <c r="K1077" s="84"/>
      <c r="L1077" s="84"/>
      <c r="M1077" s="84"/>
      <c r="N1077" s="84"/>
      <c r="O1077" s="84"/>
    </row>
    <row r="1078" spans="1:15" customFormat="1" x14ac:dyDescent="0.3">
      <c r="A1078" s="71" t="s">
        <v>1</v>
      </c>
      <c r="H1078" s="84"/>
      <c r="I1078" s="84"/>
      <c r="J1078" s="84"/>
      <c r="K1078" s="84"/>
      <c r="L1078" s="84"/>
      <c r="M1078" s="84"/>
      <c r="N1078" s="84"/>
      <c r="O1078" s="84"/>
    </row>
    <row r="1079" spans="1:15" customFormat="1" x14ac:dyDescent="0.3">
      <c r="A1079" s="53" t="s">
        <v>446</v>
      </c>
      <c r="H1079" s="84"/>
      <c r="I1079" s="84"/>
      <c r="J1079" s="84"/>
      <c r="K1079" s="84"/>
      <c r="L1079" s="84"/>
      <c r="M1079" s="84"/>
      <c r="N1079" s="84"/>
      <c r="O1079" s="84"/>
    </row>
    <row r="1080" spans="1:15" customFormat="1" x14ac:dyDescent="0.3">
      <c r="A1080" s="54" t="s">
        <v>1</v>
      </c>
      <c r="H1080" s="84"/>
      <c r="I1080" s="84"/>
      <c r="J1080" s="84"/>
      <c r="K1080" s="84"/>
      <c r="L1080" s="84"/>
      <c r="M1080" s="84"/>
      <c r="N1080" s="84"/>
      <c r="O1080" s="84"/>
    </row>
    <row r="1081" spans="1:15" customFormat="1" ht="25.5" customHeight="1" x14ac:dyDescent="0.3">
      <c r="A1081" s="115" t="s">
        <v>1</v>
      </c>
      <c r="B1081" s="114" t="s">
        <v>501</v>
      </c>
      <c r="C1081" s="114" t="s">
        <v>1</v>
      </c>
      <c r="D1081" s="114" t="s">
        <v>495</v>
      </c>
      <c r="E1081" s="114" t="s">
        <v>1</v>
      </c>
      <c r="F1081" s="114" t="s">
        <v>496</v>
      </c>
      <c r="G1081" s="114" t="s">
        <v>1</v>
      </c>
      <c r="H1081" s="117" t="s">
        <v>497</v>
      </c>
      <c r="I1081" s="117" t="s">
        <v>1</v>
      </c>
      <c r="J1081" s="117" t="s">
        <v>498</v>
      </c>
      <c r="K1081" s="117" t="s">
        <v>1</v>
      </c>
      <c r="L1081" s="117" t="s">
        <v>499</v>
      </c>
      <c r="M1081" s="117" t="s">
        <v>1</v>
      </c>
      <c r="N1081" s="117" t="s">
        <v>500</v>
      </c>
      <c r="O1081" s="117" t="s">
        <v>1</v>
      </c>
    </row>
    <row r="1082" spans="1:15" customFormat="1" x14ac:dyDescent="0.3">
      <c r="A1082" s="116" t="s">
        <v>1</v>
      </c>
      <c r="B1082" s="55" t="s">
        <v>14</v>
      </c>
      <c r="C1082" s="55" t="s">
        <v>15</v>
      </c>
      <c r="D1082" s="55" t="s">
        <v>14</v>
      </c>
      <c r="E1082" s="55" t="s">
        <v>15</v>
      </c>
      <c r="F1082" s="55" t="s">
        <v>14</v>
      </c>
      <c r="G1082" s="55" t="s">
        <v>15</v>
      </c>
      <c r="H1082" s="80" t="s">
        <v>14</v>
      </c>
      <c r="I1082" s="80" t="s">
        <v>15</v>
      </c>
      <c r="J1082" s="80" t="s">
        <v>14</v>
      </c>
      <c r="K1082" s="80" t="s">
        <v>15</v>
      </c>
      <c r="L1082" s="80" t="s">
        <v>14</v>
      </c>
      <c r="M1082" s="80" t="s">
        <v>15</v>
      </c>
      <c r="N1082" s="80" t="s">
        <v>14</v>
      </c>
      <c r="O1082" s="80" t="s">
        <v>15</v>
      </c>
    </row>
    <row r="1083" spans="1:15" customFormat="1" x14ac:dyDescent="0.3">
      <c r="A1083" s="56" t="s">
        <v>16</v>
      </c>
      <c r="B1083" s="57">
        <v>50.259154202300003</v>
      </c>
      <c r="C1083" s="57">
        <v>50.259154202300003</v>
      </c>
      <c r="D1083" s="57">
        <v>1.5016496580000001</v>
      </c>
      <c r="E1083" s="57">
        <v>1.5016496580000001</v>
      </c>
      <c r="F1083" s="57">
        <v>14.1016623266</v>
      </c>
      <c r="G1083" s="57">
        <v>14.1016623266</v>
      </c>
      <c r="H1083" s="85">
        <v>21.282424795499999</v>
      </c>
      <c r="I1083" s="85">
        <v>21.282424795499999</v>
      </c>
      <c r="J1083" s="85">
        <v>7.4986586156000001</v>
      </c>
      <c r="K1083" s="85">
        <v>7.4986586156000001</v>
      </c>
      <c r="L1083" s="85">
        <v>1.7291827918</v>
      </c>
      <c r="M1083" s="85">
        <v>1.7291827918</v>
      </c>
      <c r="N1083" s="85">
        <v>6.7064544412</v>
      </c>
      <c r="O1083" s="85">
        <v>6.7064544412</v>
      </c>
    </row>
    <row r="1084" spans="1:15" customFormat="1" x14ac:dyDescent="0.3">
      <c r="A1084" s="58" t="s">
        <v>310</v>
      </c>
      <c r="B1084" s="59">
        <v>0</v>
      </c>
      <c r="C1084" s="60">
        <v>0</v>
      </c>
      <c r="D1084" s="61">
        <v>0</v>
      </c>
      <c r="E1084" s="62">
        <v>0</v>
      </c>
      <c r="F1084" s="61">
        <v>0</v>
      </c>
      <c r="G1084" s="62">
        <v>0</v>
      </c>
      <c r="H1084" s="92">
        <v>0</v>
      </c>
      <c r="I1084" s="93">
        <v>0</v>
      </c>
      <c r="J1084" s="92">
        <v>0</v>
      </c>
      <c r="K1084" s="93">
        <v>0</v>
      </c>
      <c r="L1084" s="92">
        <v>0</v>
      </c>
      <c r="M1084" s="93">
        <v>0</v>
      </c>
      <c r="N1084" s="92">
        <v>0</v>
      </c>
      <c r="O1084" s="93">
        <v>0</v>
      </c>
    </row>
    <row r="1085" spans="1:15" customFormat="1" x14ac:dyDescent="0.3">
      <c r="A1085" s="58" t="s">
        <v>311</v>
      </c>
      <c r="B1085" s="65">
        <v>43.159933520799903</v>
      </c>
      <c r="C1085" s="66">
        <v>0.85874770886663399</v>
      </c>
      <c r="D1085" s="67">
        <v>1.5016496580000001</v>
      </c>
      <c r="E1085" s="69">
        <v>100</v>
      </c>
      <c r="F1085" s="67">
        <v>13.054543472500001</v>
      </c>
      <c r="G1085" s="69">
        <v>92.574500581219993</v>
      </c>
      <c r="H1085" s="94">
        <v>19.036401791599999</v>
      </c>
      <c r="I1085" s="95">
        <v>89.446583152616597</v>
      </c>
      <c r="J1085" s="94">
        <v>7.4986586156000001</v>
      </c>
      <c r="K1085" s="95">
        <v>100</v>
      </c>
      <c r="L1085" s="94">
        <v>1.7291827918</v>
      </c>
      <c r="M1085" s="95">
        <v>100</v>
      </c>
      <c r="N1085" s="94">
        <v>2.9003756177000102</v>
      </c>
      <c r="O1085" s="95">
        <v>43.2475258443868</v>
      </c>
    </row>
    <row r="1086" spans="1:15" customFormat="1" x14ac:dyDescent="0.3">
      <c r="A1086" s="58" t="s">
        <v>312</v>
      </c>
      <c r="B1086" s="73">
        <v>4.0616965697320602</v>
      </c>
      <c r="C1086" s="73">
        <v>4.0616965697320602</v>
      </c>
      <c r="D1086" s="74">
        <v>4.52305541443409</v>
      </c>
      <c r="E1086" s="74">
        <v>4.52305541443409</v>
      </c>
      <c r="F1086" s="74">
        <v>4.1752555025967402</v>
      </c>
      <c r="G1086" s="74">
        <v>4.1752555025967402</v>
      </c>
      <c r="H1086" s="98">
        <v>4.0620128993421396</v>
      </c>
      <c r="I1086" s="98">
        <v>4.0620128993421396</v>
      </c>
      <c r="J1086" s="98">
        <v>4</v>
      </c>
      <c r="K1086" s="98">
        <v>4</v>
      </c>
      <c r="L1086" s="98">
        <v>4.7298015936686202</v>
      </c>
      <c r="M1086" s="98">
        <v>4.7298015936686202</v>
      </c>
      <c r="N1086" s="98">
        <v>3.5993839684804798</v>
      </c>
      <c r="O1086" s="98">
        <v>3.5993839684804798</v>
      </c>
    </row>
    <row r="1087" spans="1:15" customFormat="1" x14ac:dyDescent="0.3">
      <c r="A1087" s="71" t="s">
        <v>1</v>
      </c>
      <c r="H1087" s="84"/>
      <c r="I1087" s="84"/>
      <c r="J1087" s="84"/>
      <c r="K1087" s="84"/>
      <c r="L1087" s="84"/>
      <c r="M1087" s="84"/>
      <c r="N1087" s="84"/>
      <c r="O1087" s="84"/>
    </row>
    <row r="1088" spans="1:15" customFormat="1" x14ac:dyDescent="0.3">
      <c r="A1088" s="71" t="s">
        <v>1</v>
      </c>
      <c r="H1088" s="84"/>
      <c r="I1088" s="84"/>
      <c r="J1088" s="84"/>
      <c r="K1088" s="84"/>
      <c r="L1088" s="84"/>
      <c r="M1088" s="84"/>
      <c r="N1088" s="84"/>
      <c r="O1088" s="84"/>
    </row>
    <row r="1089" spans="1:15" customFormat="1" x14ac:dyDescent="0.3">
      <c r="A1089" s="53" t="s">
        <v>447</v>
      </c>
      <c r="H1089" s="84"/>
      <c r="I1089" s="84"/>
      <c r="J1089" s="84"/>
      <c r="K1089" s="84"/>
      <c r="L1089" s="84"/>
      <c r="M1089" s="84"/>
      <c r="N1089" s="84"/>
      <c r="O1089" s="84"/>
    </row>
    <row r="1090" spans="1:15" customFormat="1" x14ac:dyDescent="0.3">
      <c r="A1090" s="54" t="s">
        <v>1</v>
      </c>
      <c r="H1090" s="84"/>
      <c r="I1090" s="84"/>
      <c r="J1090" s="84"/>
      <c r="K1090" s="84"/>
      <c r="L1090" s="84"/>
      <c r="M1090" s="84"/>
      <c r="N1090" s="84"/>
      <c r="O1090" s="84"/>
    </row>
    <row r="1091" spans="1:15" customFormat="1" ht="25.5" customHeight="1" x14ac:dyDescent="0.3">
      <c r="A1091" s="115" t="s">
        <v>1</v>
      </c>
      <c r="B1091" s="114" t="s">
        <v>501</v>
      </c>
      <c r="C1091" s="114" t="s">
        <v>1</v>
      </c>
      <c r="D1091" s="114" t="s">
        <v>495</v>
      </c>
      <c r="E1091" s="114" t="s">
        <v>1</v>
      </c>
      <c r="F1091" s="114" t="s">
        <v>496</v>
      </c>
      <c r="G1091" s="114" t="s">
        <v>1</v>
      </c>
      <c r="H1091" s="117" t="s">
        <v>497</v>
      </c>
      <c r="I1091" s="117" t="s">
        <v>1</v>
      </c>
      <c r="J1091" s="117" t="s">
        <v>498</v>
      </c>
      <c r="K1091" s="117" t="s">
        <v>1</v>
      </c>
      <c r="L1091" s="117" t="s">
        <v>499</v>
      </c>
      <c r="M1091" s="117" t="s">
        <v>1</v>
      </c>
      <c r="N1091" s="117" t="s">
        <v>500</v>
      </c>
      <c r="O1091" s="117" t="s">
        <v>1</v>
      </c>
    </row>
    <row r="1092" spans="1:15" customFormat="1" x14ac:dyDescent="0.3">
      <c r="A1092" s="116" t="s">
        <v>1</v>
      </c>
      <c r="B1092" s="55" t="s">
        <v>14</v>
      </c>
      <c r="C1092" s="55" t="s">
        <v>15</v>
      </c>
      <c r="D1092" s="55" t="s">
        <v>14</v>
      </c>
      <c r="E1092" s="55" t="s">
        <v>15</v>
      </c>
      <c r="F1092" s="55" t="s">
        <v>14</v>
      </c>
      <c r="G1092" s="55" t="s">
        <v>15</v>
      </c>
      <c r="H1092" s="80" t="s">
        <v>14</v>
      </c>
      <c r="I1092" s="80" t="s">
        <v>15</v>
      </c>
      <c r="J1092" s="80" t="s">
        <v>14</v>
      </c>
      <c r="K1092" s="80" t="s">
        <v>15</v>
      </c>
      <c r="L1092" s="80" t="s">
        <v>14</v>
      </c>
      <c r="M1092" s="80" t="s">
        <v>15</v>
      </c>
      <c r="N1092" s="80" t="s">
        <v>14</v>
      </c>
      <c r="O1092" s="80" t="s">
        <v>15</v>
      </c>
    </row>
    <row r="1093" spans="1:15" customFormat="1" x14ac:dyDescent="0.3">
      <c r="A1093" s="56" t="s">
        <v>16</v>
      </c>
      <c r="B1093" s="57">
        <v>13.891970219399999</v>
      </c>
      <c r="C1093" s="57">
        <v>13.891970219399999</v>
      </c>
      <c r="D1093" s="57">
        <v>3.4782337764000002</v>
      </c>
      <c r="E1093" s="57">
        <v>3.4782337764000002</v>
      </c>
      <c r="F1093" s="57">
        <v>2.6090701322999998</v>
      </c>
      <c r="G1093" s="57">
        <v>2.6090701322999998</v>
      </c>
      <c r="H1093" s="85">
        <v>5.0843951290999998</v>
      </c>
      <c r="I1093" s="85">
        <v>5.0843951290999998</v>
      </c>
      <c r="J1093" s="85">
        <v>2.2602177124999998</v>
      </c>
      <c r="K1093" s="85">
        <v>2.2602177124999998</v>
      </c>
      <c r="L1093" s="85">
        <v>1.1039230096999999</v>
      </c>
      <c r="M1093" s="85">
        <v>1.1039230096999999</v>
      </c>
      <c r="N1093" s="85">
        <v>1.6163481718999999</v>
      </c>
      <c r="O1093" s="85">
        <v>1.6163481718999999</v>
      </c>
    </row>
    <row r="1094" spans="1:15" customFormat="1" x14ac:dyDescent="0.3">
      <c r="A1094" s="58" t="s">
        <v>310</v>
      </c>
      <c r="B1094" s="61">
        <v>0</v>
      </c>
      <c r="C1094" s="62">
        <v>0</v>
      </c>
      <c r="D1094" s="61">
        <v>0</v>
      </c>
      <c r="E1094" s="62">
        <v>0</v>
      </c>
      <c r="F1094" s="61">
        <v>0</v>
      </c>
      <c r="G1094" s="62">
        <v>0</v>
      </c>
      <c r="H1094" s="92">
        <v>0</v>
      </c>
      <c r="I1094" s="93">
        <v>0</v>
      </c>
      <c r="J1094" s="92">
        <v>0</v>
      </c>
      <c r="K1094" s="93">
        <v>0</v>
      </c>
      <c r="L1094" s="92">
        <v>0</v>
      </c>
      <c r="M1094" s="93">
        <v>0</v>
      </c>
      <c r="N1094" s="92">
        <v>0</v>
      </c>
      <c r="O1094" s="93">
        <v>0</v>
      </c>
    </row>
    <row r="1095" spans="1:15" customFormat="1" x14ac:dyDescent="0.3">
      <c r="A1095" s="58" t="s">
        <v>311</v>
      </c>
      <c r="B1095" s="67">
        <v>12.421365144299999</v>
      </c>
      <c r="C1095" s="69">
        <v>89.413992026513895</v>
      </c>
      <c r="D1095" s="67">
        <v>3.4782337764000002</v>
      </c>
      <c r="E1095" s="69">
        <v>100</v>
      </c>
      <c r="F1095" s="67">
        <v>2.6090701322999998</v>
      </c>
      <c r="G1095" s="69">
        <v>100</v>
      </c>
      <c r="H1095" s="94">
        <v>3.6137900539999901</v>
      </c>
      <c r="I1095" s="95">
        <v>71.076105657423298</v>
      </c>
      <c r="J1095" s="94">
        <v>2.2602177124999998</v>
      </c>
      <c r="K1095" s="95">
        <v>100</v>
      </c>
      <c r="L1095" s="94">
        <v>1.1039230096999999</v>
      </c>
      <c r="M1095" s="95">
        <v>100</v>
      </c>
      <c r="N1095" s="94">
        <v>1.6163481718999999</v>
      </c>
      <c r="O1095" s="95">
        <v>100</v>
      </c>
    </row>
    <row r="1096" spans="1:15" customFormat="1" x14ac:dyDescent="0.3">
      <c r="A1096" s="58" t="s">
        <v>312</v>
      </c>
      <c r="B1096" s="74">
        <v>4.5917651395350498</v>
      </c>
      <c r="C1096" s="74">
        <v>4.5917651395350498</v>
      </c>
      <c r="D1096" s="74">
        <v>4.3891550794210703</v>
      </c>
      <c r="E1096" s="74">
        <v>4.3891550794210703</v>
      </c>
      <c r="F1096" s="74">
        <v>5</v>
      </c>
      <c r="G1096" s="74">
        <v>5</v>
      </c>
      <c r="H1096" s="98">
        <v>4.4215221131484697</v>
      </c>
      <c r="I1096" s="98">
        <v>4.4215221131484697</v>
      </c>
      <c r="J1096" s="98">
        <v>5</v>
      </c>
      <c r="K1096" s="98">
        <v>5</v>
      </c>
      <c r="L1096" s="98">
        <v>4.4516692435240603</v>
      </c>
      <c r="M1096" s="98">
        <v>4.4516692435240603</v>
      </c>
      <c r="N1096" s="98">
        <v>5</v>
      </c>
      <c r="O1096" s="98">
        <v>5</v>
      </c>
    </row>
    <row r="1097" spans="1:15" customFormat="1" x14ac:dyDescent="0.3">
      <c r="A1097" s="71" t="s">
        <v>1</v>
      </c>
      <c r="H1097" s="84"/>
      <c r="I1097" s="84"/>
      <c r="J1097" s="84"/>
      <c r="K1097" s="84"/>
      <c r="L1097" s="84"/>
      <c r="M1097" s="84"/>
      <c r="N1097" s="84"/>
      <c r="O1097" s="84"/>
    </row>
    <row r="1098" spans="1:15" customFormat="1" x14ac:dyDescent="0.3">
      <c r="A1098" s="71" t="s">
        <v>1</v>
      </c>
      <c r="H1098" s="84"/>
      <c r="I1098" s="84"/>
      <c r="J1098" s="84"/>
      <c r="K1098" s="84"/>
      <c r="L1098" s="84"/>
      <c r="M1098" s="84"/>
      <c r="N1098" s="84"/>
      <c r="O1098" s="84"/>
    </row>
    <row r="1099" spans="1:15" customFormat="1" x14ac:dyDescent="0.3">
      <c r="A1099" s="53" t="s">
        <v>448</v>
      </c>
      <c r="H1099" s="84"/>
      <c r="I1099" s="84"/>
      <c r="J1099" s="84"/>
      <c r="K1099" s="84"/>
      <c r="L1099" s="84"/>
      <c r="M1099" s="84"/>
      <c r="N1099" s="84"/>
      <c r="O1099" s="84"/>
    </row>
    <row r="1100" spans="1:15" customFormat="1" x14ac:dyDescent="0.3">
      <c r="A1100" s="54" t="s">
        <v>1</v>
      </c>
      <c r="H1100" s="84"/>
      <c r="I1100" s="84"/>
      <c r="J1100" s="84"/>
      <c r="K1100" s="84"/>
      <c r="L1100" s="84"/>
      <c r="M1100" s="84"/>
      <c r="N1100" s="84"/>
      <c r="O1100" s="84"/>
    </row>
    <row r="1101" spans="1:15" customFormat="1" ht="25.5" customHeight="1" x14ac:dyDescent="0.3">
      <c r="A1101" s="115" t="s">
        <v>1</v>
      </c>
      <c r="B1101" s="114" t="s">
        <v>501</v>
      </c>
      <c r="C1101" s="114" t="s">
        <v>1</v>
      </c>
      <c r="D1101" s="114" t="s">
        <v>495</v>
      </c>
      <c r="E1101" s="114" t="s">
        <v>1</v>
      </c>
      <c r="F1101" s="114" t="s">
        <v>496</v>
      </c>
      <c r="G1101" s="114" t="s">
        <v>1</v>
      </c>
      <c r="H1101" s="117" t="s">
        <v>497</v>
      </c>
      <c r="I1101" s="117" t="s">
        <v>1</v>
      </c>
      <c r="J1101" s="117" t="s">
        <v>498</v>
      </c>
      <c r="K1101" s="117" t="s">
        <v>1</v>
      </c>
      <c r="L1101" s="117" t="s">
        <v>499</v>
      </c>
      <c r="M1101" s="117" t="s">
        <v>1</v>
      </c>
      <c r="N1101" s="117" t="s">
        <v>500</v>
      </c>
      <c r="O1101" s="117" t="s">
        <v>1</v>
      </c>
    </row>
    <row r="1102" spans="1:15" customFormat="1" x14ac:dyDescent="0.3">
      <c r="A1102" s="116" t="s">
        <v>1</v>
      </c>
      <c r="B1102" s="55" t="s">
        <v>14</v>
      </c>
      <c r="C1102" s="55" t="s">
        <v>15</v>
      </c>
      <c r="D1102" s="55" t="s">
        <v>14</v>
      </c>
      <c r="E1102" s="55" t="s">
        <v>15</v>
      </c>
      <c r="F1102" s="55" t="s">
        <v>14</v>
      </c>
      <c r="G1102" s="55" t="s">
        <v>15</v>
      </c>
      <c r="H1102" s="80" t="s">
        <v>14</v>
      </c>
      <c r="I1102" s="80" t="s">
        <v>15</v>
      </c>
      <c r="J1102" s="80" t="s">
        <v>14</v>
      </c>
      <c r="K1102" s="80" t="s">
        <v>15</v>
      </c>
      <c r="L1102" s="80" t="s">
        <v>14</v>
      </c>
      <c r="M1102" s="80" t="s">
        <v>15</v>
      </c>
      <c r="N1102" s="80" t="s">
        <v>14</v>
      </c>
      <c r="O1102" s="80" t="s">
        <v>15</v>
      </c>
    </row>
    <row r="1103" spans="1:15" customFormat="1" x14ac:dyDescent="0.3">
      <c r="A1103" s="56" t="s">
        <v>16</v>
      </c>
      <c r="B1103" s="57">
        <v>14.178598617</v>
      </c>
      <c r="C1103" s="57">
        <v>14.178598617</v>
      </c>
      <c r="D1103" s="57">
        <v>0</v>
      </c>
      <c r="E1103" s="57">
        <v>0</v>
      </c>
      <c r="F1103" s="57">
        <v>6.3452129453000001</v>
      </c>
      <c r="G1103" s="57">
        <v>6.3452129453000001</v>
      </c>
      <c r="H1103" s="85">
        <v>3.1099439283999999</v>
      </c>
      <c r="I1103" s="85">
        <v>3.1099439283999999</v>
      </c>
      <c r="J1103" s="85">
        <v>1.7563715869000001</v>
      </c>
      <c r="K1103" s="85">
        <v>1.7563715869000001</v>
      </c>
      <c r="L1103" s="85">
        <v>1.0162369755</v>
      </c>
      <c r="M1103" s="85">
        <v>1.0162369755</v>
      </c>
      <c r="N1103" s="85">
        <v>3.7072047678</v>
      </c>
      <c r="O1103" s="85">
        <v>3.7072047678</v>
      </c>
    </row>
    <row r="1104" spans="1:15" customFormat="1" x14ac:dyDescent="0.3">
      <c r="A1104" s="58" t="s">
        <v>310</v>
      </c>
      <c r="B1104" s="61">
        <v>0</v>
      </c>
      <c r="C1104" s="62">
        <v>0</v>
      </c>
      <c r="D1104" s="61"/>
      <c r="E1104" s="62"/>
      <c r="F1104" s="61">
        <v>0</v>
      </c>
      <c r="G1104" s="62">
        <v>0</v>
      </c>
      <c r="H1104" s="92">
        <v>0</v>
      </c>
      <c r="I1104" s="93">
        <v>0</v>
      </c>
      <c r="J1104" s="92">
        <v>0</v>
      </c>
      <c r="K1104" s="93">
        <v>0</v>
      </c>
      <c r="L1104" s="92">
        <v>0</v>
      </c>
      <c r="M1104" s="93">
        <v>0</v>
      </c>
      <c r="N1104" s="92">
        <v>0</v>
      </c>
      <c r="O1104" s="93">
        <v>0</v>
      </c>
    </row>
    <row r="1105" spans="1:15" customFormat="1" x14ac:dyDescent="0.3">
      <c r="A1105" s="58" t="s">
        <v>311</v>
      </c>
      <c r="B1105" s="67">
        <v>14.178598617</v>
      </c>
      <c r="C1105" s="69">
        <v>100</v>
      </c>
      <c r="D1105" s="67"/>
      <c r="E1105" s="69"/>
      <c r="F1105" s="67">
        <v>6.3452129453000001</v>
      </c>
      <c r="G1105" s="69">
        <v>100</v>
      </c>
      <c r="H1105" s="94">
        <v>3.1099439283999999</v>
      </c>
      <c r="I1105" s="95">
        <v>100</v>
      </c>
      <c r="J1105" s="94">
        <v>1.7563715869000001</v>
      </c>
      <c r="K1105" s="95">
        <v>100</v>
      </c>
      <c r="L1105" s="94">
        <v>1.0162369755</v>
      </c>
      <c r="M1105" s="95">
        <v>100</v>
      </c>
      <c r="N1105" s="94">
        <v>3.7072047678000102</v>
      </c>
      <c r="O1105" s="95">
        <v>100</v>
      </c>
    </row>
    <row r="1106" spans="1:15" customFormat="1" x14ac:dyDescent="0.3">
      <c r="A1106" s="58" t="s">
        <v>312</v>
      </c>
      <c r="B1106" s="74">
        <v>4.4503669495265701</v>
      </c>
      <c r="C1106" s="74">
        <v>4.4503669495265701</v>
      </c>
      <c r="D1106" s="74"/>
      <c r="E1106" s="74"/>
      <c r="F1106" s="74">
        <v>4.4221083615300696</v>
      </c>
      <c r="G1106" s="74">
        <v>4.4221083615300696</v>
      </c>
      <c r="H1106" s="98">
        <v>4</v>
      </c>
      <c r="I1106" s="101">
        <v>4</v>
      </c>
      <c r="J1106" s="98">
        <v>4</v>
      </c>
      <c r="K1106" s="101">
        <v>4</v>
      </c>
      <c r="L1106" s="98">
        <v>4</v>
      </c>
      <c r="M1106" s="101">
        <v>4</v>
      </c>
      <c r="N1106" s="98">
        <v>5</v>
      </c>
      <c r="O1106" s="99">
        <v>5</v>
      </c>
    </row>
    <row r="1107" spans="1:15" customFormat="1" x14ac:dyDescent="0.3">
      <c r="A1107" s="71" t="s">
        <v>1</v>
      </c>
      <c r="H1107" s="84"/>
      <c r="I1107" s="84"/>
      <c r="J1107" s="84"/>
      <c r="K1107" s="84"/>
      <c r="L1107" s="84"/>
      <c r="M1107" s="84"/>
      <c r="N1107" s="84"/>
      <c r="O1107" s="84"/>
    </row>
    <row r="1108" spans="1:15" customFormat="1" x14ac:dyDescent="0.3">
      <c r="A1108" s="71" t="s">
        <v>1</v>
      </c>
      <c r="H1108" s="84"/>
      <c r="I1108" s="84"/>
      <c r="J1108" s="84"/>
      <c r="K1108" s="84"/>
      <c r="L1108" s="84"/>
      <c r="M1108" s="84"/>
      <c r="N1108" s="84"/>
      <c r="O1108" s="84"/>
    </row>
    <row r="1109" spans="1:15" customFormat="1" x14ac:dyDescent="0.3">
      <c r="A1109" s="53" t="s">
        <v>449</v>
      </c>
      <c r="H1109" s="84"/>
      <c r="I1109" s="84"/>
      <c r="J1109" s="84"/>
      <c r="K1109" s="84"/>
      <c r="L1109" s="84"/>
      <c r="M1109" s="84"/>
      <c r="N1109" s="84"/>
      <c r="O1109" s="84"/>
    </row>
    <row r="1110" spans="1:15" customFormat="1" x14ac:dyDescent="0.3">
      <c r="A1110" s="54" t="s">
        <v>1</v>
      </c>
      <c r="H1110" s="84"/>
      <c r="I1110" s="84"/>
      <c r="J1110" s="84"/>
      <c r="K1110" s="84"/>
      <c r="L1110" s="84"/>
      <c r="M1110" s="84"/>
      <c r="N1110" s="84"/>
      <c r="O1110" s="84"/>
    </row>
    <row r="1111" spans="1:15" customFormat="1" ht="25.5" customHeight="1" x14ac:dyDescent="0.3">
      <c r="A1111" s="115" t="s">
        <v>1</v>
      </c>
      <c r="B1111" s="114" t="s">
        <v>501</v>
      </c>
      <c r="C1111" s="114" t="s">
        <v>1</v>
      </c>
      <c r="D1111" s="114" t="s">
        <v>495</v>
      </c>
      <c r="E1111" s="114" t="s">
        <v>1</v>
      </c>
      <c r="F1111" s="114" t="s">
        <v>496</v>
      </c>
      <c r="G1111" s="114" t="s">
        <v>1</v>
      </c>
      <c r="H1111" s="117" t="s">
        <v>497</v>
      </c>
      <c r="I1111" s="117" t="s">
        <v>1</v>
      </c>
      <c r="J1111" s="117" t="s">
        <v>498</v>
      </c>
      <c r="K1111" s="117" t="s">
        <v>1</v>
      </c>
      <c r="L1111" s="117" t="s">
        <v>499</v>
      </c>
      <c r="M1111" s="117" t="s">
        <v>1</v>
      </c>
      <c r="N1111" s="117" t="s">
        <v>500</v>
      </c>
      <c r="O1111" s="117" t="s">
        <v>1</v>
      </c>
    </row>
    <row r="1112" spans="1:15" customFormat="1" x14ac:dyDescent="0.3">
      <c r="A1112" s="116" t="s">
        <v>1</v>
      </c>
      <c r="B1112" s="55" t="s">
        <v>14</v>
      </c>
      <c r="C1112" s="55" t="s">
        <v>15</v>
      </c>
      <c r="D1112" s="55" t="s">
        <v>14</v>
      </c>
      <c r="E1112" s="55" t="s">
        <v>15</v>
      </c>
      <c r="F1112" s="55" t="s">
        <v>14</v>
      </c>
      <c r="G1112" s="55" t="s">
        <v>15</v>
      </c>
      <c r="H1112" s="80" t="s">
        <v>14</v>
      </c>
      <c r="I1112" s="80" t="s">
        <v>15</v>
      </c>
      <c r="J1112" s="80" t="s">
        <v>14</v>
      </c>
      <c r="K1112" s="80" t="s">
        <v>15</v>
      </c>
      <c r="L1112" s="80" t="s">
        <v>14</v>
      </c>
      <c r="M1112" s="80" t="s">
        <v>15</v>
      </c>
      <c r="N1112" s="80" t="s">
        <v>14</v>
      </c>
      <c r="O1112" s="80" t="s">
        <v>15</v>
      </c>
    </row>
    <row r="1113" spans="1:15" customFormat="1" x14ac:dyDescent="0.3">
      <c r="A1113" s="56" t="s">
        <v>16</v>
      </c>
      <c r="B1113" s="57">
        <v>14.0116818018</v>
      </c>
      <c r="C1113" s="57">
        <v>14.0116818018</v>
      </c>
      <c r="D1113" s="57">
        <v>0</v>
      </c>
      <c r="E1113" s="57">
        <v>0</v>
      </c>
      <c r="F1113" s="57">
        <v>0</v>
      </c>
      <c r="G1113" s="57">
        <v>0</v>
      </c>
      <c r="H1113" s="85">
        <v>5.4634347375000001</v>
      </c>
      <c r="I1113" s="85">
        <v>5.4634347375000001</v>
      </c>
      <c r="J1113" s="85">
        <v>0.50740881169999996</v>
      </c>
      <c r="K1113" s="85">
        <v>0.50740881169999996</v>
      </c>
      <c r="L1113" s="85">
        <v>6.3636026962000001</v>
      </c>
      <c r="M1113" s="85">
        <v>6.3636026962000001</v>
      </c>
      <c r="N1113" s="85">
        <v>1.6772355564000001</v>
      </c>
      <c r="O1113" s="85">
        <v>1.6772355564000001</v>
      </c>
    </row>
    <row r="1114" spans="1:15" customFormat="1" x14ac:dyDescent="0.3">
      <c r="A1114" s="58" t="s">
        <v>310</v>
      </c>
      <c r="B1114" s="61">
        <v>0</v>
      </c>
      <c r="C1114" s="62">
        <v>0</v>
      </c>
      <c r="D1114" s="61"/>
      <c r="E1114" s="62"/>
      <c r="F1114" s="61"/>
      <c r="G1114" s="62"/>
      <c r="H1114" s="92">
        <v>0</v>
      </c>
      <c r="I1114" s="93">
        <v>0</v>
      </c>
      <c r="J1114" s="92">
        <v>0</v>
      </c>
      <c r="K1114" s="93">
        <v>0</v>
      </c>
      <c r="L1114" s="92">
        <v>0</v>
      </c>
      <c r="M1114" s="93">
        <v>0</v>
      </c>
      <c r="N1114" s="92">
        <v>0</v>
      </c>
      <c r="O1114" s="93">
        <v>0</v>
      </c>
    </row>
    <row r="1115" spans="1:15" customFormat="1" x14ac:dyDescent="0.3">
      <c r="A1115" s="58" t="s">
        <v>311</v>
      </c>
      <c r="B1115" s="67">
        <v>13.5042729901</v>
      </c>
      <c r="C1115" s="69">
        <v>96.378673032420593</v>
      </c>
      <c r="D1115" s="67"/>
      <c r="E1115" s="69"/>
      <c r="F1115" s="67"/>
      <c r="G1115" s="69"/>
      <c r="H1115" s="94">
        <v>5.4634347375000001</v>
      </c>
      <c r="I1115" s="95">
        <v>100</v>
      </c>
      <c r="J1115" s="94">
        <v>0</v>
      </c>
      <c r="K1115" s="97">
        <v>0</v>
      </c>
      <c r="L1115" s="94">
        <v>6.3636026962000001</v>
      </c>
      <c r="M1115" s="95">
        <v>100</v>
      </c>
      <c r="N1115" s="94">
        <v>1.6772355564000001</v>
      </c>
      <c r="O1115" s="95">
        <v>100</v>
      </c>
    </row>
    <row r="1116" spans="1:15" customFormat="1" x14ac:dyDescent="0.3">
      <c r="A1116" s="58" t="s">
        <v>312</v>
      </c>
      <c r="B1116" s="74">
        <v>4.5817397073099997</v>
      </c>
      <c r="C1116" s="74">
        <v>4.5817397073099997</v>
      </c>
      <c r="D1116" s="74"/>
      <c r="E1116" s="74"/>
      <c r="F1116" s="74"/>
      <c r="G1116" s="74"/>
      <c r="H1116" s="98">
        <v>4.11306481345152</v>
      </c>
      <c r="I1116" s="98">
        <v>4.11306481345152</v>
      </c>
      <c r="J1116" s="98">
        <v>3</v>
      </c>
      <c r="K1116" s="101">
        <v>3</v>
      </c>
      <c r="L1116" s="98">
        <v>5</v>
      </c>
      <c r="M1116" s="98">
        <v>5</v>
      </c>
      <c r="N1116" s="98">
        <v>5</v>
      </c>
      <c r="O1116" s="98">
        <v>5</v>
      </c>
    </row>
    <row r="1117" spans="1:15" customFormat="1" x14ac:dyDescent="0.3">
      <c r="A1117" s="71" t="s">
        <v>1</v>
      </c>
      <c r="H1117" s="84"/>
      <c r="I1117" s="84"/>
      <c r="J1117" s="84"/>
      <c r="K1117" s="84"/>
      <c r="L1117" s="84"/>
      <c r="M1117" s="84"/>
      <c r="N1117" s="84"/>
      <c r="O1117" s="84"/>
    </row>
    <row r="1118" spans="1:15" customFormat="1" x14ac:dyDescent="0.3">
      <c r="A1118" s="71" t="s">
        <v>1</v>
      </c>
      <c r="H1118" s="84"/>
      <c r="I1118" s="84"/>
      <c r="J1118" s="84"/>
      <c r="K1118" s="84"/>
      <c r="L1118" s="84"/>
      <c r="M1118" s="84"/>
      <c r="N1118" s="84"/>
      <c r="O1118" s="84"/>
    </row>
    <row r="1119" spans="1:15" customFormat="1" x14ac:dyDescent="0.3">
      <c r="A1119" s="53" t="s">
        <v>450</v>
      </c>
      <c r="H1119" s="84"/>
      <c r="I1119" s="84"/>
      <c r="J1119" s="84"/>
      <c r="K1119" s="84"/>
      <c r="L1119" s="84"/>
      <c r="M1119" s="84"/>
      <c r="N1119" s="84"/>
      <c r="O1119" s="84"/>
    </row>
    <row r="1120" spans="1:15" customFormat="1" x14ac:dyDescent="0.3">
      <c r="A1120" s="54" t="s">
        <v>1</v>
      </c>
      <c r="H1120" s="84"/>
      <c r="I1120" s="84"/>
      <c r="J1120" s="84"/>
      <c r="K1120" s="84"/>
      <c r="L1120" s="84"/>
      <c r="M1120" s="84"/>
      <c r="N1120" s="84"/>
      <c r="O1120" s="84"/>
    </row>
    <row r="1121" spans="1:15" customFormat="1" ht="25.5" customHeight="1" x14ac:dyDescent="0.3">
      <c r="A1121" s="115" t="s">
        <v>1</v>
      </c>
      <c r="B1121" s="114" t="s">
        <v>501</v>
      </c>
      <c r="C1121" s="114" t="s">
        <v>1</v>
      </c>
      <c r="D1121" s="114" t="s">
        <v>495</v>
      </c>
      <c r="E1121" s="114" t="s">
        <v>1</v>
      </c>
      <c r="F1121" s="114" t="s">
        <v>496</v>
      </c>
      <c r="G1121" s="114" t="s">
        <v>1</v>
      </c>
      <c r="H1121" s="117" t="s">
        <v>497</v>
      </c>
      <c r="I1121" s="117" t="s">
        <v>1</v>
      </c>
      <c r="J1121" s="117" t="s">
        <v>498</v>
      </c>
      <c r="K1121" s="117" t="s">
        <v>1</v>
      </c>
      <c r="L1121" s="117" t="s">
        <v>499</v>
      </c>
      <c r="M1121" s="117" t="s">
        <v>1</v>
      </c>
      <c r="N1121" s="117" t="s">
        <v>500</v>
      </c>
      <c r="O1121" s="117" t="s">
        <v>1</v>
      </c>
    </row>
    <row r="1122" spans="1:15" customFormat="1" x14ac:dyDescent="0.3">
      <c r="A1122" s="116" t="s">
        <v>1</v>
      </c>
      <c r="B1122" s="55" t="s">
        <v>14</v>
      </c>
      <c r="C1122" s="55" t="s">
        <v>15</v>
      </c>
      <c r="D1122" s="55" t="s">
        <v>14</v>
      </c>
      <c r="E1122" s="55" t="s">
        <v>15</v>
      </c>
      <c r="F1122" s="55" t="s">
        <v>14</v>
      </c>
      <c r="G1122" s="55" t="s">
        <v>15</v>
      </c>
      <c r="H1122" s="80" t="s">
        <v>14</v>
      </c>
      <c r="I1122" s="80" t="s">
        <v>15</v>
      </c>
      <c r="J1122" s="80" t="s">
        <v>14</v>
      </c>
      <c r="K1122" s="80" t="s">
        <v>15</v>
      </c>
      <c r="L1122" s="80" t="s">
        <v>14</v>
      </c>
      <c r="M1122" s="80" t="s">
        <v>15</v>
      </c>
      <c r="N1122" s="80" t="s">
        <v>14</v>
      </c>
      <c r="O1122" s="80" t="s">
        <v>15</v>
      </c>
    </row>
    <row r="1123" spans="1:15" customFormat="1" x14ac:dyDescent="0.3">
      <c r="A1123" s="56" t="s">
        <v>16</v>
      </c>
      <c r="B1123" s="57">
        <v>31.708933859799998</v>
      </c>
      <c r="C1123" s="57">
        <v>31.708933859799998</v>
      </c>
      <c r="D1123" s="57">
        <v>0</v>
      </c>
      <c r="E1123" s="57">
        <v>0</v>
      </c>
      <c r="F1123" s="57">
        <v>14.7540073725</v>
      </c>
      <c r="G1123" s="57">
        <v>14.7540073725</v>
      </c>
      <c r="H1123" s="85">
        <v>9.9041025375</v>
      </c>
      <c r="I1123" s="85">
        <v>9.9041025375</v>
      </c>
      <c r="J1123" s="85">
        <v>0.63781339000000004</v>
      </c>
      <c r="K1123" s="85">
        <v>0.63781339000000004</v>
      </c>
      <c r="L1123" s="85">
        <v>4.9755456678999996</v>
      </c>
      <c r="M1123" s="85">
        <v>4.9755456678999996</v>
      </c>
      <c r="N1123" s="85">
        <v>0</v>
      </c>
      <c r="O1123" s="85">
        <v>0</v>
      </c>
    </row>
    <row r="1124" spans="1:15" customFormat="1" x14ac:dyDescent="0.3">
      <c r="A1124" s="58" t="s">
        <v>310</v>
      </c>
      <c r="B1124" s="61">
        <v>0</v>
      </c>
      <c r="C1124" s="62">
        <v>0</v>
      </c>
      <c r="D1124" s="61"/>
      <c r="E1124" s="62"/>
      <c r="F1124" s="61">
        <v>0</v>
      </c>
      <c r="G1124" s="62">
        <v>0</v>
      </c>
      <c r="H1124" s="92">
        <v>0</v>
      </c>
      <c r="I1124" s="93">
        <v>0</v>
      </c>
      <c r="J1124" s="92">
        <v>0</v>
      </c>
      <c r="K1124" s="93">
        <v>0</v>
      </c>
      <c r="L1124" s="92">
        <v>0</v>
      </c>
      <c r="M1124" s="93">
        <v>0</v>
      </c>
      <c r="N1124" s="92"/>
      <c r="O1124" s="93"/>
    </row>
    <row r="1125" spans="1:15" customFormat="1" x14ac:dyDescent="0.3">
      <c r="A1125" s="58" t="s">
        <v>311</v>
      </c>
      <c r="B1125" s="67">
        <v>31.111401396600002</v>
      </c>
      <c r="C1125" s="69">
        <v>98.115570628006694</v>
      </c>
      <c r="D1125" s="67"/>
      <c r="E1125" s="69"/>
      <c r="F1125" s="67">
        <v>14.1564749093</v>
      </c>
      <c r="G1125" s="69">
        <v>95.950032773375597</v>
      </c>
      <c r="H1125" s="94">
        <v>9.9041025374999894</v>
      </c>
      <c r="I1125" s="95">
        <v>100</v>
      </c>
      <c r="J1125" s="94">
        <v>0.63781339000000004</v>
      </c>
      <c r="K1125" s="95">
        <v>100</v>
      </c>
      <c r="L1125" s="94">
        <v>4.9755456679000103</v>
      </c>
      <c r="M1125" s="95">
        <v>100</v>
      </c>
      <c r="N1125" s="94"/>
      <c r="O1125" s="95"/>
    </row>
    <row r="1126" spans="1:15" customFormat="1" x14ac:dyDescent="0.3">
      <c r="A1126" s="58" t="s">
        <v>312</v>
      </c>
      <c r="B1126" s="74">
        <v>4.4580657418291301</v>
      </c>
      <c r="C1126" s="74">
        <v>4.4580657418291301</v>
      </c>
      <c r="D1126" s="74"/>
      <c r="E1126" s="74"/>
      <c r="F1126" s="74">
        <v>4.5022018290373502</v>
      </c>
      <c r="G1126" s="74">
        <v>4.5022018290373502</v>
      </c>
      <c r="H1126" s="98">
        <v>4.2160459412650697</v>
      </c>
      <c r="I1126" s="98">
        <v>4.2160459412650697</v>
      </c>
      <c r="J1126" s="98">
        <v>4.5</v>
      </c>
      <c r="K1126" s="98">
        <v>4.5</v>
      </c>
      <c r="L1126" s="98">
        <v>5</v>
      </c>
      <c r="M1126" s="99">
        <v>5</v>
      </c>
      <c r="N1126" s="98"/>
      <c r="O1126" s="98"/>
    </row>
    <row r="1127" spans="1:15" customFormat="1" x14ac:dyDescent="0.3">
      <c r="A1127" s="71" t="s">
        <v>1</v>
      </c>
      <c r="H1127" s="84"/>
      <c r="I1127" s="84"/>
      <c r="J1127" s="84"/>
      <c r="K1127" s="84"/>
      <c r="L1127" s="84"/>
      <c r="M1127" s="84"/>
      <c r="N1127" s="84"/>
      <c r="O1127" s="84"/>
    </row>
    <row r="1128" spans="1:15" customFormat="1" x14ac:dyDescent="0.3">
      <c r="A1128" s="71" t="s">
        <v>1</v>
      </c>
      <c r="H1128" s="84"/>
      <c r="I1128" s="84"/>
      <c r="J1128" s="84"/>
      <c r="K1128" s="84"/>
      <c r="L1128" s="84"/>
      <c r="M1128" s="84"/>
      <c r="N1128" s="84"/>
      <c r="O1128" s="84"/>
    </row>
    <row r="1129" spans="1:15" customFormat="1" x14ac:dyDescent="0.3">
      <c r="A1129" s="53" t="s">
        <v>451</v>
      </c>
      <c r="H1129" s="84"/>
      <c r="I1129" s="84"/>
      <c r="J1129" s="84"/>
      <c r="K1129" s="84"/>
      <c r="L1129" s="84"/>
      <c r="M1129" s="84"/>
      <c r="N1129" s="84"/>
      <c r="O1129" s="84"/>
    </row>
    <row r="1130" spans="1:15" customFormat="1" x14ac:dyDescent="0.3">
      <c r="A1130" s="54" t="s">
        <v>1</v>
      </c>
      <c r="H1130" s="84"/>
      <c r="I1130" s="84"/>
      <c r="J1130" s="84"/>
      <c r="K1130" s="84"/>
      <c r="L1130" s="84"/>
      <c r="M1130" s="84"/>
      <c r="N1130" s="84"/>
      <c r="O1130" s="84"/>
    </row>
    <row r="1131" spans="1:15" customFormat="1" ht="25.5" customHeight="1" x14ac:dyDescent="0.3">
      <c r="A1131" s="115" t="s">
        <v>1</v>
      </c>
      <c r="B1131" s="114" t="s">
        <v>501</v>
      </c>
      <c r="C1131" s="114" t="s">
        <v>1</v>
      </c>
      <c r="D1131" s="114" t="s">
        <v>495</v>
      </c>
      <c r="E1131" s="114" t="s">
        <v>1</v>
      </c>
      <c r="F1131" s="114" t="s">
        <v>496</v>
      </c>
      <c r="G1131" s="114" t="s">
        <v>1</v>
      </c>
      <c r="H1131" s="117" t="s">
        <v>497</v>
      </c>
      <c r="I1131" s="117" t="s">
        <v>1</v>
      </c>
      <c r="J1131" s="117" t="s">
        <v>498</v>
      </c>
      <c r="K1131" s="117" t="s">
        <v>1</v>
      </c>
      <c r="L1131" s="117" t="s">
        <v>499</v>
      </c>
      <c r="M1131" s="117" t="s">
        <v>1</v>
      </c>
      <c r="N1131" s="117" t="s">
        <v>500</v>
      </c>
      <c r="O1131" s="117" t="s">
        <v>1</v>
      </c>
    </row>
    <row r="1132" spans="1:15" customFormat="1" x14ac:dyDescent="0.3">
      <c r="A1132" s="116" t="s">
        <v>1</v>
      </c>
      <c r="B1132" s="55" t="s">
        <v>14</v>
      </c>
      <c r="C1132" s="55" t="s">
        <v>15</v>
      </c>
      <c r="D1132" s="55" t="s">
        <v>14</v>
      </c>
      <c r="E1132" s="55" t="s">
        <v>15</v>
      </c>
      <c r="F1132" s="55" t="s">
        <v>14</v>
      </c>
      <c r="G1132" s="55" t="s">
        <v>15</v>
      </c>
      <c r="H1132" s="80" t="s">
        <v>14</v>
      </c>
      <c r="I1132" s="80" t="s">
        <v>15</v>
      </c>
      <c r="J1132" s="80" t="s">
        <v>14</v>
      </c>
      <c r="K1132" s="80" t="s">
        <v>15</v>
      </c>
      <c r="L1132" s="80" t="s">
        <v>14</v>
      </c>
      <c r="M1132" s="80" t="s">
        <v>15</v>
      </c>
      <c r="N1132" s="80" t="s">
        <v>14</v>
      </c>
      <c r="O1132" s="80" t="s">
        <v>15</v>
      </c>
    </row>
    <row r="1133" spans="1:15" customFormat="1" x14ac:dyDescent="0.3">
      <c r="A1133" s="56" t="s">
        <v>16</v>
      </c>
      <c r="B1133" s="57">
        <v>18.749986829699999</v>
      </c>
      <c r="C1133" s="57">
        <v>18.749986829699999</v>
      </c>
      <c r="D1133" s="57">
        <v>0.80450683950000001</v>
      </c>
      <c r="E1133" s="57">
        <v>0.80450683950000001</v>
      </c>
      <c r="F1133" s="57">
        <v>12.1014038053</v>
      </c>
      <c r="G1133" s="57">
        <v>12.1014038053</v>
      </c>
      <c r="H1133" s="85">
        <v>0</v>
      </c>
      <c r="I1133" s="85">
        <v>0</v>
      </c>
      <c r="J1133" s="85">
        <v>0.50740881169999996</v>
      </c>
      <c r="K1133" s="85">
        <v>0.50740881169999996</v>
      </c>
      <c r="L1133" s="85">
        <v>0.45783801540000002</v>
      </c>
      <c r="M1133" s="85">
        <v>0.45783801540000002</v>
      </c>
      <c r="N1133" s="85">
        <v>4.8788293577999999</v>
      </c>
      <c r="O1133" s="85">
        <v>4.8788293577999999</v>
      </c>
    </row>
    <row r="1134" spans="1:15" customFormat="1" x14ac:dyDescent="0.3">
      <c r="A1134" s="58" t="s">
        <v>310</v>
      </c>
      <c r="B1134" s="61">
        <v>0</v>
      </c>
      <c r="C1134" s="62">
        <v>0</v>
      </c>
      <c r="D1134" s="61">
        <v>0</v>
      </c>
      <c r="E1134" s="62">
        <v>0</v>
      </c>
      <c r="F1134" s="61">
        <v>0</v>
      </c>
      <c r="G1134" s="62">
        <v>0</v>
      </c>
      <c r="H1134" s="92"/>
      <c r="I1134" s="93"/>
      <c r="J1134" s="92">
        <v>0</v>
      </c>
      <c r="K1134" s="93">
        <v>0</v>
      </c>
      <c r="L1134" s="92">
        <v>0</v>
      </c>
      <c r="M1134" s="93">
        <v>0</v>
      </c>
      <c r="N1134" s="92">
        <v>0</v>
      </c>
      <c r="O1134" s="93">
        <v>0</v>
      </c>
    </row>
    <row r="1135" spans="1:15" customFormat="1" x14ac:dyDescent="0.3">
      <c r="A1135" s="58" t="s">
        <v>311</v>
      </c>
      <c r="B1135" s="67">
        <v>18.242578018</v>
      </c>
      <c r="C1135" s="69">
        <v>97.293817770067605</v>
      </c>
      <c r="D1135" s="67">
        <v>0.80450683950000001</v>
      </c>
      <c r="E1135" s="69">
        <v>100</v>
      </c>
      <c r="F1135" s="67">
        <v>12.1014038053</v>
      </c>
      <c r="G1135" s="69">
        <v>100</v>
      </c>
      <c r="H1135" s="94"/>
      <c r="I1135" s="95"/>
      <c r="J1135" s="94">
        <v>0</v>
      </c>
      <c r="K1135" s="97">
        <v>0</v>
      </c>
      <c r="L1135" s="94">
        <v>0.45783801540000102</v>
      </c>
      <c r="M1135" s="95">
        <v>100</v>
      </c>
      <c r="N1135" s="94">
        <v>4.8788293578000097</v>
      </c>
      <c r="O1135" s="95">
        <v>100</v>
      </c>
    </row>
    <row r="1136" spans="1:15" customFormat="1" x14ac:dyDescent="0.3">
      <c r="A1136" s="58" t="s">
        <v>312</v>
      </c>
      <c r="B1136" s="74">
        <v>4.3011495974896299</v>
      </c>
      <c r="C1136" s="74">
        <v>4.3011495974896299</v>
      </c>
      <c r="D1136" s="74">
        <v>5</v>
      </c>
      <c r="E1136" s="76">
        <v>5</v>
      </c>
      <c r="F1136" s="74">
        <v>4.3498115004431099</v>
      </c>
      <c r="G1136" s="74">
        <v>4.3498115004431099</v>
      </c>
      <c r="H1136" s="98"/>
      <c r="I1136" s="98"/>
      <c r="J1136" s="98">
        <v>3</v>
      </c>
      <c r="K1136" s="101">
        <v>3</v>
      </c>
      <c r="L1136" s="98">
        <v>5</v>
      </c>
      <c r="M1136" s="99">
        <v>5</v>
      </c>
      <c r="N1136" s="98">
        <v>4.1349513730885796</v>
      </c>
      <c r="O1136" s="98">
        <v>4.1349513730885796</v>
      </c>
    </row>
    <row r="1137" spans="1:15" customFormat="1" x14ac:dyDescent="0.3">
      <c r="A1137" s="71" t="s">
        <v>1</v>
      </c>
      <c r="H1137" s="84"/>
      <c r="I1137" s="84"/>
      <c r="J1137" s="84"/>
      <c r="K1137" s="84"/>
      <c r="L1137" s="84"/>
      <c r="M1137" s="84"/>
      <c r="N1137" s="84"/>
      <c r="O1137" s="84"/>
    </row>
    <row r="1138" spans="1:15" customFormat="1" x14ac:dyDescent="0.3">
      <c r="A1138" s="71" t="s">
        <v>1</v>
      </c>
      <c r="H1138" s="84"/>
      <c r="I1138" s="84"/>
      <c r="J1138" s="84"/>
      <c r="K1138" s="84"/>
      <c r="L1138" s="84"/>
      <c r="M1138" s="84"/>
      <c r="N1138" s="84"/>
      <c r="O1138" s="84"/>
    </row>
    <row r="1139" spans="1:15" customFormat="1" x14ac:dyDescent="0.3">
      <c r="A1139" s="53" t="s">
        <v>452</v>
      </c>
      <c r="H1139" s="84"/>
      <c r="I1139" s="84"/>
      <c r="J1139" s="84"/>
      <c r="K1139" s="84"/>
      <c r="L1139" s="84"/>
      <c r="M1139" s="84"/>
      <c r="N1139" s="84"/>
      <c r="O1139" s="84"/>
    </row>
    <row r="1140" spans="1:15" customFormat="1" x14ac:dyDescent="0.3">
      <c r="A1140" s="54" t="s">
        <v>1</v>
      </c>
      <c r="H1140" s="84"/>
      <c r="I1140" s="84"/>
      <c r="J1140" s="84"/>
      <c r="K1140" s="84"/>
      <c r="L1140" s="84"/>
      <c r="M1140" s="84"/>
      <c r="N1140" s="84"/>
      <c r="O1140" s="84"/>
    </row>
    <row r="1141" spans="1:15" customFormat="1" ht="25.5" customHeight="1" x14ac:dyDescent="0.3">
      <c r="A1141" s="115" t="s">
        <v>1</v>
      </c>
      <c r="B1141" s="114" t="s">
        <v>501</v>
      </c>
      <c r="C1141" s="114" t="s">
        <v>1</v>
      </c>
      <c r="D1141" s="114" t="s">
        <v>495</v>
      </c>
      <c r="E1141" s="114" t="s">
        <v>1</v>
      </c>
      <c r="F1141" s="114" t="s">
        <v>496</v>
      </c>
      <c r="G1141" s="114" t="s">
        <v>1</v>
      </c>
      <c r="H1141" s="117" t="s">
        <v>497</v>
      </c>
      <c r="I1141" s="117" t="s">
        <v>1</v>
      </c>
      <c r="J1141" s="117" t="s">
        <v>498</v>
      </c>
      <c r="K1141" s="117" t="s">
        <v>1</v>
      </c>
      <c r="L1141" s="117" t="s">
        <v>499</v>
      </c>
      <c r="M1141" s="117" t="s">
        <v>1</v>
      </c>
      <c r="N1141" s="117" t="s">
        <v>500</v>
      </c>
      <c r="O1141" s="117" t="s">
        <v>1</v>
      </c>
    </row>
    <row r="1142" spans="1:15" customFormat="1" x14ac:dyDescent="0.3">
      <c r="A1142" s="116" t="s">
        <v>1</v>
      </c>
      <c r="B1142" s="55" t="s">
        <v>14</v>
      </c>
      <c r="C1142" s="55" t="s">
        <v>15</v>
      </c>
      <c r="D1142" s="55" t="s">
        <v>14</v>
      </c>
      <c r="E1142" s="55" t="s">
        <v>15</v>
      </c>
      <c r="F1142" s="55" t="s">
        <v>14</v>
      </c>
      <c r="G1142" s="55" t="s">
        <v>15</v>
      </c>
      <c r="H1142" s="80" t="s">
        <v>14</v>
      </c>
      <c r="I1142" s="80" t="s">
        <v>15</v>
      </c>
      <c r="J1142" s="80" t="s">
        <v>14</v>
      </c>
      <c r="K1142" s="80" t="s">
        <v>15</v>
      </c>
      <c r="L1142" s="80" t="s">
        <v>14</v>
      </c>
      <c r="M1142" s="80" t="s">
        <v>15</v>
      </c>
      <c r="N1142" s="80" t="s">
        <v>14</v>
      </c>
      <c r="O1142" s="80" t="s">
        <v>15</v>
      </c>
    </row>
    <row r="1143" spans="1:15" customFormat="1" x14ac:dyDescent="0.3">
      <c r="A1143" s="56" t="s">
        <v>16</v>
      </c>
      <c r="B1143" s="57">
        <v>22.820088336600001</v>
      </c>
      <c r="C1143" s="57">
        <v>22.820088336600001</v>
      </c>
      <c r="D1143" s="57">
        <v>3.1308662132</v>
      </c>
      <c r="E1143" s="57">
        <v>3.1308662132</v>
      </c>
      <c r="F1143" s="57">
        <v>10.4444767155</v>
      </c>
      <c r="G1143" s="57">
        <v>10.4444767155</v>
      </c>
      <c r="H1143" s="85">
        <v>0.87506695629999998</v>
      </c>
      <c r="I1143" s="85">
        <v>0.87506695629999998</v>
      </c>
      <c r="J1143" s="85">
        <v>0.87506695629999998</v>
      </c>
      <c r="K1143" s="85">
        <v>0.87506695629999998</v>
      </c>
      <c r="L1143" s="85">
        <v>0.85335730840000001</v>
      </c>
      <c r="M1143" s="85">
        <v>0.85335730840000001</v>
      </c>
      <c r="N1143" s="85">
        <v>6.9280177961999998</v>
      </c>
      <c r="O1143" s="85">
        <v>6.9280177961999998</v>
      </c>
    </row>
    <row r="1144" spans="1:15" customFormat="1" x14ac:dyDescent="0.3">
      <c r="A1144" s="58" t="s">
        <v>310</v>
      </c>
      <c r="B1144" s="61">
        <v>0</v>
      </c>
      <c r="C1144" s="62">
        <v>0</v>
      </c>
      <c r="D1144" s="61">
        <v>0</v>
      </c>
      <c r="E1144" s="62">
        <v>0</v>
      </c>
      <c r="F1144" s="61">
        <v>0</v>
      </c>
      <c r="G1144" s="62">
        <v>0</v>
      </c>
      <c r="H1144" s="92">
        <v>0</v>
      </c>
      <c r="I1144" s="93">
        <v>0</v>
      </c>
      <c r="J1144" s="92">
        <v>0</v>
      </c>
      <c r="K1144" s="93">
        <v>0</v>
      </c>
      <c r="L1144" s="92">
        <v>0</v>
      </c>
      <c r="M1144" s="93">
        <v>0</v>
      </c>
      <c r="N1144" s="92">
        <v>0</v>
      </c>
      <c r="O1144" s="93">
        <v>0</v>
      </c>
    </row>
    <row r="1145" spans="1:15" customFormat="1" x14ac:dyDescent="0.3">
      <c r="A1145" s="58" t="s">
        <v>311</v>
      </c>
      <c r="B1145" s="67">
        <v>22.820088336600001</v>
      </c>
      <c r="C1145" s="69">
        <v>100</v>
      </c>
      <c r="D1145" s="67">
        <v>3.1308662132</v>
      </c>
      <c r="E1145" s="69">
        <v>100</v>
      </c>
      <c r="F1145" s="67">
        <v>10.4444767155</v>
      </c>
      <c r="G1145" s="69">
        <v>100</v>
      </c>
      <c r="H1145" s="94">
        <v>0.87506695629999998</v>
      </c>
      <c r="I1145" s="95">
        <v>100</v>
      </c>
      <c r="J1145" s="94">
        <v>0.87506695629999998</v>
      </c>
      <c r="K1145" s="95">
        <v>100</v>
      </c>
      <c r="L1145" s="94">
        <v>0.85335730840000001</v>
      </c>
      <c r="M1145" s="95">
        <v>100</v>
      </c>
      <c r="N1145" s="94">
        <v>6.9280177961999998</v>
      </c>
      <c r="O1145" s="95">
        <v>100</v>
      </c>
    </row>
    <row r="1146" spans="1:15" customFormat="1" x14ac:dyDescent="0.3">
      <c r="A1146" s="58" t="s">
        <v>312</v>
      </c>
      <c r="B1146" s="74">
        <v>4.4525536138059802</v>
      </c>
      <c r="C1146" s="74">
        <v>4.4525536138059802</v>
      </c>
      <c r="D1146" s="74">
        <v>4</v>
      </c>
      <c r="E1146" s="75">
        <v>4</v>
      </c>
      <c r="F1146" s="74">
        <v>4.7706378571034698</v>
      </c>
      <c r="G1146" s="74">
        <v>4.7706378571034698</v>
      </c>
      <c r="H1146" s="98">
        <v>5</v>
      </c>
      <c r="I1146" s="99">
        <v>5</v>
      </c>
      <c r="J1146" s="98">
        <v>5</v>
      </c>
      <c r="K1146" s="99">
        <v>5</v>
      </c>
      <c r="L1146" s="98">
        <v>5</v>
      </c>
      <c r="M1146" s="99">
        <v>5</v>
      </c>
      <c r="N1146" s="98">
        <v>4.0793849035869503</v>
      </c>
      <c r="O1146" s="98">
        <v>4.0793849035869503</v>
      </c>
    </row>
    <row r="1147" spans="1:15" customFormat="1" x14ac:dyDescent="0.3">
      <c r="A1147" s="71" t="s">
        <v>1</v>
      </c>
      <c r="H1147" s="84"/>
      <c r="I1147" s="84"/>
      <c r="J1147" s="84"/>
      <c r="K1147" s="84"/>
      <c r="L1147" s="84"/>
      <c r="M1147" s="84"/>
      <c r="N1147" s="84"/>
      <c r="O1147" s="84"/>
    </row>
    <row r="1148" spans="1:15" customFormat="1" x14ac:dyDescent="0.3">
      <c r="A1148" s="71" t="s">
        <v>1</v>
      </c>
      <c r="H1148" s="84"/>
      <c r="I1148" s="84"/>
      <c r="J1148" s="84"/>
      <c r="K1148" s="84"/>
      <c r="L1148" s="84"/>
      <c r="M1148" s="84"/>
      <c r="N1148" s="84"/>
      <c r="O1148" s="84"/>
    </row>
    <row r="1149" spans="1:15" customFormat="1" x14ac:dyDescent="0.3">
      <c r="A1149" s="53" t="s">
        <v>453</v>
      </c>
      <c r="H1149" s="84"/>
      <c r="I1149" s="84"/>
      <c r="J1149" s="84"/>
      <c r="K1149" s="84"/>
      <c r="L1149" s="84"/>
      <c r="M1149" s="84"/>
      <c r="N1149" s="84"/>
      <c r="O1149" s="84"/>
    </row>
    <row r="1150" spans="1:15" customFormat="1" x14ac:dyDescent="0.3">
      <c r="A1150" s="54" t="s">
        <v>1</v>
      </c>
      <c r="H1150" s="84"/>
      <c r="I1150" s="84"/>
      <c r="J1150" s="84"/>
      <c r="K1150" s="84"/>
      <c r="L1150" s="84"/>
      <c r="M1150" s="84"/>
      <c r="N1150" s="84"/>
      <c r="O1150" s="84"/>
    </row>
    <row r="1151" spans="1:15" customFormat="1" ht="25.5" customHeight="1" x14ac:dyDescent="0.3">
      <c r="A1151" s="115" t="s">
        <v>1</v>
      </c>
      <c r="B1151" s="114" t="s">
        <v>501</v>
      </c>
      <c r="C1151" s="114" t="s">
        <v>1</v>
      </c>
      <c r="D1151" s="114" t="s">
        <v>495</v>
      </c>
      <c r="E1151" s="114" t="s">
        <v>1</v>
      </c>
      <c r="F1151" s="114" t="s">
        <v>496</v>
      </c>
      <c r="G1151" s="114" t="s">
        <v>1</v>
      </c>
      <c r="H1151" s="117" t="s">
        <v>497</v>
      </c>
      <c r="I1151" s="117" t="s">
        <v>1</v>
      </c>
      <c r="J1151" s="117" t="s">
        <v>498</v>
      </c>
      <c r="K1151" s="117" t="s">
        <v>1</v>
      </c>
      <c r="L1151" s="117" t="s">
        <v>499</v>
      </c>
      <c r="M1151" s="117" t="s">
        <v>1</v>
      </c>
      <c r="N1151" s="117" t="s">
        <v>500</v>
      </c>
      <c r="O1151" s="117" t="s">
        <v>1</v>
      </c>
    </row>
    <row r="1152" spans="1:15" customFormat="1" x14ac:dyDescent="0.3">
      <c r="A1152" s="116" t="s">
        <v>1</v>
      </c>
      <c r="B1152" s="55" t="s">
        <v>14</v>
      </c>
      <c r="C1152" s="55" t="s">
        <v>15</v>
      </c>
      <c r="D1152" s="55" t="s">
        <v>14</v>
      </c>
      <c r="E1152" s="55" t="s">
        <v>15</v>
      </c>
      <c r="F1152" s="55" t="s">
        <v>14</v>
      </c>
      <c r="G1152" s="55" t="s">
        <v>15</v>
      </c>
      <c r="H1152" s="80" t="s">
        <v>14</v>
      </c>
      <c r="I1152" s="80" t="s">
        <v>15</v>
      </c>
      <c r="J1152" s="80" t="s">
        <v>14</v>
      </c>
      <c r="K1152" s="80" t="s">
        <v>15</v>
      </c>
      <c r="L1152" s="80" t="s">
        <v>14</v>
      </c>
      <c r="M1152" s="80" t="s">
        <v>15</v>
      </c>
      <c r="N1152" s="80" t="s">
        <v>14</v>
      </c>
      <c r="O1152" s="80" t="s">
        <v>15</v>
      </c>
    </row>
    <row r="1153" spans="1:15" customFormat="1" x14ac:dyDescent="0.3">
      <c r="A1153" s="56" t="s">
        <v>16</v>
      </c>
      <c r="B1153" s="57">
        <v>25.017248031800001</v>
      </c>
      <c r="C1153" s="57">
        <v>25.017248031800001</v>
      </c>
      <c r="D1153" s="57">
        <v>0.44958639090000002</v>
      </c>
      <c r="E1153" s="57">
        <v>0.44958639090000002</v>
      </c>
      <c r="F1153" s="57">
        <v>12.6335221006</v>
      </c>
      <c r="G1153" s="57">
        <v>12.6335221006</v>
      </c>
      <c r="H1153" s="85">
        <v>2.9298022916000002</v>
      </c>
      <c r="I1153" s="85">
        <v>2.9298022916000002</v>
      </c>
      <c r="J1153" s="85">
        <v>0.82009909410000004</v>
      </c>
      <c r="K1153" s="85">
        <v>0.82009909410000004</v>
      </c>
      <c r="L1153" s="85">
        <v>0.34447959500000003</v>
      </c>
      <c r="M1153" s="85">
        <v>0.34447959500000003</v>
      </c>
      <c r="N1153" s="85">
        <v>7.8397585595999999</v>
      </c>
      <c r="O1153" s="85">
        <v>7.8397585595999999</v>
      </c>
    </row>
    <row r="1154" spans="1:15" customFormat="1" x14ac:dyDescent="0.3">
      <c r="A1154" s="58" t="s">
        <v>310</v>
      </c>
      <c r="B1154" s="61">
        <v>0</v>
      </c>
      <c r="C1154" s="62">
        <v>0</v>
      </c>
      <c r="D1154" s="61">
        <v>0</v>
      </c>
      <c r="E1154" s="62">
        <v>0</v>
      </c>
      <c r="F1154" s="61">
        <v>0</v>
      </c>
      <c r="G1154" s="62">
        <v>0</v>
      </c>
      <c r="H1154" s="92">
        <v>0</v>
      </c>
      <c r="I1154" s="93">
        <v>0</v>
      </c>
      <c r="J1154" s="92">
        <v>0</v>
      </c>
      <c r="K1154" s="93">
        <v>0</v>
      </c>
      <c r="L1154" s="92">
        <v>0</v>
      </c>
      <c r="M1154" s="93">
        <v>0</v>
      </c>
      <c r="N1154" s="92">
        <v>0</v>
      </c>
      <c r="O1154" s="93">
        <v>0</v>
      </c>
    </row>
    <row r="1155" spans="1:15" customFormat="1" x14ac:dyDescent="0.3">
      <c r="A1155" s="58" t="s">
        <v>311</v>
      </c>
      <c r="B1155" s="67">
        <v>23.690862934199998</v>
      </c>
      <c r="C1155" s="69">
        <v>94.698117491124506</v>
      </c>
      <c r="D1155" s="67">
        <v>0.44958639090000102</v>
      </c>
      <c r="E1155" s="69">
        <v>100</v>
      </c>
      <c r="F1155" s="67">
        <v>11.307137002999999</v>
      </c>
      <c r="G1155" s="69">
        <v>89.501066392744093</v>
      </c>
      <c r="H1155" s="94">
        <v>2.9298022916000002</v>
      </c>
      <c r="I1155" s="95">
        <v>100</v>
      </c>
      <c r="J1155" s="94">
        <v>0.82009909410000004</v>
      </c>
      <c r="K1155" s="95">
        <v>100</v>
      </c>
      <c r="L1155" s="94">
        <v>0.34447959500000003</v>
      </c>
      <c r="M1155" s="95">
        <v>100</v>
      </c>
      <c r="N1155" s="94">
        <v>7.8397585595999999</v>
      </c>
      <c r="O1155" s="95">
        <v>100</v>
      </c>
    </row>
    <row r="1156" spans="1:15" customFormat="1" x14ac:dyDescent="0.3">
      <c r="A1156" s="58" t="s">
        <v>312</v>
      </c>
      <c r="B1156" s="74">
        <v>4.7778904000114002</v>
      </c>
      <c r="C1156" s="74">
        <v>4.7778904000114002</v>
      </c>
      <c r="D1156" s="74">
        <v>5</v>
      </c>
      <c r="E1156" s="76">
        <v>5</v>
      </c>
      <c r="F1156" s="74">
        <v>4.8368402978039002</v>
      </c>
      <c r="G1156" s="74">
        <v>4.8368402978039002</v>
      </c>
      <c r="H1156" s="98">
        <v>4.7264165341811299</v>
      </c>
      <c r="I1156" s="98">
        <v>4.7264165341811299</v>
      </c>
      <c r="J1156" s="98">
        <v>5</v>
      </c>
      <c r="K1156" s="99">
        <v>5</v>
      </c>
      <c r="L1156" s="98">
        <v>4</v>
      </c>
      <c r="M1156" s="101">
        <v>4</v>
      </c>
      <c r="N1156" s="98">
        <v>4.7103132824519198</v>
      </c>
      <c r="O1156" s="98">
        <v>4.7103132824519198</v>
      </c>
    </row>
    <row r="1157" spans="1:15" customFormat="1" x14ac:dyDescent="0.3">
      <c r="A1157" s="71" t="s">
        <v>1</v>
      </c>
      <c r="H1157" s="84"/>
      <c r="I1157" s="84"/>
      <c r="J1157" s="84"/>
      <c r="K1157" s="84"/>
      <c r="L1157" s="84"/>
      <c r="M1157" s="84"/>
      <c r="N1157" s="84"/>
      <c r="O1157" s="84"/>
    </row>
    <row r="1158" spans="1:15" customFormat="1" x14ac:dyDescent="0.3">
      <c r="A1158" s="71" t="s">
        <v>1</v>
      </c>
      <c r="H1158" s="84"/>
      <c r="I1158" s="84"/>
      <c r="J1158" s="84"/>
      <c r="K1158" s="84"/>
      <c r="L1158" s="84"/>
      <c r="M1158" s="84"/>
      <c r="N1158" s="84"/>
      <c r="O1158" s="84"/>
    </row>
    <row r="1159" spans="1:15" customFormat="1" x14ac:dyDescent="0.3">
      <c r="A1159" s="53" t="s">
        <v>454</v>
      </c>
      <c r="H1159" s="84"/>
      <c r="I1159" s="84"/>
      <c r="J1159" s="84"/>
      <c r="K1159" s="84"/>
      <c r="L1159" s="84"/>
      <c r="M1159" s="84"/>
      <c r="N1159" s="84"/>
      <c r="O1159" s="84"/>
    </row>
    <row r="1160" spans="1:15" customFormat="1" x14ac:dyDescent="0.3">
      <c r="A1160" s="54" t="s">
        <v>1</v>
      </c>
      <c r="H1160" s="84"/>
      <c r="I1160" s="84"/>
      <c r="J1160" s="84"/>
      <c r="K1160" s="84"/>
      <c r="L1160" s="84"/>
      <c r="M1160" s="84"/>
      <c r="N1160" s="84"/>
      <c r="O1160" s="84"/>
    </row>
    <row r="1161" spans="1:15" customFormat="1" ht="25.5" customHeight="1" x14ac:dyDescent="0.3">
      <c r="A1161" s="115" t="s">
        <v>1</v>
      </c>
      <c r="B1161" s="114" t="s">
        <v>501</v>
      </c>
      <c r="C1161" s="114" t="s">
        <v>1</v>
      </c>
      <c r="D1161" s="114" t="s">
        <v>495</v>
      </c>
      <c r="E1161" s="114" t="s">
        <v>1</v>
      </c>
      <c r="F1161" s="114" t="s">
        <v>496</v>
      </c>
      <c r="G1161" s="114" t="s">
        <v>1</v>
      </c>
      <c r="H1161" s="117" t="s">
        <v>497</v>
      </c>
      <c r="I1161" s="117" t="s">
        <v>1</v>
      </c>
      <c r="J1161" s="117" t="s">
        <v>498</v>
      </c>
      <c r="K1161" s="117" t="s">
        <v>1</v>
      </c>
      <c r="L1161" s="117" t="s">
        <v>499</v>
      </c>
      <c r="M1161" s="117" t="s">
        <v>1</v>
      </c>
      <c r="N1161" s="117" t="s">
        <v>500</v>
      </c>
      <c r="O1161" s="117" t="s">
        <v>1</v>
      </c>
    </row>
    <row r="1162" spans="1:15" customFormat="1" x14ac:dyDescent="0.3">
      <c r="A1162" s="116" t="s">
        <v>1</v>
      </c>
      <c r="B1162" s="55" t="s">
        <v>14</v>
      </c>
      <c r="C1162" s="55" t="s">
        <v>15</v>
      </c>
      <c r="D1162" s="55" t="s">
        <v>14</v>
      </c>
      <c r="E1162" s="55" t="s">
        <v>15</v>
      </c>
      <c r="F1162" s="55" t="s">
        <v>14</v>
      </c>
      <c r="G1162" s="55" t="s">
        <v>15</v>
      </c>
      <c r="H1162" s="80" t="s">
        <v>14</v>
      </c>
      <c r="I1162" s="80" t="s">
        <v>15</v>
      </c>
      <c r="J1162" s="80" t="s">
        <v>14</v>
      </c>
      <c r="K1162" s="80" t="s">
        <v>15</v>
      </c>
      <c r="L1162" s="80" t="s">
        <v>14</v>
      </c>
      <c r="M1162" s="80" t="s">
        <v>15</v>
      </c>
      <c r="N1162" s="80" t="s">
        <v>14</v>
      </c>
      <c r="O1162" s="80" t="s">
        <v>15</v>
      </c>
    </row>
    <row r="1163" spans="1:15" customFormat="1" x14ac:dyDescent="0.3">
      <c r="A1163" s="56" t="s">
        <v>16</v>
      </c>
      <c r="B1163" s="57">
        <v>40.258035584799998</v>
      </c>
      <c r="C1163" s="57">
        <v>40.258035584799998</v>
      </c>
      <c r="D1163" s="57">
        <v>6.9873862156</v>
      </c>
      <c r="E1163" s="57">
        <v>6.9873862156</v>
      </c>
      <c r="F1163" s="57">
        <v>22.352957360200001</v>
      </c>
      <c r="G1163" s="57">
        <v>22.352957360200001</v>
      </c>
      <c r="H1163" s="85">
        <v>5.2002321836999998</v>
      </c>
      <c r="I1163" s="85">
        <v>5.2002321836999998</v>
      </c>
      <c r="J1163" s="85">
        <v>4.3306698641999999</v>
      </c>
      <c r="K1163" s="85">
        <v>4.3306698641999999</v>
      </c>
      <c r="L1163" s="85">
        <v>1.9458852175000001</v>
      </c>
      <c r="M1163" s="85">
        <v>1.9458852175000001</v>
      </c>
      <c r="N1163" s="85">
        <v>1.6013953206</v>
      </c>
      <c r="O1163" s="85">
        <v>1.6013953206</v>
      </c>
    </row>
    <row r="1164" spans="1:15" customFormat="1" x14ac:dyDescent="0.3">
      <c r="A1164" s="58" t="s">
        <v>310</v>
      </c>
      <c r="B1164" s="59">
        <v>0</v>
      </c>
      <c r="C1164" s="60">
        <v>0</v>
      </c>
      <c r="D1164" s="61">
        <v>0</v>
      </c>
      <c r="E1164" s="62">
        <v>0</v>
      </c>
      <c r="F1164" s="61">
        <v>0</v>
      </c>
      <c r="G1164" s="62">
        <v>0</v>
      </c>
      <c r="H1164" s="92">
        <v>0</v>
      </c>
      <c r="I1164" s="93">
        <v>0</v>
      </c>
      <c r="J1164" s="92">
        <v>0</v>
      </c>
      <c r="K1164" s="93">
        <v>0</v>
      </c>
      <c r="L1164" s="92">
        <v>0</v>
      </c>
      <c r="M1164" s="93">
        <v>0</v>
      </c>
      <c r="N1164" s="92">
        <v>0</v>
      </c>
      <c r="O1164" s="93">
        <v>0</v>
      </c>
    </row>
    <row r="1165" spans="1:15" customFormat="1" x14ac:dyDescent="0.3">
      <c r="A1165" s="58" t="s">
        <v>311</v>
      </c>
      <c r="B1165" s="65">
        <v>32.224509090300003</v>
      </c>
      <c r="C1165" s="66">
        <v>0.80044911834860699</v>
      </c>
      <c r="D1165" s="67">
        <v>6.9873862156</v>
      </c>
      <c r="E1165" s="69">
        <v>100</v>
      </c>
      <c r="F1165" s="67">
        <v>15.480962717400001</v>
      </c>
      <c r="G1165" s="69">
        <v>69.256888329972099</v>
      </c>
      <c r="H1165" s="94">
        <v>4.0387003320000003</v>
      </c>
      <c r="I1165" s="95">
        <v>77.663846330923604</v>
      </c>
      <c r="J1165" s="94">
        <v>4.3306698641999901</v>
      </c>
      <c r="K1165" s="95">
        <v>100</v>
      </c>
      <c r="L1165" s="94">
        <v>1.9458852175000001</v>
      </c>
      <c r="M1165" s="95">
        <v>100</v>
      </c>
      <c r="N1165" s="94">
        <v>1.6013953206</v>
      </c>
      <c r="O1165" s="95">
        <v>100</v>
      </c>
    </row>
    <row r="1166" spans="1:15" customFormat="1" x14ac:dyDescent="0.3">
      <c r="A1166" s="58" t="s">
        <v>312</v>
      </c>
      <c r="B1166" s="73">
        <v>4.0995162901915796</v>
      </c>
      <c r="C1166" s="73">
        <v>4.0995162901915796</v>
      </c>
      <c r="D1166" s="74">
        <v>4.6267130750441803</v>
      </c>
      <c r="E1166" s="76">
        <v>4.6267130750441803</v>
      </c>
      <c r="F1166" s="74">
        <v>3.8149453781733098</v>
      </c>
      <c r="G1166" s="74">
        <v>3.8149453781733098</v>
      </c>
      <c r="H1166" s="98">
        <v>4.0118274174166304</v>
      </c>
      <c r="I1166" s="98">
        <v>4.0118274174166304</v>
      </c>
      <c r="J1166" s="98">
        <v>4.5453397742051802</v>
      </c>
      <c r="K1166" s="98">
        <v>4.5453397742051802</v>
      </c>
      <c r="L1166" s="98">
        <v>5</v>
      </c>
      <c r="M1166" s="99">
        <v>5</v>
      </c>
      <c r="N1166" s="98">
        <v>4</v>
      </c>
      <c r="O1166" s="98">
        <v>4</v>
      </c>
    </row>
    <row r="1167" spans="1:15" customFormat="1" x14ac:dyDescent="0.3">
      <c r="A1167" s="71" t="s">
        <v>1</v>
      </c>
      <c r="H1167" s="84"/>
      <c r="I1167" s="84"/>
      <c r="J1167" s="84"/>
      <c r="K1167" s="84"/>
      <c r="L1167" s="84"/>
      <c r="M1167" s="84"/>
      <c r="N1167" s="84"/>
      <c r="O1167" s="84"/>
    </row>
    <row r="1168" spans="1:15" customFormat="1" x14ac:dyDescent="0.3">
      <c r="A1168" s="71" t="s">
        <v>1</v>
      </c>
      <c r="H1168" s="84"/>
      <c r="I1168" s="84"/>
      <c r="J1168" s="84"/>
      <c r="K1168" s="84"/>
      <c r="L1168" s="84"/>
      <c r="M1168" s="84"/>
      <c r="N1168" s="84"/>
      <c r="O1168" s="84"/>
    </row>
    <row r="1169" spans="1:15" customFormat="1" x14ac:dyDescent="0.3">
      <c r="A1169" s="53" t="s">
        <v>455</v>
      </c>
      <c r="H1169" s="84"/>
      <c r="I1169" s="84"/>
      <c r="J1169" s="84"/>
      <c r="K1169" s="84"/>
      <c r="L1169" s="84"/>
      <c r="M1169" s="84"/>
      <c r="N1169" s="84"/>
      <c r="O1169" s="84"/>
    </row>
    <row r="1170" spans="1:15" customFormat="1" x14ac:dyDescent="0.3">
      <c r="A1170" s="54" t="s">
        <v>1</v>
      </c>
      <c r="H1170" s="84"/>
      <c r="I1170" s="84"/>
      <c r="J1170" s="84"/>
      <c r="K1170" s="84"/>
      <c r="L1170" s="84"/>
      <c r="M1170" s="84"/>
      <c r="N1170" s="84"/>
      <c r="O1170" s="84"/>
    </row>
    <row r="1171" spans="1:15" customFormat="1" ht="25.5" customHeight="1" x14ac:dyDescent="0.3">
      <c r="A1171" s="115" t="s">
        <v>1</v>
      </c>
      <c r="B1171" s="114" t="s">
        <v>501</v>
      </c>
      <c r="C1171" s="114" t="s">
        <v>1</v>
      </c>
      <c r="D1171" s="114" t="s">
        <v>495</v>
      </c>
      <c r="E1171" s="114" t="s">
        <v>1</v>
      </c>
      <c r="F1171" s="114" t="s">
        <v>496</v>
      </c>
      <c r="G1171" s="114" t="s">
        <v>1</v>
      </c>
      <c r="H1171" s="117" t="s">
        <v>497</v>
      </c>
      <c r="I1171" s="117" t="s">
        <v>1</v>
      </c>
      <c r="J1171" s="117" t="s">
        <v>498</v>
      </c>
      <c r="K1171" s="117" t="s">
        <v>1</v>
      </c>
      <c r="L1171" s="117" t="s">
        <v>499</v>
      </c>
      <c r="M1171" s="117" t="s">
        <v>1</v>
      </c>
      <c r="N1171" s="117" t="s">
        <v>500</v>
      </c>
      <c r="O1171" s="117" t="s">
        <v>1</v>
      </c>
    </row>
    <row r="1172" spans="1:15" customFormat="1" x14ac:dyDescent="0.3">
      <c r="A1172" s="116" t="s">
        <v>1</v>
      </c>
      <c r="B1172" s="55" t="s">
        <v>14</v>
      </c>
      <c r="C1172" s="55" t="s">
        <v>15</v>
      </c>
      <c r="D1172" s="55" t="s">
        <v>14</v>
      </c>
      <c r="E1172" s="55" t="s">
        <v>15</v>
      </c>
      <c r="F1172" s="55" t="s">
        <v>14</v>
      </c>
      <c r="G1172" s="55" t="s">
        <v>15</v>
      </c>
      <c r="H1172" s="80" t="s">
        <v>14</v>
      </c>
      <c r="I1172" s="80" t="s">
        <v>15</v>
      </c>
      <c r="J1172" s="80" t="s">
        <v>14</v>
      </c>
      <c r="K1172" s="80" t="s">
        <v>15</v>
      </c>
      <c r="L1172" s="80" t="s">
        <v>14</v>
      </c>
      <c r="M1172" s="80" t="s">
        <v>15</v>
      </c>
      <c r="N1172" s="80" t="s">
        <v>14</v>
      </c>
      <c r="O1172" s="80" t="s">
        <v>15</v>
      </c>
    </row>
    <row r="1173" spans="1:15" customFormat="1" x14ac:dyDescent="0.3">
      <c r="A1173" s="56" t="s">
        <v>16</v>
      </c>
      <c r="B1173" s="57">
        <v>80.068307963099997</v>
      </c>
      <c r="C1173" s="57">
        <v>80.068307963099997</v>
      </c>
      <c r="D1173" s="57">
        <v>3.4941664881999999</v>
      </c>
      <c r="E1173" s="57">
        <v>3.4941664881999999</v>
      </c>
      <c r="F1173" s="57">
        <v>52.3465055725</v>
      </c>
      <c r="G1173" s="57">
        <v>52.3465055725</v>
      </c>
      <c r="H1173" s="85">
        <v>11.322773876099999</v>
      </c>
      <c r="I1173" s="85">
        <v>11.322773876099999</v>
      </c>
      <c r="J1173" s="85">
        <v>2.0977080728000002</v>
      </c>
      <c r="K1173" s="85">
        <v>2.0977080728000002</v>
      </c>
      <c r="L1173" s="85">
        <v>7.4944122094000001</v>
      </c>
      <c r="M1173" s="85">
        <v>7.4944122094000001</v>
      </c>
      <c r="N1173" s="85">
        <v>5.4104498168999999</v>
      </c>
      <c r="O1173" s="85">
        <v>5.4104498168999999</v>
      </c>
    </row>
    <row r="1174" spans="1:15" customFormat="1" x14ac:dyDescent="0.3">
      <c r="A1174" s="58" t="s">
        <v>310</v>
      </c>
      <c r="B1174" s="59">
        <v>0</v>
      </c>
      <c r="C1174" s="60">
        <v>0</v>
      </c>
      <c r="D1174" s="61">
        <v>0</v>
      </c>
      <c r="E1174" s="62">
        <v>0</v>
      </c>
      <c r="F1174" s="59">
        <v>0</v>
      </c>
      <c r="G1174" s="60">
        <v>0</v>
      </c>
      <c r="H1174" s="92">
        <v>0</v>
      </c>
      <c r="I1174" s="93">
        <v>0</v>
      </c>
      <c r="J1174" s="92">
        <v>0</v>
      </c>
      <c r="K1174" s="93">
        <v>0</v>
      </c>
      <c r="L1174" s="92">
        <v>0</v>
      </c>
      <c r="M1174" s="93">
        <v>0</v>
      </c>
      <c r="N1174" s="92">
        <v>0</v>
      </c>
      <c r="O1174" s="93">
        <v>0</v>
      </c>
    </row>
    <row r="1175" spans="1:15" customFormat="1" x14ac:dyDescent="0.3">
      <c r="A1175" s="58" t="s">
        <v>311</v>
      </c>
      <c r="B1175" s="65">
        <v>78.147942885000006</v>
      </c>
      <c r="C1175" s="66">
        <v>0.97601591532338905</v>
      </c>
      <c r="D1175" s="67">
        <v>3.4941664881999901</v>
      </c>
      <c r="E1175" s="69">
        <v>100</v>
      </c>
      <c r="F1175" s="65">
        <v>51.084545215299997</v>
      </c>
      <c r="G1175" s="66">
        <v>0.97589217573554798</v>
      </c>
      <c r="H1175" s="94">
        <v>11.322773876099999</v>
      </c>
      <c r="I1175" s="95">
        <v>100</v>
      </c>
      <c r="J1175" s="94">
        <v>2.0977080728000002</v>
      </c>
      <c r="K1175" s="95">
        <v>100</v>
      </c>
      <c r="L1175" s="94">
        <v>7.4944122094000001</v>
      </c>
      <c r="M1175" s="95">
        <v>100</v>
      </c>
      <c r="N1175" s="94">
        <v>4.75204509599999</v>
      </c>
      <c r="O1175" s="95">
        <v>87.830869092558302</v>
      </c>
    </row>
    <row r="1176" spans="1:15" customFormat="1" x14ac:dyDescent="0.3">
      <c r="A1176" s="58" t="s">
        <v>312</v>
      </c>
      <c r="B1176" s="73">
        <v>4.56266396268874</v>
      </c>
      <c r="C1176" s="73">
        <v>4.56266396268874</v>
      </c>
      <c r="D1176" s="74">
        <v>4.7697571531817804</v>
      </c>
      <c r="E1176" s="74">
        <v>4.7697571531817804</v>
      </c>
      <c r="F1176" s="73">
        <v>4.4943025597489603</v>
      </c>
      <c r="G1176" s="73">
        <v>4.4943025597489603</v>
      </c>
      <c r="H1176" s="98">
        <v>4.7165395842202003</v>
      </c>
      <c r="I1176" s="98">
        <v>4.7165395842202003</v>
      </c>
      <c r="J1176" s="98">
        <v>4</v>
      </c>
      <c r="K1176" s="101">
        <v>4</v>
      </c>
      <c r="L1176" s="98">
        <v>4.79542638893321</v>
      </c>
      <c r="M1176" s="98">
        <v>4.79542638893321</v>
      </c>
      <c r="N1176" s="98">
        <v>4.4458799642433897</v>
      </c>
      <c r="O1176" s="98">
        <v>4.4458799642433897</v>
      </c>
    </row>
    <row r="1177" spans="1:15" customFormat="1" x14ac:dyDescent="0.3">
      <c r="A1177" s="71" t="s">
        <v>1</v>
      </c>
      <c r="H1177" s="84"/>
      <c r="I1177" s="84"/>
      <c r="J1177" s="84"/>
      <c r="K1177" s="84"/>
      <c r="L1177" s="84"/>
      <c r="M1177" s="84"/>
      <c r="N1177" s="84"/>
      <c r="O1177" s="84"/>
    </row>
    <row r="1178" spans="1:15" customFormat="1" x14ac:dyDescent="0.3">
      <c r="A1178" s="71" t="s">
        <v>1</v>
      </c>
      <c r="H1178" s="84"/>
      <c r="I1178" s="84"/>
      <c r="J1178" s="84"/>
      <c r="K1178" s="84"/>
      <c r="L1178" s="84"/>
      <c r="M1178" s="84"/>
      <c r="N1178" s="84"/>
      <c r="O1178" s="84"/>
    </row>
    <row r="1179" spans="1:15" customFormat="1" x14ac:dyDescent="0.3">
      <c r="A1179" s="53" t="s">
        <v>456</v>
      </c>
      <c r="H1179" s="84"/>
      <c r="I1179" s="84"/>
      <c r="J1179" s="84"/>
      <c r="K1179" s="84"/>
      <c r="L1179" s="84"/>
      <c r="M1179" s="84"/>
      <c r="N1179" s="84"/>
      <c r="O1179" s="84"/>
    </row>
    <row r="1180" spans="1:15" customFormat="1" x14ac:dyDescent="0.3">
      <c r="A1180" s="54" t="s">
        <v>1</v>
      </c>
      <c r="H1180" s="84"/>
      <c r="I1180" s="84"/>
      <c r="J1180" s="84"/>
      <c r="K1180" s="84"/>
      <c r="L1180" s="84"/>
      <c r="M1180" s="84"/>
      <c r="N1180" s="84"/>
      <c r="O1180" s="84"/>
    </row>
    <row r="1181" spans="1:15" customFormat="1" ht="25.5" customHeight="1" x14ac:dyDescent="0.3">
      <c r="A1181" s="115" t="s">
        <v>1</v>
      </c>
      <c r="B1181" s="114" t="s">
        <v>501</v>
      </c>
      <c r="C1181" s="114" t="s">
        <v>1</v>
      </c>
      <c r="D1181" s="114" t="s">
        <v>495</v>
      </c>
      <c r="E1181" s="114" t="s">
        <v>1</v>
      </c>
      <c r="F1181" s="114" t="s">
        <v>496</v>
      </c>
      <c r="G1181" s="114" t="s">
        <v>1</v>
      </c>
      <c r="H1181" s="117" t="s">
        <v>497</v>
      </c>
      <c r="I1181" s="117" t="s">
        <v>1</v>
      </c>
      <c r="J1181" s="117" t="s">
        <v>498</v>
      </c>
      <c r="K1181" s="117" t="s">
        <v>1</v>
      </c>
      <c r="L1181" s="117" t="s">
        <v>499</v>
      </c>
      <c r="M1181" s="117" t="s">
        <v>1</v>
      </c>
      <c r="N1181" s="117" t="s">
        <v>500</v>
      </c>
      <c r="O1181" s="117" t="s">
        <v>1</v>
      </c>
    </row>
    <row r="1182" spans="1:15" customFormat="1" x14ac:dyDescent="0.3">
      <c r="A1182" s="116" t="s">
        <v>1</v>
      </c>
      <c r="B1182" s="55" t="s">
        <v>14</v>
      </c>
      <c r="C1182" s="55" t="s">
        <v>15</v>
      </c>
      <c r="D1182" s="55" t="s">
        <v>14</v>
      </c>
      <c r="E1182" s="55" t="s">
        <v>15</v>
      </c>
      <c r="F1182" s="55" t="s">
        <v>14</v>
      </c>
      <c r="G1182" s="55" t="s">
        <v>15</v>
      </c>
      <c r="H1182" s="80" t="s">
        <v>14</v>
      </c>
      <c r="I1182" s="80" t="s">
        <v>15</v>
      </c>
      <c r="J1182" s="80" t="s">
        <v>14</v>
      </c>
      <c r="K1182" s="80" t="s">
        <v>15</v>
      </c>
      <c r="L1182" s="80" t="s">
        <v>14</v>
      </c>
      <c r="M1182" s="80" t="s">
        <v>15</v>
      </c>
      <c r="N1182" s="80" t="s">
        <v>14</v>
      </c>
      <c r="O1182" s="80" t="s">
        <v>15</v>
      </c>
    </row>
    <row r="1183" spans="1:15" customFormat="1" x14ac:dyDescent="0.3">
      <c r="A1183" s="56" t="s">
        <v>16</v>
      </c>
      <c r="B1183" s="57">
        <v>72.205213690600004</v>
      </c>
      <c r="C1183" s="57">
        <v>72.205213690600004</v>
      </c>
      <c r="D1183" s="57">
        <v>2.4522509294999999</v>
      </c>
      <c r="E1183" s="57">
        <v>2.4522509294999999</v>
      </c>
      <c r="F1183" s="57">
        <v>45.051269558100003</v>
      </c>
      <c r="G1183" s="57">
        <v>45.051269558100003</v>
      </c>
      <c r="H1183" s="85">
        <v>5.9582070678000001</v>
      </c>
      <c r="I1183" s="85">
        <v>5.9582070678000001</v>
      </c>
      <c r="J1183" s="85">
        <v>1.6902544416</v>
      </c>
      <c r="K1183" s="85">
        <v>1.6902544416</v>
      </c>
      <c r="L1183" s="85">
        <v>6.9322278896</v>
      </c>
      <c r="M1183" s="85">
        <v>6.9322278896</v>
      </c>
      <c r="N1183" s="85">
        <v>9.5327004570000007</v>
      </c>
      <c r="O1183" s="85">
        <v>9.5327004570000007</v>
      </c>
    </row>
    <row r="1184" spans="1:15" customFormat="1" x14ac:dyDescent="0.3">
      <c r="A1184" s="58" t="s">
        <v>310</v>
      </c>
      <c r="B1184" s="59">
        <v>0</v>
      </c>
      <c r="C1184" s="60">
        <v>0</v>
      </c>
      <c r="D1184" s="61">
        <v>0</v>
      </c>
      <c r="E1184" s="62">
        <v>0</v>
      </c>
      <c r="F1184" s="59">
        <v>0</v>
      </c>
      <c r="G1184" s="60">
        <v>0</v>
      </c>
      <c r="H1184" s="92">
        <v>0</v>
      </c>
      <c r="I1184" s="93">
        <v>0</v>
      </c>
      <c r="J1184" s="92">
        <v>0</v>
      </c>
      <c r="K1184" s="93">
        <v>0</v>
      </c>
      <c r="L1184" s="92">
        <v>0</v>
      </c>
      <c r="M1184" s="93">
        <v>0</v>
      </c>
      <c r="N1184" s="92">
        <v>0</v>
      </c>
      <c r="O1184" s="93">
        <v>0</v>
      </c>
    </row>
    <row r="1185" spans="1:15" customFormat="1" x14ac:dyDescent="0.3">
      <c r="A1185" s="58" t="s">
        <v>311</v>
      </c>
      <c r="B1185" s="65">
        <v>67.291137604400006</v>
      </c>
      <c r="C1185" s="66">
        <v>0.93194291886931002</v>
      </c>
      <c r="D1185" s="67">
        <v>2.4522509294999999</v>
      </c>
      <c r="E1185" s="69">
        <v>100</v>
      </c>
      <c r="F1185" s="65">
        <v>41.172581947799998</v>
      </c>
      <c r="G1185" s="66">
        <v>0.91390503201473805</v>
      </c>
      <c r="H1185" s="94">
        <v>4.9228185918999996</v>
      </c>
      <c r="I1185" s="95">
        <v>82.622482499885606</v>
      </c>
      <c r="J1185" s="94">
        <v>1.6902544416</v>
      </c>
      <c r="K1185" s="95">
        <v>100</v>
      </c>
      <c r="L1185" s="94">
        <v>6.9322278896000098</v>
      </c>
      <c r="M1185" s="95">
        <v>100</v>
      </c>
      <c r="N1185" s="94">
        <v>9.5327004570000007</v>
      </c>
      <c r="O1185" s="95">
        <v>100</v>
      </c>
    </row>
    <row r="1186" spans="1:15" customFormat="1" x14ac:dyDescent="0.3">
      <c r="A1186" s="58" t="s">
        <v>312</v>
      </c>
      <c r="B1186" s="73">
        <v>4.4556378338145297</v>
      </c>
      <c r="C1186" s="73">
        <v>4.4556378338145297</v>
      </c>
      <c r="D1186" s="74">
        <v>4.7846665738209504</v>
      </c>
      <c r="E1186" s="74">
        <v>4.7846665738209504</v>
      </c>
      <c r="F1186" s="73">
        <v>4.3703684282189101</v>
      </c>
      <c r="G1186" s="73">
        <v>4.3703684282189101</v>
      </c>
      <c r="H1186" s="98">
        <v>4.3620189952036101</v>
      </c>
      <c r="I1186" s="98">
        <v>4.3620189952036101</v>
      </c>
      <c r="J1186" s="98">
        <v>4.6418793975024197</v>
      </c>
      <c r="K1186" s="98">
        <v>4.6418793975024197</v>
      </c>
      <c r="L1186" s="98">
        <v>4.7147780196801801</v>
      </c>
      <c r="M1186" s="98">
        <v>4.7147780196801801</v>
      </c>
      <c r="N1186" s="98">
        <v>4.6391402091865803</v>
      </c>
      <c r="O1186" s="98">
        <v>4.6391402091865803</v>
      </c>
    </row>
    <row r="1187" spans="1:15" customFormat="1" x14ac:dyDescent="0.3">
      <c r="A1187" s="71" t="s">
        <v>1</v>
      </c>
      <c r="H1187" s="84"/>
      <c r="I1187" s="84"/>
      <c r="J1187" s="84"/>
      <c r="K1187" s="84"/>
      <c r="L1187" s="84"/>
      <c r="M1187" s="84"/>
      <c r="N1187" s="84"/>
      <c r="O1187" s="84"/>
    </row>
    <row r="1188" spans="1:15" customFormat="1" x14ac:dyDescent="0.3">
      <c r="A1188" s="71" t="s">
        <v>1</v>
      </c>
      <c r="H1188" s="84"/>
      <c r="I1188" s="84"/>
      <c r="J1188" s="84"/>
      <c r="K1188" s="84"/>
      <c r="L1188" s="84"/>
      <c r="M1188" s="84"/>
      <c r="N1188" s="84"/>
      <c r="O1188" s="84"/>
    </row>
    <row r="1189" spans="1:15" customFormat="1" x14ac:dyDescent="0.3">
      <c r="A1189" s="53" t="s">
        <v>457</v>
      </c>
      <c r="H1189" s="84"/>
      <c r="I1189" s="84"/>
      <c r="J1189" s="84"/>
      <c r="K1189" s="84"/>
      <c r="L1189" s="84"/>
      <c r="M1189" s="84"/>
      <c r="N1189" s="84"/>
      <c r="O1189" s="84"/>
    </row>
    <row r="1190" spans="1:15" customFormat="1" x14ac:dyDescent="0.3">
      <c r="A1190" s="54" t="s">
        <v>1</v>
      </c>
      <c r="H1190" s="84"/>
      <c r="I1190" s="84"/>
      <c r="J1190" s="84"/>
      <c r="K1190" s="84"/>
      <c r="L1190" s="84"/>
      <c r="M1190" s="84"/>
      <c r="N1190" s="84"/>
      <c r="O1190" s="84"/>
    </row>
    <row r="1191" spans="1:15" customFormat="1" ht="25.5" customHeight="1" x14ac:dyDescent="0.3">
      <c r="A1191" s="115" t="s">
        <v>1</v>
      </c>
      <c r="B1191" s="114" t="s">
        <v>501</v>
      </c>
      <c r="C1191" s="114" t="s">
        <v>1</v>
      </c>
      <c r="D1191" s="114" t="s">
        <v>495</v>
      </c>
      <c r="E1191" s="114" t="s">
        <v>1</v>
      </c>
      <c r="F1191" s="114" t="s">
        <v>496</v>
      </c>
      <c r="G1191" s="114" t="s">
        <v>1</v>
      </c>
      <c r="H1191" s="117" t="s">
        <v>497</v>
      </c>
      <c r="I1191" s="117" t="s">
        <v>1</v>
      </c>
      <c r="J1191" s="117" t="s">
        <v>498</v>
      </c>
      <c r="K1191" s="117" t="s">
        <v>1</v>
      </c>
      <c r="L1191" s="117" t="s">
        <v>499</v>
      </c>
      <c r="M1191" s="117" t="s">
        <v>1</v>
      </c>
      <c r="N1191" s="117" t="s">
        <v>500</v>
      </c>
      <c r="O1191" s="117" t="s">
        <v>1</v>
      </c>
    </row>
    <row r="1192" spans="1:15" customFormat="1" x14ac:dyDescent="0.3">
      <c r="A1192" s="116" t="s">
        <v>1</v>
      </c>
      <c r="B1192" s="55" t="s">
        <v>14</v>
      </c>
      <c r="C1192" s="55" t="s">
        <v>15</v>
      </c>
      <c r="D1192" s="55" t="s">
        <v>14</v>
      </c>
      <c r="E1192" s="55" t="s">
        <v>15</v>
      </c>
      <c r="F1192" s="55" t="s">
        <v>14</v>
      </c>
      <c r="G1192" s="55" t="s">
        <v>15</v>
      </c>
      <c r="H1192" s="80" t="s">
        <v>14</v>
      </c>
      <c r="I1192" s="80" t="s">
        <v>15</v>
      </c>
      <c r="J1192" s="80" t="s">
        <v>14</v>
      </c>
      <c r="K1192" s="80" t="s">
        <v>15</v>
      </c>
      <c r="L1192" s="80" t="s">
        <v>14</v>
      </c>
      <c r="M1192" s="80" t="s">
        <v>15</v>
      </c>
      <c r="N1192" s="80" t="s">
        <v>14</v>
      </c>
      <c r="O1192" s="80" t="s">
        <v>15</v>
      </c>
    </row>
    <row r="1193" spans="1:15" customFormat="1" x14ac:dyDescent="0.3">
      <c r="A1193" s="56" t="s">
        <v>16</v>
      </c>
      <c r="B1193" s="57">
        <v>8.3496854737999993</v>
      </c>
      <c r="C1193" s="57">
        <v>8.3496854737999993</v>
      </c>
      <c r="D1193" s="57">
        <v>0</v>
      </c>
      <c r="E1193" s="57">
        <v>0</v>
      </c>
      <c r="F1193" s="57">
        <v>6.6217627786</v>
      </c>
      <c r="G1193" s="57">
        <v>6.6217627786</v>
      </c>
      <c r="H1193" s="85">
        <v>0</v>
      </c>
      <c r="I1193" s="85">
        <v>0</v>
      </c>
      <c r="J1193" s="85">
        <v>0</v>
      </c>
      <c r="K1193" s="85">
        <v>0</v>
      </c>
      <c r="L1193" s="85">
        <v>0.34447959500000003</v>
      </c>
      <c r="M1193" s="85">
        <v>0.34447959500000003</v>
      </c>
      <c r="N1193" s="85">
        <v>1.3834431002000001</v>
      </c>
      <c r="O1193" s="85">
        <v>1.3834431002000001</v>
      </c>
    </row>
    <row r="1194" spans="1:15" customFormat="1" x14ac:dyDescent="0.3">
      <c r="A1194" s="58" t="s">
        <v>310</v>
      </c>
      <c r="B1194" s="61">
        <v>0</v>
      </c>
      <c r="C1194" s="62">
        <v>0</v>
      </c>
      <c r="D1194" s="61"/>
      <c r="E1194" s="62"/>
      <c r="F1194" s="61">
        <v>0</v>
      </c>
      <c r="G1194" s="62">
        <v>0</v>
      </c>
      <c r="H1194" s="92"/>
      <c r="I1194" s="93"/>
      <c r="J1194" s="92"/>
      <c r="K1194" s="93"/>
      <c r="L1194" s="92">
        <v>0</v>
      </c>
      <c r="M1194" s="93">
        <v>0</v>
      </c>
      <c r="N1194" s="92">
        <v>0</v>
      </c>
      <c r="O1194" s="93">
        <v>0</v>
      </c>
    </row>
    <row r="1195" spans="1:15" customFormat="1" x14ac:dyDescent="0.3">
      <c r="A1195" s="58" t="s">
        <v>311</v>
      </c>
      <c r="B1195" s="67">
        <v>8.3496854737999993</v>
      </c>
      <c r="C1195" s="69">
        <v>100</v>
      </c>
      <c r="D1195" s="67"/>
      <c r="E1195" s="69"/>
      <c r="F1195" s="67">
        <v>6.6217627786</v>
      </c>
      <c r="G1195" s="69">
        <v>100</v>
      </c>
      <c r="H1195" s="94"/>
      <c r="I1195" s="95"/>
      <c r="J1195" s="94"/>
      <c r="K1195" s="95"/>
      <c r="L1195" s="94">
        <v>0.34447959500000003</v>
      </c>
      <c r="M1195" s="95">
        <v>100</v>
      </c>
      <c r="N1195" s="94">
        <v>1.3834431002000001</v>
      </c>
      <c r="O1195" s="95">
        <v>100</v>
      </c>
    </row>
    <row r="1196" spans="1:15" customFormat="1" x14ac:dyDescent="0.3">
      <c r="A1196" s="58" t="s">
        <v>312</v>
      </c>
      <c r="B1196" s="74">
        <v>4.4809179171359297</v>
      </c>
      <c r="C1196" s="74">
        <v>4.4809179171359297</v>
      </c>
      <c r="D1196" s="74"/>
      <c r="E1196" s="74"/>
      <c r="F1196" s="74">
        <v>4.3974878494751</v>
      </c>
      <c r="G1196" s="74">
        <v>4.3974878494751</v>
      </c>
      <c r="H1196" s="98"/>
      <c r="I1196" s="98"/>
      <c r="J1196" s="98"/>
      <c r="K1196" s="98"/>
      <c r="L1196" s="98">
        <v>4</v>
      </c>
      <c r="M1196" s="101">
        <v>4</v>
      </c>
      <c r="N1196" s="98">
        <v>5</v>
      </c>
      <c r="O1196" s="99">
        <v>5</v>
      </c>
    </row>
    <row r="1197" spans="1:15" customFormat="1" x14ac:dyDescent="0.3">
      <c r="A1197" s="71" t="s">
        <v>1</v>
      </c>
      <c r="H1197" s="84"/>
      <c r="I1197" s="84"/>
      <c r="J1197" s="84"/>
      <c r="K1197" s="84"/>
      <c r="L1197" s="84"/>
      <c r="M1197" s="84"/>
      <c r="N1197" s="84"/>
      <c r="O1197" s="84"/>
    </row>
    <row r="1198" spans="1:15" customFormat="1" x14ac:dyDescent="0.3">
      <c r="A1198" s="71" t="s">
        <v>1</v>
      </c>
      <c r="H1198" s="84"/>
      <c r="I1198" s="84"/>
      <c r="J1198" s="84"/>
      <c r="K1198" s="84"/>
      <c r="L1198" s="84"/>
      <c r="M1198" s="84"/>
      <c r="N1198" s="84"/>
      <c r="O1198" s="84"/>
    </row>
    <row r="1199" spans="1:15" customFormat="1" x14ac:dyDescent="0.3">
      <c r="A1199" s="53" t="s">
        <v>458</v>
      </c>
      <c r="H1199" s="84"/>
      <c r="I1199" s="84"/>
      <c r="J1199" s="84"/>
      <c r="K1199" s="84"/>
      <c r="L1199" s="84"/>
      <c r="M1199" s="84"/>
      <c r="N1199" s="84"/>
      <c r="O1199" s="84"/>
    </row>
    <row r="1200" spans="1:15" customFormat="1" x14ac:dyDescent="0.3">
      <c r="A1200" s="54" t="s">
        <v>1</v>
      </c>
      <c r="H1200" s="84"/>
      <c r="I1200" s="84"/>
      <c r="J1200" s="84"/>
      <c r="K1200" s="84"/>
      <c r="L1200" s="84"/>
      <c r="M1200" s="84"/>
      <c r="N1200" s="84"/>
      <c r="O1200" s="84"/>
    </row>
    <row r="1201" spans="1:15" customFormat="1" ht="25.5" customHeight="1" x14ac:dyDescent="0.3">
      <c r="A1201" s="115" t="s">
        <v>1</v>
      </c>
      <c r="B1201" s="114" t="s">
        <v>501</v>
      </c>
      <c r="C1201" s="114" t="s">
        <v>1</v>
      </c>
      <c r="D1201" s="114" t="s">
        <v>495</v>
      </c>
      <c r="E1201" s="114" t="s">
        <v>1</v>
      </c>
      <c r="F1201" s="114" t="s">
        <v>496</v>
      </c>
      <c r="G1201" s="114" t="s">
        <v>1</v>
      </c>
      <c r="H1201" s="117" t="s">
        <v>497</v>
      </c>
      <c r="I1201" s="117" t="s">
        <v>1</v>
      </c>
      <c r="J1201" s="117" t="s">
        <v>498</v>
      </c>
      <c r="K1201" s="117" t="s">
        <v>1</v>
      </c>
      <c r="L1201" s="117" t="s">
        <v>499</v>
      </c>
      <c r="M1201" s="117" t="s">
        <v>1</v>
      </c>
      <c r="N1201" s="117" t="s">
        <v>500</v>
      </c>
      <c r="O1201" s="117" t="s">
        <v>1</v>
      </c>
    </row>
    <row r="1202" spans="1:15" customFormat="1" x14ac:dyDescent="0.3">
      <c r="A1202" s="116" t="s">
        <v>1</v>
      </c>
      <c r="B1202" s="55" t="s">
        <v>14</v>
      </c>
      <c r="C1202" s="55" t="s">
        <v>15</v>
      </c>
      <c r="D1202" s="55" t="s">
        <v>14</v>
      </c>
      <c r="E1202" s="55" t="s">
        <v>15</v>
      </c>
      <c r="F1202" s="55" t="s">
        <v>14</v>
      </c>
      <c r="G1202" s="55" t="s">
        <v>15</v>
      </c>
      <c r="H1202" s="80" t="s">
        <v>14</v>
      </c>
      <c r="I1202" s="80" t="s">
        <v>15</v>
      </c>
      <c r="J1202" s="80" t="s">
        <v>14</v>
      </c>
      <c r="K1202" s="80" t="s">
        <v>15</v>
      </c>
      <c r="L1202" s="80" t="s">
        <v>14</v>
      </c>
      <c r="M1202" s="80" t="s">
        <v>15</v>
      </c>
      <c r="N1202" s="80" t="s">
        <v>14</v>
      </c>
      <c r="O1202" s="80" t="s">
        <v>15</v>
      </c>
    </row>
    <row r="1203" spans="1:15" customFormat="1" x14ac:dyDescent="0.3">
      <c r="A1203" s="56" t="s">
        <v>16</v>
      </c>
      <c r="B1203" s="57">
        <v>47.017584216099998</v>
      </c>
      <c r="C1203" s="57">
        <v>47.017584216099998</v>
      </c>
      <c r="D1203" s="57">
        <v>1.260742738</v>
      </c>
      <c r="E1203" s="57">
        <v>1.260742738</v>
      </c>
      <c r="F1203" s="57">
        <v>34.009231163199999</v>
      </c>
      <c r="G1203" s="57">
        <v>34.009231163199999</v>
      </c>
      <c r="H1203" s="85">
        <v>0</v>
      </c>
      <c r="I1203" s="85">
        <v>0</v>
      </c>
      <c r="J1203" s="85">
        <v>2.1665114129999998</v>
      </c>
      <c r="K1203" s="85">
        <v>2.1665114129999998</v>
      </c>
      <c r="L1203" s="85">
        <v>1.2558455208999999</v>
      </c>
      <c r="M1203" s="85">
        <v>1.2558455208999999</v>
      </c>
      <c r="N1203" s="85">
        <v>8.3252533809999996</v>
      </c>
      <c r="O1203" s="85">
        <v>8.3252533809999996</v>
      </c>
    </row>
    <row r="1204" spans="1:15" customFormat="1" x14ac:dyDescent="0.3">
      <c r="A1204" s="58" t="s">
        <v>310</v>
      </c>
      <c r="B1204" s="59">
        <v>0</v>
      </c>
      <c r="C1204" s="60">
        <v>0</v>
      </c>
      <c r="D1204" s="61">
        <v>0</v>
      </c>
      <c r="E1204" s="62">
        <v>0</v>
      </c>
      <c r="F1204" s="59">
        <v>0</v>
      </c>
      <c r="G1204" s="60">
        <v>0</v>
      </c>
      <c r="H1204" s="92"/>
      <c r="I1204" s="93"/>
      <c r="J1204" s="92">
        <v>0</v>
      </c>
      <c r="K1204" s="93">
        <v>0</v>
      </c>
      <c r="L1204" s="92">
        <v>0</v>
      </c>
      <c r="M1204" s="93">
        <v>0</v>
      </c>
      <c r="N1204" s="92">
        <v>0</v>
      </c>
      <c r="O1204" s="93">
        <v>0</v>
      </c>
    </row>
    <row r="1205" spans="1:15" customFormat="1" x14ac:dyDescent="0.3">
      <c r="A1205" s="58" t="s">
        <v>311</v>
      </c>
      <c r="B1205" s="65">
        <v>45.336355011900103</v>
      </c>
      <c r="C1205" s="66">
        <v>0.96424254388586195</v>
      </c>
      <c r="D1205" s="67">
        <v>1.260742738</v>
      </c>
      <c r="E1205" s="69">
        <v>100</v>
      </c>
      <c r="F1205" s="65">
        <v>32.328001958999899</v>
      </c>
      <c r="G1205" s="66">
        <v>0.95056550393238004</v>
      </c>
      <c r="H1205" s="94"/>
      <c r="I1205" s="95"/>
      <c r="J1205" s="94">
        <v>2.1665114129999998</v>
      </c>
      <c r="K1205" s="95">
        <v>100</v>
      </c>
      <c r="L1205" s="94">
        <v>1.2558455208999999</v>
      </c>
      <c r="M1205" s="95">
        <v>100</v>
      </c>
      <c r="N1205" s="94">
        <v>8.3252533809999996</v>
      </c>
      <c r="O1205" s="95">
        <v>100</v>
      </c>
    </row>
    <row r="1206" spans="1:15" customFormat="1" x14ac:dyDescent="0.3">
      <c r="A1206" s="58" t="s">
        <v>312</v>
      </c>
      <c r="B1206" s="73">
        <v>4.5828877322075501</v>
      </c>
      <c r="C1206" s="73">
        <v>4.5828877322075501</v>
      </c>
      <c r="D1206" s="74">
        <v>4.5811583294640403</v>
      </c>
      <c r="E1206" s="74">
        <v>4.5811583294640403</v>
      </c>
      <c r="F1206" s="73">
        <v>4.5965293338754503</v>
      </c>
      <c r="G1206" s="73">
        <v>4.5965293338754503</v>
      </c>
      <c r="H1206" s="98"/>
      <c r="I1206" s="98"/>
      <c r="J1206" s="98">
        <v>4.68872418993345</v>
      </c>
      <c r="K1206" s="98">
        <v>4.68872418993345</v>
      </c>
      <c r="L1206" s="98">
        <v>5</v>
      </c>
      <c r="M1206" s="99">
        <v>5</v>
      </c>
      <c r="N1206" s="98">
        <v>4.4369600992808502</v>
      </c>
      <c r="O1206" s="98">
        <v>4.4369600992808502</v>
      </c>
    </row>
    <row r="1207" spans="1:15" customFormat="1" x14ac:dyDescent="0.3">
      <c r="A1207" s="71" t="s">
        <v>1</v>
      </c>
      <c r="H1207" s="84"/>
      <c r="I1207" s="84"/>
      <c r="J1207" s="84"/>
      <c r="K1207" s="84"/>
      <c r="L1207" s="84"/>
      <c r="M1207" s="84"/>
      <c r="N1207" s="84"/>
      <c r="O1207" s="84"/>
    </row>
    <row r="1208" spans="1:15" customFormat="1" x14ac:dyDescent="0.3">
      <c r="A1208" s="71" t="s">
        <v>1</v>
      </c>
      <c r="H1208" s="84"/>
      <c r="I1208" s="84"/>
      <c r="J1208" s="84"/>
      <c r="K1208" s="84"/>
      <c r="L1208" s="84"/>
      <c r="M1208" s="84"/>
      <c r="N1208" s="84"/>
      <c r="O1208" s="84"/>
    </row>
    <row r="1209" spans="1:15" customFormat="1" x14ac:dyDescent="0.3">
      <c r="A1209" s="53" t="s">
        <v>459</v>
      </c>
      <c r="H1209" s="84"/>
      <c r="I1209" s="84"/>
      <c r="J1209" s="84"/>
      <c r="K1209" s="84"/>
      <c r="L1209" s="84"/>
      <c r="M1209" s="84"/>
      <c r="N1209" s="84"/>
      <c r="O1209" s="84"/>
    </row>
    <row r="1210" spans="1:15" customFormat="1" x14ac:dyDescent="0.3">
      <c r="A1210" s="54" t="s">
        <v>1</v>
      </c>
      <c r="H1210" s="84"/>
      <c r="I1210" s="84"/>
      <c r="J1210" s="84"/>
      <c r="K1210" s="84"/>
      <c r="L1210" s="84"/>
      <c r="M1210" s="84"/>
      <c r="N1210" s="84"/>
      <c r="O1210" s="84"/>
    </row>
    <row r="1211" spans="1:15" customFormat="1" ht="25.5" customHeight="1" x14ac:dyDescent="0.3">
      <c r="A1211" s="115" t="s">
        <v>1</v>
      </c>
      <c r="B1211" s="114" t="s">
        <v>501</v>
      </c>
      <c r="C1211" s="114" t="s">
        <v>1</v>
      </c>
      <c r="D1211" s="114" t="s">
        <v>495</v>
      </c>
      <c r="E1211" s="114" t="s">
        <v>1</v>
      </c>
      <c r="F1211" s="114" t="s">
        <v>496</v>
      </c>
      <c r="G1211" s="114" t="s">
        <v>1</v>
      </c>
      <c r="H1211" s="117" t="s">
        <v>497</v>
      </c>
      <c r="I1211" s="117" t="s">
        <v>1</v>
      </c>
      <c r="J1211" s="117" t="s">
        <v>498</v>
      </c>
      <c r="K1211" s="117" t="s">
        <v>1</v>
      </c>
      <c r="L1211" s="117" t="s">
        <v>499</v>
      </c>
      <c r="M1211" s="117" t="s">
        <v>1</v>
      </c>
      <c r="N1211" s="117" t="s">
        <v>500</v>
      </c>
      <c r="O1211" s="117" t="s">
        <v>1</v>
      </c>
    </row>
    <row r="1212" spans="1:15" customFormat="1" x14ac:dyDescent="0.3">
      <c r="A1212" s="116" t="s">
        <v>1</v>
      </c>
      <c r="B1212" s="55" t="s">
        <v>14</v>
      </c>
      <c r="C1212" s="55" t="s">
        <v>15</v>
      </c>
      <c r="D1212" s="55" t="s">
        <v>14</v>
      </c>
      <c r="E1212" s="55" t="s">
        <v>15</v>
      </c>
      <c r="F1212" s="55" t="s">
        <v>14</v>
      </c>
      <c r="G1212" s="55" t="s">
        <v>15</v>
      </c>
      <c r="H1212" s="80" t="s">
        <v>14</v>
      </c>
      <c r="I1212" s="80" t="s">
        <v>15</v>
      </c>
      <c r="J1212" s="80" t="s">
        <v>14</v>
      </c>
      <c r="K1212" s="80" t="s">
        <v>15</v>
      </c>
      <c r="L1212" s="80" t="s">
        <v>14</v>
      </c>
      <c r="M1212" s="80" t="s">
        <v>15</v>
      </c>
      <c r="N1212" s="80" t="s">
        <v>14</v>
      </c>
      <c r="O1212" s="80" t="s">
        <v>15</v>
      </c>
    </row>
    <row r="1213" spans="1:15" customFormat="1" x14ac:dyDescent="0.3">
      <c r="A1213" s="56" t="s">
        <v>16</v>
      </c>
      <c r="B1213" s="57">
        <v>18.468246003200001</v>
      </c>
      <c r="C1213" s="57">
        <v>18.468246003200001</v>
      </c>
      <c r="D1213" s="57">
        <v>0</v>
      </c>
      <c r="E1213" s="57">
        <v>0</v>
      </c>
      <c r="F1213" s="57">
        <v>1.7563715869000001</v>
      </c>
      <c r="G1213" s="57">
        <v>1.7563715869000001</v>
      </c>
      <c r="H1213" s="85">
        <v>7.9028021870999998</v>
      </c>
      <c r="I1213" s="85">
        <v>7.9028021870999998</v>
      </c>
      <c r="J1213" s="85">
        <v>3.7145229181000001</v>
      </c>
      <c r="K1213" s="85">
        <v>3.7145229181000001</v>
      </c>
      <c r="L1213" s="85">
        <v>4.6556248376999996</v>
      </c>
      <c r="M1213" s="85">
        <v>4.6556248376999996</v>
      </c>
      <c r="N1213" s="85">
        <v>3.3680014073</v>
      </c>
      <c r="O1213" s="85">
        <v>3.3680014073</v>
      </c>
    </row>
    <row r="1214" spans="1:15" customFormat="1" x14ac:dyDescent="0.3">
      <c r="A1214" s="58" t="s">
        <v>310</v>
      </c>
      <c r="B1214" s="61">
        <v>0.46049675449999999</v>
      </c>
      <c r="C1214" s="62">
        <v>2.4934514865147999</v>
      </c>
      <c r="D1214" s="61"/>
      <c r="E1214" s="62"/>
      <c r="F1214" s="61">
        <v>0</v>
      </c>
      <c r="G1214" s="62">
        <v>0</v>
      </c>
      <c r="H1214" s="92">
        <v>0.46049675449999999</v>
      </c>
      <c r="I1214" s="93">
        <v>5.8270059606412001</v>
      </c>
      <c r="J1214" s="92">
        <v>0</v>
      </c>
      <c r="K1214" s="93">
        <v>0</v>
      </c>
      <c r="L1214" s="92">
        <v>0</v>
      </c>
      <c r="M1214" s="93">
        <v>0</v>
      </c>
      <c r="N1214" s="92">
        <v>0</v>
      </c>
      <c r="O1214" s="93">
        <v>0</v>
      </c>
    </row>
    <row r="1215" spans="1:15" customFormat="1" x14ac:dyDescent="0.3">
      <c r="A1215" s="58" t="s">
        <v>311</v>
      </c>
      <c r="B1215" s="67">
        <v>18.007749248700001</v>
      </c>
      <c r="C1215" s="69">
        <v>97.5065485134852</v>
      </c>
      <c r="D1215" s="67"/>
      <c r="E1215" s="69"/>
      <c r="F1215" s="67">
        <v>1.7563715869000001</v>
      </c>
      <c r="G1215" s="69">
        <v>100</v>
      </c>
      <c r="H1215" s="94">
        <v>7.4423054326000004</v>
      </c>
      <c r="I1215" s="95">
        <v>94.172994039358798</v>
      </c>
      <c r="J1215" s="94">
        <v>3.7145229180999899</v>
      </c>
      <c r="K1215" s="95">
        <v>100</v>
      </c>
      <c r="L1215" s="94">
        <v>4.6556248377000102</v>
      </c>
      <c r="M1215" s="95">
        <v>100</v>
      </c>
      <c r="N1215" s="94">
        <v>3.3680014073000102</v>
      </c>
      <c r="O1215" s="95">
        <v>100</v>
      </c>
    </row>
    <row r="1216" spans="1:15" customFormat="1" x14ac:dyDescent="0.3">
      <c r="A1216" s="58" t="s">
        <v>312</v>
      </c>
      <c r="B1216" s="74">
        <v>4.1134907571480701</v>
      </c>
      <c r="C1216" s="74">
        <v>4.1134907571480701</v>
      </c>
      <c r="D1216" s="74"/>
      <c r="E1216" s="74"/>
      <c r="F1216" s="74">
        <v>5</v>
      </c>
      <c r="G1216" s="76">
        <v>5</v>
      </c>
      <c r="H1216" s="98">
        <v>4.0429725592466896</v>
      </c>
      <c r="I1216" s="98">
        <v>4.0429725592466896</v>
      </c>
      <c r="J1216" s="98">
        <v>4.4633418440665702</v>
      </c>
      <c r="K1216" s="98">
        <v>4.4633418440665702</v>
      </c>
      <c r="L1216" s="98">
        <v>4</v>
      </c>
      <c r="M1216" s="98">
        <v>4</v>
      </c>
      <c r="N1216" s="98">
        <v>4</v>
      </c>
      <c r="O1216" s="98">
        <v>4</v>
      </c>
    </row>
    <row r="1217" spans="1:15" customFormat="1" x14ac:dyDescent="0.3">
      <c r="A1217" s="71" t="s">
        <v>1</v>
      </c>
      <c r="H1217" s="84"/>
      <c r="I1217" s="84"/>
      <c r="J1217" s="84"/>
      <c r="K1217" s="84"/>
      <c r="L1217" s="84"/>
      <c r="M1217" s="84"/>
      <c r="N1217" s="84"/>
      <c r="O1217" s="84"/>
    </row>
    <row r="1218" spans="1:15" customFormat="1" x14ac:dyDescent="0.3">
      <c r="A1218" s="71" t="s">
        <v>1</v>
      </c>
      <c r="H1218" s="84"/>
      <c r="I1218" s="84"/>
      <c r="J1218" s="84"/>
      <c r="K1218" s="84"/>
      <c r="L1218" s="84"/>
      <c r="M1218" s="84"/>
      <c r="N1218" s="84"/>
      <c r="O1218" s="84"/>
    </row>
    <row r="1219" spans="1:15" customFormat="1" x14ac:dyDescent="0.3">
      <c r="A1219" s="53" t="s">
        <v>460</v>
      </c>
      <c r="H1219" s="84"/>
      <c r="I1219" s="84"/>
      <c r="J1219" s="84"/>
      <c r="K1219" s="84"/>
      <c r="L1219" s="84"/>
      <c r="M1219" s="84"/>
      <c r="N1219" s="84"/>
      <c r="O1219" s="84"/>
    </row>
    <row r="1220" spans="1:15" customFormat="1" x14ac:dyDescent="0.3">
      <c r="A1220" s="54" t="s">
        <v>1</v>
      </c>
      <c r="H1220" s="84"/>
      <c r="I1220" s="84"/>
      <c r="J1220" s="84"/>
      <c r="K1220" s="84"/>
      <c r="L1220" s="84"/>
      <c r="M1220" s="84"/>
      <c r="N1220" s="84"/>
      <c r="O1220" s="84"/>
    </row>
    <row r="1221" spans="1:15" customFormat="1" ht="25.5" customHeight="1" x14ac:dyDescent="0.3">
      <c r="A1221" s="115" t="s">
        <v>1</v>
      </c>
      <c r="B1221" s="114" t="s">
        <v>501</v>
      </c>
      <c r="C1221" s="114" t="s">
        <v>1</v>
      </c>
      <c r="D1221" s="114" t="s">
        <v>495</v>
      </c>
      <c r="E1221" s="114" t="s">
        <v>1</v>
      </c>
      <c r="F1221" s="114" t="s">
        <v>496</v>
      </c>
      <c r="G1221" s="114" t="s">
        <v>1</v>
      </c>
      <c r="H1221" s="117" t="s">
        <v>497</v>
      </c>
      <c r="I1221" s="117" t="s">
        <v>1</v>
      </c>
      <c r="J1221" s="117" t="s">
        <v>498</v>
      </c>
      <c r="K1221" s="117" t="s">
        <v>1</v>
      </c>
      <c r="L1221" s="117" t="s">
        <v>499</v>
      </c>
      <c r="M1221" s="117" t="s">
        <v>1</v>
      </c>
      <c r="N1221" s="117" t="s">
        <v>500</v>
      </c>
      <c r="O1221" s="117" t="s">
        <v>1</v>
      </c>
    </row>
    <row r="1222" spans="1:15" customFormat="1" x14ac:dyDescent="0.3">
      <c r="A1222" s="116" t="s">
        <v>1</v>
      </c>
      <c r="B1222" s="55" t="s">
        <v>14</v>
      </c>
      <c r="C1222" s="55" t="s">
        <v>15</v>
      </c>
      <c r="D1222" s="55" t="s">
        <v>14</v>
      </c>
      <c r="E1222" s="55" t="s">
        <v>15</v>
      </c>
      <c r="F1222" s="55" t="s">
        <v>14</v>
      </c>
      <c r="G1222" s="55" t="s">
        <v>15</v>
      </c>
      <c r="H1222" s="80" t="s">
        <v>14</v>
      </c>
      <c r="I1222" s="80" t="s">
        <v>15</v>
      </c>
      <c r="J1222" s="80" t="s">
        <v>14</v>
      </c>
      <c r="K1222" s="80" t="s">
        <v>15</v>
      </c>
      <c r="L1222" s="80" t="s">
        <v>14</v>
      </c>
      <c r="M1222" s="80" t="s">
        <v>15</v>
      </c>
      <c r="N1222" s="80" t="s">
        <v>14</v>
      </c>
      <c r="O1222" s="80" t="s">
        <v>15</v>
      </c>
    </row>
    <row r="1223" spans="1:15" customFormat="1" x14ac:dyDescent="0.3">
      <c r="A1223" s="56" t="s">
        <v>16</v>
      </c>
      <c r="B1223" s="57">
        <v>53.332530119200001</v>
      </c>
      <c r="C1223" s="57">
        <v>53.332530119200001</v>
      </c>
      <c r="D1223" s="57">
        <v>4.4314863216999996</v>
      </c>
      <c r="E1223" s="57">
        <v>4.4314863216999996</v>
      </c>
      <c r="F1223" s="57">
        <v>23.688577589200001</v>
      </c>
      <c r="G1223" s="57">
        <v>23.688577589200001</v>
      </c>
      <c r="H1223" s="85">
        <v>4.8315670331999998</v>
      </c>
      <c r="I1223" s="85">
        <v>4.8315670331999998</v>
      </c>
      <c r="J1223" s="85">
        <v>2.5256007382000001</v>
      </c>
      <c r="K1223" s="85">
        <v>2.5256007382000001</v>
      </c>
      <c r="L1223" s="85">
        <v>6.4430420262999997</v>
      </c>
      <c r="M1223" s="85">
        <v>6.4430420262999997</v>
      </c>
      <c r="N1223" s="85">
        <v>13.1261551192</v>
      </c>
      <c r="O1223" s="85">
        <v>13.1261551192</v>
      </c>
    </row>
    <row r="1224" spans="1:15" customFormat="1" x14ac:dyDescent="0.3">
      <c r="A1224" s="58" t="s">
        <v>310</v>
      </c>
      <c r="B1224" s="59">
        <v>0.42384980230000002</v>
      </c>
      <c r="C1224" s="60">
        <v>7.9473034816214694E-3</v>
      </c>
      <c r="D1224" s="61">
        <v>0</v>
      </c>
      <c r="E1224" s="62">
        <v>0</v>
      </c>
      <c r="F1224" s="61">
        <v>0</v>
      </c>
      <c r="G1224" s="62">
        <v>0</v>
      </c>
      <c r="H1224" s="92">
        <v>0</v>
      </c>
      <c r="I1224" s="93">
        <v>0</v>
      </c>
      <c r="J1224" s="92">
        <v>0</v>
      </c>
      <c r="K1224" s="93">
        <v>0</v>
      </c>
      <c r="L1224" s="92">
        <v>0</v>
      </c>
      <c r="M1224" s="93">
        <v>0</v>
      </c>
      <c r="N1224" s="92">
        <v>0.42384980230000002</v>
      </c>
      <c r="O1224" s="93">
        <v>3.2290476415292599</v>
      </c>
    </row>
    <row r="1225" spans="1:15" customFormat="1" x14ac:dyDescent="0.3">
      <c r="A1225" s="58" t="s">
        <v>311</v>
      </c>
      <c r="B1225" s="65">
        <v>52.908680316899897</v>
      </c>
      <c r="C1225" s="66">
        <v>0.99205269651837902</v>
      </c>
      <c r="D1225" s="67">
        <v>4.4314863216999996</v>
      </c>
      <c r="E1225" s="69">
        <v>100</v>
      </c>
      <c r="F1225" s="67">
        <v>23.688577589200001</v>
      </c>
      <c r="G1225" s="69">
        <v>100</v>
      </c>
      <c r="H1225" s="94">
        <v>4.83156703319999</v>
      </c>
      <c r="I1225" s="95">
        <v>100</v>
      </c>
      <c r="J1225" s="94">
        <v>2.5256007382000001</v>
      </c>
      <c r="K1225" s="95">
        <v>100</v>
      </c>
      <c r="L1225" s="94">
        <v>6.4430420262999997</v>
      </c>
      <c r="M1225" s="95">
        <v>100</v>
      </c>
      <c r="N1225" s="94">
        <v>12.7023053169</v>
      </c>
      <c r="O1225" s="95">
        <v>96.770952358470694</v>
      </c>
    </row>
    <row r="1226" spans="1:15" customFormat="1" x14ac:dyDescent="0.3">
      <c r="A1226" s="58" t="s">
        <v>312</v>
      </c>
      <c r="B1226" s="73">
        <v>4.6884795099676202</v>
      </c>
      <c r="C1226" s="73">
        <v>4.6884795099676202</v>
      </c>
      <c r="D1226" s="74">
        <v>4.1973449932176496</v>
      </c>
      <c r="E1226" s="75">
        <v>4.1973449932176496</v>
      </c>
      <c r="F1226" s="74">
        <v>4.6269838806012302</v>
      </c>
      <c r="G1226" s="74">
        <v>4.6269838806012302</v>
      </c>
      <c r="H1226" s="98">
        <v>4.4772708893728703</v>
      </c>
      <c r="I1226" s="98">
        <v>4.4772708893728703</v>
      </c>
      <c r="J1226" s="98">
        <v>4</v>
      </c>
      <c r="K1226" s="101">
        <v>4</v>
      </c>
      <c r="L1226" s="98">
        <v>5</v>
      </c>
      <c r="M1226" s="99">
        <v>5</v>
      </c>
      <c r="N1226" s="98">
        <v>4.8708380943388301</v>
      </c>
      <c r="O1226" s="98">
        <v>4.8708380943388301</v>
      </c>
    </row>
    <row r="1227" spans="1:15" customFormat="1" x14ac:dyDescent="0.3">
      <c r="A1227" s="71" t="s">
        <v>1</v>
      </c>
      <c r="H1227" s="84"/>
      <c r="I1227" s="84"/>
      <c r="J1227" s="84"/>
      <c r="K1227" s="84"/>
      <c r="L1227" s="84"/>
      <c r="M1227" s="84"/>
      <c r="N1227" s="84"/>
      <c r="O1227" s="84"/>
    </row>
    <row r="1228" spans="1:15" customFormat="1" x14ac:dyDescent="0.3">
      <c r="A1228" s="71" t="s">
        <v>1</v>
      </c>
      <c r="H1228" s="84"/>
      <c r="I1228" s="84"/>
      <c r="J1228" s="84"/>
      <c r="K1228" s="84"/>
      <c r="L1228" s="84"/>
      <c r="M1228" s="84"/>
      <c r="N1228" s="84"/>
      <c r="O1228" s="84"/>
    </row>
    <row r="1229" spans="1:15" customFormat="1" x14ac:dyDescent="0.3">
      <c r="A1229" s="53" t="s">
        <v>461</v>
      </c>
      <c r="H1229" s="84"/>
      <c r="I1229" s="84"/>
      <c r="J1229" s="84"/>
      <c r="K1229" s="84"/>
      <c r="L1229" s="84"/>
      <c r="M1229" s="84"/>
      <c r="N1229" s="84"/>
      <c r="O1229" s="84"/>
    </row>
    <row r="1230" spans="1:15" customFormat="1" x14ac:dyDescent="0.3">
      <c r="A1230" s="54" t="s">
        <v>1</v>
      </c>
      <c r="H1230" s="84"/>
      <c r="I1230" s="84"/>
      <c r="J1230" s="84"/>
      <c r="K1230" s="84"/>
      <c r="L1230" s="84"/>
      <c r="M1230" s="84"/>
      <c r="N1230" s="84"/>
      <c r="O1230" s="84"/>
    </row>
    <row r="1231" spans="1:15" customFormat="1" ht="25.5" customHeight="1" x14ac:dyDescent="0.3">
      <c r="A1231" s="115" t="s">
        <v>1</v>
      </c>
      <c r="B1231" s="114" t="s">
        <v>501</v>
      </c>
      <c r="C1231" s="114" t="s">
        <v>1</v>
      </c>
      <c r="D1231" s="114" t="s">
        <v>495</v>
      </c>
      <c r="E1231" s="114" t="s">
        <v>1</v>
      </c>
      <c r="F1231" s="114" t="s">
        <v>496</v>
      </c>
      <c r="G1231" s="114" t="s">
        <v>1</v>
      </c>
      <c r="H1231" s="117" t="s">
        <v>497</v>
      </c>
      <c r="I1231" s="117" t="s">
        <v>1</v>
      </c>
      <c r="J1231" s="117" t="s">
        <v>498</v>
      </c>
      <c r="K1231" s="117" t="s">
        <v>1</v>
      </c>
      <c r="L1231" s="117" t="s">
        <v>499</v>
      </c>
      <c r="M1231" s="117" t="s">
        <v>1</v>
      </c>
      <c r="N1231" s="117" t="s">
        <v>500</v>
      </c>
      <c r="O1231" s="117" t="s">
        <v>1</v>
      </c>
    </row>
    <row r="1232" spans="1:15" customFormat="1" x14ac:dyDescent="0.3">
      <c r="A1232" s="116" t="s">
        <v>1</v>
      </c>
      <c r="B1232" s="55" t="s">
        <v>14</v>
      </c>
      <c r="C1232" s="55" t="s">
        <v>15</v>
      </c>
      <c r="D1232" s="55" t="s">
        <v>14</v>
      </c>
      <c r="E1232" s="55" t="s">
        <v>15</v>
      </c>
      <c r="F1232" s="55" t="s">
        <v>14</v>
      </c>
      <c r="G1232" s="55" t="s">
        <v>15</v>
      </c>
      <c r="H1232" s="80" t="s">
        <v>14</v>
      </c>
      <c r="I1232" s="80" t="s">
        <v>15</v>
      </c>
      <c r="J1232" s="80" t="s">
        <v>14</v>
      </c>
      <c r="K1232" s="80" t="s">
        <v>15</v>
      </c>
      <c r="L1232" s="80" t="s">
        <v>14</v>
      </c>
      <c r="M1232" s="80" t="s">
        <v>15</v>
      </c>
      <c r="N1232" s="80" t="s">
        <v>14</v>
      </c>
      <c r="O1232" s="80" t="s">
        <v>15</v>
      </c>
    </row>
    <row r="1233" spans="1:15" customFormat="1" x14ac:dyDescent="0.3">
      <c r="A1233" s="56" t="s">
        <v>16</v>
      </c>
      <c r="B1233" s="57">
        <v>680.08735143709998</v>
      </c>
      <c r="C1233" s="57">
        <v>680.08735143709998</v>
      </c>
      <c r="D1233" s="57">
        <v>59.156734575900003</v>
      </c>
      <c r="E1233" s="57">
        <v>59.156734575900003</v>
      </c>
      <c r="F1233" s="57">
        <v>341.39845507289999</v>
      </c>
      <c r="G1233" s="57">
        <v>341.39845507289999</v>
      </c>
      <c r="H1233" s="85">
        <v>68.581612583799995</v>
      </c>
      <c r="I1233" s="85">
        <v>68.581612583799995</v>
      </c>
      <c r="J1233" s="85">
        <v>42.766999076399998</v>
      </c>
      <c r="K1233" s="85">
        <v>42.766999076399998</v>
      </c>
      <c r="L1233" s="85">
        <v>66.640432299699995</v>
      </c>
      <c r="M1233" s="85">
        <v>66.640432299699995</v>
      </c>
      <c r="N1233" s="85">
        <v>109.9902234067</v>
      </c>
      <c r="O1233" s="85">
        <v>109.9902234067</v>
      </c>
    </row>
    <row r="1234" spans="1:15" customFormat="1" x14ac:dyDescent="0.3">
      <c r="A1234" s="58" t="s">
        <v>276</v>
      </c>
      <c r="B1234" s="59">
        <v>7.2125167213000001</v>
      </c>
      <c r="C1234" s="60">
        <v>1.0605279904205201E-2</v>
      </c>
      <c r="D1234" s="59">
        <v>1.3535723415000001</v>
      </c>
      <c r="E1234" s="60">
        <v>2.2881119980740699E-2</v>
      </c>
      <c r="F1234" s="59">
        <v>0</v>
      </c>
      <c r="G1234" s="60">
        <v>0</v>
      </c>
      <c r="H1234" s="86">
        <v>5.0379473641999999</v>
      </c>
      <c r="I1234" s="90">
        <v>7.3459155805706999E-2</v>
      </c>
      <c r="J1234" s="86">
        <v>0</v>
      </c>
      <c r="K1234" s="87">
        <v>0</v>
      </c>
      <c r="L1234" s="86">
        <v>0.82099701559999905</v>
      </c>
      <c r="M1234" s="87">
        <v>1.23198032675982E-2</v>
      </c>
      <c r="N1234" s="86">
        <v>0</v>
      </c>
      <c r="O1234" s="87">
        <v>0</v>
      </c>
    </row>
    <row r="1235" spans="1:15" customFormat="1" x14ac:dyDescent="0.3">
      <c r="A1235" s="58" t="s">
        <v>291</v>
      </c>
      <c r="B1235" s="65">
        <v>1.352825918</v>
      </c>
      <c r="C1235" s="66">
        <v>1.9891943514922399E-3</v>
      </c>
      <c r="D1235" s="65">
        <v>0</v>
      </c>
      <c r="E1235" s="66">
        <v>0</v>
      </c>
      <c r="F1235" s="65">
        <v>0.55128045290000105</v>
      </c>
      <c r="G1235" s="66">
        <v>1.6147713755244801E-3</v>
      </c>
      <c r="H1235" s="88">
        <v>0.80154546510000002</v>
      </c>
      <c r="I1235" s="89">
        <v>1.16874689133416E-2</v>
      </c>
      <c r="J1235" s="88">
        <v>0</v>
      </c>
      <c r="K1235" s="89">
        <v>0</v>
      </c>
      <c r="L1235" s="88">
        <v>0</v>
      </c>
      <c r="M1235" s="89">
        <v>0</v>
      </c>
      <c r="N1235" s="88">
        <v>0</v>
      </c>
      <c r="O1235" s="89">
        <v>0</v>
      </c>
    </row>
    <row r="1236" spans="1:15" customFormat="1" x14ac:dyDescent="0.3">
      <c r="A1236" s="58" t="s">
        <v>292</v>
      </c>
      <c r="B1236" s="59">
        <v>4.3455292087000004</v>
      </c>
      <c r="C1236" s="60">
        <v>6.3896633270967597E-3</v>
      </c>
      <c r="D1236" s="59">
        <v>0.46049675449999999</v>
      </c>
      <c r="E1236" s="60">
        <v>7.7843504683168E-3</v>
      </c>
      <c r="F1236" s="59">
        <v>3.8850324542000099</v>
      </c>
      <c r="G1236" s="60">
        <v>1.13797599153471E-2</v>
      </c>
      <c r="H1236" s="86">
        <v>0</v>
      </c>
      <c r="I1236" s="87">
        <v>0</v>
      </c>
      <c r="J1236" s="86">
        <v>0</v>
      </c>
      <c r="K1236" s="87">
        <v>0</v>
      </c>
      <c r="L1236" s="86">
        <v>0</v>
      </c>
      <c r="M1236" s="87">
        <v>0</v>
      </c>
      <c r="N1236" s="86">
        <v>0</v>
      </c>
      <c r="O1236" s="87">
        <v>0</v>
      </c>
    </row>
    <row r="1237" spans="1:15" customFormat="1" x14ac:dyDescent="0.3">
      <c r="A1237" s="58" t="s">
        <v>293</v>
      </c>
      <c r="B1237" s="65">
        <v>8.5020475417999997</v>
      </c>
      <c r="C1237" s="66">
        <v>1.25014051854284E-2</v>
      </c>
      <c r="D1237" s="65">
        <v>0.80450683950000001</v>
      </c>
      <c r="E1237" s="66">
        <v>1.3599581607531001E-2</v>
      </c>
      <c r="F1237" s="65">
        <v>6.2057522673000101</v>
      </c>
      <c r="G1237" s="66">
        <v>1.8177446836936801E-2</v>
      </c>
      <c r="H1237" s="88">
        <v>1.4917884349999999</v>
      </c>
      <c r="I1237" s="89">
        <v>2.17520174693644E-2</v>
      </c>
      <c r="J1237" s="88">
        <v>0</v>
      </c>
      <c r="K1237" s="89">
        <v>0</v>
      </c>
      <c r="L1237" s="88">
        <v>0</v>
      </c>
      <c r="M1237" s="89">
        <v>0</v>
      </c>
      <c r="N1237" s="88">
        <v>0</v>
      </c>
      <c r="O1237" s="89">
        <v>0</v>
      </c>
    </row>
    <row r="1238" spans="1:15" customFormat="1" x14ac:dyDescent="0.3">
      <c r="A1238" s="58" t="s">
        <v>294</v>
      </c>
      <c r="B1238" s="59">
        <v>5.7913551171000099</v>
      </c>
      <c r="C1238" s="60">
        <v>8.5156048040920407E-3</v>
      </c>
      <c r="D1238" s="59">
        <v>4.2400324259000097</v>
      </c>
      <c r="E1238" s="64">
        <v>7.1674551617785798E-2</v>
      </c>
      <c r="F1238" s="59">
        <v>1.0439138795</v>
      </c>
      <c r="G1238" s="60">
        <v>3.0577580653582299E-3</v>
      </c>
      <c r="H1238" s="86">
        <v>0</v>
      </c>
      <c r="I1238" s="87">
        <v>0</v>
      </c>
      <c r="J1238" s="86">
        <v>0.50740881169999996</v>
      </c>
      <c r="K1238" s="87">
        <v>1.18644941814494E-2</v>
      </c>
      <c r="L1238" s="86">
        <v>0</v>
      </c>
      <c r="M1238" s="87">
        <v>0</v>
      </c>
      <c r="N1238" s="86">
        <v>0</v>
      </c>
      <c r="O1238" s="87">
        <v>0</v>
      </c>
    </row>
    <row r="1239" spans="1:15" customFormat="1" x14ac:dyDescent="0.3">
      <c r="A1239" s="58" t="s">
        <v>295</v>
      </c>
      <c r="B1239" s="65">
        <v>5.9223043035999998</v>
      </c>
      <c r="C1239" s="66">
        <v>8.7081524029016498E-3</v>
      </c>
      <c r="D1239" s="65">
        <v>0</v>
      </c>
      <c r="E1239" s="66">
        <v>0</v>
      </c>
      <c r="F1239" s="65">
        <v>0.3137290277</v>
      </c>
      <c r="G1239" s="66">
        <v>9.1895268721414801E-4</v>
      </c>
      <c r="H1239" s="88">
        <v>0</v>
      </c>
      <c r="I1239" s="89">
        <v>0</v>
      </c>
      <c r="J1239" s="88">
        <v>0</v>
      </c>
      <c r="K1239" s="89">
        <v>0</v>
      </c>
      <c r="L1239" s="88">
        <v>5.6085752758999998</v>
      </c>
      <c r="M1239" s="90">
        <v>8.41617480912598E-2</v>
      </c>
      <c r="N1239" s="88">
        <v>0</v>
      </c>
      <c r="O1239" s="89">
        <v>0</v>
      </c>
    </row>
    <row r="1240" spans="1:15" customFormat="1" x14ac:dyDescent="0.3">
      <c r="A1240" s="58" t="s">
        <v>296</v>
      </c>
      <c r="B1240" s="59">
        <v>14.384702883899999</v>
      </c>
      <c r="C1240" s="60">
        <v>2.1151257781082899E-2</v>
      </c>
      <c r="D1240" s="59">
        <v>1.8393512417</v>
      </c>
      <c r="E1240" s="60">
        <v>3.1092846062016E-2</v>
      </c>
      <c r="F1240" s="59">
        <v>4.8624130606999998</v>
      </c>
      <c r="G1240" s="60">
        <v>1.42426334637681E-2</v>
      </c>
      <c r="H1240" s="86">
        <v>5.0508683348999996</v>
      </c>
      <c r="I1240" s="90">
        <v>7.3647558647419301E-2</v>
      </c>
      <c r="J1240" s="86">
        <v>0.50740881169999996</v>
      </c>
      <c r="K1240" s="87">
        <v>1.18644941814494E-2</v>
      </c>
      <c r="L1240" s="86">
        <v>0</v>
      </c>
      <c r="M1240" s="87">
        <v>0</v>
      </c>
      <c r="N1240" s="86">
        <v>2.1246614349000001</v>
      </c>
      <c r="O1240" s="87">
        <v>1.93168207963707E-2</v>
      </c>
    </row>
    <row r="1241" spans="1:15" customFormat="1" x14ac:dyDescent="0.3">
      <c r="A1241" s="58" t="s">
        <v>297</v>
      </c>
      <c r="B1241" s="65">
        <v>4.5369645569000001</v>
      </c>
      <c r="C1241" s="66">
        <v>6.6711497387988298E-3</v>
      </c>
      <c r="D1241" s="65">
        <v>0.605314939</v>
      </c>
      <c r="E1241" s="66">
        <v>1.02323926994882E-2</v>
      </c>
      <c r="F1241" s="65">
        <v>3.1106526023000098</v>
      </c>
      <c r="G1241" s="66">
        <v>9.1115016956821605E-3</v>
      </c>
      <c r="H1241" s="88">
        <v>0</v>
      </c>
      <c r="I1241" s="89">
        <v>0</v>
      </c>
      <c r="J1241" s="88">
        <v>0.82099701560000105</v>
      </c>
      <c r="K1241" s="89">
        <v>1.9196975081963299E-2</v>
      </c>
      <c r="L1241" s="88">
        <v>0</v>
      </c>
      <c r="M1241" s="89">
        <v>0</v>
      </c>
      <c r="N1241" s="88">
        <v>0</v>
      </c>
      <c r="O1241" s="89">
        <v>0</v>
      </c>
    </row>
    <row r="1242" spans="1:15" customFormat="1" x14ac:dyDescent="0.3">
      <c r="A1242" s="58" t="s">
        <v>298</v>
      </c>
      <c r="B1242" s="59">
        <v>0.89071636370000096</v>
      </c>
      <c r="C1242" s="60">
        <v>1.3097087628785001E-3</v>
      </c>
      <c r="D1242" s="59">
        <v>0</v>
      </c>
      <c r="E1242" s="60">
        <v>0</v>
      </c>
      <c r="F1242" s="59">
        <v>0.28540142470000002</v>
      </c>
      <c r="G1242" s="60">
        <v>8.3597749333416704E-4</v>
      </c>
      <c r="H1242" s="86">
        <v>0</v>
      </c>
      <c r="I1242" s="87">
        <v>0</v>
      </c>
      <c r="J1242" s="86">
        <v>0.605314939</v>
      </c>
      <c r="K1242" s="87">
        <v>1.4153785677565299E-2</v>
      </c>
      <c r="L1242" s="86">
        <v>0</v>
      </c>
      <c r="M1242" s="87">
        <v>0</v>
      </c>
      <c r="N1242" s="86">
        <v>0</v>
      </c>
      <c r="O1242" s="87">
        <v>0</v>
      </c>
    </row>
    <row r="1243" spans="1:15" customFormat="1" x14ac:dyDescent="0.3">
      <c r="A1243" s="58" t="s">
        <v>299</v>
      </c>
      <c r="B1243" s="65">
        <v>0</v>
      </c>
      <c r="C1243" s="66">
        <v>0</v>
      </c>
      <c r="D1243" s="65">
        <v>0</v>
      </c>
      <c r="E1243" s="66">
        <v>0</v>
      </c>
      <c r="F1243" s="65">
        <v>0</v>
      </c>
      <c r="G1243" s="66">
        <v>0</v>
      </c>
      <c r="H1243" s="88">
        <v>0</v>
      </c>
      <c r="I1243" s="89">
        <v>0</v>
      </c>
      <c r="J1243" s="88">
        <v>0</v>
      </c>
      <c r="K1243" s="89">
        <v>0</v>
      </c>
      <c r="L1243" s="88">
        <v>0</v>
      </c>
      <c r="M1243" s="89">
        <v>0</v>
      </c>
      <c r="N1243" s="88">
        <v>0</v>
      </c>
      <c r="O1243" s="89">
        <v>0</v>
      </c>
    </row>
    <row r="1244" spans="1:15" customFormat="1" x14ac:dyDescent="0.3">
      <c r="A1244" s="58" t="s">
        <v>300</v>
      </c>
      <c r="B1244" s="59">
        <v>0.81399990559999902</v>
      </c>
      <c r="C1244" s="60">
        <v>1.1969049326971399E-3</v>
      </c>
      <c r="D1244" s="59">
        <v>0</v>
      </c>
      <c r="E1244" s="60">
        <v>0</v>
      </c>
      <c r="F1244" s="59">
        <v>0.81399990559999902</v>
      </c>
      <c r="G1244" s="60">
        <v>2.3843104545572202E-3</v>
      </c>
      <c r="H1244" s="86">
        <v>0</v>
      </c>
      <c r="I1244" s="87">
        <v>0</v>
      </c>
      <c r="J1244" s="86">
        <v>0</v>
      </c>
      <c r="K1244" s="87">
        <v>0</v>
      </c>
      <c r="L1244" s="86">
        <v>0</v>
      </c>
      <c r="M1244" s="87">
        <v>0</v>
      </c>
      <c r="N1244" s="86">
        <v>0</v>
      </c>
      <c r="O1244" s="87">
        <v>0</v>
      </c>
    </row>
    <row r="1245" spans="1:15" customFormat="1" x14ac:dyDescent="0.3">
      <c r="A1245" s="58" t="s">
        <v>277</v>
      </c>
      <c r="B1245" s="65">
        <v>7.5912349508000103</v>
      </c>
      <c r="C1245" s="66">
        <v>1.11621469429756E-2</v>
      </c>
      <c r="D1245" s="65">
        <v>0</v>
      </c>
      <c r="E1245" s="66">
        <v>0</v>
      </c>
      <c r="F1245" s="65">
        <v>7.5912349507999899</v>
      </c>
      <c r="G1245" s="66">
        <v>2.2235703876219998E-2</v>
      </c>
      <c r="H1245" s="88">
        <v>0</v>
      </c>
      <c r="I1245" s="89">
        <v>0</v>
      </c>
      <c r="J1245" s="88">
        <v>0</v>
      </c>
      <c r="K1245" s="89">
        <v>0</v>
      </c>
      <c r="L1245" s="88">
        <v>0</v>
      </c>
      <c r="M1245" s="89">
        <v>0</v>
      </c>
      <c r="N1245" s="88">
        <v>0</v>
      </c>
      <c r="O1245" s="89">
        <v>0</v>
      </c>
    </row>
    <row r="1246" spans="1:15" customFormat="1" x14ac:dyDescent="0.3">
      <c r="A1246" s="58" t="s">
        <v>278</v>
      </c>
      <c r="B1246" s="59">
        <v>2.3806403166000001</v>
      </c>
      <c r="C1246" s="60">
        <v>3.5004919758755198E-3</v>
      </c>
      <c r="D1246" s="59">
        <v>0.785445984199999</v>
      </c>
      <c r="E1246" s="60">
        <v>1.3277372218580601E-2</v>
      </c>
      <c r="F1246" s="59">
        <v>1.5951943324</v>
      </c>
      <c r="G1246" s="60">
        <v>4.67252944088272E-3</v>
      </c>
      <c r="H1246" s="86">
        <v>0</v>
      </c>
      <c r="I1246" s="87">
        <v>0</v>
      </c>
      <c r="J1246" s="86">
        <v>0</v>
      </c>
      <c r="K1246" s="87">
        <v>0</v>
      </c>
      <c r="L1246" s="86">
        <v>0</v>
      </c>
      <c r="M1246" s="87">
        <v>0</v>
      </c>
      <c r="N1246" s="86">
        <v>0</v>
      </c>
      <c r="O1246" s="87">
        <v>0</v>
      </c>
    </row>
    <row r="1247" spans="1:15" customFormat="1" x14ac:dyDescent="0.3">
      <c r="A1247" s="58" t="s">
        <v>279</v>
      </c>
      <c r="B1247" s="65">
        <v>5.9550553195000004</v>
      </c>
      <c r="C1247" s="66">
        <v>8.7563094754171001E-3</v>
      </c>
      <c r="D1247" s="65">
        <v>0</v>
      </c>
      <c r="E1247" s="66">
        <v>0</v>
      </c>
      <c r="F1247" s="65">
        <v>0.34648004360000001</v>
      </c>
      <c r="G1247" s="66">
        <v>1.0148846266044599E-3</v>
      </c>
      <c r="H1247" s="88">
        <v>0</v>
      </c>
      <c r="I1247" s="89">
        <v>0</v>
      </c>
      <c r="J1247" s="88">
        <v>0</v>
      </c>
      <c r="K1247" s="89">
        <v>0</v>
      </c>
      <c r="L1247" s="88">
        <v>5.6085752758999998</v>
      </c>
      <c r="M1247" s="90">
        <v>8.41617480912598E-2</v>
      </c>
      <c r="N1247" s="88">
        <v>0</v>
      </c>
      <c r="O1247" s="89">
        <v>0</v>
      </c>
    </row>
    <row r="1248" spans="1:15" customFormat="1" x14ac:dyDescent="0.3">
      <c r="A1248" s="58" t="s">
        <v>301</v>
      </c>
      <c r="B1248" s="59">
        <v>7.6156234300000003</v>
      </c>
      <c r="C1248" s="60">
        <v>1.11980077469568E-2</v>
      </c>
      <c r="D1248" s="59">
        <v>0.73269114350000097</v>
      </c>
      <c r="E1248" s="60">
        <v>1.2385591408192601E-2</v>
      </c>
      <c r="F1248" s="59">
        <v>0</v>
      </c>
      <c r="G1248" s="60">
        <v>0</v>
      </c>
      <c r="H1248" s="86">
        <v>0</v>
      </c>
      <c r="I1248" s="87">
        <v>0</v>
      </c>
      <c r="J1248" s="86">
        <v>0</v>
      </c>
      <c r="K1248" s="87">
        <v>0</v>
      </c>
      <c r="L1248" s="86">
        <v>0</v>
      </c>
      <c r="M1248" s="87">
        <v>0</v>
      </c>
      <c r="N1248" s="86">
        <v>6.8829322865000098</v>
      </c>
      <c r="O1248" s="90">
        <v>6.2577673481484394E-2</v>
      </c>
    </row>
    <row r="1249" spans="1:15" customFormat="1" x14ac:dyDescent="0.3">
      <c r="A1249" s="58" t="s">
        <v>280</v>
      </c>
      <c r="B1249" s="65">
        <v>6.6898189308999996</v>
      </c>
      <c r="C1249" s="66">
        <v>9.8367054125674796E-3</v>
      </c>
      <c r="D1249" s="65">
        <v>0</v>
      </c>
      <c r="E1249" s="66">
        <v>0</v>
      </c>
      <c r="F1249" s="65">
        <v>5.28051856829999</v>
      </c>
      <c r="G1249" s="66">
        <v>1.5467318289921501E-2</v>
      </c>
      <c r="H1249" s="88">
        <v>0</v>
      </c>
      <c r="I1249" s="89">
        <v>0</v>
      </c>
      <c r="J1249" s="88">
        <v>0</v>
      </c>
      <c r="K1249" s="89">
        <v>0</v>
      </c>
      <c r="L1249" s="88">
        <v>0.82099701559999905</v>
      </c>
      <c r="M1249" s="89">
        <v>1.23198032675982E-2</v>
      </c>
      <c r="N1249" s="88">
        <v>0.58830334699999998</v>
      </c>
      <c r="O1249" s="89">
        <v>5.3486876267601399E-3</v>
      </c>
    </row>
    <row r="1250" spans="1:15" customFormat="1" x14ac:dyDescent="0.3">
      <c r="A1250" s="58" t="s">
        <v>281</v>
      </c>
      <c r="B1250" s="59">
        <v>13.311625855899999</v>
      </c>
      <c r="C1250" s="60">
        <v>1.9573406015816999E-2</v>
      </c>
      <c r="D1250" s="59">
        <v>9.2943632422999904</v>
      </c>
      <c r="E1250" s="64">
        <v>0.15711420363094999</v>
      </c>
      <c r="F1250" s="59">
        <v>0.73269114349999898</v>
      </c>
      <c r="G1250" s="63">
        <v>2.1461466289984998E-3</v>
      </c>
      <c r="H1250" s="86">
        <v>2.0218855279999999</v>
      </c>
      <c r="I1250" s="87">
        <v>2.9481452124349699E-2</v>
      </c>
      <c r="J1250" s="86">
        <v>0.67438259509999898</v>
      </c>
      <c r="K1250" s="87">
        <v>1.5768761186523001E-2</v>
      </c>
      <c r="L1250" s="86">
        <v>0</v>
      </c>
      <c r="M1250" s="87">
        <v>0</v>
      </c>
      <c r="N1250" s="86">
        <v>0.58830334699999998</v>
      </c>
      <c r="O1250" s="87">
        <v>5.3486876267601399E-3</v>
      </c>
    </row>
    <row r="1251" spans="1:15" customFormat="1" x14ac:dyDescent="0.3">
      <c r="A1251" s="58" t="s">
        <v>282</v>
      </c>
      <c r="B1251" s="65">
        <v>13.2051569768</v>
      </c>
      <c r="C1251" s="66">
        <v>1.9416854245114301E-2</v>
      </c>
      <c r="D1251" s="65">
        <v>3.1308662132000098</v>
      </c>
      <c r="E1251" s="66">
        <v>5.29249329876888E-2</v>
      </c>
      <c r="F1251" s="65">
        <v>5.4968401538999903</v>
      </c>
      <c r="G1251" s="66">
        <v>1.6100952046564601E-2</v>
      </c>
      <c r="H1251" s="88">
        <v>2.4527891747999999</v>
      </c>
      <c r="I1251" s="89">
        <v>3.5764530497193102E-2</v>
      </c>
      <c r="J1251" s="88">
        <v>0</v>
      </c>
      <c r="K1251" s="89">
        <v>0</v>
      </c>
      <c r="L1251" s="88">
        <v>0</v>
      </c>
      <c r="M1251" s="89">
        <v>0</v>
      </c>
      <c r="N1251" s="88">
        <v>2.1246614349000001</v>
      </c>
      <c r="O1251" s="89">
        <v>1.93168207963707E-2</v>
      </c>
    </row>
    <row r="1252" spans="1:15" customFormat="1" x14ac:dyDescent="0.3">
      <c r="A1252" s="58" t="s">
        <v>283</v>
      </c>
      <c r="B1252" s="59">
        <v>11.2812333213</v>
      </c>
      <c r="C1252" s="60">
        <v>1.65879181511926E-2</v>
      </c>
      <c r="D1252" s="59">
        <v>3.1308662132000098</v>
      </c>
      <c r="E1252" s="60">
        <v>5.29249329876888E-2</v>
      </c>
      <c r="F1252" s="59">
        <v>1.7723293366999999</v>
      </c>
      <c r="G1252" s="60">
        <v>5.1913806590646403E-3</v>
      </c>
      <c r="H1252" s="86">
        <v>0</v>
      </c>
      <c r="I1252" s="87">
        <v>0</v>
      </c>
      <c r="J1252" s="86">
        <v>0</v>
      </c>
      <c r="K1252" s="87">
        <v>0</v>
      </c>
      <c r="L1252" s="86">
        <v>0</v>
      </c>
      <c r="M1252" s="87">
        <v>0</v>
      </c>
      <c r="N1252" s="86">
        <v>6.3780377713999998</v>
      </c>
      <c r="O1252" s="90">
        <v>5.7987315361807699E-2</v>
      </c>
    </row>
    <row r="1253" spans="1:15" customFormat="1" x14ac:dyDescent="0.3">
      <c r="A1253" s="58" t="s">
        <v>284</v>
      </c>
      <c r="B1253" s="65">
        <v>3.02334711839999</v>
      </c>
      <c r="C1253" s="66">
        <v>4.4455276399587998E-3</v>
      </c>
      <c r="D1253" s="65">
        <v>0</v>
      </c>
      <c r="E1253" s="66">
        <v>0</v>
      </c>
      <c r="F1253" s="65">
        <v>1.0439138795</v>
      </c>
      <c r="G1253" s="66">
        <v>3.0577580653582299E-3</v>
      </c>
      <c r="H1253" s="88">
        <v>1.4706050750999999</v>
      </c>
      <c r="I1253" s="89">
        <v>2.1443139344428E-2</v>
      </c>
      <c r="J1253" s="88">
        <v>0</v>
      </c>
      <c r="K1253" s="89">
        <v>0</v>
      </c>
      <c r="L1253" s="88">
        <v>0.50882816380000095</v>
      </c>
      <c r="M1253" s="89">
        <v>7.6354271159536097E-3</v>
      </c>
      <c r="N1253" s="88">
        <v>0</v>
      </c>
      <c r="O1253" s="89">
        <v>0</v>
      </c>
    </row>
    <row r="1254" spans="1:15" customFormat="1" x14ac:dyDescent="0.3">
      <c r="A1254" s="58" t="s">
        <v>285</v>
      </c>
      <c r="B1254" s="59">
        <v>4.0532559993000001</v>
      </c>
      <c r="C1254" s="60">
        <v>5.9599049897561297E-3</v>
      </c>
      <c r="D1254" s="59">
        <v>0</v>
      </c>
      <c r="E1254" s="60">
        <v>0</v>
      </c>
      <c r="F1254" s="59">
        <v>3.7087764043000102</v>
      </c>
      <c r="G1254" s="60">
        <v>1.0863483267691E-2</v>
      </c>
      <c r="H1254" s="86">
        <v>0.34447959500000003</v>
      </c>
      <c r="I1254" s="87">
        <v>5.0229147729514197E-3</v>
      </c>
      <c r="J1254" s="86">
        <v>0</v>
      </c>
      <c r="K1254" s="87">
        <v>0</v>
      </c>
      <c r="L1254" s="86">
        <v>0</v>
      </c>
      <c r="M1254" s="87">
        <v>0</v>
      </c>
      <c r="N1254" s="86">
        <v>0</v>
      </c>
      <c r="O1254" s="87">
        <v>0</v>
      </c>
    </row>
    <row r="1255" spans="1:15" customFormat="1" x14ac:dyDescent="0.3">
      <c r="A1255" s="58" t="s">
        <v>286</v>
      </c>
      <c r="B1255" s="65">
        <v>4.8554691451999998</v>
      </c>
      <c r="C1255" s="66">
        <v>7.1394786786430501E-3</v>
      </c>
      <c r="D1255" s="65">
        <v>0</v>
      </c>
      <c r="E1255" s="66">
        <v>0</v>
      </c>
      <c r="F1255" s="65">
        <v>4.0700231609999999</v>
      </c>
      <c r="G1255" s="66">
        <v>1.19216214968838E-2</v>
      </c>
      <c r="H1255" s="88">
        <v>0</v>
      </c>
      <c r="I1255" s="89">
        <v>0</v>
      </c>
      <c r="J1255" s="88">
        <v>0</v>
      </c>
      <c r="K1255" s="89">
        <v>0</v>
      </c>
      <c r="L1255" s="88">
        <v>0</v>
      </c>
      <c r="M1255" s="89">
        <v>0</v>
      </c>
      <c r="N1255" s="88">
        <v>0.7854459842</v>
      </c>
      <c r="O1255" s="89">
        <v>7.1410527215290199E-3</v>
      </c>
    </row>
    <row r="1256" spans="1:15" customFormat="1" x14ac:dyDescent="0.3">
      <c r="A1256" s="58" t="s">
        <v>287</v>
      </c>
      <c r="B1256" s="59">
        <v>11.2614135299</v>
      </c>
      <c r="C1256" s="60">
        <v>1.6558775142786301E-2</v>
      </c>
      <c r="D1256" s="59">
        <v>0</v>
      </c>
      <c r="E1256" s="60">
        <v>0</v>
      </c>
      <c r="F1256" s="59">
        <v>1.4035153842000001</v>
      </c>
      <c r="G1256" s="60">
        <v>4.1110771397612298E-3</v>
      </c>
      <c r="H1256" s="86">
        <v>2.1246614348999899</v>
      </c>
      <c r="I1256" s="87">
        <v>3.09800448670388E-2</v>
      </c>
      <c r="J1256" s="86">
        <v>0</v>
      </c>
      <c r="K1256" s="87">
        <v>0</v>
      </c>
      <c r="L1256" s="86">
        <v>5.6085752758999998</v>
      </c>
      <c r="M1256" s="90">
        <v>8.41617480912598E-2</v>
      </c>
      <c r="N1256" s="86">
        <v>2.1246614349000001</v>
      </c>
      <c r="O1256" s="87">
        <v>1.93168207963707E-2</v>
      </c>
    </row>
    <row r="1257" spans="1:15" customFormat="1" x14ac:dyDescent="0.3">
      <c r="A1257" s="58" t="s">
        <v>288</v>
      </c>
      <c r="B1257" s="65">
        <v>31.102034314400001</v>
      </c>
      <c r="C1257" s="66">
        <v>4.5732411062605297E-2</v>
      </c>
      <c r="D1257" s="65">
        <v>7.1036155064999997</v>
      </c>
      <c r="E1257" s="64">
        <v>0.120081264752466</v>
      </c>
      <c r="F1257" s="65">
        <v>12.7672250913</v>
      </c>
      <c r="G1257" s="66">
        <v>3.7396844952253101E-2</v>
      </c>
      <c r="H1257" s="88">
        <v>2.84536077649999</v>
      </c>
      <c r="I1257" s="89">
        <v>4.1488682888919402E-2</v>
      </c>
      <c r="J1257" s="88">
        <v>1.0849395025999999</v>
      </c>
      <c r="K1257" s="89">
        <v>2.5368614259369399E-2</v>
      </c>
      <c r="L1257" s="88">
        <v>0.41796115099999998</v>
      </c>
      <c r="M1257" s="89">
        <v>6.27188534912733E-3</v>
      </c>
      <c r="N1257" s="88">
        <v>6.8829322865000098</v>
      </c>
      <c r="O1257" s="89">
        <v>6.2577673481484394E-2</v>
      </c>
    </row>
    <row r="1258" spans="1:15" customFormat="1" x14ac:dyDescent="0.3">
      <c r="A1258" s="58" t="s">
        <v>313</v>
      </c>
      <c r="B1258" s="59">
        <v>0.41380770030000003</v>
      </c>
      <c r="C1258" s="60">
        <v>6.0846257385257705E-4</v>
      </c>
      <c r="D1258" s="59">
        <v>0</v>
      </c>
      <c r="E1258" s="60">
        <v>0</v>
      </c>
      <c r="F1258" s="59">
        <v>0</v>
      </c>
      <c r="G1258" s="60">
        <v>0</v>
      </c>
      <c r="H1258" s="86">
        <v>0</v>
      </c>
      <c r="I1258" s="87">
        <v>0</v>
      </c>
      <c r="J1258" s="86">
        <v>0.41380770030000003</v>
      </c>
      <c r="K1258" s="87">
        <v>9.6758647844513001E-3</v>
      </c>
      <c r="L1258" s="86">
        <v>0</v>
      </c>
      <c r="M1258" s="87">
        <v>0</v>
      </c>
      <c r="N1258" s="86">
        <v>0</v>
      </c>
      <c r="O1258" s="87">
        <v>0</v>
      </c>
    </row>
    <row r="1259" spans="1:15" customFormat="1" x14ac:dyDescent="0.3">
      <c r="A1259" s="58" t="s">
        <v>290</v>
      </c>
      <c r="B1259" s="65">
        <v>5.6967332706000002</v>
      </c>
      <c r="C1259" s="66">
        <v>8.3764729024325604E-3</v>
      </c>
      <c r="D1259" s="65">
        <v>0.80450683950000001</v>
      </c>
      <c r="E1259" s="66">
        <v>1.3599581607531001E-2</v>
      </c>
      <c r="F1259" s="65">
        <v>3.3878157971000098</v>
      </c>
      <c r="G1259" s="66">
        <v>9.9233483536900792E-3</v>
      </c>
      <c r="H1259" s="88">
        <v>0.46049675450000099</v>
      </c>
      <c r="I1259" s="89">
        <v>6.7145804414750097E-3</v>
      </c>
      <c r="J1259" s="88">
        <v>0</v>
      </c>
      <c r="K1259" s="89">
        <v>0</v>
      </c>
      <c r="L1259" s="88">
        <v>0</v>
      </c>
      <c r="M1259" s="89">
        <v>0</v>
      </c>
      <c r="N1259" s="88">
        <v>1.0439138795</v>
      </c>
      <c r="O1259" s="89">
        <v>9.4909697168267596E-3</v>
      </c>
    </row>
    <row r="1260" spans="1:15" customFormat="1" x14ac:dyDescent="0.3">
      <c r="A1260" s="58" t="s">
        <v>63</v>
      </c>
      <c r="B1260" s="59">
        <v>4.2657943781999998</v>
      </c>
      <c r="C1260" s="60">
        <v>6.2724212840981402E-3</v>
      </c>
      <c r="D1260" s="59">
        <v>1.543758891</v>
      </c>
      <c r="E1260" s="60">
        <v>2.6096080219223501E-2</v>
      </c>
      <c r="F1260" s="59">
        <v>1.967200984</v>
      </c>
      <c r="G1260" s="60">
        <v>5.7621847866298499E-3</v>
      </c>
      <c r="H1260" s="86">
        <v>0</v>
      </c>
      <c r="I1260" s="87">
        <v>0</v>
      </c>
      <c r="J1260" s="86">
        <v>0</v>
      </c>
      <c r="K1260" s="87">
        <v>0</v>
      </c>
      <c r="L1260" s="86">
        <v>0.75483450320000001</v>
      </c>
      <c r="M1260" s="87">
        <v>1.13269748882376E-2</v>
      </c>
      <c r="N1260" s="86">
        <v>0</v>
      </c>
      <c r="O1260" s="87">
        <v>0</v>
      </c>
    </row>
    <row r="1261" spans="1:15" customFormat="1" x14ac:dyDescent="0.3">
      <c r="A1261" s="58" t="s">
        <v>314</v>
      </c>
      <c r="B1261" s="65">
        <v>576.03291894740005</v>
      </c>
      <c r="C1261" s="66">
        <v>0.84699843002546404</v>
      </c>
      <c r="D1261" s="65">
        <v>37.678687866600001</v>
      </c>
      <c r="E1261" s="63">
        <v>0.63692981258553105</v>
      </c>
      <c r="F1261" s="65">
        <v>298.5683061803</v>
      </c>
      <c r="G1261" s="66">
        <v>0.87454498327048902</v>
      </c>
      <c r="H1261" s="88">
        <v>53.281070985199896</v>
      </c>
      <c r="I1261" s="89">
        <v>0.77690023576065304</v>
      </c>
      <c r="J1261" s="88">
        <v>39.073956212399899</v>
      </c>
      <c r="K1261" s="89">
        <v>0.91364736961312998</v>
      </c>
      <c r="L1261" s="88">
        <v>58.529236190199903</v>
      </c>
      <c r="M1261" s="89">
        <v>0.87828416128782405</v>
      </c>
      <c r="N1261" s="88">
        <v>97.348767090999999</v>
      </c>
      <c r="O1261" s="89">
        <v>0.88506745486863003</v>
      </c>
    </row>
    <row r="1262" spans="1:15" customFormat="1" x14ac:dyDescent="0.3">
      <c r="A1262" s="71" t="s">
        <v>1</v>
      </c>
      <c r="H1262" s="84"/>
      <c r="I1262" s="84"/>
      <c r="J1262" s="84"/>
      <c r="K1262" s="84"/>
      <c r="L1262" s="84"/>
      <c r="M1262" s="84"/>
      <c r="N1262" s="84"/>
      <c r="O1262" s="84"/>
    </row>
    <row r="1263" spans="1:15" customFormat="1" x14ac:dyDescent="0.3">
      <c r="A1263" s="71" t="s">
        <v>1</v>
      </c>
      <c r="H1263" s="84"/>
      <c r="I1263" s="84"/>
      <c r="J1263" s="84"/>
      <c r="K1263" s="84"/>
      <c r="L1263" s="84"/>
      <c r="M1263" s="84"/>
      <c r="N1263" s="84"/>
      <c r="O1263" s="84"/>
    </row>
    <row r="1264" spans="1:15" customFormat="1" x14ac:dyDescent="0.3">
      <c r="A1264" s="53" t="s">
        <v>315</v>
      </c>
      <c r="H1264" s="84"/>
      <c r="I1264" s="84"/>
      <c r="J1264" s="84"/>
      <c r="K1264" s="84"/>
      <c r="L1264" s="84"/>
      <c r="M1264" s="84"/>
      <c r="N1264" s="84"/>
      <c r="O1264" s="84"/>
    </row>
    <row r="1265" spans="1:15" customFormat="1" x14ac:dyDescent="0.3">
      <c r="A1265" s="54" t="s">
        <v>1</v>
      </c>
      <c r="H1265" s="84"/>
      <c r="I1265" s="84"/>
      <c r="J1265" s="84"/>
      <c r="K1265" s="84"/>
      <c r="L1265" s="84"/>
      <c r="M1265" s="84"/>
      <c r="N1265" s="84"/>
      <c r="O1265" s="84"/>
    </row>
    <row r="1266" spans="1:15" customFormat="1" ht="25.5" customHeight="1" x14ac:dyDescent="0.3">
      <c r="A1266" s="115" t="s">
        <v>1</v>
      </c>
      <c r="B1266" s="114" t="s">
        <v>501</v>
      </c>
      <c r="C1266" s="114" t="s">
        <v>1</v>
      </c>
      <c r="D1266" s="114" t="s">
        <v>495</v>
      </c>
      <c r="E1266" s="114" t="s">
        <v>1</v>
      </c>
      <c r="F1266" s="114" t="s">
        <v>496</v>
      </c>
      <c r="G1266" s="114" t="s">
        <v>1</v>
      </c>
      <c r="H1266" s="117" t="s">
        <v>497</v>
      </c>
      <c r="I1266" s="117" t="s">
        <v>1</v>
      </c>
      <c r="J1266" s="117" t="s">
        <v>498</v>
      </c>
      <c r="K1266" s="117" t="s">
        <v>1</v>
      </c>
      <c r="L1266" s="117" t="s">
        <v>499</v>
      </c>
      <c r="M1266" s="117" t="s">
        <v>1</v>
      </c>
      <c r="N1266" s="117" t="s">
        <v>500</v>
      </c>
      <c r="O1266" s="117" t="s">
        <v>1</v>
      </c>
    </row>
    <row r="1267" spans="1:15" customFormat="1" x14ac:dyDescent="0.3">
      <c r="A1267" s="116" t="s">
        <v>1</v>
      </c>
      <c r="B1267" s="55" t="s">
        <v>14</v>
      </c>
      <c r="C1267" s="55" t="s">
        <v>15</v>
      </c>
      <c r="D1267" s="55" t="s">
        <v>14</v>
      </c>
      <c r="E1267" s="55" t="s">
        <v>15</v>
      </c>
      <c r="F1267" s="55" t="s">
        <v>14</v>
      </c>
      <c r="G1267" s="55" t="s">
        <v>15</v>
      </c>
      <c r="H1267" s="80" t="s">
        <v>14</v>
      </c>
      <c r="I1267" s="80" t="s">
        <v>15</v>
      </c>
      <c r="J1267" s="80" t="s">
        <v>14</v>
      </c>
      <c r="K1267" s="80" t="s">
        <v>15</v>
      </c>
      <c r="L1267" s="80" t="s">
        <v>14</v>
      </c>
      <c r="M1267" s="80" t="s">
        <v>15</v>
      </c>
      <c r="N1267" s="80" t="s">
        <v>14</v>
      </c>
      <c r="O1267" s="80" t="s">
        <v>15</v>
      </c>
    </row>
    <row r="1268" spans="1:15" customFormat="1" x14ac:dyDescent="0.3">
      <c r="A1268" s="56" t="s">
        <v>16</v>
      </c>
      <c r="B1268" s="57">
        <v>680.08735143709998</v>
      </c>
      <c r="C1268" s="57">
        <v>680.08735143709998</v>
      </c>
      <c r="D1268" s="57">
        <v>59.156734575900003</v>
      </c>
      <c r="E1268" s="57">
        <v>59.156734575900003</v>
      </c>
      <c r="F1268" s="57">
        <v>341.39845507289999</v>
      </c>
      <c r="G1268" s="57">
        <v>341.39845507289999</v>
      </c>
      <c r="H1268" s="85">
        <v>68.581612583799995</v>
      </c>
      <c r="I1268" s="85">
        <v>68.581612583799995</v>
      </c>
      <c r="J1268" s="85">
        <v>42.766999076399998</v>
      </c>
      <c r="K1268" s="85">
        <v>42.766999076399998</v>
      </c>
      <c r="L1268" s="85">
        <v>66.640432299699995</v>
      </c>
      <c r="M1268" s="85">
        <v>66.640432299699995</v>
      </c>
      <c r="N1268" s="85">
        <v>109.9902234067</v>
      </c>
      <c r="O1268" s="85">
        <v>109.9902234067</v>
      </c>
    </row>
    <row r="1269" spans="1:15" customFormat="1" x14ac:dyDescent="0.3">
      <c r="A1269" s="58" t="s">
        <v>316</v>
      </c>
      <c r="B1269" s="59">
        <v>3.5938961055999998</v>
      </c>
      <c r="C1269" s="60">
        <v>5.2844625003033796E-3</v>
      </c>
      <c r="D1269" s="59">
        <v>0</v>
      </c>
      <c r="E1269" s="60">
        <v>0</v>
      </c>
      <c r="F1269" s="59">
        <v>3.5938961055999901</v>
      </c>
      <c r="G1269" s="60">
        <v>1.05269840920416E-2</v>
      </c>
      <c r="H1269" s="86">
        <v>0</v>
      </c>
      <c r="I1269" s="87">
        <v>0</v>
      </c>
      <c r="J1269" s="86">
        <v>0</v>
      </c>
      <c r="K1269" s="87">
        <v>0</v>
      </c>
      <c r="L1269" s="86">
        <v>0</v>
      </c>
      <c r="M1269" s="87">
        <v>0</v>
      </c>
      <c r="N1269" s="86">
        <v>0</v>
      </c>
      <c r="O1269" s="87">
        <v>0</v>
      </c>
    </row>
    <row r="1270" spans="1:15" customFormat="1" x14ac:dyDescent="0.3">
      <c r="A1270" s="58" t="s">
        <v>317</v>
      </c>
      <c r="B1270" s="65">
        <v>0</v>
      </c>
      <c r="C1270" s="66">
        <v>0</v>
      </c>
      <c r="D1270" s="65">
        <v>0</v>
      </c>
      <c r="E1270" s="66">
        <v>0</v>
      </c>
      <c r="F1270" s="65">
        <v>0</v>
      </c>
      <c r="G1270" s="66">
        <v>0</v>
      </c>
      <c r="H1270" s="88">
        <v>0</v>
      </c>
      <c r="I1270" s="89">
        <v>0</v>
      </c>
      <c r="J1270" s="88">
        <v>0</v>
      </c>
      <c r="K1270" s="89">
        <v>0</v>
      </c>
      <c r="L1270" s="88">
        <v>0</v>
      </c>
      <c r="M1270" s="89">
        <v>0</v>
      </c>
      <c r="N1270" s="88">
        <v>0</v>
      </c>
      <c r="O1270" s="89">
        <v>0</v>
      </c>
    </row>
    <row r="1271" spans="1:15" customFormat="1" x14ac:dyDescent="0.3">
      <c r="A1271" s="58" t="s">
        <v>237</v>
      </c>
      <c r="B1271" s="59">
        <v>1.6342849050999999</v>
      </c>
      <c r="C1271" s="60">
        <v>2.4030514633841902E-3</v>
      </c>
      <c r="D1271" s="59">
        <v>0</v>
      </c>
      <c r="E1271" s="60">
        <v>0</v>
      </c>
      <c r="F1271" s="59">
        <v>0.75921794880000004</v>
      </c>
      <c r="G1271" s="60">
        <v>2.22384705472051E-3</v>
      </c>
      <c r="H1271" s="86">
        <v>0.87506695629999898</v>
      </c>
      <c r="I1271" s="87">
        <v>1.2759498112278301E-2</v>
      </c>
      <c r="J1271" s="86">
        <v>0.87506695630000098</v>
      </c>
      <c r="K1271" s="87">
        <v>2.0461266284706101E-2</v>
      </c>
      <c r="L1271" s="86">
        <v>0</v>
      </c>
      <c r="M1271" s="87">
        <v>0</v>
      </c>
      <c r="N1271" s="86">
        <v>0</v>
      </c>
      <c r="O1271" s="87">
        <v>0</v>
      </c>
    </row>
    <row r="1272" spans="1:15" customFormat="1" x14ac:dyDescent="0.3">
      <c r="A1272" s="58" t="s">
        <v>238</v>
      </c>
      <c r="B1272" s="65">
        <v>1.7063936062</v>
      </c>
      <c r="C1272" s="66">
        <v>2.5090800506643801E-3</v>
      </c>
      <c r="D1272" s="65">
        <v>0</v>
      </c>
      <c r="E1272" s="66">
        <v>0</v>
      </c>
      <c r="F1272" s="65">
        <v>0.59753246319999898</v>
      </c>
      <c r="G1272" s="66">
        <v>1.75024946458064E-3</v>
      </c>
      <c r="H1272" s="88">
        <v>0</v>
      </c>
      <c r="I1272" s="89">
        <v>0</v>
      </c>
      <c r="J1272" s="88">
        <v>0.82009909410000104</v>
      </c>
      <c r="K1272" s="89">
        <v>1.9175979418966399E-2</v>
      </c>
      <c r="L1272" s="88">
        <v>0</v>
      </c>
      <c r="M1272" s="89">
        <v>0</v>
      </c>
      <c r="N1272" s="88">
        <v>0.28876204890000001</v>
      </c>
      <c r="O1272" s="89">
        <v>2.6253428709956598E-3</v>
      </c>
    </row>
    <row r="1273" spans="1:15" customFormat="1" x14ac:dyDescent="0.3">
      <c r="A1273" s="58" t="s">
        <v>239</v>
      </c>
      <c r="B1273" s="59">
        <v>4.7046315017999998</v>
      </c>
      <c r="C1273" s="60">
        <v>6.9176871057204502E-3</v>
      </c>
      <c r="D1273" s="59">
        <v>0</v>
      </c>
      <c r="E1273" s="60">
        <v>0</v>
      </c>
      <c r="F1273" s="59">
        <v>1.8016158774</v>
      </c>
      <c r="G1273" s="60">
        <v>5.2771647048469898E-3</v>
      </c>
      <c r="H1273" s="86">
        <v>0.79793661789999903</v>
      </c>
      <c r="I1273" s="87">
        <v>1.16348477068106E-2</v>
      </c>
      <c r="J1273" s="86">
        <v>0.79793661789999903</v>
      </c>
      <c r="K1273" s="87">
        <v>1.8657764985440001E-2</v>
      </c>
      <c r="L1273" s="86">
        <v>1.6812292042000101</v>
      </c>
      <c r="M1273" s="87">
        <v>2.52283658161018E-2</v>
      </c>
      <c r="N1273" s="86">
        <v>0.42384980230000002</v>
      </c>
      <c r="O1273" s="87">
        <v>3.85352251474908E-3</v>
      </c>
    </row>
    <row r="1274" spans="1:15" customFormat="1" x14ac:dyDescent="0.3">
      <c r="A1274" s="58" t="s">
        <v>318</v>
      </c>
      <c r="B1274" s="65">
        <v>24.6874731907</v>
      </c>
      <c r="C1274" s="66">
        <v>3.6300444551031E-2</v>
      </c>
      <c r="D1274" s="65">
        <v>1.1767004283</v>
      </c>
      <c r="E1274" s="66">
        <v>1.98912336310628E-2</v>
      </c>
      <c r="F1274" s="65">
        <v>8.2884619046000108</v>
      </c>
      <c r="G1274" s="66">
        <v>2.4277971330684999E-2</v>
      </c>
      <c r="H1274" s="88">
        <v>5.0499188087999904</v>
      </c>
      <c r="I1274" s="89">
        <v>7.3633713448039706E-2</v>
      </c>
      <c r="J1274" s="88">
        <v>7.1305609028999903</v>
      </c>
      <c r="K1274" s="90">
        <v>0.16673044770248699</v>
      </c>
      <c r="L1274" s="88">
        <v>2.2048597603000002</v>
      </c>
      <c r="M1274" s="89">
        <v>3.3085916225515301E-2</v>
      </c>
      <c r="N1274" s="88">
        <v>0.83697138579999997</v>
      </c>
      <c r="O1274" s="89">
        <v>7.6095070986919797E-3</v>
      </c>
    </row>
    <row r="1275" spans="1:15" customFormat="1" x14ac:dyDescent="0.3">
      <c r="A1275" s="58" t="s">
        <v>319</v>
      </c>
      <c r="B1275" s="59">
        <v>36.400710883999999</v>
      </c>
      <c r="C1275" s="60">
        <v>5.3523581650329603E-2</v>
      </c>
      <c r="D1275" s="59">
        <v>2.2020734451999999</v>
      </c>
      <c r="E1275" s="60">
        <v>3.7224391457487703E-2</v>
      </c>
      <c r="F1275" s="59">
        <v>17.8285778017</v>
      </c>
      <c r="G1275" s="60">
        <v>5.2222198246014297E-2</v>
      </c>
      <c r="H1275" s="86">
        <v>6.8072736336000004</v>
      </c>
      <c r="I1275" s="87">
        <v>9.9257999004940006E-2</v>
      </c>
      <c r="J1275" s="86">
        <v>0.75921794880000004</v>
      </c>
      <c r="K1275" s="87">
        <v>1.7752425122083401E-2</v>
      </c>
      <c r="L1275" s="86">
        <v>4.3139900855000004</v>
      </c>
      <c r="M1275" s="87">
        <v>6.4735325636827004E-2</v>
      </c>
      <c r="N1275" s="86">
        <v>5.2487959179999999</v>
      </c>
      <c r="O1275" s="87">
        <v>4.7720567841671203E-2</v>
      </c>
    </row>
    <row r="1276" spans="1:15" customFormat="1" x14ac:dyDescent="0.3">
      <c r="A1276" s="58" t="s">
        <v>320</v>
      </c>
      <c r="B1276" s="65">
        <v>136.2933265037</v>
      </c>
      <c r="C1276" s="66">
        <v>0.20040561880131599</v>
      </c>
      <c r="D1276" s="65">
        <v>13.6975096475</v>
      </c>
      <c r="E1276" s="66">
        <v>0.231546074097881</v>
      </c>
      <c r="F1276" s="65">
        <v>80.686613731999898</v>
      </c>
      <c r="G1276" s="66">
        <v>0.23634147294184599</v>
      </c>
      <c r="H1276" s="88">
        <v>7.7679273555000004</v>
      </c>
      <c r="I1276" s="89">
        <v>0.113265452106545</v>
      </c>
      <c r="J1276" s="88">
        <v>6.9430191692000003</v>
      </c>
      <c r="K1276" s="89">
        <v>0.16234525028975799</v>
      </c>
      <c r="L1276" s="88">
        <v>7.5371510744999997</v>
      </c>
      <c r="M1276" s="89">
        <v>0.11310177341892701</v>
      </c>
      <c r="N1276" s="88">
        <v>14.955007391700001</v>
      </c>
      <c r="O1276" s="89">
        <v>0.135966697116364</v>
      </c>
    </row>
    <row r="1277" spans="1:15" customFormat="1" x14ac:dyDescent="0.3">
      <c r="A1277" s="58" t="s">
        <v>321</v>
      </c>
      <c r="B1277" s="59">
        <v>285.6390848007</v>
      </c>
      <c r="C1277" s="60">
        <v>0.42000352483708597</v>
      </c>
      <c r="D1277" s="59">
        <v>30.7674428386001</v>
      </c>
      <c r="E1277" s="60">
        <v>0.52010042574483795</v>
      </c>
      <c r="F1277" s="59">
        <v>146.26679492380001</v>
      </c>
      <c r="G1277" s="60">
        <v>0.42843426134593099</v>
      </c>
      <c r="H1277" s="86">
        <v>26.389228992699898</v>
      </c>
      <c r="I1277" s="87">
        <v>0.38478577564000799</v>
      </c>
      <c r="J1277" s="86">
        <v>15.0672925392</v>
      </c>
      <c r="K1277" s="87">
        <v>0.35231119472010203</v>
      </c>
      <c r="L1277" s="86">
        <v>25.999250761599999</v>
      </c>
      <c r="M1277" s="87">
        <v>0.39014228846347199</v>
      </c>
      <c r="N1277" s="86">
        <v>47.546350998500003</v>
      </c>
      <c r="O1277" s="87">
        <v>0.43227797458591</v>
      </c>
    </row>
    <row r="1278" spans="1:15" customFormat="1" x14ac:dyDescent="0.3">
      <c r="A1278" s="58" t="s">
        <v>322</v>
      </c>
      <c r="B1278" s="65">
        <v>109.7466408241</v>
      </c>
      <c r="C1278" s="66">
        <v>0.16137138941371701</v>
      </c>
      <c r="D1278" s="65">
        <v>5.2087732885999998</v>
      </c>
      <c r="E1278" s="66">
        <v>8.8050385572195106E-2</v>
      </c>
      <c r="F1278" s="65">
        <v>49.162296864399899</v>
      </c>
      <c r="G1278" s="66">
        <v>0.14400269284728401</v>
      </c>
      <c r="H1278" s="88">
        <v>14.753839345999999</v>
      </c>
      <c r="I1278" s="89">
        <v>0.21512820696614901</v>
      </c>
      <c r="J1278" s="88">
        <v>5.8875165040999899</v>
      </c>
      <c r="K1278" s="89">
        <v>0.13766494332656801</v>
      </c>
      <c r="L1278" s="88">
        <v>13.7494383437</v>
      </c>
      <c r="M1278" s="89">
        <v>0.20632276636299501</v>
      </c>
      <c r="N1278" s="88">
        <v>23.147991835199999</v>
      </c>
      <c r="O1278" s="89">
        <v>0.21045499425533401</v>
      </c>
    </row>
    <row r="1279" spans="1:15" customFormat="1" x14ac:dyDescent="0.3">
      <c r="A1279" s="58" t="s">
        <v>323</v>
      </c>
      <c r="B1279" s="59">
        <v>75.680909115199896</v>
      </c>
      <c r="C1279" s="60">
        <v>0.111281159626448</v>
      </c>
      <c r="D1279" s="59">
        <v>6.1042349277000003</v>
      </c>
      <c r="E1279" s="60">
        <v>0.103187489496535</v>
      </c>
      <c r="F1279" s="59">
        <v>32.413447451400003</v>
      </c>
      <c r="G1279" s="60">
        <v>9.4943157972049497E-2</v>
      </c>
      <c r="H1279" s="86">
        <v>6.1404208730000001</v>
      </c>
      <c r="I1279" s="87">
        <v>8.9534507015229595E-2</v>
      </c>
      <c r="J1279" s="86">
        <v>4.4862893438999896</v>
      </c>
      <c r="K1279" s="87">
        <v>0.104900728149889</v>
      </c>
      <c r="L1279" s="86">
        <v>11.1545130699</v>
      </c>
      <c r="M1279" s="87">
        <v>0.16738356407616201</v>
      </c>
      <c r="N1279" s="86">
        <v>17.542494026300002</v>
      </c>
      <c r="O1279" s="87">
        <v>0.15949139371628401</v>
      </c>
    </row>
    <row r="1280" spans="1:15" customFormat="1" x14ac:dyDescent="0.3">
      <c r="A1280" s="58" t="s">
        <v>312</v>
      </c>
      <c r="B1280" s="78">
        <v>7.8706694354526103</v>
      </c>
      <c r="C1280" s="78">
        <v>7.8706694354526103</v>
      </c>
      <c r="D1280" s="78">
        <v>7.9287568066592202</v>
      </c>
      <c r="E1280" s="78">
        <v>7.9287568066592202</v>
      </c>
      <c r="F1280" s="78">
        <v>7.7928503641585101</v>
      </c>
      <c r="G1280" s="78">
        <v>7.7928503641585101</v>
      </c>
      <c r="H1280" s="102">
        <v>7.7384182510351502</v>
      </c>
      <c r="I1280" s="102">
        <v>7.7384182510351502</v>
      </c>
      <c r="J1280" s="102">
        <v>7.3561464012401299</v>
      </c>
      <c r="K1280" s="102">
        <v>7.3561464012401299</v>
      </c>
      <c r="L1280" s="102">
        <v>8.0983462578817793</v>
      </c>
      <c r="M1280" s="102">
        <v>8.0983462578817793</v>
      </c>
      <c r="N1280" s="102">
        <v>8.2466606231781405</v>
      </c>
      <c r="O1280" s="103">
        <v>8.2466606231781405</v>
      </c>
    </row>
    <row r="1281" spans="1:15" customFormat="1" x14ac:dyDescent="0.3">
      <c r="A1281" s="71" t="s">
        <v>1</v>
      </c>
      <c r="H1281" s="84"/>
      <c r="I1281" s="84"/>
      <c r="J1281" s="84"/>
      <c r="K1281" s="84"/>
      <c r="L1281" s="84"/>
      <c r="M1281" s="84"/>
      <c r="N1281" s="84"/>
      <c r="O1281" s="84"/>
    </row>
    <row r="1282" spans="1:15" customFormat="1" x14ac:dyDescent="0.3">
      <c r="A1282" s="71" t="s">
        <v>1</v>
      </c>
      <c r="H1282" s="84"/>
      <c r="I1282" s="84"/>
      <c r="J1282" s="84"/>
      <c r="K1282" s="84"/>
      <c r="L1282" s="84"/>
      <c r="M1282" s="84"/>
      <c r="N1282" s="84"/>
      <c r="O1282" s="84"/>
    </row>
    <row r="1283" spans="1:15" customFormat="1" x14ac:dyDescent="0.3">
      <c r="A1283" s="53" t="s">
        <v>324</v>
      </c>
      <c r="H1283" s="84"/>
      <c r="I1283" s="84"/>
      <c r="J1283" s="84"/>
      <c r="K1283" s="84"/>
      <c r="L1283" s="84"/>
      <c r="M1283" s="84"/>
      <c r="N1283" s="84"/>
      <c r="O1283" s="84"/>
    </row>
    <row r="1284" spans="1:15" customFormat="1" x14ac:dyDescent="0.3">
      <c r="A1284" s="54" t="s">
        <v>1</v>
      </c>
      <c r="H1284" s="84"/>
      <c r="I1284" s="84"/>
      <c r="J1284" s="84"/>
      <c r="K1284" s="84"/>
      <c r="L1284" s="84"/>
      <c r="M1284" s="84"/>
      <c r="N1284" s="84"/>
      <c r="O1284" s="84"/>
    </row>
    <row r="1285" spans="1:15" customFormat="1" ht="25.5" customHeight="1" x14ac:dyDescent="0.3">
      <c r="A1285" s="115" t="s">
        <v>1</v>
      </c>
      <c r="B1285" s="114" t="s">
        <v>501</v>
      </c>
      <c r="C1285" s="114" t="s">
        <v>1</v>
      </c>
      <c r="D1285" s="114" t="s">
        <v>495</v>
      </c>
      <c r="E1285" s="114" t="s">
        <v>1</v>
      </c>
      <c r="F1285" s="114" t="s">
        <v>496</v>
      </c>
      <c r="G1285" s="114" t="s">
        <v>1</v>
      </c>
      <c r="H1285" s="117" t="s">
        <v>497</v>
      </c>
      <c r="I1285" s="117" t="s">
        <v>1</v>
      </c>
      <c r="J1285" s="117" t="s">
        <v>498</v>
      </c>
      <c r="K1285" s="117" t="s">
        <v>1</v>
      </c>
      <c r="L1285" s="117" t="s">
        <v>499</v>
      </c>
      <c r="M1285" s="117" t="s">
        <v>1</v>
      </c>
      <c r="N1285" s="117" t="s">
        <v>500</v>
      </c>
      <c r="O1285" s="117" t="s">
        <v>1</v>
      </c>
    </row>
    <row r="1286" spans="1:15" customFormat="1" x14ac:dyDescent="0.3">
      <c r="A1286" s="116" t="s">
        <v>1</v>
      </c>
      <c r="B1286" s="55" t="s">
        <v>14</v>
      </c>
      <c r="C1286" s="55" t="s">
        <v>15</v>
      </c>
      <c r="D1286" s="55" t="s">
        <v>14</v>
      </c>
      <c r="E1286" s="55" t="s">
        <v>15</v>
      </c>
      <c r="F1286" s="55" t="s">
        <v>14</v>
      </c>
      <c r="G1286" s="55" t="s">
        <v>15</v>
      </c>
      <c r="H1286" s="80" t="s">
        <v>14</v>
      </c>
      <c r="I1286" s="80" t="s">
        <v>15</v>
      </c>
      <c r="J1286" s="80" t="s">
        <v>14</v>
      </c>
      <c r="K1286" s="80" t="s">
        <v>15</v>
      </c>
      <c r="L1286" s="80" t="s">
        <v>14</v>
      </c>
      <c r="M1286" s="80" t="s">
        <v>15</v>
      </c>
      <c r="N1286" s="80" t="s">
        <v>14</v>
      </c>
      <c r="O1286" s="80" t="s">
        <v>15</v>
      </c>
    </row>
    <row r="1287" spans="1:15" customFormat="1" x14ac:dyDescent="0.3">
      <c r="A1287" s="56" t="s">
        <v>16</v>
      </c>
      <c r="B1287" s="57">
        <v>680.08735143709998</v>
      </c>
      <c r="C1287" s="57">
        <v>680.08735143709998</v>
      </c>
      <c r="D1287" s="57">
        <v>59.156734575900003</v>
      </c>
      <c r="E1287" s="57">
        <v>59.156734575900003</v>
      </c>
      <c r="F1287" s="57">
        <v>341.39845507289999</v>
      </c>
      <c r="G1287" s="57">
        <v>341.39845507289999</v>
      </c>
      <c r="H1287" s="85">
        <v>68.581612583799995</v>
      </c>
      <c r="I1287" s="85">
        <v>68.581612583799995</v>
      </c>
      <c r="J1287" s="85">
        <v>42.766999076399998</v>
      </c>
      <c r="K1287" s="85">
        <v>42.766999076399998</v>
      </c>
      <c r="L1287" s="85">
        <v>66.640432299699995</v>
      </c>
      <c r="M1287" s="85">
        <v>66.640432299699995</v>
      </c>
      <c r="N1287" s="85">
        <v>109.9902234067</v>
      </c>
      <c r="O1287" s="85">
        <v>109.9902234067</v>
      </c>
    </row>
    <row r="1288" spans="1:15" customFormat="1" x14ac:dyDescent="0.3">
      <c r="A1288" s="58" t="s">
        <v>325</v>
      </c>
      <c r="B1288" s="59">
        <v>9.7542793499999991</v>
      </c>
      <c r="C1288" s="60">
        <v>1.4342686023182401E-2</v>
      </c>
      <c r="D1288" s="59">
        <v>0.77030653309999997</v>
      </c>
      <c r="E1288" s="60">
        <v>1.3021451211301599E-2</v>
      </c>
      <c r="F1288" s="59">
        <v>5.2111929183000099</v>
      </c>
      <c r="G1288" s="60">
        <v>1.5264254541477699E-2</v>
      </c>
      <c r="H1288" s="86">
        <v>2.8817076617000099</v>
      </c>
      <c r="I1288" s="87">
        <v>4.2018662920456099E-2</v>
      </c>
      <c r="J1288" s="86">
        <v>0</v>
      </c>
      <c r="K1288" s="87">
        <v>0</v>
      </c>
      <c r="L1288" s="86">
        <v>0.89107223690000004</v>
      </c>
      <c r="M1288" s="87">
        <v>1.33713453852251E-2</v>
      </c>
      <c r="N1288" s="86">
        <v>0</v>
      </c>
      <c r="O1288" s="87">
        <v>0</v>
      </c>
    </row>
    <row r="1289" spans="1:15" customFormat="1" x14ac:dyDescent="0.3">
      <c r="A1289" s="58" t="s">
        <v>326</v>
      </c>
      <c r="B1289" s="65">
        <v>49.120027185300003</v>
      </c>
      <c r="C1289" s="66">
        <v>7.2226056081625301E-2</v>
      </c>
      <c r="D1289" s="65">
        <v>3.0280032368999898</v>
      </c>
      <c r="E1289" s="66">
        <v>5.1186111921288899E-2</v>
      </c>
      <c r="F1289" s="65">
        <v>27.490244714199999</v>
      </c>
      <c r="G1289" s="66">
        <v>8.05224637244768E-2</v>
      </c>
      <c r="H1289" s="88">
        <v>4.58834365670001</v>
      </c>
      <c r="I1289" s="89">
        <v>6.6903408710220894E-2</v>
      </c>
      <c r="J1289" s="88">
        <v>2.0140727454</v>
      </c>
      <c r="K1289" s="89">
        <v>4.7094086302431698E-2</v>
      </c>
      <c r="L1289" s="88">
        <v>4.3948439557000096</v>
      </c>
      <c r="M1289" s="89">
        <v>6.5948611136482399E-2</v>
      </c>
      <c r="N1289" s="88">
        <v>6.7232142458000004</v>
      </c>
      <c r="O1289" s="89">
        <v>6.1125562232383503E-2</v>
      </c>
    </row>
    <row r="1290" spans="1:15" customFormat="1" x14ac:dyDescent="0.3">
      <c r="A1290" s="58" t="s">
        <v>327</v>
      </c>
      <c r="B1290" s="59">
        <v>262.75803525269998</v>
      </c>
      <c r="C1290" s="60">
        <v>0.38635924443744302</v>
      </c>
      <c r="D1290" s="59">
        <v>20.291426900800001</v>
      </c>
      <c r="E1290" s="60">
        <v>0.34301127413930299</v>
      </c>
      <c r="F1290" s="59">
        <v>135.81309633570001</v>
      </c>
      <c r="G1290" s="60">
        <v>0.39781403318506298</v>
      </c>
      <c r="H1290" s="86">
        <v>28.952306841199999</v>
      </c>
      <c r="I1290" s="87">
        <v>0.422158443793125</v>
      </c>
      <c r="J1290" s="86">
        <v>21.917838423599999</v>
      </c>
      <c r="K1290" s="87">
        <v>0.51249418703532201</v>
      </c>
      <c r="L1290" s="86">
        <v>24.2219531635001</v>
      </c>
      <c r="M1290" s="87">
        <v>0.36347232944959501</v>
      </c>
      <c r="N1290" s="86">
        <v>34.429395210700001</v>
      </c>
      <c r="O1290" s="87">
        <v>0.31302232275130298</v>
      </c>
    </row>
    <row r="1291" spans="1:15" customFormat="1" x14ac:dyDescent="0.3">
      <c r="A1291" s="58" t="s">
        <v>328</v>
      </c>
      <c r="B1291" s="65">
        <v>225.2881858234</v>
      </c>
      <c r="C1291" s="66">
        <v>0.33126360216425299</v>
      </c>
      <c r="D1291" s="65">
        <v>19.2596091795</v>
      </c>
      <c r="E1291" s="66">
        <v>0.32556917344363001</v>
      </c>
      <c r="F1291" s="65">
        <v>112.5515207636</v>
      </c>
      <c r="G1291" s="66">
        <v>0.32967788544785998</v>
      </c>
      <c r="H1291" s="88">
        <v>20.802550426500101</v>
      </c>
      <c r="I1291" s="89">
        <v>0.30332547810947602</v>
      </c>
      <c r="J1291" s="88">
        <v>5.9682317743000004</v>
      </c>
      <c r="K1291" s="91">
        <v>0.13955226934763901</v>
      </c>
      <c r="L1291" s="88">
        <v>19.8624242231</v>
      </c>
      <c r="M1291" s="89">
        <v>0.29805365207976597</v>
      </c>
      <c r="N1291" s="88">
        <v>47.577494505200001</v>
      </c>
      <c r="O1291" s="89">
        <v>0.43256112253974999</v>
      </c>
    </row>
    <row r="1292" spans="1:15" customFormat="1" x14ac:dyDescent="0.3">
      <c r="A1292" s="58" t="s">
        <v>329</v>
      </c>
      <c r="B1292" s="59">
        <v>133.16682382569999</v>
      </c>
      <c r="C1292" s="60">
        <v>0.19580841129349599</v>
      </c>
      <c r="D1292" s="59">
        <v>15.807388725599999</v>
      </c>
      <c r="E1292" s="60">
        <v>0.26721198928447598</v>
      </c>
      <c r="F1292" s="59">
        <v>60.332400341099898</v>
      </c>
      <c r="G1292" s="60">
        <v>0.17672136310112199</v>
      </c>
      <c r="H1292" s="86">
        <v>11.3567039977</v>
      </c>
      <c r="I1292" s="87">
        <v>0.16559400646672201</v>
      </c>
      <c r="J1292" s="86">
        <v>12.866856133100001</v>
      </c>
      <c r="K1292" s="87">
        <v>0.300859457314607</v>
      </c>
      <c r="L1292" s="86">
        <v>17.2701387205</v>
      </c>
      <c r="M1292" s="87">
        <v>0.25915406194893098</v>
      </c>
      <c r="N1292" s="86">
        <v>21.260119445000001</v>
      </c>
      <c r="O1292" s="87">
        <v>0.19329099247656401</v>
      </c>
    </row>
    <row r="1293" spans="1:15" customFormat="1" x14ac:dyDescent="0.3">
      <c r="A1293" s="58" t="s">
        <v>330</v>
      </c>
      <c r="B1293" s="65">
        <v>58.874306535300001</v>
      </c>
      <c r="C1293" s="66">
        <v>8.6568742104807597E-2</v>
      </c>
      <c r="D1293" s="65">
        <v>3.7983097699999999</v>
      </c>
      <c r="E1293" s="66">
        <v>6.4207563132590503E-2</v>
      </c>
      <c r="F1293" s="65">
        <v>32.701437632500003</v>
      </c>
      <c r="G1293" s="66">
        <v>9.5786718265954501E-2</v>
      </c>
      <c r="H1293" s="88">
        <v>7.4700513184000004</v>
      </c>
      <c r="I1293" s="89">
        <v>0.10892207163067701</v>
      </c>
      <c r="J1293" s="88">
        <v>2.0140727454</v>
      </c>
      <c r="K1293" s="89">
        <v>4.7094086302431698E-2</v>
      </c>
      <c r="L1293" s="88">
        <v>5.2859161926000002</v>
      </c>
      <c r="M1293" s="89">
        <v>7.9319956521707605E-2</v>
      </c>
      <c r="N1293" s="88">
        <v>6.7232142458000004</v>
      </c>
      <c r="O1293" s="89">
        <v>6.1125562232383503E-2</v>
      </c>
    </row>
    <row r="1294" spans="1:15" customFormat="1" x14ac:dyDescent="0.3">
      <c r="A1294" s="58" t="s">
        <v>331</v>
      </c>
      <c r="B1294" s="59">
        <v>358.45500964910099</v>
      </c>
      <c r="C1294" s="60">
        <v>0.52707201345774901</v>
      </c>
      <c r="D1294" s="59">
        <v>35.066997905100003</v>
      </c>
      <c r="E1294" s="60">
        <v>0.59278116272810699</v>
      </c>
      <c r="F1294" s="59">
        <v>172.88392110469999</v>
      </c>
      <c r="G1294" s="60">
        <v>0.506399248548982</v>
      </c>
      <c r="H1294" s="86">
        <v>32.1592544242</v>
      </c>
      <c r="I1294" s="87">
        <v>0.46891948457619798</v>
      </c>
      <c r="J1294" s="86">
        <v>18.835087907399998</v>
      </c>
      <c r="K1294" s="87">
        <v>0.44041172666224598</v>
      </c>
      <c r="L1294" s="86">
        <v>37.132562943599901</v>
      </c>
      <c r="M1294" s="87">
        <v>0.55720771402869695</v>
      </c>
      <c r="N1294" s="86">
        <v>68.837613950199994</v>
      </c>
      <c r="O1294" s="87">
        <v>0.62585211501631299</v>
      </c>
    </row>
    <row r="1295" spans="1:15" customFormat="1" x14ac:dyDescent="0.3">
      <c r="A1295" s="71" t="s">
        <v>1</v>
      </c>
      <c r="H1295" s="84"/>
      <c r="I1295" s="84"/>
      <c r="J1295" s="84"/>
      <c r="K1295" s="84"/>
      <c r="L1295" s="84"/>
      <c r="M1295" s="84"/>
      <c r="N1295" s="84"/>
      <c r="O1295" s="84"/>
    </row>
    <row r="1296" spans="1:15" customFormat="1" x14ac:dyDescent="0.3">
      <c r="A1296" s="71" t="s">
        <v>1</v>
      </c>
      <c r="H1296" s="84"/>
      <c r="I1296" s="84"/>
      <c r="J1296" s="84"/>
      <c r="K1296" s="84"/>
      <c r="L1296" s="84"/>
      <c r="M1296" s="84"/>
      <c r="N1296" s="84"/>
      <c r="O1296" s="84"/>
    </row>
    <row r="1297" spans="1:15" customFormat="1" x14ac:dyDescent="0.3">
      <c r="A1297" s="53" t="s">
        <v>462</v>
      </c>
      <c r="H1297" s="84"/>
      <c r="I1297" s="84"/>
      <c r="J1297" s="84"/>
      <c r="K1297" s="84"/>
      <c r="L1297" s="84"/>
      <c r="M1297" s="84"/>
      <c r="N1297" s="84"/>
      <c r="O1297" s="84"/>
    </row>
    <row r="1298" spans="1:15" customFormat="1" x14ac:dyDescent="0.3">
      <c r="A1298" s="54" t="s">
        <v>1</v>
      </c>
      <c r="H1298" s="84"/>
      <c r="I1298" s="84"/>
      <c r="J1298" s="84"/>
      <c r="K1298" s="84"/>
      <c r="L1298" s="84"/>
      <c r="M1298" s="84"/>
      <c r="N1298" s="84"/>
      <c r="O1298" s="84"/>
    </row>
    <row r="1299" spans="1:15" customFormat="1" ht="25.5" customHeight="1" x14ac:dyDescent="0.3">
      <c r="A1299" s="115" t="s">
        <v>1</v>
      </c>
      <c r="B1299" s="114" t="s">
        <v>501</v>
      </c>
      <c r="C1299" s="114" t="s">
        <v>1</v>
      </c>
      <c r="D1299" s="114" t="s">
        <v>495</v>
      </c>
      <c r="E1299" s="114" t="s">
        <v>1</v>
      </c>
      <c r="F1299" s="114" t="s">
        <v>496</v>
      </c>
      <c r="G1299" s="114" t="s">
        <v>1</v>
      </c>
      <c r="H1299" s="117" t="s">
        <v>497</v>
      </c>
      <c r="I1299" s="117" t="s">
        <v>1</v>
      </c>
      <c r="J1299" s="117" t="s">
        <v>498</v>
      </c>
      <c r="K1299" s="117" t="s">
        <v>1</v>
      </c>
      <c r="L1299" s="117" t="s">
        <v>499</v>
      </c>
      <c r="M1299" s="117" t="s">
        <v>1</v>
      </c>
      <c r="N1299" s="117" t="s">
        <v>500</v>
      </c>
      <c r="O1299" s="117" t="s">
        <v>1</v>
      </c>
    </row>
    <row r="1300" spans="1:15" customFormat="1" x14ac:dyDescent="0.3">
      <c r="A1300" s="116" t="s">
        <v>1</v>
      </c>
      <c r="B1300" s="55" t="s">
        <v>14</v>
      </c>
      <c r="C1300" s="55" t="s">
        <v>15</v>
      </c>
      <c r="D1300" s="55" t="s">
        <v>14</v>
      </c>
      <c r="E1300" s="55" t="s">
        <v>15</v>
      </c>
      <c r="F1300" s="55" t="s">
        <v>14</v>
      </c>
      <c r="G1300" s="55" t="s">
        <v>15</v>
      </c>
      <c r="H1300" s="80" t="s">
        <v>14</v>
      </c>
      <c r="I1300" s="80" t="s">
        <v>15</v>
      </c>
      <c r="J1300" s="80" t="s">
        <v>14</v>
      </c>
      <c r="K1300" s="80" t="s">
        <v>15</v>
      </c>
      <c r="L1300" s="80" t="s">
        <v>14</v>
      </c>
      <c r="M1300" s="80" t="s">
        <v>15</v>
      </c>
      <c r="N1300" s="80" t="s">
        <v>14</v>
      </c>
      <c r="O1300" s="80" t="s">
        <v>15</v>
      </c>
    </row>
    <row r="1301" spans="1:15" customFormat="1" x14ac:dyDescent="0.3">
      <c r="A1301" s="56" t="s">
        <v>16</v>
      </c>
      <c r="B1301" s="57">
        <v>680.08735143709998</v>
      </c>
      <c r="C1301" s="57">
        <v>680.08735143709998</v>
      </c>
      <c r="D1301" s="57">
        <v>59.156734575900003</v>
      </c>
      <c r="E1301" s="57">
        <v>59.156734575900003</v>
      </c>
      <c r="F1301" s="57">
        <v>341.39845507289999</v>
      </c>
      <c r="G1301" s="57">
        <v>341.39845507289999</v>
      </c>
      <c r="H1301" s="85">
        <v>68.581612583799995</v>
      </c>
      <c r="I1301" s="85">
        <v>68.581612583799995</v>
      </c>
      <c r="J1301" s="85">
        <v>42.766999076399998</v>
      </c>
      <c r="K1301" s="85">
        <v>42.766999076399998</v>
      </c>
      <c r="L1301" s="85">
        <v>66.640432299699995</v>
      </c>
      <c r="M1301" s="85">
        <v>66.640432299699995</v>
      </c>
      <c r="N1301" s="85">
        <v>109.9902234067</v>
      </c>
      <c r="O1301" s="85">
        <v>109.9902234067</v>
      </c>
    </row>
    <row r="1302" spans="1:15" customFormat="1" x14ac:dyDescent="0.3">
      <c r="A1302" s="58" t="s">
        <v>332</v>
      </c>
      <c r="B1302" s="59">
        <v>0</v>
      </c>
      <c r="C1302" s="60">
        <v>0</v>
      </c>
      <c r="D1302" s="59">
        <v>0</v>
      </c>
      <c r="E1302" s="60">
        <v>0</v>
      </c>
      <c r="F1302" s="59">
        <v>0</v>
      </c>
      <c r="G1302" s="60">
        <v>0</v>
      </c>
      <c r="H1302" s="86">
        <v>0</v>
      </c>
      <c r="I1302" s="87">
        <v>0</v>
      </c>
      <c r="J1302" s="86">
        <v>0</v>
      </c>
      <c r="K1302" s="87">
        <v>0</v>
      </c>
      <c r="L1302" s="86">
        <v>0</v>
      </c>
      <c r="M1302" s="87">
        <v>0</v>
      </c>
      <c r="N1302" s="86">
        <v>0</v>
      </c>
      <c r="O1302" s="87">
        <v>0</v>
      </c>
    </row>
    <row r="1303" spans="1:15" customFormat="1" x14ac:dyDescent="0.3">
      <c r="A1303" s="58" t="s">
        <v>333</v>
      </c>
      <c r="B1303" s="65">
        <v>2.8463496185999899</v>
      </c>
      <c r="C1303" s="66">
        <v>4.1852706311701704E-3</v>
      </c>
      <c r="D1303" s="65">
        <v>0</v>
      </c>
      <c r="E1303" s="66">
        <v>0</v>
      </c>
      <c r="F1303" s="65">
        <v>2.8463496186000001</v>
      </c>
      <c r="G1303" s="66">
        <v>8.3373242506097692E-3</v>
      </c>
      <c r="H1303" s="88">
        <v>0</v>
      </c>
      <c r="I1303" s="89">
        <v>0</v>
      </c>
      <c r="J1303" s="88">
        <v>0</v>
      </c>
      <c r="K1303" s="89">
        <v>0</v>
      </c>
      <c r="L1303" s="88">
        <v>0</v>
      </c>
      <c r="M1303" s="89">
        <v>0</v>
      </c>
      <c r="N1303" s="88">
        <v>0</v>
      </c>
      <c r="O1303" s="89">
        <v>0</v>
      </c>
    </row>
    <row r="1304" spans="1:15" customFormat="1" x14ac:dyDescent="0.3">
      <c r="A1304" s="58" t="s">
        <v>334</v>
      </c>
      <c r="B1304" s="59">
        <v>34.921789054899897</v>
      </c>
      <c r="C1304" s="60">
        <v>5.1348975953024803E-2</v>
      </c>
      <c r="D1304" s="59">
        <v>1.2459427386999999</v>
      </c>
      <c r="E1304" s="60">
        <v>2.1061722686897402E-2</v>
      </c>
      <c r="F1304" s="59">
        <v>14.1077722727</v>
      </c>
      <c r="G1304" s="60">
        <v>4.1323480124382903E-2</v>
      </c>
      <c r="H1304" s="86">
        <v>4.7334384728999996</v>
      </c>
      <c r="I1304" s="87">
        <v>6.9019060569860499E-2</v>
      </c>
      <c r="J1304" s="86">
        <v>1.8517308111999999</v>
      </c>
      <c r="K1304" s="87">
        <v>4.3298123581035498E-2</v>
      </c>
      <c r="L1304" s="86">
        <v>5.0581600276999898</v>
      </c>
      <c r="M1304" s="87">
        <v>7.5902269135231404E-2</v>
      </c>
      <c r="N1304" s="86">
        <v>6.2990100573000003</v>
      </c>
      <c r="O1304" s="87">
        <v>5.7268817738543698E-2</v>
      </c>
    </row>
    <row r="1305" spans="1:15" customFormat="1" x14ac:dyDescent="0.3">
      <c r="A1305" s="58" t="s">
        <v>335</v>
      </c>
      <c r="B1305" s="65">
        <v>377.14910445459998</v>
      </c>
      <c r="C1305" s="66">
        <v>0.55455979832243896</v>
      </c>
      <c r="D1305" s="65">
        <v>30.4108962291001</v>
      </c>
      <c r="E1305" s="66">
        <v>0.514073274110183</v>
      </c>
      <c r="F1305" s="65">
        <v>188.1270565241</v>
      </c>
      <c r="G1305" s="66">
        <v>0.55104835340841996</v>
      </c>
      <c r="H1305" s="88">
        <v>36.1097231972999</v>
      </c>
      <c r="I1305" s="89">
        <v>0.52652193258327795</v>
      </c>
      <c r="J1305" s="88">
        <v>27.813778642799999</v>
      </c>
      <c r="K1305" s="89">
        <v>0.65035609800708205</v>
      </c>
      <c r="L1305" s="88">
        <v>37.724022044799902</v>
      </c>
      <c r="M1305" s="89">
        <v>0.56608309314598804</v>
      </c>
      <c r="N1305" s="88">
        <v>62.418986995700003</v>
      </c>
      <c r="O1305" s="89">
        <v>0.56749577428258802</v>
      </c>
    </row>
    <row r="1306" spans="1:15" customFormat="1" x14ac:dyDescent="0.3">
      <c r="A1306" s="58" t="s">
        <v>336</v>
      </c>
      <c r="B1306" s="59">
        <v>241.7999187904</v>
      </c>
      <c r="C1306" s="60">
        <v>0.35554244359853199</v>
      </c>
      <c r="D1306" s="59">
        <v>27.499895608100001</v>
      </c>
      <c r="E1306" s="60">
        <v>0.46486500320291901</v>
      </c>
      <c r="F1306" s="59">
        <v>121.4105106758</v>
      </c>
      <c r="G1306" s="60">
        <v>0.35562700671822001</v>
      </c>
      <c r="H1306" s="86">
        <v>23.530239172799899</v>
      </c>
      <c r="I1306" s="87">
        <v>0.34309836538253402</v>
      </c>
      <c r="J1306" s="86">
        <v>11.3803957237</v>
      </c>
      <c r="K1306" s="87">
        <v>0.26610227440484602</v>
      </c>
      <c r="L1306" s="86">
        <v>20.441780504800001</v>
      </c>
      <c r="M1306" s="87">
        <v>0.30674741743672701</v>
      </c>
      <c r="N1306" s="86">
        <v>40.433484280000002</v>
      </c>
      <c r="O1306" s="87">
        <v>0.36760980228663698</v>
      </c>
    </row>
    <row r="1307" spans="1:15" customFormat="1" x14ac:dyDescent="0.3">
      <c r="A1307" s="58" t="s">
        <v>337</v>
      </c>
      <c r="B1307" s="65">
        <v>23.3701895186001</v>
      </c>
      <c r="C1307" s="66">
        <v>3.4363511494834E-2</v>
      </c>
      <c r="D1307" s="65">
        <v>0</v>
      </c>
      <c r="E1307" s="66">
        <v>0</v>
      </c>
      <c r="F1307" s="65">
        <v>14.9067659817</v>
      </c>
      <c r="G1307" s="66">
        <v>4.3663835498367803E-2</v>
      </c>
      <c r="H1307" s="88">
        <v>4.2082117408000004</v>
      </c>
      <c r="I1307" s="89">
        <v>6.1360641464328E-2</v>
      </c>
      <c r="J1307" s="88">
        <v>1.7210938987</v>
      </c>
      <c r="K1307" s="89">
        <v>4.0243504007035802E-2</v>
      </c>
      <c r="L1307" s="88">
        <v>3.4164697224</v>
      </c>
      <c r="M1307" s="89">
        <v>5.1267220282053598E-2</v>
      </c>
      <c r="N1307" s="88">
        <v>0.83874207369999998</v>
      </c>
      <c r="O1307" s="89">
        <v>7.6256056922319902E-3</v>
      </c>
    </row>
    <row r="1308" spans="1:15" customFormat="1" x14ac:dyDescent="0.3">
      <c r="A1308" s="58" t="s">
        <v>310</v>
      </c>
      <c r="B1308" s="59">
        <v>2.8463496185999899</v>
      </c>
      <c r="C1308" s="60">
        <v>4.1852706311701704E-3</v>
      </c>
      <c r="D1308" s="59">
        <v>0</v>
      </c>
      <c r="E1308" s="60">
        <v>0</v>
      </c>
      <c r="F1308" s="59">
        <v>2.8463496186000001</v>
      </c>
      <c r="G1308" s="60">
        <v>8.3373242506097692E-3</v>
      </c>
      <c r="H1308" s="86">
        <v>0</v>
      </c>
      <c r="I1308" s="87">
        <v>0</v>
      </c>
      <c r="J1308" s="86">
        <v>0</v>
      </c>
      <c r="K1308" s="87">
        <v>0</v>
      </c>
      <c r="L1308" s="86">
        <v>0</v>
      </c>
      <c r="M1308" s="87">
        <v>0</v>
      </c>
      <c r="N1308" s="86">
        <v>0</v>
      </c>
      <c r="O1308" s="87">
        <v>0</v>
      </c>
    </row>
    <row r="1309" spans="1:15" customFormat="1" x14ac:dyDescent="0.3">
      <c r="A1309" s="58" t="s">
        <v>311</v>
      </c>
      <c r="B1309" s="65">
        <v>618.94902324500003</v>
      </c>
      <c r="C1309" s="66">
        <v>0.910102241920971</v>
      </c>
      <c r="D1309" s="65">
        <v>57.910791837200101</v>
      </c>
      <c r="E1309" s="66">
        <v>0.97893827731310201</v>
      </c>
      <c r="F1309" s="65">
        <v>309.53756719990002</v>
      </c>
      <c r="G1309" s="66">
        <v>0.90667536012663996</v>
      </c>
      <c r="H1309" s="88">
        <v>59.639962370100001</v>
      </c>
      <c r="I1309" s="89">
        <v>0.86962029796581197</v>
      </c>
      <c r="J1309" s="88">
        <v>39.1941743665001</v>
      </c>
      <c r="K1309" s="89">
        <v>0.91645837241192896</v>
      </c>
      <c r="L1309" s="88">
        <v>58.165802549600102</v>
      </c>
      <c r="M1309" s="89">
        <v>0.87283051058271499</v>
      </c>
      <c r="N1309" s="88">
        <v>102.8524712757</v>
      </c>
      <c r="O1309" s="89">
        <v>0.935105576569224</v>
      </c>
    </row>
    <row r="1310" spans="1:15" customFormat="1" x14ac:dyDescent="0.3">
      <c r="A1310" s="71" t="s">
        <v>1</v>
      </c>
      <c r="H1310" s="84"/>
      <c r="I1310" s="84"/>
      <c r="J1310" s="84"/>
      <c r="K1310" s="84"/>
      <c r="L1310" s="84"/>
      <c r="M1310" s="84"/>
      <c r="N1310" s="84"/>
      <c r="O1310" s="84"/>
    </row>
    <row r="1311" spans="1:15" customFormat="1" x14ac:dyDescent="0.3">
      <c r="A1311" s="71" t="s">
        <v>1</v>
      </c>
      <c r="H1311" s="84"/>
      <c r="I1311" s="84"/>
      <c r="J1311" s="84"/>
      <c r="K1311" s="84"/>
      <c r="L1311" s="84"/>
      <c r="M1311" s="84"/>
      <c r="N1311" s="84"/>
      <c r="O1311" s="84"/>
    </row>
    <row r="1312" spans="1:15" customFormat="1" x14ac:dyDescent="0.3">
      <c r="A1312" s="53" t="s">
        <v>463</v>
      </c>
      <c r="H1312" s="84"/>
      <c r="I1312" s="84"/>
      <c r="J1312" s="84"/>
      <c r="K1312" s="84"/>
      <c r="L1312" s="84"/>
      <c r="M1312" s="84"/>
      <c r="N1312" s="84"/>
      <c r="O1312" s="84"/>
    </row>
    <row r="1313" spans="1:15" customFormat="1" x14ac:dyDescent="0.3">
      <c r="A1313" s="54" t="s">
        <v>1</v>
      </c>
      <c r="H1313" s="84"/>
      <c r="I1313" s="84"/>
      <c r="J1313" s="84"/>
      <c r="K1313" s="84"/>
      <c r="L1313" s="84"/>
      <c r="M1313" s="84"/>
      <c r="N1313" s="84"/>
      <c r="O1313" s="84"/>
    </row>
    <row r="1314" spans="1:15" customFormat="1" ht="25.5" customHeight="1" x14ac:dyDescent="0.3">
      <c r="A1314" s="115" t="s">
        <v>1</v>
      </c>
      <c r="B1314" s="114" t="s">
        <v>501</v>
      </c>
      <c r="C1314" s="114" t="s">
        <v>1</v>
      </c>
      <c r="D1314" s="114" t="s">
        <v>495</v>
      </c>
      <c r="E1314" s="114" t="s">
        <v>1</v>
      </c>
      <c r="F1314" s="114" t="s">
        <v>496</v>
      </c>
      <c r="G1314" s="114" t="s">
        <v>1</v>
      </c>
      <c r="H1314" s="117" t="s">
        <v>497</v>
      </c>
      <c r="I1314" s="117" t="s">
        <v>1</v>
      </c>
      <c r="J1314" s="117" t="s">
        <v>498</v>
      </c>
      <c r="K1314" s="117" t="s">
        <v>1</v>
      </c>
      <c r="L1314" s="117" t="s">
        <v>499</v>
      </c>
      <c r="M1314" s="117" t="s">
        <v>1</v>
      </c>
      <c r="N1314" s="117" t="s">
        <v>500</v>
      </c>
      <c r="O1314" s="117" t="s">
        <v>1</v>
      </c>
    </row>
    <row r="1315" spans="1:15" customFormat="1" x14ac:dyDescent="0.3">
      <c r="A1315" s="116" t="s">
        <v>1</v>
      </c>
      <c r="B1315" s="55" t="s">
        <v>14</v>
      </c>
      <c r="C1315" s="55" t="s">
        <v>15</v>
      </c>
      <c r="D1315" s="55" t="s">
        <v>14</v>
      </c>
      <c r="E1315" s="55" t="s">
        <v>15</v>
      </c>
      <c r="F1315" s="55" t="s">
        <v>14</v>
      </c>
      <c r="G1315" s="55" t="s">
        <v>15</v>
      </c>
      <c r="H1315" s="80" t="s">
        <v>14</v>
      </c>
      <c r="I1315" s="80" t="s">
        <v>15</v>
      </c>
      <c r="J1315" s="80" t="s">
        <v>14</v>
      </c>
      <c r="K1315" s="80" t="s">
        <v>15</v>
      </c>
      <c r="L1315" s="80" t="s">
        <v>14</v>
      </c>
      <c r="M1315" s="80" t="s">
        <v>15</v>
      </c>
      <c r="N1315" s="80" t="s">
        <v>14</v>
      </c>
      <c r="O1315" s="80" t="s">
        <v>15</v>
      </c>
    </row>
    <row r="1316" spans="1:15" customFormat="1" x14ac:dyDescent="0.3">
      <c r="A1316" s="56" t="s">
        <v>16</v>
      </c>
      <c r="B1316" s="57">
        <v>680.08735143709998</v>
      </c>
      <c r="C1316" s="57">
        <v>680.08735143709998</v>
      </c>
      <c r="D1316" s="57">
        <v>59.156734575900003</v>
      </c>
      <c r="E1316" s="57">
        <v>59.156734575900003</v>
      </c>
      <c r="F1316" s="57">
        <v>341.39845507289999</v>
      </c>
      <c r="G1316" s="57">
        <v>341.39845507289999</v>
      </c>
      <c r="H1316" s="85">
        <v>68.581612583799995</v>
      </c>
      <c r="I1316" s="85">
        <v>68.581612583799995</v>
      </c>
      <c r="J1316" s="85">
        <v>42.766999076399998</v>
      </c>
      <c r="K1316" s="85">
        <v>42.766999076399998</v>
      </c>
      <c r="L1316" s="85">
        <v>66.640432299699995</v>
      </c>
      <c r="M1316" s="85">
        <v>66.640432299699995</v>
      </c>
      <c r="N1316" s="85">
        <v>109.9902234067</v>
      </c>
      <c r="O1316" s="85">
        <v>109.9902234067</v>
      </c>
    </row>
    <row r="1317" spans="1:15" customFormat="1" x14ac:dyDescent="0.3">
      <c r="A1317" s="58" t="s">
        <v>332</v>
      </c>
      <c r="B1317" s="59">
        <v>0.88574593880000096</v>
      </c>
      <c r="C1317" s="60">
        <v>1.30240025333264E-3</v>
      </c>
      <c r="D1317" s="59">
        <v>0</v>
      </c>
      <c r="E1317" s="60">
        <v>0</v>
      </c>
      <c r="F1317" s="59">
        <v>0.88574593879999897</v>
      </c>
      <c r="G1317" s="60">
        <v>2.5944638168056799E-3</v>
      </c>
      <c r="H1317" s="86">
        <v>0</v>
      </c>
      <c r="I1317" s="87">
        <v>0</v>
      </c>
      <c r="J1317" s="86">
        <v>0</v>
      </c>
      <c r="K1317" s="87">
        <v>0</v>
      </c>
      <c r="L1317" s="86">
        <v>0</v>
      </c>
      <c r="M1317" s="87">
        <v>0</v>
      </c>
      <c r="N1317" s="86">
        <v>0</v>
      </c>
      <c r="O1317" s="87">
        <v>0</v>
      </c>
    </row>
    <row r="1318" spans="1:15" customFormat="1" x14ac:dyDescent="0.3">
      <c r="A1318" s="58" t="s">
        <v>333</v>
      </c>
      <c r="B1318" s="65">
        <v>5.1698372955000096</v>
      </c>
      <c r="C1318" s="66">
        <v>7.6017254027376897E-3</v>
      </c>
      <c r="D1318" s="65">
        <v>0</v>
      </c>
      <c r="E1318" s="66">
        <v>0</v>
      </c>
      <c r="F1318" s="65">
        <v>3.4886080913000002</v>
      </c>
      <c r="G1318" s="66">
        <v>1.0218581951564699E-2</v>
      </c>
      <c r="H1318" s="88">
        <v>0</v>
      </c>
      <c r="I1318" s="89">
        <v>0</v>
      </c>
      <c r="J1318" s="88">
        <v>0</v>
      </c>
      <c r="K1318" s="89">
        <v>0</v>
      </c>
      <c r="L1318" s="88">
        <v>1.6812292042000101</v>
      </c>
      <c r="M1318" s="89">
        <v>2.52283658161018E-2</v>
      </c>
      <c r="N1318" s="88">
        <v>0</v>
      </c>
      <c r="O1318" s="89">
        <v>0</v>
      </c>
    </row>
    <row r="1319" spans="1:15" customFormat="1" x14ac:dyDescent="0.3">
      <c r="A1319" s="58" t="s">
        <v>334</v>
      </c>
      <c r="B1319" s="59">
        <v>29.216241456399999</v>
      </c>
      <c r="C1319" s="60">
        <v>4.2959542468570901E-2</v>
      </c>
      <c r="D1319" s="59">
        <v>1.3325584340000001</v>
      </c>
      <c r="E1319" s="60">
        <v>2.2525895716746899E-2</v>
      </c>
      <c r="F1319" s="59">
        <v>9.08379223529999</v>
      </c>
      <c r="G1319" s="60">
        <v>2.6607596198290701E-2</v>
      </c>
      <c r="H1319" s="86">
        <v>4.1395057179999997</v>
      </c>
      <c r="I1319" s="87">
        <v>6.03588274180916E-2</v>
      </c>
      <c r="J1319" s="86">
        <v>0</v>
      </c>
      <c r="K1319" s="87">
        <v>0</v>
      </c>
      <c r="L1319" s="86">
        <v>5.8129945309000002</v>
      </c>
      <c r="M1319" s="87">
        <v>8.7229244023469099E-2</v>
      </c>
      <c r="N1319" s="86">
        <v>8.8473905382000009</v>
      </c>
      <c r="O1319" s="87">
        <v>8.0437972250368805E-2</v>
      </c>
    </row>
    <row r="1320" spans="1:15" customFormat="1" x14ac:dyDescent="0.3">
      <c r="A1320" s="58" t="s">
        <v>335</v>
      </c>
      <c r="B1320" s="65">
        <v>321.08491983189901</v>
      </c>
      <c r="C1320" s="66">
        <v>0.472123057653421</v>
      </c>
      <c r="D1320" s="65">
        <v>24.378189378999998</v>
      </c>
      <c r="E1320" s="66">
        <v>0.41209491284076899</v>
      </c>
      <c r="F1320" s="65">
        <v>163.90715541380001</v>
      </c>
      <c r="G1320" s="66">
        <v>0.480105146869515</v>
      </c>
      <c r="H1320" s="88">
        <v>32.250451190500002</v>
      </c>
      <c r="I1320" s="89">
        <v>0.47024923992700102</v>
      </c>
      <c r="J1320" s="88">
        <v>23.3976387077001</v>
      </c>
      <c r="K1320" s="89">
        <v>0.54709563946494999</v>
      </c>
      <c r="L1320" s="88">
        <v>24.6682868581</v>
      </c>
      <c r="M1320" s="89">
        <v>0.37016997049418998</v>
      </c>
      <c r="N1320" s="88">
        <v>53.174434620500001</v>
      </c>
      <c r="O1320" s="89">
        <v>0.48344691894917002</v>
      </c>
    </row>
    <row r="1321" spans="1:15" customFormat="1" x14ac:dyDescent="0.3">
      <c r="A1321" s="58" t="s">
        <v>336</v>
      </c>
      <c r="B1321" s="59">
        <v>310.2931033534</v>
      </c>
      <c r="C1321" s="60">
        <v>0.45625477771012202</v>
      </c>
      <c r="D1321" s="59">
        <v>28.3407755343001</v>
      </c>
      <c r="E1321" s="60">
        <v>0.47907944441960099</v>
      </c>
      <c r="F1321" s="59">
        <v>157.45148057820001</v>
      </c>
      <c r="G1321" s="60">
        <v>0.46119564467442797</v>
      </c>
      <c r="H1321" s="86">
        <v>30.854843858600098</v>
      </c>
      <c r="I1321" s="87">
        <v>0.44989965525961401</v>
      </c>
      <c r="J1321" s="86">
        <v>18.571423750800001</v>
      </c>
      <c r="K1321" s="87">
        <v>0.43424659554960998</v>
      </c>
      <c r="L1321" s="86">
        <v>34.477921706499998</v>
      </c>
      <c r="M1321" s="87">
        <v>0.51737241966623904</v>
      </c>
      <c r="N1321" s="86">
        <v>47.554590547700002</v>
      </c>
      <c r="O1321" s="87">
        <v>0.43235288623664397</v>
      </c>
    </row>
    <row r="1322" spans="1:15" customFormat="1" x14ac:dyDescent="0.3">
      <c r="A1322" s="58" t="s">
        <v>337</v>
      </c>
      <c r="B1322" s="65">
        <v>13.4375035611</v>
      </c>
      <c r="C1322" s="66">
        <v>1.9758496511815798E-2</v>
      </c>
      <c r="D1322" s="65">
        <v>5.1052112286000098</v>
      </c>
      <c r="E1322" s="64">
        <v>8.62997470228829E-2</v>
      </c>
      <c r="F1322" s="65">
        <v>6.5816728154999904</v>
      </c>
      <c r="G1322" s="66">
        <v>1.92785664893961E-2</v>
      </c>
      <c r="H1322" s="88">
        <v>1.3368118167</v>
      </c>
      <c r="I1322" s="89">
        <v>1.94922773952938E-2</v>
      </c>
      <c r="J1322" s="88">
        <v>0.79793661789999903</v>
      </c>
      <c r="K1322" s="89">
        <v>1.8657764985440001E-2</v>
      </c>
      <c r="L1322" s="88">
        <v>0</v>
      </c>
      <c r="M1322" s="89">
        <v>0</v>
      </c>
      <c r="N1322" s="88">
        <v>0.41380770030000003</v>
      </c>
      <c r="O1322" s="89">
        <v>3.7622225638173699E-3</v>
      </c>
    </row>
    <row r="1323" spans="1:15" customFormat="1" x14ac:dyDescent="0.3">
      <c r="A1323" s="58" t="s">
        <v>310</v>
      </c>
      <c r="B1323" s="59">
        <v>6.05558323430001</v>
      </c>
      <c r="C1323" s="60">
        <v>8.9041256560703306E-3</v>
      </c>
      <c r="D1323" s="59">
        <v>0</v>
      </c>
      <c r="E1323" s="60">
        <v>0</v>
      </c>
      <c r="F1323" s="59">
        <v>4.3743540300999904</v>
      </c>
      <c r="G1323" s="60">
        <v>1.2813045768370401E-2</v>
      </c>
      <c r="H1323" s="86">
        <v>0</v>
      </c>
      <c r="I1323" s="87">
        <v>0</v>
      </c>
      <c r="J1323" s="86">
        <v>0</v>
      </c>
      <c r="K1323" s="87">
        <v>0</v>
      </c>
      <c r="L1323" s="86">
        <v>1.6812292042000101</v>
      </c>
      <c r="M1323" s="87">
        <v>2.52283658161018E-2</v>
      </c>
      <c r="N1323" s="86">
        <v>0</v>
      </c>
      <c r="O1323" s="87">
        <v>0</v>
      </c>
    </row>
    <row r="1324" spans="1:15" customFormat="1" x14ac:dyDescent="0.3">
      <c r="A1324" s="58" t="s">
        <v>311</v>
      </c>
      <c r="B1324" s="65">
        <v>631.378023185301</v>
      </c>
      <c r="C1324" s="66">
        <v>0.92837783536354301</v>
      </c>
      <c r="D1324" s="65">
        <v>52.718964913299899</v>
      </c>
      <c r="E1324" s="66">
        <v>0.89117435726036998</v>
      </c>
      <c r="F1324" s="65">
        <v>321.35863599199899</v>
      </c>
      <c r="G1324" s="66">
        <v>0.94130079154394297</v>
      </c>
      <c r="H1324" s="88">
        <v>63.1052950491</v>
      </c>
      <c r="I1324" s="89">
        <v>0.92014889518661502</v>
      </c>
      <c r="J1324" s="88">
        <v>41.969062458499899</v>
      </c>
      <c r="K1324" s="89">
        <v>0.98134223501455997</v>
      </c>
      <c r="L1324" s="88">
        <v>59.146208564600002</v>
      </c>
      <c r="M1324" s="89">
        <v>0.88754239016042902</v>
      </c>
      <c r="N1324" s="88">
        <v>100.7290251682</v>
      </c>
      <c r="O1324" s="89">
        <v>0.91579980518581405</v>
      </c>
    </row>
    <row r="1325" spans="1:15" customFormat="1" x14ac:dyDescent="0.3">
      <c r="A1325" s="71" t="s">
        <v>1</v>
      </c>
      <c r="H1325" s="84"/>
      <c r="I1325" s="84"/>
      <c r="J1325" s="84"/>
      <c r="K1325" s="84"/>
      <c r="L1325" s="84"/>
      <c r="M1325" s="84"/>
      <c r="N1325" s="84"/>
      <c r="O1325" s="84"/>
    </row>
    <row r="1326" spans="1:15" customFormat="1" x14ac:dyDescent="0.3">
      <c r="A1326" s="71" t="s">
        <v>1</v>
      </c>
      <c r="H1326" s="84"/>
      <c r="I1326" s="84"/>
      <c r="J1326" s="84"/>
      <c r="K1326" s="84"/>
      <c r="L1326" s="84"/>
      <c r="M1326" s="84"/>
      <c r="N1326" s="84"/>
      <c r="O1326" s="84"/>
    </row>
    <row r="1327" spans="1:15" customFormat="1" x14ac:dyDescent="0.3">
      <c r="A1327" s="53" t="s">
        <v>464</v>
      </c>
      <c r="H1327" s="84"/>
      <c r="I1327" s="84"/>
      <c r="J1327" s="84"/>
      <c r="K1327" s="84"/>
      <c r="L1327" s="84"/>
      <c r="M1327" s="84"/>
      <c r="N1327" s="84"/>
      <c r="O1327" s="84"/>
    </row>
    <row r="1328" spans="1:15" customFormat="1" x14ac:dyDescent="0.3">
      <c r="A1328" s="54" t="s">
        <v>1</v>
      </c>
      <c r="H1328" s="84"/>
      <c r="I1328" s="84"/>
      <c r="J1328" s="84"/>
      <c r="K1328" s="84"/>
      <c r="L1328" s="84"/>
      <c r="M1328" s="84"/>
      <c r="N1328" s="84"/>
      <c r="O1328" s="84"/>
    </row>
    <row r="1329" spans="1:15" customFormat="1" ht="25.5" customHeight="1" x14ac:dyDescent="0.3">
      <c r="A1329" s="115" t="s">
        <v>1</v>
      </c>
      <c r="B1329" s="114" t="s">
        <v>501</v>
      </c>
      <c r="C1329" s="114" t="s">
        <v>1</v>
      </c>
      <c r="D1329" s="114" t="s">
        <v>495</v>
      </c>
      <c r="E1329" s="114" t="s">
        <v>1</v>
      </c>
      <c r="F1329" s="114" t="s">
        <v>496</v>
      </c>
      <c r="G1329" s="114" t="s">
        <v>1</v>
      </c>
      <c r="H1329" s="117" t="s">
        <v>497</v>
      </c>
      <c r="I1329" s="117" t="s">
        <v>1</v>
      </c>
      <c r="J1329" s="117" t="s">
        <v>498</v>
      </c>
      <c r="K1329" s="117" t="s">
        <v>1</v>
      </c>
      <c r="L1329" s="117" t="s">
        <v>499</v>
      </c>
      <c r="M1329" s="117" t="s">
        <v>1</v>
      </c>
      <c r="N1329" s="117" t="s">
        <v>500</v>
      </c>
      <c r="O1329" s="117" t="s">
        <v>1</v>
      </c>
    </row>
    <row r="1330" spans="1:15" customFormat="1" x14ac:dyDescent="0.3">
      <c r="A1330" s="116" t="s">
        <v>1</v>
      </c>
      <c r="B1330" s="55" t="s">
        <v>14</v>
      </c>
      <c r="C1330" s="55" t="s">
        <v>15</v>
      </c>
      <c r="D1330" s="55" t="s">
        <v>14</v>
      </c>
      <c r="E1330" s="55" t="s">
        <v>15</v>
      </c>
      <c r="F1330" s="55" t="s">
        <v>14</v>
      </c>
      <c r="G1330" s="55" t="s">
        <v>15</v>
      </c>
      <c r="H1330" s="80" t="s">
        <v>14</v>
      </c>
      <c r="I1330" s="80" t="s">
        <v>15</v>
      </c>
      <c r="J1330" s="80" t="s">
        <v>14</v>
      </c>
      <c r="K1330" s="80" t="s">
        <v>15</v>
      </c>
      <c r="L1330" s="80" t="s">
        <v>14</v>
      </c>
      <c r="M1330" s="80" t="s">
        <v>15</v>
      </c>
      <c r="N1330" s="80" t="s">
        <v>14</v>
      </c>
      <c r="O1330" s="80" t="s">
        <v>15</v>
      </c>
    </row>
    <row r="1331" spans="1:15" customFormat="1" x14ac:dyDescent="0.3">
      <c r="A1331" s="56" t="s">
        <v>16</v>
      </c>
      <c r="B1331" s="57">
        <v>680.08735143709998</v>
      </c>
      <c r="C1331" s="57">
        <v>680.08735143709998</v>
      </c>
      <c r="D1331" s="57">
        <v>59.156734575900003</v>
      </c>
      <c r="E1331" s="57">
        <v>59.156734575900003</v>
      </c>
      <c r="F1331" s="57">
        <v>341.39845507289999</v>
      </c>
      <c r="G1331" s="57">
        <v>341.39845507289999</v>
      </c>
      <c r="H1331" s="85">
        <v>68.581612583799995</v>
      </c>
      <c r="I1331" s="85">
        <v>68.581612583799995</v>
      </c>
      <c r="J1331" s="85">
        <v>42.766999076399998</v>
      </c>
      <c r="K1331" s="85">
        <v>42.766999076399998</v>
      </c>
      <c r="L1331" s="85">
        <v>66.640432299699995</v>
      </c>
      <c r="M1331" s="85">
        <v>66.640432299699995</v>
      </c>
      <c r="N1331" s="85">
        <v>109.9902234067</v>
      </c>
      <c r="O1331" s="85">
        <v>109.9902234067</v>
      </c>
    </row>
    <row r="1332" spans="1:15" customFormat="1" x14ac:dyDescent="0.3">
      <c r="A1332" s="58" t="s">
        <v>332</v>
      </c>
      <c r="B1332" s="59">
        <v>0</v>
      </c>
      <c r="C1332" s="60">
        <v>0</v>
      </c>
      <c r="D1332" s="59">
        <v>0</v>
      </c>
      <c r="E1332" s="60">
        <v>0</v>
      </c>
      <c r="F1332" s="59">
        <v>0</v>
      </c>
      <c r="G1332" s="60">
        <v>0</v>
      </c>
      <c r="H1332" s="86">
        <v>0</v>
      </c>
      <c r="I1332" s="87">
        <v>0</v>
      </c>
      <c r="J1332" s="86">
        <v>0</v>
      </c>
      <c r="K1332" s="87">
        <v>0</v>
      </c>
      <c r="L1332" s="86">
        <v>0</v>
      </c>
      <c r="M1332" s="87">
        <v>0</v>
      </c>
      <c r="N1332" s="86">
        <v>0</v>
      </c>
      <c r="O1332" s="87">
        <v>0</v>
      </c>
    </row>
    <row r="1333" spans="1:15" customFormat="1" x14ac:dyDescent="0.3">
      <c r="A1333" s="58" t="s">
        <v>333</v>
      </c>
      <c r="B1333" s="65">
        <v>11.448300829400001</v>
      </c>
      <c r="C1333" s="66">
        <v>1.68335741066327E-2</v>
      </c>
      <c r="D1333" s="65">
        <v>2.26450296560001</v>
      </c>
      <c r="E1333" s="66">
        <v>3.8279715434505097E-2</v>
      </c>
      <c r="F1333" s="65">
        <v>4.0672206385999896</v>
      </c>
      <c r="G1333" s="66">
        <v>1.19134125481954E-2</v>
      </c>
      <c r="H1333" s="88">
        <v>0.55128045290000005</v>
      </c>
      <c r="I1333" s="89">
        <v>8.0383127799217198E-3</v>
      </c>
      <c r="J1333" s="88">
        <v>0</v>
      </c>
      <c r="K1333" s="89">
        <v>0</v>
      </c>
      <c r="L1333" s="88">
        <v>0</v>
      </c>
      <c r="M1333" s="89">
        <v>0</v>
      </c>
      <c r="N1333" s="88">
        <v>4.5652967723</v>
      </c>
      <c r="O1333" s="89">
        <v>4.1506386939676898E-2</v>
      </c>
    </row>
    <row r="1334" spans="1:15" customFormat="1" x14ac:dyDescent="0.3">
      <c r="A1334" s="58" t="s">
        <v>334</v>
      </c>
      <c r="B1334" s="59">
        <v>33.275306637200003</v>
      </c>
      <c r="C1334" s="60">
        <v>4.8927989275033001E-2</v>
      </c>
      <c r="D1334" s="59">
        <v>6.4689228118999997</v>
      </c>
      <c r="E1334" s="60">
        <v>0.109352263242322</v>
      </c>
      <c r="F1334" s="59">
        <v>12.3241382013</v>
      </c>
      <c r="G1334" s="60">
        <v>3.6098986442889398E-2</v>
      </c>
      <c r="H1334" s="86">
        <v>1.7563715869000001</v>
      </c>
      <c r="I1334" s="87">
        <v>2.5609948800108601E-2</v>
      </c>
      <c r="J1334" s="86">
        <v>2.2637803985999998</v>
      </c>
      <c r="K1334" s="87">
        <v>5.2932879264124398E-2</v>
      </c>
      <c r="L1334" s="86">
        <v>0.76249902970000005</v>
      </c>
      <c r="M1334" s="87">
        <v>1.1441988045198101E-2</v>
      </c>
      <c r="N1334" s="86">
        <v>11.4559661957</v>
      </c>
      <c r="O1334" s="90">
        <v>0.104154404281373</v>
      </c>
    </row>
    <row r="1335" spans="1:15" customFormat="1" x14ac:dyDescent="0.3">
      <c r="A1335" s="58" t="s">
        <v>335</v>
      </c>
      <c r="B1335" s="65">
        <v>348.35455326279998</v>
      </c>
      <c r="C1335" s="66">
        <v>0.51222030894515003</v>
      </c>
      <c r="D1335" s="65">
        <v>17.977533781899901</v>
      </c>
      <c r="E1335" s="63">
        <v>0.30389665539828298</v>
      </c>
      <c r="F1335" s="65">
        <v>183.21342352369999</v>
      </c>
      <c r="G1335" s="66">
        <v>0.53665569015119796</v>
      </c>
      <c r="H1335" s="88">
        <v>38.045542343800001</v>
      </c>
      <c r="I1335" s="89">
        <v>0.55474843635839099</v>
      </c>
      <c r="J1335" s="88">
        <v>21.886958076599999</v>
      </c>
      <c r="K1335" s="89">
        <v>0.51177212685651896</v>
      </c>
      <c r="L1335" s="88">
        <v>43.934127686399897</v>
      </c>
      <c r="M1335" s="90">
        <v>0.65927134879342297</v>
      </c>
      <c r="N1335" s="88">
        <v>44.114860321499997</v>
      </c>
      <c r="O1335" s="89">
        <v>0.40107983196270802</v>
      </c>
    </row>
    <row r="1336" spans="1:15" customFormat="1" x14ac:dyDescent="0.3">
      <c r="A1336" s="58" t="s">
        <v>336</v>
      </c>
      <c r="B1336" s="59">
        <v>262.36368763000002</v>
      </c>
      <c r="C1336" s="60">
        <v>0.38577939594905902</v>
      </c>
      <c r="D1336" s="59">
        <v>32.167574070500002</v>
      </c>
      <c r="E1336" s="64">
        <v>0.54376858866724598</v>
      </c>
      <c r="F1336" s="59">
        <v>123.35160977789999</v>
      </c>
      <c r="G1336" s="60">
        <v>0.36131273573443801</v>
      </c>
      <c r="H1336" s="86">
        <v>24.719786389199999</v>
      </c>
      <c r="I1336" s="87">
        <v>0.36044335293217</v>
      </c>
      <c r="J1336" s="86">
        <v>17.814715136099998</v>
      </c>
      <c r="K1336" s="87">
        <v>0.41655284496991202</v>
      </c>
      <c r="L1336" s="86">
        <v>20.688730046</v>
      </c>
      <c r="M1336" s="87">
        <v>0.31045311880567</v>
      </c>
      <c r="N1336" s="86">
        <v>48.6925682655</v>
      </c>
      <c r="O1336" s="87">
        <v>0.44269905776492802</v>
      </c>
    </row>
    <row r="1337" spans="1:15" customFormat="1" x14ac:dyDescent="0.3">
      <c r="A1337" s="58" t="s">
        <v>337</v>
      </c>
      <c r="B1337" s="65">
        <v>24.645503077699999</v>
      </c>
      <c r="C1337" s="66">
        <v>3.6238731724125298E-2</v>
      </c>
      <c r="D1337" s="65">
        <v>0.278200946</v>
      </c>
      <c r="E1337" s="66">
        <v>4.7027772576435801E-3</v>
      </c>
      <c r="F1337" s="65">
        <v>18.442062931399999</v>
      </c>
      <c r="G1337" s="66">
        <v>5.4019175123279299E-2</v>
      </c>
      <c r="H1337" s="88">
        <v>3.5086318110000101</v>
      </c>
      <c r="I1337" s="89">
        <v>5.1159949129408397E-2</v>
      </c>
      <c r="J1337" s="88">
        <v>0.80154546510000002</v>
      </c>
      <c r="K1337" s="89">
        <v>1.87421489094453E-2</v>
      </c>
      <c r="L1337" s="88">
        <v>1.2550755376</v>
      </c>
      <c r="M1337" s="89">
        <v>1.8833544355708699E-2</v>
      </c>
      <c r="N1337" s="88">
        <v>1.1615318517</v>
      </c>
      <c r="O1337" s="89">
        <v>1.0560319051313501E-2</v>
      </c>
    </row>
    <row r="1338" spans="1:15" customFormat="1" x14ac:dyDescent="0.3">
      <c r="A1338" s="58" t="s">
        <v>310</v>
      </c>
      <c r="B1338" s="59">
        <v>11.448300829400001</v>
      </c>
      <c r="C1338" s="60">
        <v>1.68335741066327E-2</v>
      </c>
      <c r="D1338" s="59">
        <v>2.26450296560001</v>
      </c>
      <c r="E1338" s="60">
        <v>3.8279715434505097E-2</v>
      </c>
      <c r="F1338" s="59">
        <v>4.0672206385999896</v>
      </c>
      <c r="G1338" s="60">
        <v>1.19134125481954E-2</v>
      </c>
      <c r="H1338" s="86">
        <v>0.55128045290000005</v>
      </c>
      <c r="I1338" s="87">
        <v>8.0383127799217198E-3</v>
      </c>
      <c r="J1338" s="86">
        <v>0</v>
      </c>
      <c r="K1338" s="87">
        <v>0</v>
      </c>
      <c r="L1338" s="86">
        <v>0</v>
      </c>
      <c r="M1338" s="87">
        <v>0</v>
      </c>
      <c r="N1338" s="86">
        <v>4.5652967723</v>
      </c>
      <c r="O1338" s="87">
        <v>4.1506386939676898E-2</v>
      </c>
    </row>
    <row r="1339" spans="1:15" customFormat="1" x14ac:dyDescent="0.3">
      <c r="A1339" s="58" t="s">
        <v>311</v>
      </c>
      <c r="B1339" s="65">
        <v>610.71824089280005</v>
      </c>
      <c r="C1339" s="66">
        <v>0.89799970489420899</v>
      </c>
      <c r="D1339" s="65">
        <v>50.145107852400102</v>
      </c>
      <c r="E1339" s="66">
        <v>0.84766524406552901</v>
      </c>
      <c r="F1339" s="65">
        <v>306.56503330159899</v>
      </c>
      <c r="G1339" s="66">
        <v>0.89796842588563597</v>
      </c>
      <c r="H1339" s="88">
        <v>62.765328733000104</v>
      </c>
      <c r="I1339" s="89">
        <v>0.915191789290561</v>
      </c>
      <c r="J1339" s="88">
        <v>39.701673212700101</v>
      </c>
      <c r="K1339" s="89">
        <v>0.92832497182643003</v>
      </c>
      <c r="L1339" s="88">
        <v>64.622857732400007</v>
      </c>
      <c r="M1339" s="89">
        <v>0.96972446759909403</v>
      </c>
      <c r="N1339" s="88">
        <v>92.807428587000103</v>
      </c>
      <c r="O1339" s="89">
        <v>0.84377888972763604</v>
      </c>
    </row>
    <row r="1340" spans="1:15" customFormat="1" x14ac:dyDescent="0.3">
      <c r="A1340" s="71" t="s">
        <v>1</v>
      </c>
      <c r="H1340" s="84"/>
      <c r="I1340" s="84"/>
      <c r="J1340" s="84"/>
      <c r="K1340" s="84"/>
      <c r="L1340" s="84"/>
      <c r="M1340" s="84"/>
      <c r="N1340" s="84"/>
      <c r="O1340" s="84"/>
    </row>
    <row r="1341" spans="1:15" customFormat="1" x14ac:dyDescent="0.3">
      <c r="A1341" s="71" t="s">
        <v>1</v>
      </c>
      <c r="H1341" s="84"/>
      <c r="I1341" s="84"/>
      <c r="J1341" s="84"/>
      <c r="K1341" s="84"/>
      <c r="L1341" s="84"/>
      <c r="M1341" s="84"/>
      <c r="N1341" s="84"/>
      <c r="O1341" s="84"/>
    </row>
    <row r="1342" spans="1:15" customFormat="1" x14ac:dyDescent="0.3">
      <c r="A1342" s="53" t="s">
        <v>465</v>
      </c>
      <c r="H1342" s="84"/>
      <c r="I1342" s="84"/>
      <c r="J1342" s="84"/>
      <c r="K1342" s="84"/>
      <c r="L1342" s="84"/>
      <c r="M1342" s="84"/>
      <c r="N1342" s="84"/>
      <c r="O1342" s="84"/>
    </row>
    <row r="1343" spans="1:15" customFormat="1" x14ac:dyDescent="0.3">
      <c r="A1343" s="54" t="s">
        <v>1</v>
      </c>
      <c r="H1343" s="84"/>
      <c r="I1343" s="84"/>
      <c r="J1343" s="84"/>
      <c r="K1343" s="84"/>
      <c r="L1343" s="84"/>
      <c r="M1343" s="84"/>
      <c r="N1343" s="84"/>
      <c r="O1343" s="84"/>
    </row>
    <row r="1344" spans="1:15" customFormat="1" ht="25.5" customHeight="1" x14ac:dyDescent="0.3">
      <c r="A1344" s="115" t="s">
        <v>1</v>
      </c>
      <c r="B1344" s="114" t="s">
        <v>501</v>
      </c>
      <c r="C1344" s="114" t="s">
        <v>1</v>
      </c>
      <c r="D1344" s="114" t="s">
        <v>495</v>
      </c>
      <c r="E1344" s="114" t="s">
        <v>1</v>
      </c>
      <c r="F1344" s="114" t="s">
        <v>496</v>
      </c>
      <c r="G1344" s="114" t="s">
        <v>1</v>
      </c>
      <c r="H1344" s="117" t="s">
        <v>497</v>
      </c>
      <c r="I1344" s="117" t="s">
        <v>1</v>
      </c>
      <c r="J1344" s="117" t="s">
        <v>498</v>
      </c>
      <c r="K1344" s="117" t="s">
        <v>1</v>
      </c>
      <c r="L1344" s="117" t="s">
        <v>499</v>
      </c>
      <c r="M1344" s="117" t="s">
        <v>1</v>
      </c>
      <c r="N1344" s="117" t="s">
        <v>500</v>
      </c>
      <c r="O1344" s="117" t="s">
        <v>1</v>
      </c>
    </row>
    <row r="1345" spans="1:15" customFormat="1" x14ac:dyDescent="0.3">
      <c r="A1345" s="116" t="s">
        <v>1</v>
      </c>
      <c r="B1345" s="55" t="s">
        <v>14</v>
      </c>
      <c r="C1345" s="55" t="s">
        <v>15</v>
      </c>
      <c r="D1345" s="55" t="s">
        <v>14</v>
      </c>
      <c r="E1345" s="55" t="s">
        <v>15</v>
      </c>
      <c r="F1345" s="55" t="s">
        <v>14</v>
      </c>
      <c r="G1345" s="55" t="s">
        <v>15</v>
      </c>
      <c r="H1345" s="80" t="s">
        <v>14</v>
      </c>
      <c r="I1345" s="80" t="s">
        <v>15</v>
      </c>
      <c r="J1345" s="80" t="s">
        <v>14</v>
      </c>
      <c r="K1345" s="80" t="s">
        <v>15</v>
      </c>
      <c r="L1345" s="80" t="s">
        <v>14</v>
      </c>
      <c r="M1345" s="80" t="s">
        <v>15</v>
      </c>
      <c r="N1345" s="80" t="s">
        <v>14</v>
      </c>
      <c r="O1345" s="80" t="s">
        <v>15</v>
      </c>
    </row>
    <row r="1346" spans="1:15" customFormat="1" x14ac:dyDescent="0.3">
      <c r="A1346" s="56" t="s">
        <v>16</v>
      </c>
      <c r="B1346" s="57">
        <v>680.08735143709998</v>
      </c>
      <c r="C1346" s="57">
        <v>680.08735143709998</v>
      </c>
      <c r="D1346" s="57">
        <v>59.156734575900003</v>
      </c>
      <c r="E1346" s="57">
        <v>59.156734575900003</v>
      </c>
      <c r="F1346" s="57">
        <v>341.39845507289999</v>
      </c>
      <c r="G1346" s="57">
        <v>341.39845507289999</v>
      </c>
      <c r="H1346" s="85">
        <v>68.581612583799995</v>
      </c>
      <c r="I1346" s="85">
        <v>68.581612583799995</v>
      </c>
      <c r="J1346" s="85">
        <v>42.766999076399998</v>
      </c>
      <c r="K1346" s="85">
        <v>42.766999076399998</v>
      </c>
      <c r="L1346" s="85">
        <v>66.640432299699995</v>
      </c>
      <c r="M1346" s="85">
        <v>66.640432299699995</v>
      </c>
      <c r="N1346" s="85">
        <v>109.9902234067</v>
      </c>
      <c r="O1346" s="85">
        <v>109.9902234067</v>
      </c>
    </row>
    <row r="1347" spans="1:15" customFormat="1" x14ac:dyDescent="0.3">
      <c r="A1347" s="58" t="s">
        <v>332</v>
      </c>
      <c r="B1347" s="59">
        <v>1.1400534761000001</v>
      </c>
      <c r="C1347" s="60">
        <v>1.6763338910669901E-3</v>
      </c>
      <c r="D1347" s="59">
        <v>0.71620367380000105</v>
      </c>
      <c r="E1347" s="60">
        <v>1.2106883162746E-2</v>
      </c>
      <c r="F1347" s="59">
        <v>0</v>
      </c>
      <c r="G1347" s="60">
        <v>0</v>
      </c>
      <c r="H1347" s="86">
        <v>0</v>
      </c>
      <c r="I1347" s="87">
        <v>0</v>
      </c>
      <c r="J1347" s="86">
        <v>0</v>
      </c>
      <c r="K1347" s="87">
        <v>0</v>
      </c>
      <c r="L1347" s="86">
        <v>0.42384980230000002</v>
      </c>
      <c r="M1347" s="87">
        <v>6.3602498914447801E-3</v>
      </c>
      <c r="N1347" s="86">
        <v>0</v>
      </c>
      <c r="O1347" s="87">
        <v>0</v>
      </c>
    </row>
    <row r="1348" spans="1:15" customFormat="1" x14ac:dyDescent="0.3">
      <c r="A1348" s="58" t="s">
        <v>333</v>
      </c>
      <c r="B1348" s="65">
        <v>4.3437511256999901</v>
      </c>
      <c r="C1348" s="66">
        <v>6.38704883500799E-3</v>
      </c>
      <c r="D1348" s="65">
        <v>0.46049675449999999</v>
      </c>
      <c r="E1348" s="66">
        <v>7.7843504683168E-3</v>
      </c>
      <c r="F1348" s="65">
        <v>1.3067836902000001</v>
      </c>
      <c r="G1348" s="66">
        <v>3.8277375623183701E-3</v>
      </c>
      <c r="H1348" s="88">
        <v>0</v>
      </c>
      <c r="I1348" s="89">
        <v>0</v>
      </c>
      <c r="J1348" s="88">
        <v>0.82009909410000104</v>
      </c>
      <c r="K1348" s="89">
        <v>1.9175979418966399E-2</v>
      </c>
      <c r="L1348" s="88">
        <v>0</v>
      </c>
      <c r="M1348" s="89">
        <v>0</v>
      </c>
      <c r="N1348" s="88">
        <v>0</v>
      </c>
      <c r="O1348" s="89">
        <v>0</v>
      </c>
    </row>
    <row r="1349" spans="1:15" customFormat="1" x14ac:dyDescent="0.3">
      <c r="A1349" s="58" t="s">
        <v>334</v>
      </c>
      <c r="B1349" s="59">
        <v>56.1179907466</v>
      </c>
      <c r="C1349" s="60">
        <v>8.2515857158667105E-2</v>
      </c>
      <c r="D1349" s="59">
        <v>2.2553966111000001</v>
      </c>
      <c r="E1349" s="60">
        <v>3.8125779376923699E-2</v>
      </c>
      <c r="F1349" s="59">
        <v>29.252892560799999</v>
      </c>
      <c r="G1349" s="60">
        <v>8.5685486053396195E-2</v>
      </c>
      <c r="H1349" s="86">
        <v>4.7495087057000003</v>
      </c>
      <c r="I1349" s="87">
        <v>6.9253383330649607E-2</v>
      </c>
      <c r="J1349" s="86">
        <v>1.8507572255</v>
      </c>
      <c r="K1349" s="87">
        <v>4.3275358698742501E-2</v>
      </c>
      <c r="L1349" s="86">
        <v>7.0869360628000004</v>
      </c>
      <c r="M1349" s="87">
        <v>0.106345889698436</v>
      </c>
      <c r="N1349" s="86">
        <v>10.9224995807</v>
      </c>
      <c r="O1349" s="87">
        <v>9.9304276711148706E-2</v>
      </c>
    </row>
    <row r="1350" spans="1:15" customFormat="1" x14ac:dyDescent="0.3">
      <c r="A1350" s="58" t="s">
        <v>335</v>
      </c>
      <c r="B1350" s="65">
        <v>339.71570672529998</v>
      </c>
      <c r="C1350" s="66">
        <v>0.49951775460526199</v>
      </c>
      <c r="D1350" s="65">
        <v>24.678515794100001</v>
      </c>
      <c r="E1350" s="66">
        <v>0.41717170447325302</v>
      </c>
      <c r="F1350" s="65">
        <v>181.13317439740001</v>
      </c>
      <c r="G1350" s="66">
        <v>0.53056237281074403</v>
      </c>
      <c r="H1350" s="88">
        <v>42.948766748300002</v>
      </c>
      <c r="I1350" s="89">
        <v>0.62624317408431895</v>
      </c>
      <c r="J1350" s="88">
        <v>19.492931798600001</v>
      </c>
      <c r="K1350" s="89">
        <v>0.455793771355745</v>
      </c>
      <c r="L1350" s="88">
        <v>24.468997195299998</v>
      </c>
      <c r="M1350" s="89">
        <v>0.367179448735511</v>
      </c>
      <c r="N1350" s="88">
        <v>52.369601136500002</v>
      </c>
      <c r="O1350" s="89">
        <v>0.47612960056329801</v>
      </c>
    </row>
    <row r="1351" spans="1:15" customFormat="1" x14ac:dyDescent="0.3">
      <c r="A1351" s="58" t="s">
        <v>336</v>
      </c>
      <c r="B1351" s="59">
        <v>161.4961724538</v>
      </c>
      <c r="C1351" s="60">
        <v>0.23746386712315801</v>
      </c>
      <c r="D1351" s="59">
        <v>18.8662435130001</v>
      </c>
      <c r="E1351" s="60">
        <v>0.31891962340811802</v>
      </c>
      <c r="F1351" s="59">
        <v>66.847209108000001</v>
      </c>
      <c r="G1351" s="60">
        <v>0.19580407618928999</v>
      </c>
      <c r="H1351" s="86">
        <v>17.547744584900101</v>
      </c>
      <c r="I1351" s="87">
        <v>0.25586660802789302</v>
      </c>
      <c r="J1351" s="86">
        <v>11.0181888784</v>
      </c>
      <c r="K1351" s="87">
        <v>0.25763296738957198</v>
      </c>
      <c r="L1351" s="86">
        <v>17.032367819099999</v>
      </c>
      <c r="M1351" s="87">
        <v>0.25558609437737201</v>
      </c>
      <c r="N1351" s="86">
        <v>35.0116153707</v>
      </c>
      <c r="O1351" s="87">
        <v>0.318315703762515</v>
      </c>
    </row>
    <row r="1352" spans="1:15" customFormat="1" x14ac:dyDescent="0.3">
      <c r="A1352" s="58" t="s">
        <v>337</v>
      </c>
      <c r="B1352" s="65">
        <v>117.2736769096</v>
      </c>
      <c r="C1352" s="66">
        <v>0.172439138386838</v>
      </c>
      <c r="D1352" s="65">
        <v>12.1798782294</v>
      </c>
      <c r="E1352" s="66">
        <v>0.205891659110643</v>
      </c>
      <c r="F1352" s="65">
        <v>62.858395316500001</v>
      </c>
      <c r="G1352" s="66">
        <v>0.18412032738425099</v>
      </c>
      <c r="H1352" s="88">
        <v>3.3355925448999999</v>
      </c>
      <c r="I1352" s="91">
        <v>4.8636834557137798E-2</v>
      </c>
      <c r="J1352" s="88">
        <v>9.5850220797999892</v>
      </c>
      <c r="K1352" s="89">
        <v>0.22412192313697499</v>
      </c>
      <c r="L1352" s="88">
        <v>17.6282814202</v>
      </c>
      <c r="M1352" s="89">
        <v>0.26452831729723603</v>
      </c>
      <c r="N1352" s="88">
        <v>11.6865073188</v>
      </c>
      <c r="O1352" s="89">
        <v>0.106250418963038</v>
      </c>
    </row>
    <row r="1353" spans="1:15" customFormat="1" x14ac:dyDescent="0.3">
      <c r="A1353" s="58" t="s">
        <v>310</v>
      </c>
      <c r="B1353" s="59">
        <v>5.4838046018000002</v>
      </c>
      <c r="C1353" s="60">
        <v>8.0633827260749892E-3</v>
      </c>
      <c r="D1353" s="59">
        <v>1.1767004283</v>
      </c>
      <c r="E1353" s="60">
        <v>1.98912336310628E-2</v>
      </c>
      <c r="F1353" s="59">
        <v>1.3067836902000001</v>
      </c>
      <c r="G1353" s="60">
        <v>3.8277375623183701E-3</v>
      </c>
      <c r="H1353" s="86">
        <v>0</v>
      </c>
      <c r="I1353" s="87">
        <v>0</v>
      </c>
      <c r="J1353" s="86">
        <v>0.82009909410000104</v>
      </c>
      <c r="K1353" s="87">
        <v>1.9175979418966399E-2</v>
      </c>
      <c r="L1353" s="86">
        <v>0.42384980230000002</v>
      </c>
      <c r="M1353" s="87">
        <v>6.3602498914447801E-3</v>
      </c>
      <c r="N1353" s="86">
        <v>0</v>
      </c>
      <c r="O1353" s="87">
        <v>0</v>
      </c>
    </row>
    <row r="1354" spans="1:15" customFormat="1" x14ac:dyDescent="0.3">
      <c r="A1354" s="58" t="s">
        <v>311</v>
      </c>
      <c r="B1354" s="65">
        <v>501.21187917909998</v>
      </c>
      <c r="C1354" s="66">
        <v>0.73698162172841997</v>
      </c>
      <c r="D1354" s="65">
        <v>43.544759307100101</v>
      </c>
      <c r="E1354" s="66">
        <v>0.73609132788136999</v>
      </c>
      <c r="F1354" s="65">
        <v>247.9803835054</v>
      </c>
      <c r="G1354" s="66">
        <v>0.726366449000034</v>
      </c>
      <c r="H1354" s="88">
        <v>60.496511333199997</v>
      </c>
      <c r="I1354" s="90">
        <v>0.88210978211221303</v>
      </c>
      <c r="J1354" s="88">
        <v>30.511120677000001</v>
      </c>
      <c r="K1354" s="89">
        <v>0.71342673874531604</v>
      </c>
      <c r="L1354" s="88">
        <v>41.501365014400001</v>
      </c>
      <c r="M1354" s="89">
        <v>0.62276554311288301</v>
      </c>
      <c r="N1354" s="88">
        <v>87.381216507199994</v>
      </c>
      <c r="O1354" s="89">
        <v>0.79444530432581395</v>
      </c>
    </row>
    <row r="1355" spans="1:15" customFormat="1" x14ac:dyDescent="0.3">
      <c r="A1355" s="71" t="s">
        <v>1</v>
      </c>
      <c r="H1355" s="84"/>
      <c r="I1355" s="84"/>
      <c r="J1355" s="84"/>
      <c r="K1355" s="84"/>
      <c r="L1355" s="84"/>
      <c r="M1355" s="84"/>
      <c r="N1355" s="84"/>
      <c r="O1355" s="84"/>
    </row>
    <row r="1356" spans="1:15" customFormat="1" x14ac:dyDescent="0.3">
      <c r="A1356" s="71" t="s">
        <v>1</v>
      </c>
      <c r="H1356" s="84"/>
      <c r="I1356" s="84"/>
      <c r="J1356" s="84"/>
      <c r="K1356" s="84"/>
      <c r="L1356" s="84"/>
      <c r="M1356" s="84"/>
      <c r="N1356" s="84"/>
      <c r="O1356" s="84"/>
    </row>
    <row r="1357" spans="1:15" customFormat="1" x14ac:dyDescent="0.3">
      <c r="A1357" s="53" t="s">
        <v>466</v>
      </c>
      <c r="H1357" s="84"/>
      <c r="I1357" s="84"/>
      <c r="J1357" s="84"/>
      <c r="K1357" s="84"/>
      <c r="L1357" s="84"/>
      <c r="M1357" s="84"/>
      <c r="N1357" s="84"/>
      <c r="O1357" s="84"/>
    </row>
    <row r="1358" spans="1:15" customFormat="1" x14ac:dyDescent="0.3">
      <c r="A1358" s="54" t="s">
        <v>1</v>
      </c>
      <c r="H1358" s="84"/>
      <c r="I1358" s="84"/>
      <c r="J1358" s="84"/>
      <c r="K1358" s="84"/>
      <c r="L1358" s="84"/>
      <c r="M1358" s="84"/>
      <c r="N1358" s="84"/>
      <c r="O1358" s="84"/>
    </row>
    <row r="1359" spans="1:15" customFormat="1" ht="25.5" customHeight="1" x14ac:dyDescent="0.3">
      <c r="A1359" s="115" t="s">
        <v>1</v>
      </c>
      <c r="B1359" s="114" t="s">
        <v>501</v>
      </c>
      <c r="C1359" s="114" t="s">
        <v>1</v>
      </c>
      <c r="D1359" s="114" t="s">
        <v>495</v>
      </c>
      <c r="E1359" s="114" t="s">
        <v>1</v>
      </c>
      <c r="F1359" s="114" t="s">
        <v>496</v>
      </c>
      <c r="G1359" s="114" t="s">
        <v>1</v>
      </c>
      <c r="H1359" s="117" t="s">
        <v>497</v>
      </c>
      <c r="I1359" s="117" t="s">
        <v>1</v>
      </c>
      <c r="J1359" s="117" t="s">
        <v>498</v>
      </c>
      <c r="K1359" s="117" t="s">
        <v>1</v>
      </c>
      <c r="L1359" s="117" t="s">
        <v>499</v>
      </c>
      <c r="M1359" s="117" t="s">
        <v>1</v>
      </c>
      <c r="N1359" s="117" t="s">
        <v>500</v>
      </c>
      <c r="O1359" s="117" t="s">
        <v>1</v>
      </c>
    </row>
    <row r="1360" spans="1:15" customFormat="1" x14ac:dyDescent="0.3">
      <c r="A1360" s="116" t="s">
        <v>1</v>
      </c>
      <c r="B1360" s="55" t="s">
        <v>14</v>
      </c>
      <c r="C1360" s="55" t="s">
        <v>15</v>
      </c>
      <c r="D1360" s="55" t="s">
        <v>14</v>
      </c>
      <c r="E1360" s="55" t="s">
        <v>15</v>
      </c>
      <c r="F1360" s="55" t="s">
        <v>14</v>
      </c>
      <c r="G1360" s="55" t="s">
        <v>15</v>
      </c>
      <c r="H1360" s="80" t="s">
        <v>14</v>
      </c>
      <c r="I1360" s="80" t="s">
        <v>15</v>
      </c>
      <c r="J1360" s="80" t="s">
        <v>14</v>
      </c>
      <c r="K1360" s="80" t="s">
        <v>15</v>
      </c>
      <c r="L1360" s="80" t="s">
        <v>14</v>
      </c>
      <c r="M1360" s="80" t="s">
        <v>15</v>
      </c>
      <c r="N1360" s="80" t="s">
        <v>14</v>
      </c>
      <c r="O1360" s="80" t="s">
        <v>15</v>
      </c>
    </row>
    <row r="1361" spans="1:15" customFormat="1" x14ac:dyDescent="0.3">
      <c r="A1361" s="56" t="s">
        <v>16</v>
      </c>
      <c r="B1361" s="57">
        <v>680.08735143709998</v>
      </c>
      <c r="C1361" s="57">
        <v>680.08735143709998</v>
      </c>
      <c r="D1361" s="57">
        <v>59.156734575900003</v>
      </c>
      <c r="E1361" s="57">
        <v>59.156734575900003</v>
      </c>
      <c r="F1361" s="57">
        <v>341.39845507289999</v>
      </c>
      <c r="G1361" s="57">
        <v>341.39845507289999</v>
      </c>
      <c r="H1361" s="85">
        <v>68.581612583799995</v>
      </c>
      <c r="I1361" s="85">
        <v>68.581612583799995</v>
      </c>
      <c r="J1361" s="85">
        <v>42.766999076399998</v>
      </c>
      <c r="K1361" s="85">
        <v>42.766999076399998</v>
      </c>
      <c r="L1361" s="85">
        <v>66.640432299699995</v>
      </c>
      <c r="M1361" s="85">
        <v>66.640432299699995</v>
      </c>
      <c r="N1361" s="85">
        <v>109.9902234067</v>
      </c>
      <c r="O1361" s="85">
        <v>109.9902234067</v>
      </c>
    </row>
    <row r="1362" spans="1:15" customFormat="1" x14ac:dyDescent="0.3">
      <c r="A1362" s="58" t="s">
        <v>332</v>
      </c>
      <c r="B1362" s="59">
        <v>0.46722243460000101</v>
      </c>
      <c r="C1362" s="60">
        <v>6.8700356448727804E-4</v>
      </c>
      <c r="D1362" s="59">
        <v>0</v>
      </c>
      <c r="E1362" s="60">
        <v>0</v>
      </c>
      <c r="F1362" s="59">
        <v>0</v>
      </c>
      <c r="G1362" s="60">
        <v>0</v>
      </c>
      <c r="H1362" s="86">
        <v>0</v>
      </c>
      <c r="I1362" s="87">
        <v>0</v>
      </c>
      <c r="J1362" s="86">
        <v>0</v>
      </c>
      <c r="K1362" s="87">
        <v>0</v>
      </c>
      <c r="L1362" s="86">
        <v>0.46722243460000001</v>
      </c>
      <c r="M1362" s="87">
        <v>7.0110954937803302E-3</v>
      </c>
      <c r="N1362" s="86">
        <v>0</v>
      </c>
      <c r="O1362" s="87">
        <v>0</v>
      </c>
    </row>
    <row r="1363" spans="1:15" customFormat="1" x14ac:dyDescent="0.3">
      <c r="A1363" s="58" t="s">
        <v>333</v>
      </c>
      <c r="B1363" s="65">
        <v>3.0660821416000101</v>
      </c>
      <c r="C1363" s="66">
        <v>4.5083651903259601E-3</v>
      </c>
      <c r="D1363" s="65">
        <v>0.785445984199999</v>
      </c>
      <c r="E1363" s="66">
        <v>1.3277372218580601E-2</v>
      </c>
      <c r="F1363" s="65">
        <v>1.4951901731999999</v>
      </c>
      <c r="G1363" s="66">
        <v>4.3796043918263401E-3</v>
      </c>
      <c r="H1363" s="88">
        <v>0</v>
      </c>
      <c r="I1363" s="89">
        <v>0</v>
      </c>
      <c r="J1363" s="88">
        <v>0</v>
      </c>
      <c r="K1363" s="89">
        <v>0</v>
      </c>
      <c r="L1363" s="88">
        <v>0</v>
      </c>
      <c r="M1363" s="89">
        <v>0</v>
      </c>
      <c r="N1363" s="88">
        <v>0.7854459842</v>
      </c>
      <c r="O1363" s="89">
        <v>7.1410527215290199E-3</v>
      </c>
    </row>
    <row r="1364" spans="1:15" customFormat="1" x14ac:dyDescent="0.3">
      <c r="A1364" s="58" t="s">
        <v>334</v>
      </c>
      <c r="B1364" s="59">
        <v>38.454416710899899</v>
      </c>
      <c r="C1364" s="60">
        <v>5.6543349364815497E-2</v>
      </c>
      <c r="D1364" s="59">
        <v>1.8640129736</v>
      </c>
      <c r="E1364" s="60">
        <v>3.15097340474128E-2</v>
      </c>
      <c r="F1364" s="59">
        <v>21.3518128939</v>
      </c>
      <c r="G1364" s="60">
        <v>6.2542207138402806E-2</v>
      </c>
      <c r="H1364" s="86">
        <v>3.1685753144</v>
      </c>
      <c r="I1364" s="87">
        <v>4.6201528296353697E-2</v>
      </c>
      <c r="J1364" s="86">
        <v>1.0439138795</v>
      </c>
      <c r="K1364" s="87">
        <v>2.44093320093637E-2</v>
      </c>
      <c r="L1364" s="86">
        <v>5.5159980430999997</v>
      </c>
      <c r="M1364" s="87">
        <v>8.2772542925488093E-2</v>
      </c>
      <c r="N1364" s="86">
        <v>6.5540174859000002</v>
      </c>
      <c r="O1364" s="87">
        <v>5.9587273149413103E-2</v>
      </c>
    </row>
    <row r="1365" spans="1:15" customFormat="1" x14ac:dyDescent="0.3">
      <c r="A1365" s="58" t="s">
        <v>335</v>
      </c>
      <c r="B1365" s="65">
        <v>305.72488809539902</v>
      </c>
      <c r="C1365" s="66">
        <v>0.449537676960716</v>
      </c>
      <c r="D1365" s="65">
        <v>33.583391862799999</v>
      </c>
      <c r="E1365" s="66">
        <v>0.56770192106718498</v>
      </c>
      <c r="F1365" s="65">
        <v>156.64632100910001</v>
      </c>
      <c r="G1365" s="66">
        <v>0.458837228702897</v>
      </c>
      <c r="H1365" s="88">
        <v>27.7643696349</v>
      </c>
      <c r="I1365" s="89">
        <v>0.404836932070891</v>
      </c>
      <c r="J1365" s="88">
        <v>16.132702459600001</v>
      </c>
      <c r="K1365" s="89">
        <v>0.37722315822955299</v>
      </c>
      <c r="L1365" s="88">
        <v>33.226922358099998</v>
      </c>
      <c r="M1365" s="89">
        <v>0.498600042218657</v>
      </c>
      <c r="N1365" s="88">
        <v>41.137814010299998</v>
      </c>
      <c r="O1365" s="89">
        <v>0.37401336897179299</v>
      </c>
    </row>
    <row r="1366" spans="1:15" customFormat="1" x14ac:dyDescent="0.3">
      <c r="A1366" s="58" t="s">
        <v>336</v>
      </c>
      <c r="B1366" s="59">
        <v>208.464441935</v>
      </c>
      <c r="C1366" s="60">
        <v>0.306525980073724</v>
      </c>
      <c r="D1366" s="59">
        <v>16.831332891700001</v>
      </c>
      <c r="E1366" s="60">
        <v>0.28452099346533199</v>
      </c>
      <c r="F1366" s="59">
        <v>85.7645847500999</v>
      </c>
      <c r="G1366" s="60">
        <v>0.25121550339700999</v>
      </c>
      <c r="H1366" s="86">
        <v>30.8584734286</v>
      </c>
      <c r="I1366" s="90">
        <v>0.44995257862876797</v>
      </c>
      <c r="J1366" s="86">
        <v>20.975967091899999</v>
      </c>
      <c r="K1366" s="90">
        <v>0.490470866436713</v>
      </c>
      <c r="L1366" s="86">
        <v>18.371429410699999</v>
      </c>
      <c r="M1366" s="87">
        <v>0.275679925485458</v>
      </c>
      <c r="N1366" s="86">
        <v>40.829665006799999</v>
      </c>
      <c r="O1366" s="87">
        <v>0.37121176539325801</v>
      </c>
    </row>
    <row r="1367" spans="1:15" customFormat="1" x14ac:dyDescent="0.3">
      <c r="A1367" s="58" t="s">
        <v>337</v>
      </c>
      <c r="B1367" s="65">
        <v>123.9103001196</v>
      </c>
      <c r="C1367" s="66">
        <v>0.18219762484593199</v>
      </c>
      <c r="D1367" s="65">
        <v>6.0925508636000103</v>
      </c>
      <c r="E1367" s="66">
        <v>0.10298997920149</v>
      </c>
      <c r="F1367" s="65">
        <v>76.140546246599897</v>
      </c>
      <c r="G1367" s="66">
        <v>0.22302545636986401</v>
      </c>
      <c r="H1367" s="88">
        <v>6.7901942058999998</v>
      </c>
      <c r="I1367" s="89">
        <v>9.9008961003986998E-2</v>
      </c>
      <c r="J1367" s="88">
        <v>4.61441564540001</v>
      </c>
      <c r="K1367" s="89">
        <v>0.10789664332437</v>
      </c>
      <c r="L1367" s="88">
        <v>9.0588600531999894</v>
      </c>
      <c r="M1367" s="89">
        <v>0.13593639387661599</v>
      </c>
      <c r="N1367" s="88">
        <v>20.6832809195</v>
      </c>
      <c r="O1367" s="89">
        <v>0.18804653976400701</v>
      </c>
    </row>
    <row r="1368" spans="1:15" customFormat="1" x14ac:dyDescent="0.3">
      <c r="A1368" s="58" t="s">
        <v>310</v>
      </c>
      <c r="B1368" s="59">
        <v>3.5333045761999999</v>
      </c>
      <c r="C1368" s="60">
        <v>5.1953687548132402E-3</v>
      </c>
      <c r="D1368" s="59">
        <v>0.785445984199999</v>
      </c>
      <c r="E1368" s="60">
        <v>1.3277372218580601E-2</v>
      </c>
      <c r="F1368" s="59">
        <v>1.4951901731999999</v>
      </c>
      <c r="G1368" s="60">
        <v>4.3796043918263401E-3</v>
      </c>
      <c r="H1368" s="86">
        <v>0</v>
      </c>
      <c r="I1368" s="87">
        <v>0</v>
      </c>
      <c r="J1368" s="86">
        <v>0</v>
      </c>
      <c r="K1368" s="87">
        <v>0</v>
      </c>
      <c r="L1368" s="86">
        <v>0.46722243460000001</v>
      </c>
      <c r="M1368" s="87">
        <v>7.0110954937803302E-3</v>
      </c>
      <c r="N1368" s="86">
        <v>0.7854459842</v>
      </c>
      <c r="O1368" s="87">
        <v>7.1410527215290199E-3</v>
      </c>
    </row>
    <row r="1369" spans="1:15" customFormat="1" x14ac:dyDescent="0.3">
      <c r="A1369" s="58" t="s">
        <v>311</v>
      </c>
      <c r="B1369" s="65">
        <v>514.18933003040001</v>
      </c>
      <c r="C1369" s="66">
        <v>0.75606365703444001</v>
      </c>
      <c r="D1369" s="65">
        <v>50.4147247545</v>
      </c>
      <c r="E1369" s="66">
        <v>0.85222291453251597</v>
      </c>
      <c r="F1369" s="65">
        <v>242.41090575920001</v>
      </c>
      <c r="G1369" s="66">
        <v>0.71005273209990705</v>
      </c>
      <c r="H1369" s="88">
        <v>58.6228430634999</v>
      </c>
      <c r="I1369" s="89">
        <v>0.85478951069965903</v>
      </c>
      <c r="J1369" s="88">
        <v>37.108669551499901</v>
      </c>
      <c r="K1369" s="89">
        <v>0.867694024666266</v>
      </c>
      <c r="L1369" s="88">
        <v>51.598351768800001</v>
      </c>
      <c r="M1369" s="89">
        <v>0.774279967704116</v>
      </c>
      <c r="N1369" s="88">
        <v>81.967479017100004</v>
      </c>
      <c r="O1369" s="89">
        <v>0.745225134365051</v>
      </c>
    </row>
    <row r="1370" spans="1:15" customFormat="1" x14ac:dyDescent="0.3">
      <c r="A1370" s="71" t="s">
        <v>1</v>
      </c>
      <c r="H1370" s="84"/>
      <c r="I1370" s="84"/>
      <c r="J1370" s="84"/>
      <c r="K1370" s="84"/>
      <c r="L1370" s="84"/>
      <c r="M1370" s="84"/>
      <c r="N1370" s="84"/>
      <c r="O1370" s="84"/>
    </row>
    <row r="1371" spans="1:15" customFormat="1" x14ac:dyDescent="0.3">
      <c r="A1371" s="71" t="s">
        <v>1</v>
      </c>
      <c r="H1371" s="84"/>
      <c r="I1371" s="84"/>
      <c r="J1371" s="84"/>
      <c r="K1371" s="84"/>
      <c r="L1371" s="84"/>
      <c r="M1371" s="84"/>
      <c r="N1371" s="84"/>
      <c r="O1371" s="84"/>
    </row>
    <row r="1372" spans="1:15" customFormat="1" x14ac:dyDescent="0.3">
      <c r="A1372" s="53" t="s">
        <v>467</v>
      </c>
      <c r="H1372" s="84"/>
      <c r="I1372" s="84"/>
      <c r="J1372" s="84"/>
      <c r="K1372" s="84"/>
      <c r="L1372" s="84"/>
      <c r="M1372" s="84"/>
      <c r="N1372" s="84"/>
      <c r="O1372" s="84"/>
    </row>
    <row r="1373" spans="1:15" customFormat="1" x14ac:dyDescent="0.3">
      <c r="A1373" s="54" t="s">
        <v>1</v>
      </c>
      <c r="H1373" s="84"/>
      <c r="I1373" s="84"/>
      <c r="J1373" s="84"/>
      <c r="K1373" s="84"/>
      <c r="L1373" s="84"/>
      <c r="M1373" s="84"/>
      <c r="N1373" s="84"/>
      <c r="O1373" s="84"/>
    </row>
    <row r="1374" spans="1:15" customFormat="1" ht="25.5" customHeight="1" x14ac:dyDescent="0.3">
      <c r="A1374" s="115" t="s">
        <v>1</v>
      </c>
      <c r="B1374" s="114" t="s">
        <v>501</v>
      </c>
      <c r="C1374" s="114" t="s">
        <v>1</v>
      </c>
      <c r="D1374" s="114" t="s">
        <v>495</v>
      </c>
      <c r="E1374" s="114" t="s">
        <v>1</v>
      </c>
      <c r="F1374" s="114" t="s">
        <v>496</v>
      </c>
      <c r="G1374" s="114" t="s">
        <v>1</v>
      </c>
      <c r="H1374" s="117" t="s">
        <v>497</v>
      </c>
      <c r="I1374" s="117" t="s">
        <v>1</v>
      </c>
      <c r="J1374" s="117" t="s">
        <v>498</v>
      </c>
      <c r="K1374" s="117" t="s">
        <v>1</v>
      </c>
      <c r="L1374" s="117" t="s">
        <v>499</v>
      </c>
      <c r="M1374" s="117" t="s">
        <v>1</v>
      </c>
      <c r="N1374" s="117" t="s">
        <v>500</v>
      </c>
      <c r="O1374" s="117" t="s">
        <v>1</v>
      </c>
    </row>
    <row r="1375" spans="1:15" customFormat="1" x14ac:dyDescent="0.3">
      <c r="A1375" s="116" t="s">
        <v>1</v>
      </c>
      <c r="B1375" s="55" t="s">
        <v>14</v>
      </c>
      <c r="C1375" s="55" t="s">
        <v>15</v>
      </c>
      <c r="D1375" s="55" t="s">
        <v>14</v>
      </c>
      <c r="E1375" s="55" t="s">
        <v>15</v>
      </c>
      <c r="F1375" s="55" t="s">
        <v>14</v>
      </c>
      <c r="G1375" s="55" t="s">
        <v>15</v>
      </c>
      <c r="H1375" s="80" t="s">
        <v>14</v>
      </c>
      <c r="I1375" s="80" t="s">
        <v>15</v>
      </c>
      <c r="J1375" s="80" t="s">
        <v>14</v>
      </c>
      <c r="K1375" s="80" t="s">
        <v>15</v>
      </c>
      <c r="L1375" s="80" t="s">
        <v>14</v>
      </c>
      <c r="M1375" s="80" t="s">
        <v>15</v>
      </c>
      <c r="N1375" s="80" t="s">
        <v>14</v>
      </c>
      <c r="O1375" s="80" t="s">
        <v>15</v>
      </c>
    </row>
    <row r="1376" spans="1:15" customFormat="1" x14ac:dyDescent="0.3">
      <c r="A1376" s="56" t="s">
        <v>16</v>
      </c>
      <c r="B1376" s="57">
        <v>680.08735143709998</v>
      </c>
      <c r="C1376" s="57">
        <v>680.08735143709998</v>
      </c>
      <c r="D1376" s="57">
        <v>59.156734575900003</v>
      </c>
      <c r="E1376" s="57">
        <v>59.156734575900003</v>
      </c>
      <c r="F1376" s="57">
        <v>341.39845507289999</v>
      </c>
      <c r="G1376" s="57">
        <v>341.39845507289999</v>
      </c>
      <c r="H1376" s="85">
        <v>68.581612583799995</v>
      </c>
      <c r="I1376" s="85">
        <v>68.581612583799995</v>
      </c>
      <c r="J1376" s="85">
        <v>42.766999076399998</v>
      </c>
      <c r="K1376" s="85">
        <v>42.766999076399998</v>
      </c>
      <c r="L1376" s="85">
        <v>66.640432299699995</v>
      </c>
      <c r="M1376" s="85">
        <v>66.640432299699995</v>
      </c>
      <c r="N1376" s="85">
        <v>109.9902234067</v>
      </c>
      <c r="O1376" s="85">
        <v>109.9902234067</v>
      </c>
    </row>
    <row r="1377" spans="1:15" customFormat="1" x14ac:dyDescent="0.3">
      <c r="A1377" s="58" t="s">
        <v>332</v>
      </c>
      <c r="B1377" s="59">
        <v>0</v>
      </c>
      <c r="C1377" s="60">
        <v>0</v>
      </c>
      <c r="D1377" s="59">
        <v>0</v>
      </c>
      <c r="E1377" s="60">
        <v>0</v>
      </c>
      <c r="F1377" s="59">
        <v>0</v>
      </c>
      <c r="G1377" s="60">
        <v>0</v>
      </c>
      <c r="H1377" s="86">
        <v>0</v>
      </c>
      <c r="I1377" s="87">
        <v>0</v>
      </c>
      <c r="J1377" s="86">
        <v>0</v>
      </c>
      <c r="K1377" s="87">
        <v>0</v>
      </c>
      <c r="L1377" s="86">
        <v>0</v>
      </c>
      <c r="M1377" s="87">
        <v>0</v>
      </c>
      <c r="N1377" s="86">
        <v>0</v>
      </c>
      <c r="O1377" s="87">
        <v>0</v>
      </c>
    </row>
    <row r="1378" spans="1:15" customFormat="1" x14ac:dyDescent="0.3">
      <c r="A1378" s="58" t="s">
        <v>333</v>
      </c>
      <c r="B1378" s="65">
        <v>1.7278066139999899</v>
      </c>
      <c r="C1378" s="66">
        <v>2.5405657234309001E-3</v>
      </c>
      <c r="D1378" s="65">
        <v>0</v>
      </c>
      <c r="E1378" s="66">
        <v>0</v>
      </c>
      <c r="F1378" s="65">
        <v>0.92986999610000098</v>
      </c>
      <c r="G1378" s="66">
        <v>2.7237088577376301E-3</v>
      </c>
      <c r="H1378" s="88">
        <v>0.79793661789999903</v>
      </c>
      <c r="I1378" s="89">
        <v>1.16348477068106E-2</v>
      </c>
      <c r="J1378" s="88">
        <v>0.79793661789999903</v>
      </c>
      <c r="K1378" s="89">
        <v>1.8657764985440001E-2</v>
      </c>
      <c r="L1378" s="88">
        <v>0</v>
      </c>
      <c r="M1378" s="89">
        <v>0</v>
      </c>
      <c r="N1378" s="88">
        <v>0</v>
      </c>
      <c r="O1378" s="89">
        <v>0</v>
      </c>
    </row>
    <row r="1379" spans="1:15" customFormat="1" x14ac:dyDescent="0.3">
      <c r="A1379" s="58" t="s">
        <v>334</v>
      </c>
      <c r="B1379" s="59">
        <v>33.791994281800001</v>
      </c>
      <c r="C1379" s="60">
        <v>4.9687726452188503E-2</v>
      </c>
      <c r="D1379" s="59">
        <v>0</v>
      </c>
      <c r="E1379" s="60">
        <v>0</v>
      </c>
      <c r="F1379" s="59">
        <v>12.0452067504</v>
      </c>
      <c r="G1379" s="60">
        <v>3.5281960335256803E-2</v>
      </c>
      <c r="H1379" s="86">
        <v>1.0537941932999999</v>
      </c>
      <c r="I1379" s="87">
        <v>1.5365549942593801E-2</v>
      </c>
      <c r="J1379" s="86">
        <v>1.0537941932999999</v>
      </c>
      <c r="K1379" s="87">
        <v>2.4640358595595602E-2</v>
      </c>
      <c r="L1379" s="86">
        <v>6.8214407116000002</v>
      </c>
      <c r="M1379" s="87">
        <v>0.10236189166544001</v>
      </c>
      <c r="N1379" s="86">
        <v>13.8715526265</v>
      </c>
      <c r="O1379" s="90">
        <v>0.12611623285106499</v>
      </c>
    </row>
    <row r="1380" spans="1:15" customFormat="1" x14ac:dyDescent="0.3">
      <c r="A1380" s="58" t="s">
        <v>335</v>
      </c>
      <c r="B1380" s="65">
        <v>226.41838041240001</v>
      </c>
      <c r="C1380" s="66">
        <v>0.33292543955412901</v>
      </c>
      <c r="D1380" s="65">
        <v>31.309775929200001</v>
      </c>
      <c r="E1380" s="64">
        <v>0.52926815777886704</v>
      </c>
      <c r="F1380" s="65">
        <v>101.016600688</v>
      </c>
      <c r="G1380" s="66">
        <v>0.29589062043772202</v>
      </c>
      <c r="H1380" s="88">
        <v>30.999948308</v>
      </c>
      <c r="I1380" s="89">
        <v>0.45201544758255902</v>
      </c>
      <c r="J1380" s="88">
        <v>9.6102149866999902</v>
      </c>
      <c r="K1380" s="89">
        <v>0.22471099666198399</v>
      </c>
      <c r="L1380" s="88">
        <v>19.226569479599998</v>
      </c>
      <c r="M1380" s="89">
        <v>0.28851207616920799</v>
      </c>
      <c r="N1380" s="88">
        <v>33.217413517899999</v>
      </c>
      <c r="O1380" s="89">
        <v>0.30200332801466601</v>
      </c>
    </row>
    <row r="1381" spans="1:15" customFormat="1" x14ac:dyDescent="0.3">
      <c r="A1381" s="58" t="s">
        <v>336</v>
      </c>
      <c r="B1381" s="59">
        <v>183.1984485129</v>
      </c>
      <c r="C1381" s="60">
        <v>0.26937487975005198</v>
      </c>
      <c r="D1381" s="59">
        <v>19.578422690999901</v>
      </c>
      <c r="E1381" s="60">
        <v>0.33095847550341501</v>
      </c>
      <c r="F1381" s="59">
        <v>92.769668985100097</v>
      </c>
      <c r="G1381" s="60">
        <v>0.27173429641118502</v>
      </c>
      <c r="H1381" s="86">
        <v>15.7804567383999</v>
      </c>
      <c r="I1381" s="87">
        <v>0.23009748741498101</v>
      </c>
      <c r="J1381" s="86">
        <v>10.895077971699999</v>
      </c>
      <c r="K1381" s="87">
        <v>0.25475432475953602</v>
      </c>
      <c r="L1381" s="86">
        <v>21.7307822827999</v>
      </c>
      <c r="M1381" s="87">
        <v>0.32609005573479499</v>
      </c>
      <c r="N1381" s="86">
        <v>25.056280438999998</v>
      </c>
      <c r="O1381" s="87">
        <v>0.22780461447334199</v>
      </c>
    </row>
    <row r="1382" spans="1:15" customFormat="1" x14ac:dyDescent="0.3">
      <c r="A1382" s="58" t="s">
        <v>337</v>
      </c>
      <c r="B1382" s="65">
        <v>234.95072161600001</v>
      </c>
      <c r="C1382" s="66">
        <v>0.34547138852019998</v>
      </c>
      <c r="D1382" s="65">
        <v>8.2685359557000098</v>
      </c>
      <c r="E1382" s="63">
        <v>0.13977336671771801</v>
      </c>
      <c r="F1382" s="65">
        <v>134.6371086533</v>
      </c>
      <c r="G1382" s="66">
        <v>0.39436941395809899</v>
      </c>
      <c r="H1382" s="88">
        <v>19.9494767262</v>
      </c>
      <c r="I1382" s="89">
        <v>0.29088666735305602</v>
      </c>
      <c r="J1382" s="88">
        <v>20.4099753068</v>
      </c>
      <c r="K1382" s="89">
        <v>0.477236554997444</v>
      </c>
      <c r="L1382" s="88">
        <v>18.861639825700099</v>
      </c>
      <c r="M1382" s="89">
        <v>0.283035976430557</v>
      </c>
      <c r="N1382" s="88">
        <v>37.844976823300001</v>
      </c>
      <c r="O1382" s="89">
        <v>0.34407582466092801</v>
      </c>
    </row>
    <row r="1383" spans="1:15" customFormat="1" x14ac:dyDescent="0.3">
      <c r="A1383" s="58" t="s">
        <v>310</v>
      </c>
      <c r="B1383" s="59">
        <v>1.7278066139999899</v>
      </c>
      <c r="C1383" s="60">
        <v>2.5405657234309001E-3</v>
      </c>
      <c r="D1383" s="59">
        <v>0</v>
      </c>
      <c r="E1383" s="60">
        <v>0</v>
      </c>
      <c r="F1383" s="59">
        <v>0.92986999610000098</v>
      </c>
      <c r="G1383" s="60">
        <v>2.7237088577376301E-3</v>
      </c>
      <c r="H1383" s="86">
        <v>0.79793661789999903</v>
      </c>
      <c r="I1383" s="87">
        <v>1.16348477068106E-2</v>
      </c>
      <c r="J1383" s="86">
        <v>0.79793661789999903</v>
      </c>
      <c r="K1383" s="87">
        <v>1.8657764985440001E-2</v>
      </c>
      <c r="L1383" s="86">
        <v>0</v>
      </c>
      <c r="M1383" s="87">
        <v>0</v>
      </c>
      <c r="N1383" s="86">
        <v>0</v>
      </c>
      <c r="O1383" s="87">
        <v>0</v>
      </c>
    </row>
    <row r="1384" spans="1:15" customFormat="1" x14ac:dyDescent="0.3">
      <c r="A1384" s="58" t="s">
        <v>311</v>
      </c>
      <c r="B1384" s="65">
        <v>409.61682892530001</v>
      </c>
      <c r="C1384" s="66">
        <v>0.60230031930418104</v>
      </c>
      <c r="D1384" s="65">
        <v>50.888198620200001</v>
      </c>
      <c r="E1384" s="64">
        <v>0.86022663328228199</v>
      </c>
      <c r="F1384" s="65">
        <v>193.78626967310001</v>
      </c>
      <c r="G1384" s="66">
        <v>0.56762491684890604</v>
      </c>
      <c r="H1384" s="88">
        <v>46.780405046399999</v>
      </c>
      <c r="I1384" s="89">
        <v>0.68211293499754</v>
      </c>
      <c r="J1384" s="88">
        <v>20.505292958399998</v>
      </c>
      <c r="K1384" s="89">
        <v>0.47946532142152098</v>
      </c>
      <c r="L1384" s="88">
        <v>40.957351762400101</v>
      </c>
      <c r="M1384" s="89">
        <v>0.61460213190400304</v>
      </c>
      <c r="N1384" s="88">
        <v>58.273693956899997</v>
      </c>
      <c r="O1384" s="89">
        <v>0.529807942488007</v>
      </c>
    </row>
    <row r="1385" spans="1:15" customFormat="1" x14ac:dyDescent="0.3">
      <c r="A1385" s="71" t="s">
        <v>1</v>
      </c>
      <c r="H1385" s="84"/>
      <c r="I1385" s="84"/>
      <c r="J1385" s="84"/>
      <c r="K1385" s="84"/>
      <c r="L1385" s="84"/>
      <c r="M1385" s="84"/>
      <c r="N1385" s="84"/>
      <c r="O1385" s="84"/>
    </row>
    <row r="1386" spans="1:15" customFormat="1" x14ac:dyDescent="0.3">
      <c r="A1386" s="71" t="s">
        <v>1</v>
      </c>
      <c r="H1386" s="84"/>
      <c r="I1386" s="84"/>
      <c r="J1386" s="84"/>
      <c r="K1386" s="84"/>
      <c r="L1386" s="84"/>
      <c r="M1386" s="84"/>
      <c r="N1386" s="84"/>
      <c r="O1386" s="84"/>
    </row>
    <row r="1387" spans="1:15" customFormat="1" x14ac:dyDescent="0.3">
      <c r="A1387" s="53" t="s">
        <v>468</v>
      </c>
      <c r="H1387" s="84"/>
      <c r="I1387" s="84"/>
      <c r="J1387" s="84"/>
      <c r="K1387" s="84"/>
      <c r="L1387" s="84"/>
      <c r="M1387" s="84"/>
      <c r="N1387" s="84"/>
      <c r="O1387" s="84"/>
    </row>
    <row r="1388" spans="1:15" customFormat="1" x14ac:dyDescent="0.3">
      <c r="A1388" s="54" t="s">
        <v>1</v>
      </c>
      <c r="H1388" s="84"/>
      <c r="I1388" s="84"/>
      <c r="J1388" s="84"/>
      <c r="K1388" s="84"/>
      <c r="L1388" s="84"/>
      <c r="M1388" s="84"/>
      <c r="N1388" s="84"/>
      <c r="O1388" s="84"/>
    </row>
    <row r="1389" spans="1:15" customFormat="1" ht="25.5" customHeight="1" x14ac:dyDescent="0.3">
      <c r="A1389" s="115" t="s">
        <v>1</v>
      </c>
      <c r="B1389" s="114" t="s">
        <v>501</v>
      </c>
      <c r="C1389" s="114" t="s">
        <v>1</v>
      </c>
      <c r="D1389" s="114" t="s">
        <v>495</v>
      </c>
      <c r="E1389" s="114" t="s">
        <v>1</v>
      </c>
      <c r="F1389" s="114" t="s">
        <v>496</v>
      </c>
      <c r="G1389" s="114" t="s">
        <v>1</v>
      </c>
      <c r="H1389" s="117" t="s">
        <v>497</v>
      </c>
      <c r="I1389" s="117" t="s">
        <v>1</v>
      </c>
      <c r="J1389" s="117" t="s">
        <v>498</v>
      </c>
      <c r="K1389" s="117" t="s">
        <v>1</v>
      </c>
      <c r="L1389" s="117" t="s">
        <v>499</v>
      </c>
      <c r="M1389" s="117" t="s">
        <v>1</v>
      </c>
      <c r="N1389" s="117" t="s">
        <v>500</v>
      </c>
      <c r="O1389" s="117" t="s">
        <v>1</v>
      </c>
    </row>
    <row r="1390" spans="1:15" customFormat="1" x14ac:dyDescent="0.3">
      <c r="A1390" s="116" t="s">
        <v>1</v>
      </c>
      <c r="B1390" s="55" t="s">
        <v>14</v>
      </c>
      <c r="C1390" s="55" t="s">
        <v>15</v>
      </c>
      <c r="D1390" s="55" t="s">
        <v>14</v>
      </c>
      <c r="E1390" s="55" t="s">
        <v>15</v>
      </c>
      <c r="F1390" s="55" t="s">
        <v>14</v>
      </c>
      <c r="G1390" s="55" t="s">
        <v>15</v>
      </c>
      <c r="H1390" s="80" t="s">
        <v>14</v>
      </c>
      <c r="I1390" s="80" t="s">
        <v>15</v>
      </c>
      <c r="J1390" s="80" t="s">
        <v>14</v>
      </c>
      <c r="K1390" s="80" t="s">
        <v>15</v>
      </c>
      <c r="L1390" s="80" t="s">
        <v>14</v>
      </c>
      <c r="M1390" s="80" t="s">
        <v>15</v>
      </c>
      <c r="N1390" s="80" t="s">
        <v>14</v>
      </c>
      <c r="O1390" s="80" t="s">
        <v>15</v>
      </c>
    </row>
    <row r="1391" spans="1:15" customFormat="1" x14ac:dyDescent="0.3">
      <c r="A1391" s="56" t="s">
        <v>16</v>
      </c>
      <c r="B1391" s="57">
        <v>680.08735143709998</v>
      </c>
      <c r="C1391" s="57">
        <v>680.08735143709998</v>
      </c>
      <c r="D1391" s="57">
        <v>59.156734575900003</v>
      </c>
      <c r="E1391" s="57">
        <v>59.156734575900003</v>
      </c>
      <c r="F1391" s="57">
        <v>341.39845507289999</v>
      </c>
      <c r="G1391" s="57">
        <v>341.39845507289999</v>
      </c>
      <c r="H1391" s="85">
        <v>68.581612583799995</v>
      </c>
      <c r="I1391" s="85">
        <v>68.581612583799995</v>
      </c>
      <c r="J1391" s="85">
        <v>42.766999076399998</v>
      </c>
      <c r="K1391" s="85">
        <v>42.766999076399998</v>
      </c>
      <c r="L1391" s="85">
        <v>66.640432299699995</v>
      </c>
      <c r="M1391" s="85">
        <v>66.640432299699995</v>
      </c>
      <c r="N1391" s="85">
        <v>109.9902234067</v>
      </c>
      <c r="O1391" s="85">
        <v>109.9902234067</v>
      </c>
    </row>
    <row r="1392" spans="1:15" customFormat="1" x14ac:dyDescent="0.3">
      <c r="A1392" s="58" t="s">
        <v>332</v>
      </c>
      <c r="B1392" s="59">
        <v>1.54375889099999</v>
      </c>
      <c r="C1392" s="60">
        <v>2.2699420710264101E-3</v>
      </c>
      <c r="D1392" s="59">
        <v>0</v>
      </c>
      <c r="E1392" s="60">
        <v>0</v>
      </c>
      <c r="F1392" s="59">
        <v>1.543758891</v>
      </c>
      <c r="G1392" s="60">
        <v>4.5218684152227798E-3</v>
      </c>
      <c r="H1392" s="86">
        <v>0</v>
      </c>
      <c r="I1392" s="87">
        <v>0</v>
      </c>
      <c r="J1392" s="86">
        <v>0</v>
      </c>
      <c r="K1392" s="87">
        <v>0</v>
      </c>
      <c r="L1392" s="86">
        <v>0</v>
      </c>
      <c r="M1392" s="87">
        <v>0</v>
      </c>
      <c r="N1392" s="86">
        <v>0</v>
      </c>
      <c r="O1392" s="87">
        <v>0</v>
      </c>
    </row>
    <row r="1393" spans="1:15" customFormat="1" x14ac:dyDescent="0.3">
      <c r="A1393" s="58" t="s">
        <v>333</v>
      </c>
      <c r="B1393" s="65">
        <v>10.4900397805</v>
      </c>
      <c r="C1393" s="66">
        <v>1.54245476824902E-2</v>
      </c>
      <c r="D1393" s="65">
        <v>0</v>
      </c>
      <c r="E1393" s="66">
        <v>0</v>
      </c>
      <c r="F1393" s="65">
        <v>4.5857638009999997</v>
      </c>
      <c r="G1393" s="66">
        <v>1.34322921877921E-2</v>
      </c>
      <c r="H1393" s="88">
        <v>0</v>
      </c>
      <c r="I1393" s="89">
        <v>0</v>
      </c>
      <c r="J1393" s="88">
        <v>0</v>
      </c>
      <c r="K1393" s="89">
        <v>0</v>
      </c>
      <c r="L1393" s="88">
        <v>1.6812292042000101</v>
      </c>
      <c r="M1393" s="89">
        <v>2.52283658161018E-2</v>
      </c>
      <c r="N1393" s="88">
        <v>2.4666751884</v>
      </c>
      <c r="O1393" s="89">
        <v>2.2426313103113001E-2</v>
      </c>
    </row>
    <row r="1394" spans="1:15" customFormat="1" x14ac:dyDescent="0.3">
      <c r="A1394" s="58" t="s">
        <v>334</v>
      </c>
      <c r="B1394" s="59">
        <v>59.001646873299897</v>
      </c>
      <c r="C1394" s="60">
        <v>8.6755983255125901E-2</v>
      </c>
      <c r="D1394" s="59">
        <v>1.3519020164</v>
      </c>
      <c r="E1394" s="60">
        <v>2.2852884394176001E-2</v>
      </c>
      <c r="F1394" s="59">
        <v>27.303692503499999</v>
      </c>
      <c r="G1394" s="60">
        <v>7.9976028297110299E-2</v>
      </c>
      <c r="H1394" s="86">
        <v>3.2707720528999999</v>
      </c>
      <c r="I1394" s="87">
        <v>4.7691676087426998E-2</v>
      </c>
      <c r="J1394" s="86">
        <v>3.0555324578</v>
      </c>
      <c r="K1394" s="87">
        <v>7.1446033712618595E-2</v>
      </c>
      <c r="L1394" s="86">
        <v>5.4008328081999997</v>
      </c>
      <c r="M1394" s="87">
        <v>8.1044384344792303E-2</v>
      </c>
      <c r="N1394" s="86">
        <v>16.346368507299999</v>
      </c>
      <c r="O1394" s="87">
        <v>0.14861655882684799</v>
      </c>
    </row>
    <row r="1395" spans="1:15" customFormat="1" x14ac:dyDescent="0.3">
      <c r="A1395" s="58" t="s">
        <v>335</v>
      </c>
      <c r="B1395" s="65">
        <v>405.82444198970001</v>
      </c>
      <c r="C1395" s="66">
        <v>0.59672399601631698</v>
      </c>
      <c r="D1395" s="65">
        <v>28.970174010999902</v>
      </c>
      <c r="E1395" s="66">
        <v>0.48971895116743402</v>
      </c>
      <c r="F1395" s="65">
        <v>218.4024363513</v>
      </c>
      <c r="G1395" s="66">
        <v>0.63972883622060805</v>
      </c>
      <c r="H1395" s="88">
        <v>45.334578998700003</v>
      </c>
      <c r="I1395" s="89">
        <v>0.661031102809162</v>
      </c>
      <c r="J1395" s="88">
        <v>26.4405466676</v>
      </c>
      <c r="K1395" s="89">
        <v>0.61824648066528998</v>
      </c>
      <c r="L1395" s="88">
        <v>42.124723634200002</v>
      </c>
      <c r="M1395" s="89">
        <v>0.63211960337762796</v>
      </c>
      <c r="N1395" s="88">
        <v>54.560021055900002</v>
      </c>
      <c r="O1395" s="89">
        <v>0.49604427890066899</v>
      </c>
    </row>
    <row r="1396" spans="1:15" customFormat="1" x14ac:dyDescent="0.3">
      <c r="A1396" s="58" t="s">
        <v>336</v>
      </c>
      <c r="B1396" s="59">
        <v>187.10945610869999</v>
      </c>
      <c r="C1396" s="60">
        <v>0.27512562277965802</v>
      </c>
      <c r="D1396" s="59">
        <v>26.776974950899898</v>
      </c>
      <c r="E1396" s="64">
        <v>0.45264457449970102</v>
      </c>
      <c r="F1396" s="59">
        <v>86.503377821100003</v>
      </c>
      <c r="G1396" s="60">
        <v>0.25337952335674302</v>
      </c>
      <c r="H1396" s="86">
        <v>19.437386333399999</v>
      </c>
      <c r="I1396" s="87">
        <v>0.28341979141492801</v>
      </c>
      <c r="J1396" s="86">
        <v>13.270919951</v>
      </c>
      <c r="K1396" s="87">
        <v>0.31030748562209198</v>
      </c>
      <c r="L1396" s="86">
        <v>11.177649722</v>
      </c>
      <c r="M1396" s="87">
        <v>0.167730750480896</v>
      </c>
      <c r="N1396" s="86">
        <v>34.132226192399997</v>
      </c>
      <c r="O1396" s="87">
        <v>0.31032054609247101</v>
      </c>
    </row>
    <row r="1397" spans="1:15" customFormat="1" x14ac:dyDescent="0.3">
      <c r="A1397" s="58" t="s">
        <v>337</v>
      </c>
      <c r="B1397" s="65">
        <v>16.118007793899999</v>
      </c>
      <c r="C1397" s="66">
        <v>2.3699908195382299E-2</v>
      </c>
      <c r="D1397" s="65">
        <v>2.0576835976000001</v>
      </c>
      <c r="E1397" s="66">
        <v>3.4783589938689498E-2</v>
      </c>
      <c r="F1397" s="65">
        <v>3.05942570500001</v>
      </c>
      <c r="G1397" s="66">
        <v>8.9614515225228796E-3</v>
      </c>
      <c r="H1397" s="88">
        <v>0.53887519880000001</v>
      </c>
      <c r="I1397" s="89">
        <v>7.8574296884831602E-3</v>
      </c>
      <c r="J1397" s="88">
        <v>0</v>
      </c>
      <c r="K1397" s="89">
        <v>0</v>
      </c>
      <c r="L1397" s="88">
        <v>6.2559969310999897</v>
      </c>
      <c r="M1397" s="90">
        <v>9.38768959805827E-2</v>
      </c>
      <c r="N1397" s="88">
        <v>2.4849324626999998</v>
      </c>
      <c r="O1397" s="89">
        <v>2.2592303076898999E-2</v>
      </c>
    </row>
    <row r="1398" spans="1:15" customFormat="1" x14ac:dyDescent="0.3">
      <c r="A1398" s="58" t="s">
        <v>310</v>
      </c>
      <c r="B1398" s="59">
        <v>12.0337986715</v>
      </c>
      <c r="C1398" s="60">
        <v>1.7694489753516601E-2</v>
      </c>
      <c r="D1398" s="59">
        <v>0</v>
      </c>
      <c r="E1398" s="60">
        <v>0</v>
      </c>
      <c r="F1398" s="59">
        <v>6.1295226919999903</v>
      </c>
      <c r="G1398" s="60">
        <v>1.7954160603014899E-2</v>
      </c>
      <c r="H1398" s="86">
        <v>0</v>
      </c>
      <c r="I1398" s="87">
        <v>0</v>
      </c>
      <c r="J1398" s="86">
        <v>0</v>
      </c>
      <c r="K1398" s="87">
        <v>0</v>
      </c>
      <c r="L1398" s="86">
        <v>1.6812292042000101</v>
      </c>
      <c r="M1398" s="87">
        <v>2.52283658161018E-2</v>
      </c>
      <c r="N1398" s="86">
        <v>2.4666751884</v>
      </c>
      <c r="O1398" s="87">
        <v>2.2426313103113001E-2</v>
      </c>
    </row>
    <row r="1399" spans="1:15" customFormat="1" x14ac:dyDescent="0.3">
      <c r="A1399" s="58" t="s">
        <v>311</v>
      </c>
      <c r="B1399" s="65">
        <v>592.93389809840005</v>
      </c>
      <c r="C1399" s="66">
        <v>0.871849618795975</v>
      </c>
      <c r="D1399" s="65">
        <v>55.747148961900002</v>
      </c>
      <c r="E1399" s="66">
        <v>0.94236352566713399</v>
      </c>
      <c r="F1399" s="65">
        <v>304.90581417240003</v>
      </c>
      <c r="G1399" s="66">
        <v>0.89310835957735202</v>
      </c>
      <c r="H1399" s="88">
        <v>64.771965332099995</v>
      </c>
      <c r="I1399" s="89">
        <v>0.94445089422409001</v>
      </c>
      <c r="J1399" s="88">
        <v>39.711466618600099</v>
      </c>
      <c r="K1399" s="89">
        <v>0.92855396628738196</v>
      </c>
      <c r="L1399" s="88">
        <v>53.3023733562</v>
      </c>
      <c r="M1399" s="89">
        <v>0.79985035385852299</v>
      </c>
      <c r="N1399" s="88">
        <v>88.692247248300006</v>
      </c>
      <c r="O1399" s="89">
        <v>0.80636482499313999</v>
      </c>
    </row>
    <row r="1400" spans="1:15" customFormat="1" x14ac:dyDescent="0.3">
      <c r="A1400" s="71" t="s">
        <v>1</v>
      </c>
      <c r="H1400" s="84"/>
      <c r="I1400" s="84"/>
      <c r="J1400" s="84"/>
      <c r="K1400" s="84"/>
      <c r="L1400" s="84"/>
      <c r="M1400" s="84"/>
      <c r="N1400" s="84"/>
      <c r="O1400" s="84"/>
    </row>
    <row r="1401" spans="1:15" customFormat="1" x14ac:dyDescent="0.3">
      <c r="A1401" s="71" t="s">
        <v>1</v>
      </c>
      <c r="H1401" s="84"/>
      <c r="I1401" s="84"/>
      <c r="J1401" s="84"/>
      <c r="K1401" s="84"/>
      <c r="L1401" s="84"/>
      <c r="M1401" s="84"/>
      <c r="N1401" s="84"/>
      <c r="O1401" s="84"/>
    </row>
    <row r="1402" spans="1:15" customFormat="1" x14ac:dyDescent="0.3">
      <c r="A1402" s="53" t="s">
        <v>469</v>
      </c>
      <c r="H1402" s="84"/>
      <c r="I1402" s="84"/>
      <c r="J1402" s="84"/>
      <c r="K1402" s="84"/>
      <c r="L1402" s="84"/>
      <c r="M1402" s="84"/>
      <c r="N1402" s="84"/>
      <c r="O1402" s="84"/>
    </row>
    <row r="1403" spans="1:15" customFormat="1" x14ac:dyDescent="0.3">
      <c r="A1403" s="54" t="s">
        <v>1</v>
      </c>
      <c r="H1403" s="84"/>
      <c r="I1403" s="84"/>
      <c r="J1403" s="84"/>
      <c r="K1403" s="84"/>
      <c r="L1403" s="84"/>
      <c r="M1403" s="84"/>
      <c r="N1403" s="84"/>
      <c r="O1403" s="84"/>
    </row>
    <row r="1404" spans="1:15" customFormat="1" ht="25.5" customHeight="1" x14ac:dyDescent="0.3">
      <c r="A1404" s="115" t="s">
        <v>1</v>
      </c>
      <c r="B1404" s="114" t="s">
        <v>501</v>
      </c>
      <c r="C1404" s="114" t="s">
        <v>1</v>
      </c>
      <c r="D1404" s="114" t="s">
        <v>495</v>
      </c>
      <c r="E1404" s="114" t="s">
        <v>1</v>
      </c>
      <c r="F1404" s="114" t="s">
        <v>496</v>
      </c>
      <c r="G1404" s="114" t="s">
        <v>1</v>
      </c>
      <c r="H1404" s="117" t="s">
        <v>497</v>
      </c>
      <c r="I1404" s="117" t="s">
        <v>1</v>
      </c>
      <c r="J1404" s="117" t="s">
        <v>498</v>
      </c>
      <c r="K1404" s="117" t="s">
        <v>1</v>
      </c>
      <c r="L1404" s="117" t="s">
        <v>499</v>
      </c>
      <c r="M1404" s="117" t="s">
        <v>1</v>
      </c>
      <c r="N1404" s="117" t="s">
        <v>500</v>
      </c>
      <c r="O1404" s="117" t="s">
        <v>1</v>
      </c>
    </row>
    <row r="1405" spans="1:15" customFormat="1" x14ac:dyDescent="0.3">
      <c r="A1405" s="116" t="s">
        <v>1</v>
      </c>
      <c r="B1405" s="55" t="s">
        <v>14</v>
      </c>
      <c r="C1405" s="55" t="s">
        <v>15</v>
      </c>
      <c r="D1405" s="55" t="s">
        <v>14</v>
      </c>
      <c r="E1405" s="55" t="s">
        <v>15</v>
      </c>
      <c r="F1405" s="55" t="s">
        <v>14</v>
      </c>
      <c r="G1405" s="55" t="s">
        <v>15</v>
      </c>
      <c r="H1405" s="80" t="s">
        <v>14</v>
      </c>
      <c r="I1405" s="80" t="s">
        <v>15</v>
      </c>
      <c r="J1405" s="80" t="s">
        <v>14</v>
      </c>
      <c r="K1405" s="80" t="s">
        <v>15</v>
      </c>
      <c r="L1405" s="80" t="s">
        <v>14</v>
      </c>
      <c r="M1405" s="80" t="s">
        <v>15</v>
      </c>
      <c r="N1405" s="80" t="s">
        <v>14</v>
      </c>
      <c r="O1405" s="80" t="s">
        <v>15</v>
      </c>
    </row>
    <row r="1406" spans="1:15" customFormat="1" x14ac:dyDescent="0.3">
      <c r="A1406" s="56" t="s">
        <v>16</v>
      </c>
      <c r="B1406" s="57">
        <v>680.08735143709998</v>
      </c>
      <c r="C1406" s="57">
        <v>680.08735143709998</v>
      </c>
      <c r="D1406" s="57">
        <v>59.156734575900003</v>
      </c>
      <c r="E1406" s="57">
        <v>59.156734575900003</v>
      </c>
      <c r="F1406" s="57">
        <v>341.39845507289999</v>
      </c>
      <c r="G1406" s="57">
        <v>341.39845507289999</v>
      </c>
      <c r="H1406" s="85">
        <v>68.581612583799995</v>
      </c>
      <c r="I1406" s="85">
        <v>68.581612583799995</v>
      </c>
      <c r="J1406" s="85">
        <v>42.766999076399998</v>
      </c>
      <c r="K1406" s="85">
        <v>42.766999076399998</v>
      </c>
      <c r="L1406" s="85">
        <v>66.640432299699995</v>
      </c>
      <c r="M1406" s="85">
        <v>66.640432299699995</v>
      </c>
      <c r="N1406" s="85">
        <v>109.9902234067</v>
      </c>
      <c r="O1406" s="85">
        <v>109.9902234067</v>
      </c>
    </row>
    <row r="1407" spans="1:15" customFormat="1" x14ac:dyDescent="0.3">
      <c r="A1407" s="58" t="s">
        <v>332</v>
      </c>
      <c r="B1407" s="59">
        <v>1.1400534761000001</v>
      </c>
      <c r="C1407" s="60">
        <v>1.6763338910669901E-3</v>
      </c>
      <c r="D1407" s="59">
        <v>0.71620367380000105</v>
      </c>
      <c r="E1407" s="60">
        <v>1.2106883162746E-2</v>
      </c>
      <c r="F1407" s="59">
        <v>0</v>
      </c>
      <c r="G1407" s="60">
        <v>0</v>
      </c>
      <c r="H1407" s="86">
        <v>0</v>
      </c>
      <c r="I1407" s="87">
        <v>0</v>
      </c>
      <c r="J1407" s="86">
        <v>0</v>
      </c>
      <c r="K1407" s="87">
        <v>0</v>
      </c>
      <c r="L1407" s="86">
        <v>0.42384980230000002</v>
      </c>
      <c r="M1407" s="87">
        <v>6.3602498914447801E-3</v>
      </c>
      <c r="N1407" s="86">
        <v>0</v>
      </c>
      <c r="O1407" s="87">
        <v>0</v>
      </c>
    </row>
    <row r="1408" spans="1:15" customFormat="1" x14ac:dyDescent="0.3">
      <c r="A1408" s="58" t="s">
        <v>333</v>
      </c>
      <c r="B1408" s="65">
        <v>14.065214898200001</v>
      </c>
      <c r="C1408" s="66">
        <v>2.06814828543402E-2</v>
      </c>
      <c r="D1408" s="65">
        <v>2.4457507573000101</v>
      </c>
      <c r="E1408" s="66">
        <v>4.1343572711269601E-2</v>
      </c>
      <c r="F1408" s="65">
        <v>8.4469868615999903</v>
      </c>
      <c r="G1408" s="66">
        <v>2.4742311325914701E-2</v>
      </c>
      <c r="H1408" s="88">
        <v>0</v>
      </c>
      <c r="I1408" s="89">
        <v>0</v>
      </c>
      <c r="J1408" s="88">
        <v>0.50740881169999996</v>
      </c>
      <c r="K1408" s="89">
        <v>1.18644941814494E-2</v>
      </c>
      <c r="L1408" s="88">
        <v>0</v>
      </c>
      <c r="M1408" s="89">
        <v>0</v>
      </c>
      <c r="N1408" s="88">
        <v>2.6650684675999998</v>
      </c>
      <c r="O1408" s="89">
        <v>2.4230048681196301E-2</v>
      </c>
    </row>
    <row r="1409" spans="1:15" customFormat="1" x14ac:dyDescent="0.3">
      <c r="A1409" s="58" t="s">
        <v>334</v>
      </c>
      <c r="B1409" s="59">
        <v>80.241473050600007</v>
      </c>
      <c r="C1409" s="60">
        <v>0.117987009876071</v>
      </c>
      <c r="D1409" s="59">
        <v>5.84664981630001</v>
      </c>
      <c r="E1409" s="60">
        <v>9.8833207380616295E-2</v>
      </c>
      <c r="F1409" s="59">
        <v>31.290866957800102</v>
      </c>
      <c r="G1409" s="60">
        <v>9.16549752725693E-2</v>
      </c>
      <c r="H1409" s="86">
        <v>13.324196153600001</v>
      </c>
      <c r="I1409" s="87">
        <v>0.19428233970612999</v>
      </c>
      <c r="J1409" s="86">
        <v>1.0653112413000001</v>
      </c>
      <c r="K1409" s="87">
        <v>2.4909656143909099E-2</v>
      </c>
      <c r="L1409" s="86">
        <v>15.8728196303001</v>
      </c>
      <c r="M1409" s="90">
        <v>0.23818602434803601</v>
      </c>
      <c r="N1409" s="86">
        <v>12.4971496563</v>
      </c>
      <c r="O1409" s="87">
        <v>0.113620549801872</v>
      </c>
    </row>
    <row r="1410" spans="1:15" customFormat="1" x14ac:dyDescent="0.3">
      <c r="A1410" s="58" t="s">
        <v>335</v>
      </c>
      <c r="B1410" s="65">
        <v>257.8357381921</v>
      </c>
      <c r="C1410" s="66">
        <v>0.37912150203538503</v>
      </c>
      <c r="D1410" s="65">
        <v>24.591404742899901</v>
      </c>
      <c r="E1410" s="66">
        <v>0.41569915782535999</v>
      </c>
      <c r="F1410" s="65">
        <v>143.40076371699999</v>
      </c>
      <c r="G1410" s="66">
        <v>0.42003928719120598</v>
      </c>
      <c r="H1410" s="88">
        <v>21.116616339299899</v>
      </c>
      <c r="I1410" s="89">
        <v>0.30790492587933199</v>
      </c>
      <c r="J1410" s="88">
        <v>13.164387809799999</v>
      </c>
      <c r="K1410" s="89">
        <v>0.30781649622604601</v>
      </c>
      <c r="L1410" s="88">
        <v>26.582093380499899</v>
      </c>
      <c r="M1410" s="89">
        <v>0.39888836946544898</v>
      </c>
      <c r="N1410" s="88">
        <v>30.6313329412</v>
      </c>
      <c r="O1410" s="89">
        <v>0.27849141489546297</v>
      </c>
    </row>
    <row r="1411" spans="1:15" customFormat="1" x14ac:dyDescent="0.3">
      <c r="A1411" s="58" t="s">
        <v>336</v>
      </c>
      <c r="B1411" s="59">
        <v>161.45570729260001</v>
      </c>
      <c r="C1411" s="60">
        <v>0.23740436717640201</v>
      </c>
      <c r="D1411" s="59">
        <v>13.246246429299999</v>
      </c>
      <c r="E1411" s="60">
        <v>0.22391780959959201</v>
      </c>
      <c r="F1411" s="59">
        <v>74.301953816399902</v>
      </c>
      <c r="G1411" s="60">
        <v>0.217639982584379</v>
      </c>
      <c r="H1411" s="86">
        <v>13.295107355700001</v>
      </c>
      <c r="I1411" s="87">
        <v>0.19385819106330701</v>
      </c>
      <c r="J1411" s="86">
        <v>17.645670425300001</v>
      </c>
      <c r="K1411" s="90">
        <v>0.41260015447371801</v>
      </c>
      <c r="L1411" s="86">
        <v>10.6846608262</v>
      </c>
      <c r="M1411" s="87">
        <v>0.16033300591671101</v>
      </c>
      <c r="N1411" s="86">
        <v>35.4960151266</v>
      </c>
      <c r="O1411" s="87">
        <v>0.32271972932857801</v>
      </c>
    </row>
    <row r="1412" spans="1:15" customFormat="1" x14ac:dyDescent="0.3">
      <c r="A1412" s="58" t="s">
        <v>337</v>
      </c>
      <c r="B1412" s="65">
        <v>165.34916452749999</v>
      </c>
      <c r="C1412" s="66">
        <v>0.24312930416673501</v>
      </c>
      <c r="D1412" s="65">
        <v>12.3104791563</v>
      </c>
      <c r="E1412" s="66">
        <v>0.20809936932041501</v>
      </c>
      <c r="F1412" s="65">
        <v>83.9578837200999</v>
      </c>
      <c r="G1412" s="66">
        <v>0.24592344362592999</v>
      </c>
      <c r="H1412" s="88">
        <v>20.8456927352</v>
      </c>
      <c r="I1412" s="89">
        <v>0.30395454335123201</v>
      </c>
      <c r="J1412" s="88">
        <v>10.3842207883</v>
      </c>
      <c r="K1412" s="89">
        <v>0.24280919897487699</v>
      </c>
      <c r="L1412" s="88">
        <v>13.077008660400001</v>
      </c>
      <c r="M1412" s="89">
        <v>0.19623235037835801</v>
      </c>
      <c r="N1412" s="88">
        <v>28.700657215</v>
      </c>
      <c r="O1412" s="89">
        <v>0.260938257292891</v>
      </c>
    </row>
    <row r="1413" spans="1:15" customFormat="1" x14ac:dyDescent="0.3">
      <c r="A1413" s="58" t="s">
        <v>310</v>
      </c>
      <c r="B1413" s="59">
        <v>15.205268374299999</v>
      </c>
      <c r="C1413" s="60">
        <v>2.23578167454072E-2</v>
      </c>
      <c r="D1413" s="59">
        <v>3.1619544311000101</v>
      </c>
      <c r="E1413" s="60">
        <v>5.3450455874015701E-2</v>
      </c>
      <c r="F1413" s="59">
        <v>8.4469868615999903</v>
      </c>
      <c r="G1413" s="60">
        <v>2.4742311325914701E-2</v>
      </c>
      <c r="H1413" s="86">
        <v>0</v>
      </c>
      <c r="I1413" s="87">
        <v>0</v>
      </c>
      <c r="J1413" s="86">
        <v>0.50740881169999996</v>
      </c>
      <c r="K1413" s="87">
        <v>1.18644941814494E-2</v>
      </c>
      <c r="L1413" s="86">
        <v>0.42384980230000002</v>
      </c>
      <c r="M1413" s="87">
        <v>6.3602498914447801E-3</v>
      </c>
      <c r="N1413" s="86">
        <v>2.6650684675999998</v>
      </c>
      <c r="O1413" s="87">
        <v>2.4230048681196301E-2</v>
      </c>
    </row>
    <row r="1414" spans="1:15" customFormat="1" x14ac:dyDescent="0.3">
      <c r="A1414" s="58" t="s">
        <v>311</v>
      </c>
      <c r="B1414" s="65">
        <v>419.29144548469998</v>
      </c>
      <c r="C1414" s="66">
        <v>0.61652586921178698</v>
      </c>
      <c r="D1414" s="65">
        <v>37.837651172200097</v>
      </c>
      <c r="E1414" s="66">
        <v>0.639616967424953</v>
      </c>
      <c r="F1414" s="65">
        <v>217.7027175334</v>
      </c>
      <c r="G1414" s="66">
        <v>0.63767926977558598</v>
      </c>
      <c r="H1414" s="88">
        <v>34.411723694999999</v>
      </c>
      <c r="I1414" s="89">
        <v>0.50176311694263898</v>
      </c>
      <c r="J1414" s="88">
        <v>30.810058235100001</v>
      </c>
      <c r="K1414" s="89">
        <v>0.72041665069976402</v>
      </c>
      <c r="L1414" s="88">
        <v>37.2667542067</v>
      </c>
      <c r="M1414" s="89">
        <v>0.55922137538216099</v>
      </c>
      <c r="N1414" s="88">
        <v>66.1273480678</v>
      </c>
      <c r="O1414" s="89">
        <v>0.60121114422404098</v>
      </c>
    </row>
    <row r="1415" spans="1:15" customFormat="1" x14ac:dyDescent="0.3">
      <c r="A1415" s="71" t="s">
        <v>1</v>
      </c>
      <c r="H1415" s="84"/>
      <c r="I1415" s="84"/>
      <c r="J1415" s="84"/>
      <c r="K1415" s="84"/>
      <c r="L1415" s="84"/>
      <c r="M1415" s="84"/>
      <c r="N1415" s="84"/>
      <c r="O1415" s="84"/>
    </row>
    <row r="1416" spans="1:15" customFormat="1" x14ac:dyDescent="0.3">
      <c r="A1416" s="71" t="s">
        <v>1</v>
      </c>
      <c r="H1416" s="84"/>
      <c r="I1416" s="84"/>
      <c r="J1416" s="84"/>
      <c r="K1416" s="84"/>
      <c r="L1416" s="84"/>
      <c r="M1416" s="84"/>
      <c r="N1416" s="84"/>
      <c r="O1416" s="84"/>
    </row>
    <row r="1417" spans="1:15" customFormat="1" x14ac:dyDescent="0.3">
      <c r="A1417" s="53" t="s">
        <v>470</v>
      </c>
      <c r="H1417" s="84"/>
      <c r="I1417" s="84"/>
      <c r="J1417" s="84"/>
      <c r="K1417" s="84"/>
      <c r="L1417" s="84"/>
      <c r="M1417" s="84"/>
      <c r="N1417" s="84"/>
      <c r="O1417" s="84"/>
    </row>
    <row r="1418" spans="1:15" customFormat="1" x14ac:dyDescent="0.3">
      <c r="A1418" s="54" t="s">
        <v>1</v>
      </c>
      <c r="H1418" s="84"/>
      <c r="I1418" s="84"/>
      <c r="J1418" s="84"/>
      <c r="K1418" s="84"/>
      <c r="L1418" s="84"/>
      <c r="M1418" s="84"/>
      <c r="N1418" s="84"/>
      <c r="O1418" s="84"/>
    </row>
    <row r="1419" spans="1:15" customFormat="1" ht="25.5" customHeight="1" x14ac:dyDescent="0.3">
      <c r="A1419" s="115" t="s">
        <v>1</v>
      </c>
      <c r="B1419" s="114" t="s">
        <v>501</v>
      </c>
      <c r="C1419" s="114" t="s">
        <v>1</v>
      </c>
      <c r="D1419" s="114" t="s">
        <v>495</v>
      </c>
      <c r="E1419" s="114" t="s">
        <v>1</v>
      </c>
      <c r="F1419" s="114" t="s">
        <v>496</v>
      </c>
      <c r="G1419" s="114" t="s">
        <v>1</v>
      </c>
      <c r="H1419" s="117" t="s">
        <v>497</v>
      </c>
      <c r="I1419" s="117" t="s">
        <v>1</v>
      </c>
      <c r="J1419" s="117" t="s">
        <v>498</v>
      </c>
      <c r="K1419" s="117" t="s">
        <v>1</v>
      </c>
      <c r="L1419" s="117" t="s">
        <v>499</v>
      </c>
      <c r="M1419" s="117" t="s">
        <v>1</v>
      </c>
      <c r="N1419" s="117" t="s">
        <v>500</v>
      </c>
      <c r="O1419" s="117" t="s">
        <v>1</v>
      </c>
    </row>
    <row r="1420" spans="1:15" customFormat="1" x14ac:dyDescent="0.3">
      <c r="A1420" s="116" t="s">
        <v>1</v>
      </c>
      <c r="B1420" s="55" t="s">
        <v>14</v>
      </c>
      <c r="C1420" s="55" t="s">
        <v>15</v>
      </c>
      <c r="D1420" s="55" t="s">
        <v>14</v>
      </c>
      <c r="E1420" s="55" t="s">
        <v>15</v>
      </c>
      <c r="F1420" s="55" t="s">
        <v>14</v>
      </c>
      <c r="G1420" s="55" t="s">
        <v>15</v>
      </c>
      <c r="H1420" s="80" t="s">
        <v>14</v>
      </c>
      <c r="I1420" s="80" t="s">
        <v>15</v>
      </c>
      <c r="J1420" s="80" t="s">
        <v>14</v>
      </c>
      <c r="K1420" s="80" t="s">
        <v>15</v>
      </c>
      <c r="L1420" s="80" t="s">
        <v>14</v>
      </c>
      <c r="M1420" s="80" t="s">
        <v>15</v>
      </c>
      <c r="N1420" s="80" t="s">
        <v>14</v>
      </c>
      <c r="O1420" s="80" t="s">
        <v>15</v>
      </c>
    </row>
    <row r="1421" spans="1:15" customFormat="1" x14ac:dyDescent="0.3">
      <c r="A1421" s="56" t="s">
        <v>16</v>
      </c>
      <c r="B1421" s="57">
        <v>680.08735143709998</v>
      </c>
      <c r="C1421" s="57">
        <v>680.08735143709998</v>
      </c>
      <c r="D1421" s="57">
        <v>59.156734575900003</v>
      </c>
      <c r="E1421" s="57">
        <v>59.156734575900003</v>
      </c>
      <c r="F1421" s="57">
        <v>341.39845507289999</v>
      </c>
      <c r="G1421" s="57">
        <v>341.39845507289999</v>
      </c>
      <c r="H1421" s="85">
        <v>68.581612583799995</v>
      </c>
      <c r="I1421" s="85">
        <v>68.581612583799995</v>
      </c>
      <c r="J1421" s="85">
        <v>42.766999076399998</v>
      </c>
      <c r="K1421" s="85">
        <v>42.766999076399998</v>
      </c>
      <c r="L1421" s="85">
        <v>66.640432299699995</v>
      </c>
      <c r="M1421" s="85">
        <v>66.640432299699995</v>
      </c>
      <c r="N1421" s="85">
        <v>109.9902234067</v>
      </c>
      <c r="O1421" s="85">
        <v>109.9902234067</v>
      </c>
    </row>
    <row r="1422" spans="1:15" customFormat="1" x14ac:dyDescent="0.3">
      <c r="A1422" s="58" t="s">
        <v>332</v>
      </c>
      <c r="B1422" s="59">
        <v>1.4754216226000001</v>
      </c>
      <c r="C1422" s="60">
        <v>2.1694589959396701E-3</v>
      </c>
      <c r="D1422" s="59">
        <v>0.71620367380000105</v>
      </c>
      <c r="E1422" s="60">
        <v>1.2106883162746E-2</v>
      </c>
      <c r="F1422" s="59">
        <v>0.75921794880000004</v>
      </c>
      <c r="G1422" s="60">
        <v>2.22384705472051E-3</v>
      </c>
      <c r="H1422" s="86">
        <v>0</v>
      </c>
      <c r="I1422" s="87">
        <v>0</v>
      </c>
      <c r="J1422" s="86">
        <v>0</v>
      </c>
      <c r="K1422" s="87">
        <v>0</v>
      </c>
      <c r="L1422" s="86">
        <v>0</v>
      </c>
      <c r="M1422" s="87">
        <v>0</v>
      </c>
      <c r="N1422" s="86">
        <v>0</v>
      </c>
      <c r="O1422" s="87">
        <v>0</v>
      </c>
    </row>
    <row r="1423" spans="1:15" customFormat="1" x14ac:dyDescent="0.3">
      <c r="A1423" s="58" t="s">
        <v>333</v>
      </c>
      <c r="B1423" s="65">
        <v>10.249080959600001</v>
      </c>
      <c r="C1423" s="66">
        <v>1.50702419886836E-2</v>
      </c>
      <c r="D1423" s="65">
        <v>1.3263850976</v>
      </c>
      <c r="E1423" s="66">
        <v>2.2421540118956401E-2</v>
      </c>
      <c r="F1423" s="65">
        <v>4.7885930397999896</v>
      </c>
      <c r="G1423" s="66">
        <v>1.40264051247024E-2</v>
      </c>
      <c r="H1423" s="88">
        <v>0</v>
      </c>
      <c r="I1423" s="89">
        <v>0</v>
      </c>
      <c r="J1423" s="88">
        <v>1.7563715869000001</v>
      </c>
      <c r="K1423" s="89">
        <v>4.1068385082674998E-2</v>
      </c>
      <c r="L1423" s="88">
        <v>0</v>
      </c>
      <c r="M1423" s="89">
        <v>0</v>
      </c>
      <c r="N1423" s="88">
        <v>2.3777312353000002</v>
      </c>
      <c r="O1423" s="89">
        <v>2.1617659839712301E-2</v>
      </c>
    </row>
    <row r="1424" spans="1:15" customFormat="1" x14ac:dyDescent="0.3">
      <c r="A1424" s="58" t="s">
        <v>334</v>
      </c>
      <c r="B1424" s="59">
        <v>62.486873062699999</v>
      </c>
      <c r="C1424" s="60">
        <v>9.1880657581203798E-2</v>
      </c>
      <c r="D1424" s="59">
        <v>10.1580536835</v>
      </c>
      <c r="E1424" s="60">
        <v>0.17171423940695901</v>
      </c>
      <c r="F1424" s="59">
        <v>20.143520519199999</v>
      </c>
      <c r="G1424" s="60">
        <v>5.9002963311297597E-2</v>
      </c>
      <c r="H1424" s="86">
        <v>15.543189875900101</v>
      </c>
      <c r="I1424" s="90">
        <v>0.22663785948322199</v>
      </c>
      <c r="J1424" s="86">
        <v>1.618035712</v>
      </c>
      <c r="K1424" s="87">
        <v>3.78337444044064E-2</v>
      </c>
      <c r="L1424" s="86">
        <v>6.5754935606000098</v>
      </c>
      <c r="M1424" s="87">
        <v>9.8671232068667097E-2</v>
      </c>
      <c r="N1424" s="86">
        <v>9.2465163294000394</v>
      </c>
      <c r="O1424" s="87">
        <v>8.40667110494909E-2</v>
      </c>
    </row>
    <row r="1425" spans="1:15" customFormat="1" x14ac:dyDescent="0.3">
      <c r="A1425" s="58" t="s">
        <v>335</v>
      </c>
      <c r="B1425" s="65">
        <v>348.19393362549999</v>
      </c>
      <c r="C1425" s="66">
        <v>0.51198413393474795</v>
      </c>
      <c r="D1425" s="65">
        <v>31.252772296600099</v>
      </c>
      <c r="E1425" s="66">
        <v>0.52830455434455503</v>
      </c>
      <c r="F1425" s="65">
        <v>176.8550710623</v>
      </c>
      <c r="G1425" s="66">
        <v>0.51803125771185898</v>
      </c>
      <c r="H1425" s="88">
        <v>34.722115237499899</v>
      </c>
      <c r="I1425" s="89">
        <v>0.506288988102649</v>
      </c>
      <c r="J1425" s="88">
        <v>22.389593937699999</v>
      </c>
      <c r="K1425" s="89">
        <v>0.52352501744867996</v>
      </c>
      <c r="L1425" s="88">
        <v>33.747523963600003</v>
      </c>
      <c r="M1425" s="89">
        <v>0.50641214048294703</v>
      </c>
      <c r="N1425" s="88">
        <v>55.9053051259</v>
      </c>
      <c r="O1425" s="89">
        <v>0.50827522114565105</v>
      </c>
    </row>
    <row r="1426" spans="1:15" customFormat="1" x14ac:dyDescent="0.3">
      <c r="A1426" s="58" t="s">
        <v>336</v>
      </c>
      <c r="B1426" s="59">
        <v>208.94781815009901</v>
      </c>
      <c r="C1426" s="60">
        <v>0.30723673614656999</v>
      </c>
      <c r="D1426" s="59">
        <v>11.900899086600001</v>
      </c>
      <c r="E1426" s="60">
        <v>0.201175727022775</v>
      </c>
      <c r="F1426" s="59">
        <v>109.8374513867</v>
      </c>
      <c r="G1426" s="60">
        <v>0.32172802704466302</v>
      </c>
      <c r="H1426" s="86">
        <v>12.6991428994</v>
      </c>
      <c r="I1426" s="91">
        <v>0.18516833333253699</v>
      </c>
      <c r="J1426" s="86">
        <v>12.036793791299999</v>
      </c>
      <c r="K1426" s="87">
        <v>0.281450512106243</v>
      </c>
      <c r="L1426" s="86">
        <v>22.825466178399999</v>
      </c>
      <c r="M1426" s="87">
        <v>0.34251677833882799</v>
      </c>
      <c r="N1426" s="86">
        <v>39.378668155699998</v>
      </c>
      <c r="O1426" s="87">
        <v>0.35801971244383601</v>
      </c>
    </row>
    <row r="1427" spans="1:15" customFormat="1" x14ac:dyDescent="0.3">
      <c r="A1427" s="58" t="s">
        <v>337</v>
      </c>
      <c r="B1427" s="65">
        <v>48.734224016600002</v>
      </c>
      <c r="C1427" s="66">
        <v>7.1658771352855199E-2</v>
      </c>
      <c r="D1427" s="65">
        <v>3.8024207377999901</v>
      </c>
      <c r="E1427" s="66">
        <v>6.4277055944008704E-2</v>
      </c>
      <c r="F1427" s="65">
        <v>29.0146011161</v>
      </c>
      <c r="G1427" s="66">
        <v>8.4987499752757795E-2</v>
      </c>
      <c r="H1427" s="88">
        <v>5.617164571</v>
      </c>
      <c r="I1427" s="89">
        <v>8.1904819081592403E-2</v>
      </c>
      <c r="J1427" s="88">
        <v>4.9662040484999901</v>
      </c>
      <c r="K1427" s="89">
        <v>0.11612234095799601</v>
      </c>
      <c r="L1427" s="88">
        <v>3.4919485970999999</v>
      </c>
      <c r="M1427" s="89">
        <v>5.2399849109558097E-2</v>
      </c>
      <c r="N1427" s="88">
        <v>3.0820025603999999</v>
      </c>
      <c r="O1427" s="89">
        <v>2.802069552131E-2</v>
      </c>
    </row>
    <row r="1428" spans="1:15" customFormat="1" x14ac:dyDescent="0.3">
      <c r="A1428" s="58" t="s">
        <v>310</v>
      </c>
      <c r="B1428" s="59">
        <v>11.7245025822</v>
      </c>
      <c r="C1428" s="60">
        <v>1.72397009846233E-2</v>
      </c>
      <c r="D1428" s="59">
        <v>2.0425887714000099</v>
      </c>
      <c r="E1428" s="60">
        <v>3.4528423281702497E-2</v>
      </c>
      <c r="F1428" s="59">
        <v>5.54781098860001</v>
      </c>
      <c r="G1428" s="60">
        <v>1.62502521794229E-2</v>
      </c>
      <c r="H1428" s="86">
        <v>0</v>
      </c>
      <c r="I1428" s="87">
        <v>0</v>
      </c>
      <c r="J1428" s="86">
        <v>1.7563715869000001</v>
      </c>
      <c r="K1428" s="87">
        <v>4.1068385082674998E-2</v>
      </c>
      <c r="L1428" s="86">
        <v>0</v>
      </c>
      <c r="M1428" s="87">
        <v>0</v>
      </c>
      <c r="N1428" s="86">
        <v>2.3777312353000002</v>
      </c>
      <c r="O1428" s="87">
        <v>2.1617659839712301E-2</v>
      </c>
    </row>
    <row r="1429" spans="1:15" customFormat="1" x14ac:dyDescent="0.3">
      <c r="A1429" s="58" t="s">
        <v>311</v>
      </c>
      <c r="B1429" s="65">
        <v>557.14175177560003</v>
      </c>
      <c r="C1429" s="66">
        <v>0.81922087008131805</v>
      </c>
      <c r="D1429" s="65">
        <v>43.153671383199899</v>
      </c>
      <c r="E1429" s="66">
        <v>0.72948028136733001</v>
      </c>
      <c r="F1429" s="65">
        <v>286.69252244900002</v>
      </c>
      <c r="G1429" s="66">
        <v>0.83975928475652195</v>
      </c>
      <c r="H1429" s="88">
        <v>47.421258136900001</v>
      </c>
      <c r="I1429" s="91">
        <v>0.69145732143518601</v>
      </c>
      <c r="J1429" s="88">
        <v>34.426387728999998</v>
      </c>
      <c r="K1429" s="89">
        <v>0.80497552955492302</v>
      </c>
      <c r="L1429" s="88">
        <v>56.572990142000101</v>
      </c>
      <c r="M1429" s="89">
        <v>0.84892891882177501</v>
      </c>
      <c r="N1429" s="88">
        <v>95.283973281599799</v>
      </c>
      <c r="O1429" s="89">
        <v>0.86629493358948695</v>
      </c>
    </row>
    <row r="1430" spans="1:15" customFormat="1" x14ac:dyDescent="0.3">
      <c r="A1430" s="71" t="s">
        <v>1</v>
      </c>
      <c r="H1430" s="84"/>
      <c r="I1430" s="84"/>
      <c r="J1430" s="84"/>
      <c r="K1430" s="84"/>
      <c r="L1430" s="84"/>
      <c r="M1430" s="84"/>
      <c r="N1430" s="84"/>
      <c r="O1430" s="84"/>
    </row>
    <row r="1431" spans="1:15" customFormat="1" x14ac:dyDescent="0.3">
      <c r="A1431" s="71" t="s">
        <v>1</v>
      </c>
      <c r="H1431" s="84"/>
      <c r="I1431" s="84"/>
      <c r="J1431" s="84"/>
      <c r="K1431" s="84"/>
      <c r="L1431" s="84"/>
      <c r="M1431" s="84"/>
      <c r="N1431" s="84"/>
      <c r="O1431" s="84"/>
    </row>
    <row r="1432" spans="1:15" customFormat="1" x14ac:dyDescent="0.3">
      <c r="A1432" s="53" t="s">
        <v>471</v>
      </c>
      <c r="H1432" s="84"/>
      <c r="I1432" s="84"/>
      <c r="J1432" s="84"/>
      <c r="K1432" s="84"/>
      <c r="L1432" s="84"/>
      <c r="M1432" s="84"/>
      <c r="N1432" s="84"/>
      <c r="O1432" s="84"/>
    </row>
    <row r="1433" spans="1:15" customFormat="1" x14ac:dyDescent="0.3">
      <c r="A1433" s="54" t="s">
        <v>1</v>
      </c>
      <c r="H1433" s="84"/>
      <c r="I1433" s="84"/>
      <c r="J1433" s="84"/>
      <c r="K1433" s="84"/>
      <c r="L1433" s="84"/>
      <c r="M1433" s="84"/>
      <c r="N1433" s="84"/>
      <c r="O1433" s="84"/>
    </row>
    <row r="1434" spans="1:15" customFormat="1" ht="25.5" customHeight="1" x14ac:dyDescent="0.3">
      <c r="A1434" s="115" t="s">
        <v>1</v>
      </c>
      <c r="B1434" s="114" t="s">
        <v>501</v>
      </c>
      <c r="C1434" s="114" t="s">
        <v>1</v>
      </c>
      <c r="D1434" s="114" t="s">
        <v>495</v>
      </c>
      <c r="E1434" s="114" t="s">
        <v>1</v>
      </c>
      <c r="F1434" s="114" t="s">
        <v>496</v>
      </c>
      <c r="G1434" s="114" t="s">
        <v>1</v>
      </c>
      <c r="H1434" s="117" t="s">
        <v>497</v>
      </c>
      <c r="I1434" s="117" t="s">
        <v>1</v>
      </c>
      <c r="J1434" s="117" t="s">
        <v>498</v>
      </c>
      <c r="K1434" s="117" t="s">
        <v>1</v>
      </c>
      <c r="L1434" s="117" t="s">
        <v>499</v>
      </c>
      <c r="M1434" s="117" t="s">
        <v>1</v>
      </c>
      <c r="N1434" s="117" t="s">
        <v>500</v>
      </c>
      <c r="O1434" s="117" t="s">
        <v>1</v>
      </c>
    </row>
    <row r="1435" spans="1:15" customFormat="1" x14ac:dyDescent="0.3">
      <c r="A1435" s="116" t="s">
        <v>1</v>
      </c>
      <c r="B1435" s="55" t="s">
        <v>14</v>
      </c>
      <c r="C1435" s="55" t="s">
        <v>15</v>
      </c>
      <c r="D1435" s="55" t="s">
        <v>14</v>
      </c>
      <c r="E1435" s="55" t="s">
        <v>15</v>
      </c>
      <c r="F1435" s="55" t="s">
        <v>14</v>
      </c>
      <c r="G1435" s="55" t="s">
        <v>15</v>
      </c>
      <c r="H1435" s="80" t="s">
        <v>14</v>
      </c>
      <c r="I1435" s="80" t="s">
        <v>15</v>
      </c>
      <c r="J1435" s="80" t="s">
        <v>14</v>
      </c>
      <c r="K1435" s="80" t="s">
        <v>15</v>
      </c>
      <c r="L1435" s="80" t="s">
        <v>14</v>
      </c>
      <c r="M1435" s="80" t="s">
        <v>15</v>
      </c>
      <c r="N1435" s="80" t="s">
        <v>14</v>
      </c>
      <c r="O1435" s="80" t="s">
        <v>15</v>
      </c>
    </row>
    <row r="1436" spans="1:15" customFormat="1" x14ac:dyDescent="0.3">
      <c r="A1436" s="56" t="s">
        <v>16</v>
      </c>
      <c r="B1436" s="57">
        <v>680.08735143709998</v>
      </c>
      <c r="C1436" s="57">
        <v>680.08735143709998</v>
      </c>
      <c r="D1436" s="57">
        <v>59.156734575900003</v>
      </c>
      <c r="E1436" s="57">
        <v>59.156734575900003</v>
      </c>
      <c r="F1436" s="57">
        <v>341.39845507289999</v>
      </c>
      <c r="G1436" s="57">
        <v>341.39845507289999</v>
      </c>
      <c r="H1436" s="85">
        <v>68.581612583799995</v>
      </c>
      <c r="I1436" s="85">
        <v>68.581612583799995</v>
      </c>
      <c r="J1436" s="85">
        <v>42.766999076399998</v>
      </c>
      <c r="K1436" s="85">
        <v>42.766999076399998</v>
      </c>
      <c r="L1436" s="85">
        <v>66.640432299699995</v>
      </c>
      <c r="M1436" s="85">
        <v>66.640432299699995</v>
      </c>
      <c r="N1436" s="85">
        <v>109.9902234067</v>
      </c>
      <c r="O1436" s="85">
        <v>109.9902234067</v>
      </c>
    </row>
    <row r="1437" spans="1:15" customFormat="1" x14ac:dyDescent="0.3">
      <c r="A1437" s="58" t="s">
        <v>332</v>
      </c>
      <c r="B1437" s="59">
        <v>1.6812292042000001</v>
      </c>
      <c r="C1437" s="60">
        <v>2.4720783303018002E-3</v>
      </c>
      <c r="D1437" s="59">
        <v>0</v>
      </c>
      <c r="E1437" s="60">
        <v>0</v>
      </c>
      <c r="F1437" s="59">
        <v>0</v>
      </c>
      <c r="G1437" s="60">
        <v>0</v>
      </c>
      <c r="H1437" s="86">
        <v>0</v>
      </c>
      <c r="I1437" s="87">
        <v>0</v>
      </c>
      <c r="J1437" s="86">
        <v>0</v>
      </c>
      <c r="K1437" s="87">
        <v>0</v>
      </c>
      <c r="L1437" s="86">
        <v>1.6812292042000101</v>
      </c>
      <c r="M1437" s="90">
        <v>2.52283658161018E-2</v>
      </c>
      <c r="N1437" s="86">
        <v>0</v>
      </c>
      <c r="O1437" s="87">
        <v>0</v>
      </c>
    </row>
    <row r="1438" spans="1:15" customFormat="1" x14ac:dyDescent="0.3">
      <c r="A1438" s="58" t="s">
        <v>333</v>
      </c>
      <c r="B1438" s="65">
        <v>24.534695477400099</v>
      </c>
      <c r="C1438" s="66">
        <v>3.6075800300587102E-2</v>
      </c>
      <c r="D1438" s="65">
        <v>0</v>
      </c>
      <c r="E1438" s="66">
        <v>0</v>
      </c>
      <c r="F1438" s="65">
        <v>12.8652072593</v>
      </c>
      <c r="G1438" s="66">
        <v>3.7683847328930799E-2</v>
      </c>
      <c r="H1438" s="88">
        <v>1.8418504974000001</v>
      </c>
      <c r="I1438" s="89">
        <v>2.68563311361254E-2</v>
      </c>
      <c r="J1438" s="88">
        <v>1.8418504974000001</v>
      </c>
      <c r="K1438" s="89">
        <v>4.3067096994803697E-2</v>
      </c>
      <c r="L1438" s="88">
        <v>0</v>
      </c>
      <c r="M1438" s="89">
        <v>0</v>
      </c>
      <c r="N1438" s="88">
        <v>8.0712661338</v>
      </c>
      <c r="O1438" s="89">
        <v>7.33816686957319E-2</v>
      </c>
    </row>
    <row r="1439" spans="1:15" customFormat="1" x14ac:dyDescent="0.3">
      <c r="A1439" s="58" t="s">
        <v>334</v>
      </c>
      <c r="B1439" s="59">
        <v>48.468001684699999</v>
      </c>
      <c r="C1439" s="60">
        <v>7.1267318208876801E-2</v>
      </c>
      <c r="D1439" s="59">
        <v>2.40179415609999</v>
      </c>
      <c r="E1439" s="60">
        <v>4.06005195066746E-2</v>
      </c>
      <c r="F1439" s="59">
        <v>20.794592769600001</v>
      </c>
      <c r="G1439" s="60">
        <v>6.0910037701136198E-2</v>
      </c>
      <c r="H1439" s="86">
        <v>5.6641706399</v>
      </c>
      <c r="I1439" s="87">
        <v>8.2590222459102094E-2</v>
      </c>
      <c r="J1439" s="86">
        <v>0.82009909410000104</v>
      </c>
      <c r="K1439" s="87">
        <v>1.9175979418966399E-2</v>
      </c>
      <c r="L1439" s="86">
        <v>7.48401372150001</v>
      </c>
      <c r="M1439" s="87">
        <v>0.112304399344866</v>
      </c>
      <c r="N1439" s="86">
        <v>9.5822374048000096</v>
      </c>
      <c r="O1439" s="87">
        <v>8.7118992106859403E-2</v>
      </c>
    </row>
    <row r="1440" spans="1:15" customFormat="1" x14ac:dyDescent="0.3">
      <c r="A1440" s="58" t="s">
        <v>335</v>
      </c>
      <c r="B1440" s="65">
        <v>388.74955714679999</v>
      </c>
      <c r="C1440" s="66">
        <v>0.57161709642934699</v>
      </c>
      <c r="D1440" s="65">
        <v>35.1508013292</v>
      </c>
      <c r="E1440" s="66">
        <v>0.59419779643347903</v>
      </c>
      <c r="F1440" s="65">
        <v>200.08481249210001</v>
      </c>
      <c r="G1440" s="66">
        <v>0.58607415915041305</v>
      </c>
      <c r="H1440" s="88">
        <v>36.347266070099998</v>
      </c>
      <c r="I1440" s="89">
        <v>0.52998558506753102</v>
      </c>
      <c r="J1440" s="88">
        <v>24.664885322399901</v>
      </c>
      <c r="K1440" s="89">
        <v>0.57672705251864997</v>
      </c>
      <c r="L1440" s="88">
        <v>44.354887191099998</v>
      </c>
      <c r="M1440" s="89">
        <v>0.66558522597248604</v>
      </c>
      <c r="N1440" s="88">
        <v>51.601158470900003</v>
      </c>
      <c r="O1440" s="89">
        <v>0.46914313720501799</v>
      </c>
    </row>
    <row r="1441" spans="1:15" customFormat="1" x14ac:dyDescent="0.3">
      <c r="A1441" s="58" t="s">
        <v>336</v>
      </c>
      <c r="B1441" s="59">
        <v>186.07915838080001</v>
      </c>
      <c r="C1441" s="60">
        <v>0.27361067366948399</v>
      </c>
      <c r="D1441" s="59">
        <v>15.321933422400001</v>
      </c>
      <c r="E1441" s="60">
        <v>0.25900573336652799</v>
      </c>
      <c r="F1441" s="59">
        <v>90.113972731399997</v>
      </c>
      <c r="G1441" s="60">
        <v>0.26395542039625702</v>
      </c>
      <c r="H1441" s="86">
        <v>21.861315867599998</v>
      </c>
      <c r="I1441" s="87">
        <v>0.31876351465033897</v>
      </c>
      <c r="J1441" s="86">
        <v>14.565097206200001</v>
      </c>
      <c r="K1441" s="87">
        <v>0.34056860478287398</v>
      </c>
      <c r="L1441" s="86">
        <v>12.7758225879</v>
      </c>
      <c r="M1441" s="87">
        <v>0.191712780770144</v>
      </c>
      <c r="N1441" s="86">
        <v>38.069483402800003</v>
      </c>
      <c r="O1441" s="87">
        <v>0.34611697497907801</v>
      </c>
    </row>
    <row r="1442" spans="1:15" customFormat="1" x14ac:dyDescent="0.3">
      <c r="A1442" s="58" t="s">
        <v>337</v>
      </c>
      <c r="B1442" s="65">
        <v>30.574709543200001</v>
      </c>
      <c r="C1442" s="66">
        <v>4.4957033061403397E-2</v>
      </c>
      <c r="D1442" s="65">
        <v>6.2822056681999996</v>
      </c>
      <c r="E1442" s="64">
        <v>0.106195950693318</v>
      </c>
      <c r="F1442" s="65">
        <v>17.539869820500002</v>
      </c>
      <c r="G1442" s="66">
        <v>5.1376535423262697E-2</v>
      </c>
      <c r="H1442" s="88">
        <v>2.8670095087999901</v>
      </c>
      <c r="I1442" s="89">
        <v>4.1804346686902298E-2</v>
      </c>
      <c r="J1442" s="88">
        <v>0.87506695630000098</v>
      </c>
      <c r="K1442" s="89">
        <v>2.0461266284706101E-2</v>
      </c>
      <c r="L1442" s="88">
        <v>0.34447959500000003</v>
      </c>
      <c r="M1442" s="89">
        <v>5.1692280964022296E-3</v>
      </c>
      <c r="N1442" s="88">
        <v>2.6660779944000002</v>
      </c>
      <c r="O1442" s="89">
        <v>2.4239227013312901E-2</v>
      </c>
    </row>
    <row r="1443" spans="1:15" customFormat="1" x14ac:dyDescent="0.3">
      <c r="A1443" s="58" t="s">
        <v>310</v>
      </c>
      <c r="B1443" s="59">
        <v>26.215924681599901</v>
      </c>
      <c r="C1443" s="60">
        <v>3.8547878630888897E-2</v>
      </c>
      <c r="D1443" s="59">
        <v>0</v>
      </c>
      <c r="E1443" s="60">
        <v>0</v>
      </c>
      <c r="F1443" s="59">
        <v>12.8652072593</v>
      </c>
      <c r="G1443" s="60">
        <v>3.7683847328930799E-2</v>
      </c>
      <c r="H1443" s="86">
        <v>1.8418504974000001</v>
      </c>
      <c r="I1443" s="87">
        <v>2.68563311361254E-2</v>
      </c>
      <c r="J1443" s="86">
        <v>1.8418504974000001</v>
      </c>
      <c r="K1443" s="87">
        <v>4.3067096994803697E-2</v>
      </c>
      <c r="L1443" s="86">
        <v>1.6812292042000101</v>
      </c>
      <c r="M1443" s="87">
        <v>2.52283658161018E-2</v>
      </c>
      <c r="N1443" s="86">
        <v>8.0712661338</v>
      </c>
      <c r="O1443" s="87">
        <v>7.33816686957319E-2</v>
      </c>
    </row>
    <row r="1444" spans="1:15" customFormat="1" x14ac:dyDescent="0.3">
      <c r="A1444" s="58" t="s">
        <v>311</v>
      </c>
      <c r="B1444" s="65">
        <v>574.82871552760002</v>
      </c>
      <c r="C1444" s="66">
        <v>0.84522777009883099</v>
      </c>
      <c r="D1444" s="65">
        <v>50.4727347516001</v>
      </c>
      <c r="E1444" s="66">
        <v>0.85320352980000702</v>
      </c>
      <c r="F1444" s="65">
        <v>290.19878522350001</v>
      </c>
      <c r="G1444" s="66">
        <v>0.85002957954667002</v>
      </c>
      <c r="H1444" s="88">
        <v>58.208581937700004</v>
      </c>
      <c r="I1444" s="89">
        <v>0.84874909971787005</v>
      </c>
      <c r="J1444" s="88">
        <v>39.229982528599898</v>
      </c>
      <c r="K1444" s="89">
        <v>0.91729565730152396</v>
      </c>
      <c r="L1444" s="88">
        <v>57.130709779</v>
      </c>
      <c r="M1444" s="89">
        <v>0.85729800674263001</v>
      </c>
      <c r="N1444" s="88">
        <v>89.670641873700006</v>
      </c>
      <c r="O1444" s="89">
        <v>0.815260112184096</v>
      </c>
    </row>
    <row r="1445" spans="1:15" customFormat="1" x14ac:dyDescent="0.3">
      <c r="A1445" s="71" t="s">
        <v>1</v>
      </c>
      <c r="H1445" s="84"/>
      <c r="I1445" s="84"/>
      <c r="J1445" s="84"/>
      <c r="K1445" s="84"/>
      <c r="L1445" s="84"/>
      <c r="M1445" s="84"/>
      <c r="N1445" s="84"/>
      <c r="O1445" s="84"/>
    </row>
    <row r="1446" spans="1:15" customFormat="1" x14ac:dyDescent="0.3">
      <c r="A1446" s="71" t="s">
        <v>1</v>
      </c>
      <c r="H1446" s="84"/>
      <c r="I1446" s="84"/>
      <c r="J1446" s="84"/>
      <c r="K1446" s="84"/>
      <c r="L1446" s="84"/>
      <c r="M1446" s="84"/>
      <c r="N1446" s="84"/>
      <c r="O1446" s="84"/>
    </row>
    <row r="1447" spans="1:15" customFormat="1" x14ac:dyDescent="0.3">
      <c r="A1447" s="53" t="s">
        <v>472</v>
      </c>
      <c r="H1447" s="84"/>
      <c r="I1447" s="84"/>
      <c r="J1447" s="84"/>
      <c r="K1447" s="84"/>
      <c r="L1447" s="84"/>
      <c r="M1447" s="84"/>
      <c r="N1447" s="84"/>
      <c r="O1447" s="84"/>
    </row>
    <row r="1448" spans="1:15" customFormat="1" x14ac:dyDescent="0.3">
      <c r="A1448" s="54" t="s">
        <v>1</v>
      </c>
      <c r="H1448" s="84"/>
      <c r="I1448" s="84"/>
      <c r="J1448" s="84"/>
      <c r="K1448" s="84"/>
      <c r="L1448" s="84"/>
      <c r="M1448" s="84"/>
      <c r="N1448" s="84"/>
      <c r="O1448" s="84"/>
    </row>
    <row r="1449" spans="1:15" customFormat="1" ht="25.5" customHeight="1" x14ac:dyDescent="0.3">
      <c r="A1449" s="115" t="s">
        <v>1</v>
      </c>
      <c r="B1449" s="114" t="s">
        <v>501</v>
      </c>
      <c r="C1449" s="114" t="s">
        <v>1</v>
      </c>
      <c r="D1449" s="114" t="s">
        <v>495</v>
      </c>
      <c r="E1449" s="114" t="s">
        <v>1</v>
      </c>
      <c r="F1449" s="114" t="s">
        <v>496</v>
      </c>
      <c r="G1449" s="114" t="s">
        <v>1</v>
      </c>
      <c r="H1449" s="117" t="s">
        <v>497</v>
      </c>
      <c r="I1449" s="117" t="s">
        <v>1</v>
      </c>
      <c r="J1449" s="117" t="s">
        <v>498</v>
      </c>
      <c r="K1449" s="117" t="s">
        <v>1</v>
      </c>
      <c r="L1449" s="117" t="s">
        <v>499</v>
      </c>
      <c r="M1449" s="117" t="s">
        <v>1</v>
      </c>
      <c r="N1449" s="117" t="s">
        <v>500</v>
      </c>
      <c r="O1449" s="117" t="s">
        <v>1</v>
      </c>
    </row>
    <row r="1450" spans="1:15" customFormat="1" x14ac:dyDescent="0.3">
      <c r="A1450" s="116" t="s">
        <v>1</v>
      </c>
      <c r="B1450" s="55" t="s">
        <v>14</v>
      </c>
      <c r="C1450" s="55" t="s">
        <v>15</v>
      </c>
      <c r="D1450" s="55" t="s">
        <v>14</v>
      </c>
      <c r="E1450" s="55" t="s">
        <v>15</v>
      </c>
      <c r="F1450" s="55" t="s">
        <v>14</v>
      </c>
      <c r="G1450" s="55" t="s">
        <v>15</v>
      </c>
      <c r="H1450" s="80" t="s">
        <v>14</v>
      </c>
      <c r="I1450" s="80" t="s">
        <v>15</v>
      </c>
      <c r="J1450" s="80" t="s">
        <v>14</v>
      </c>
      <c r="K1450" s="80" t="s">
        <v>15</v>
      </c>
      <c r="L1450" s="80" t="s">
        <v>14</v>
      </c>
      <c r="M1450" s="80" t="s">
        <v>15</v>
      </c>
      <c r="N1450" s="80" t="s">
        <v>14</v>
      </c>
      <c r="O1450" s="80" t="s">
        <v>15</v>
      </c>
    </row>
    <row r="1451" spans="1:15" customFormat="1" x14ac:dyDescent="0.3">
      <c r="A1451" s="56" t="s">
        <v>16</v>
      </c>
      <c r="B1451" s="57">
        <v>680.08735143709998</v>
      </c>
      <c r="C1451" s="57">
        <v>680.08735143709998</v>
      </c>
      <c r="D1451" s="57">
        <v>59.156734575900003</v>
      </c>
      <c r="E1451" s="57">
        <v>59.156734575900003</v>
      </c>
      <c r="F1451" s="57">
        <v>341.39845507289999</v>
      </c>
      <c r="G1451" s="57">
        <v>341.39845507289999</v>
      </c>
      <c r="H1451" s="85">
        <v>68.581612583799995</v>
      </c>
      <c r="I1451" s="85">
        <v>68.581612583799995</v>
      </c>
      <c r="J1451" s="85">
        <v>42.766999076399998</v>
      </c>
      <c r="K1451" s="85">
        <v>42.766999076399998</v>
      </c>
      <c r="L1451" s="85">
        <v>66.640432299699995</v>
      </c>
      <c r="M1451" s="85">
        <v>66.640432299699995</v>
      </c>
      <c r="N1451" s="85">
        <v>109.9902234067</v>
      </c>
      <c r="O1451" s="85">
        <v>109.9902234067</v>
      </c>
    </row>
    <row r="1452" spans="1:15" customFormat="1" x14ac:dyDescent="0.3">
      <c r="A1452" s="58" t="s">
        <v>338</v>
      </c>
      <c r="B1452" s="59">
        <v>661.62038872469998</v>
      </c>
      <c r="C1452" s="60">
        <v>0.97284619001753603</v>
      </c>
      <c r="D1452" s="59">
        <v>59.156734575900003</v>
      </c>
      <c r="E1452" s="60">
        <v>1</v>
      </c>
      <c r="F1452" s="59">
        <v>331.36736511399903</v>
      </c>
      <c r="G1452" s="60">
        <v>0.97061764688783403</v>
      </c>
      <c r="H1452" s="86">
        <v>64.901968304199997</v>
      </c>
      <c r="I1452" s="87">
        <v>0.94634648937273302</v>
      </c>
      <c r="J1452" s="86">
        <v>40.6762076626</v>
      </c>
      <c r="K1452" s="87">
        <v>0.95111203827827695</v>
      </c>
      <c r="L1452" s="86">
        <v>64.068130858599901</v>
      </c>
      <c r="M1452" s="87">
        <v>0.96140028879867301</v>
      </c>
      <c r="N1452" s="86">
        <v>109.0991511698</v>
      </c>
      <c r="O1452" s="87">
        <v>0.99189862326576805</v>
      </c>
    </row>
    <row r="1453" spans="1:15" customFormat="1" x14ac:dyDescent="0.3">
      <c r="A1453" s="58" t="s">
        <v>339</v>
      </c>
      <c r="B1453" s="65">
        <v>10.311766160399999</v>
      </c>
      <c r="C1453" s="66">
        <v>1.5162414267240999E-2</v>
      </c>
      <c r="D1453" s="65">
        <v>0</v>
      </c>
      <c r="E1453" s="66">
        <v>0</v>
      </c>
      <c r="F1453" s="65">
        <v>6.0227601210999904</v>
      </c>
      <c r="G1453" s="66">
        <v>1.76414392965368E-2</v>
      </c>
      <c r="H1453" s="88">
        <v>0</v>
      </c>
      <c r="I1453" s="89">
        <v>0</v>
      </c>
      <c r="J1453" s="88">
        <v>1.2928547959000001</v>
      </c>
      <c r="K1453" s="89">
        <v>3.02301967362829E-2</v>
      </c>
      <c r="L1453" s="88">
        <v>2.5723014411</v>
      </c>
      <c r="M1453" s="89">
        <v>3.8599711201326999E-2</v>
      </c>
      <c r="N1453" s="88">
        <v>0.42384980230000002</v>
      </c>
      <c r="O1453" s="89">
        <v>3.85352251474908E-3</v>
      </c>
    </row>
    <row r="1454" spans="1:15" customFormat="1" x14ac:dyDescent="0.3">
      <c r="A1454" s="58" t="s">
        <v>340</v>
      </c>
      <c r="B1454" s="59">
        <v>8.1551965519999996</v>
      </c>
      <c r="C1454" s="60">
        <v>1.1991395715222701E-2</v>
      </c>
      <c r="D1454" s="59">
        <v>0</v>
      </c>
      <c r="E1454" s="60">
        <v>0</v>
      </c>
      <c r="F1454" s="59">
        <v>4.0083298378000096</v>
      </c>
      <c r="G1454" s="60">
        <v>1.1740913815629601E-2</v>
      </c>
      <c r="H1454" s="86">
        <v>3.6796442796000002</v>
      </c>
      <c r="I1454" s="90">
        <v>5.3653510627266698E-2</v>
      </c>
      <c r="J1454" s="86">
        <v>0.79793661789999903</v>
      </c>
      <c r="K1454" s="87">
        <v>1.8657764985440001E-2</v>
      </c>
      <c r="L1454" s="86">
        <v>0</v>
      </c>
      <c r="M1454" s="87">
        <v>0</v>
      </c>
      <c r="N1454" s="86">
        <v>0.46722243460000001</v>
      </c>
      <c r="O1454" s="87">
        <v>4.2478542194827398E-3</v>
      </c>
    </row>
    <row r="1455" spans="1:15" customFormat="1" x14ac:dyDescent="0.3">
      <c r="A1455" s="71" t="s">
        <v>1</v>
      </c>
      <c r="H1455" s="84"/>
      <c r="I1455" s="84"/>
      <c r="J1455" s="84"/>
      <c r="K1455" s="84"/>
      <c r="L1455" s="84"/>
      <c r="M1455" s="84"/>
      <c r="N1455" s="84"/>
      <c r="O1455" s="84"/>
    </row>
    <row r="1456" spans="1:15" customFormat="1" x14ac:dyDescent="0.3">
      <c r="A1456" s="71" t="s">
        <v>1</v>
      </c>
      <c r="H1456" s="84"/>
      <c r="I1456" s="84"/>
      <c r="J1456" s="84"/>
      <c r="K1456" s="84"/>
      <c r="L1456" s="84"/>
      <c r="M1456" s="84"/>
      <c r="N1456" s="84"/>
      <c r="O1456" s="84"/>
    </row>
    <row r="1457" spans="1:15" customFormat="1" x14ac:dyDescent="0.3">
      <c r="A1457" s="53" t="s">
        <v>473</v>
      </c>
      <c r="H1457" s="84"/>
      <c r="I1457" s="84"/>
      <c r="J1457" s="84"/>
      <c r="K1457" s="84"/>
      <c r="L1457" s="84"/>
      <c r="M1457" s="84"/>
      <c r="N1457" s="84"/>
      <c r="O1457" s="84"/>
    </row>
    <row r="1458" spans="1:15" customFormat="1" x14ac:dyDescent="0.3">
      <c r="A1458" s="54" t="s">
        <v>1</v>
      </c>
      <c r="H1458" s="84"/>
      <c r="I1458" s="84"/>
      <c r="J1458" s="84"/>
      <c r="K1458" s="84"/>
      <c r="L1458" s="84"/>
      <c r="M1458" s="84"/>
      <c r="N1458" s="84"/>
      <c r="O1458" s="84"/>
    </row>
    <row r="1459" spans="1:15" customFormat="1" ht="25.5" customHeight="1" x14ac:dyDescent="0.3">
      <c r="A1459" s="115" t="s">
        <v>1</v>
      </c>
      <c r="B1459" s="114" t="s">
        <v>501</v>
      </c>
      <c r="C1459" s="114" t="s">
        <v>1</v>
      </c>
      <c r="D1459" s="114" t="s">
        <v>495</v>
      </c>
      <c r="E1459" s="114" t="s">
        <v>1</v>
      </c>
      <c r="F1459" s="114" t="s">
        <v>496</v>
      </c>
      <c r="G1459" s="114" t="s">
        <v>1</v>
      </c>
      <c r="H1459" s="117" t="s">
        <v>497</v>
      </c>
      <c r="I1459" s="117" t="s">
        <v>1</v>
      </c>
      <c r="J1459" s="117" t="s">
        <v>498</v>
      </c>
      <c r="K1459" s="117" t="s">
        <v>1</v>
      </c>
      <c r="L1459" s="117" t="s">
        <v>499</v>
      </c>
      <c r="M1459" s="117" t="s">
        <v>1</v>
      </c>
      <c r="N1459" s="117" t="s">
        <v>500</v>
      </c>
      <c r="O1459" s="117" t="s">
        <v>1</v>
      </c>
    </row>
    <row r="1460" spans="1:15" customFormat="1" x14ac:dyDescent="0.3">
      <c r="A1460" s="116" t="s">
        <v>1</v>
      </c>
      <c r="B1460" s="55" t="s">
        <v>14</v>
      </c>
      <c r="C1460" s="55" t="s">
        <v>15</v>
      </c>
      <c r="D1460" s="55" t="s">
        <v>14</v>
      </c>
      <c r="E1460" s="55" t="s">
        <v>15</v>
      </c>
      <c r="F1460" s="55" t="s">
        <v>14</v>
      </c>
      <c r="G1460" s="55" t="s">
        <v>15</v>
      </c>
      <c r="H1460" s="80" t="s">
        <v>14</v>
      </c>
      <c r="I1460" s="80" t="s">
        <v>15</v>
      </c>
      <c r="J1460" s="80" t="s">
        <v>14</v>
      </c>
      <c r="K1460" s="80" t="s">
        <v>15</v>
      </c>
      <c r="L1460" s="80" t="s">
        <v>14</v>
      </c>
      <c r="M1460" s="80" t="s">
        <v>15</v>
      </c>
      <c r="N1460" s="80" t="s">
        <v>14</v>
      </c>
      <c r="O1460" s="80" t="s">
        <v>15</v>
      </c>
    </row>
    <row r="1461" spans="1:15" customFormat="1" x14ac:dyDescent="0.3">
      <c r="A1461" s="56" t="s">
        <v>16</v>
      </c>
      <c r="B1461" s="57">
        <v>680.08735143709998</v>
      </c>
      <c r="C1461" s="57">
        <v>680.08735143709998</v>
      </c>
      <c r="D1461" s="57">
        <v>59.156734575900003</v>
      </c>
      <c r="E1461" s="57">
        <v>59.156734575900003</v>
      </c>
      <c r="F1461" s="57">
        <v>341.39845507289999</v>
      </c>
      <c r="G1461" s="57">
        <v>341.39845507289999</v>
      </c>
      <c r="H1461" s="85">
        <v>68.581612583799995</v>
      </c>
      <c r="I1461" s="85">
        <v>68.581612583799995</v>
      </c>
      <c r="J1461" s="85">
        <v>42.766999076399998</v>
      </c>
      <c r="K1461" s="85">
        <v>42.766999076399998</v>
      </c>
      <c r="L1461" s="85">
        <v>66.640432299699995</v>
      </c>
      <c r="M1461" s="85">
        <v>66.640432299699995</v>
      </c>
      <c r="N1461" s="85">
        <v>109.9902234067</v>
      </c>
      <c r="O1461" s="85">
        <v>109.9902234067</v>
      </c>
    </row>
    <row r="1462" spans="1:15" customFormat="1" x14ac:dyDescent="0.3">
      <c r="A1462" s="58" t="s">
        <v>341</v>
      </c>
      <c r="B1462" s="59">
        <v>83.062575643300093</v>
      </c>
      <c r="C1462" s="60">
        <v>0.12213515729674999</v>
      </c>
      <c r="D1462" s="59">
        <v>5.9522041132999899</v>
      </c>
      <c r="E1462" s="60">
        <v>0.10061752319447501</v>
      </c>
      <c r="F1462" s="59">
        <v>47.424273439099998</v>
      </c>
      <c r="G1462" s="60">
        <v>0.13891179861658501</v>
      </c>
      <c r="H1462" s="86">
        <v>9.0172270767999994</v>
      </c>
      <c r="I1462" s="87">
        <v>0.131481700955658</v>
      </c>
      <c r="J1462" s="86">
        <v>11.0156967272</v>
      </c>
      <c r="K1462" s="90">
        <v>0.25757469462660398</v>
      </c>
      <c r="L1462" s="86">
        <v>8.0581888237000001</v>
      </c>
      <c r="M1462" s="87">
        <v>0.12092041641417001</v>
      </c>
      <c r="N1462" s="86">
        <v>6.3483794181000004</v>
      </c>
      <c r="O1462" s="87">
        <v>5.7717670002598601E-2</v>
      </c>
    </row>
    <row r="1463" spans="1:15" customFormat="1" x14ac:dyDescent="0.3">
      <c r="A1463" s="58" t="s">
        <v>237</v>
      </c>
      <c r="B1463" s="65">
        <v>152.854906283101</v>
      </c>
      <c r="C1463" s="66">
        <v>0.224757754956184</v>
      </c>
      <c r="D1463" s="65">
        <v>16.982282129199898</v>
      </c>
      <c r="E1463" s="66">
        <v>0.287072676525294</v>
      </c>
      <c r="F1463" s="65">
        <v>70.523743162099905</v>
      </c>
      <c r="G1463" s="66">
        <v>0.206573117464872</v>
      </c>
      <c r="H1463" s="88">
        <v>18.936881677300001</v>
      </c>
      <c r="I1463" s="89">
        <v>0.27612184904752701</v>
      </c>
      <c r="J1463" s="88">
        <v>7.1759419085000102</v>
      </c>
      <c r="K1463" s="89">
        <v>0.16779156974939299</v>
      </c>
      <c r="L1463" s="88">
        <v>22.488204165700001</v>
      </c>
      <c r="M1463" s="89">
        <v>0.33745585659715499</v>
      </c>
      <c r="N1463" s="88">
        <v>17.2055747707</v>
      </c>
      <c r="O1463" s="89">
        <v>0.15642821914344701</v>
      </c>
    </row>
    <row r="1464" spans="1:15" customFormat="1" x14ac:dyDescent="0.3">
      <c r="A1464" s="58" t="s">
        <v>238</v>
      </c>
      <c r="B1464" s="59">
        <v>213.4959355339</v>
      </c>
      <c r="C1464" s="60">
        <v>0.31392428499480202</v>
      </c>
      <c r="D1464" s="59">
        <v>19.973031810999899</v>
      </c>
      <c r="E1464" s="60">
        <v>0.33762904518291098</v>
      </c>
      <c r="F1464" s="59">
        <v>90.048204316899998</v>
      </c>
      <c r="G1464" s="60">
        <v>0.26376277624827499</v>
      </c>
      <c r="H1464" s="86">
        <v>22.780951767700099</v>
      </c>
      <c r="I1464" s="87">
        <v>0.33217288001013301</v>
      </c>
      <c r="J1464" s="86">
        <v>7.75006430270001</v>
      </c>
      <c r="K1464" s="87">
        <v>0.18121599527839399</v>
      </c>
      <c r="L1464" s="86">
        <v>19.253807908799899</v>
      </c>
      <c r="M1464" s="87">
        <v>0.28892081345166598</v>
      </c>
      <c r="N1464" s="86">
        <v>51.606809047299997</v>
      </c>
      <c r="O1464" s="90">
        <v>0.46919451064735601</v>
      </c>
    </row>
    <row r="1465" spans="1:15" customFormat="1" x14ac:dyDescent="0.3">
      <c r="A1465" s="58" t="s">
        <v>239</v>
      </c>
      <c r="B1465" s="65">
        <v>153.458153312701</v>
      </c>
      <c r="C1465" s="66">
        <v>0.22564476899684399</v>
      </c>
      <c r="D1465" s="65">
        <v>10.227155339899999</v>
      </c>
      <c r="E1465" s="66">
        <v>0.17288235081296199</v>
      </c>
      <c r="F1465" s="65">
        <v>88.137169006599905</v>
      </c>
      <c r="G1465" s="66">
        <v>0.25816510794631398</v>
      </c>
      <c r="H1465" s="88">
        <v>11.3962218033</v>
      </c>
      <c r="I1465" s="89">
        <v>0.16617022222064201</v>
      </c>
      <c r="J1465" s="88">
        <v>13.411817167700001</v>
      </c>
      <c r="K1465" s="89">
        <v>0.31360201691357398</v>
      </c>
      <c r="L1465" s="88">
        <v>10.2209937912</v>
      </c>
      <c r="M1465" s="89">
        <v>0.15337526241176599</v>
      </c>
      <c r="N1465" s="88">
        <v>23.4625025241</v>
      </c>
      <c r="O1465" s="89">
        <v>0.213314436478095</v>
      </c>
    </row>
    <row r="1466" spans="1:15" customFormat="1" x14ac:dyDescent="0.3">
      <c r="A1466" s="58" t="s">
        <v>342</v>
      </c>
      <c r="B1466" s="59">
        <v>67.268448635599995</v>
      </c>
      <c r="C1466" s="60">
        <v>9.8911483199112998E-2</v>
      </c>
      <c r="D1466" s="59">
        <v>5.3813699618999902</v>
      </c>
      <c r="E1466" s="60">
        <v>9.0968002214448299E-2</v>
      </c>
      <c r="F1466" s="59">
        <v>43.884004916699901</v>
      </c>
      <c r="G1466" s="60">
        <v>0.12854189661558199</v>
      </c>
      <c r="H1466" s="86">
        <v>4.97972518360001</v>
      </c>
      <c r="I1466" s="87">
        <v>7.2610208421612504E-2</v>
      </c>
      <c r="J1466" s="86">
        <v>3.4134789702999999</v>
      </c>
      <c r="K1466" s="87">
        <v>7.9815723432034094E-2</v>
      </c>
      <c r="L1466" s="86">
        <v>1.5610775826000101</v>
      </c>
      <c r="M1466" s="87">
        <v>2.3425381990011901E-2</v>
      </c>
      <c r="N1466" s="86">
        <v>9.9701421728999797</v>
      </c>
      <c r="O1466" s="87">
        <v>9.0645712537871598E-2</v>
      </c>
    </row>
    <row r="1467" spans="1:15" customFormat="1" x14ac:dyDescent="0.3">
      <c r="A1467" s="58" t="s">
        <v>88</v>
      </c>
      <c r="B1467" s="65">
        <v>9.9473320285</v>
      </c>
      <c r="C1467" s="66">
        <v>1.46265505563075E-2</v>
      </c>
      <c r="D1467" s="65">
        <v>0.64069122060000006</v>
      </c>
      <c r="E1467" s="66">
        <v>1.0830402069911E-2</v>
      </c>
      <c r="F1467" s="65">
        <v>1.3810602315</v>
      </c>
      <c r="G1467" s="66">
        <v>4.0453031083725801E-3</v>
      </c>
      <c r="H1467" s="88">
        <v>1.4706050750999999</v>
      </c>
      <c r="I1467" s="89">
        <v>2.1443139344428E-2</v>
      </c>
      <c r="J1467" s="88">
        <v>0</v>
      </c>
      <c r="K1467" s="89">
        <v>0</v>
      </c>
      <c r="L1467" s="88">
        <v>5.0581600276999898</v>
      </c>
      <c r="M1467" s="90">
        <v>7.5902269135231404E-2</v>
      </c>
      <c r="N1467" s="88">
        <v>1.3968154736</v>
      </c>
      <c r="O1467" s="89">
        <v>1.26994511906311E-2</v>
      </c>
    </row>
    <row r="1468" spans="1:15" customFormat="1" x14ac:dyDescent="0.3">
      <c r="A1468" s="58" t="s">
        <v>343</v>
      </c>
      <c r="B1468" s="59">
        <v>235.9174819264</v>
      </c>
      <c r="C1468" s="60">
        <v>0.346892912252934</v>
      </c>
      <c r="D1468" s="59">
        <v>22.9344862425</v>
      </c>
      <c r="E1468" s="60">
        <v>0.38769019971976798</v>
      </c>
      <c r="F1468" s="59">
        <v>117.9480166012</v>
      </c>
      <c r="G1468" s="60">
        <v>0.34548491608145698</v>
      </c>
      <c r="H1468" s="86">
        <v>27.954108754100002</v>
      </c>
      <c r="I1468" s="87">
        <v>0.40760355000318499</v>
      </c>
      <c r="J1468" s="86">
        <v>18.191638635699999</v>
      </c>
      <c r="K1468" s="87">
        <v>0.42536626437599701</v>
      </c>
      <c r="L1468" s="86">
        <v>30.546392989400001</v>
      </c>
      <c r="M1468" s="87">
        <v>0.458376273011325</v>
      </c>
      <c r="N1468" s="86">
        <v>23.553954188799999</v>
      </c>
      <c r="O1468" s="91">
        <v>0.21414588914604599</v>
      </c>
    </row>
    <row r="1469" spans="1:15" customFormat="1" x14ac:dyDescent="0.3">
      <c r="A1469" s="58" t="s">
        <v>344</v>
      </c>
      <c r="B1469" s="65">
        <v>220.72660194829899</v>
      </c>
      <c r="C1469" s="66">
        <v>0.32455625219595702</v>
      </c>
      <c r="D1469" s="65">
        <v>15.6085253018</v>
      </c>
      <c r="E1469" s="66">
        <v>0.26385035302741</v>
      </c>
      <c r="F1469" s="65">
        <v>132.02117392330001</v>
      </c>
      <c r="G1469" s="66">
        <v>0.386707004561896</v>
      </c>
      <c r="H1469" s="88">
        <v>16.375946986900001</v>
      </c>
      <c r="I1469" s="89">
        <v>0.23878043064225399</v>
      </c>
      <c r="J1469" s="88">
        <v>16.825296137999999</v>
      </c>
      <c r="K1469" s="89">
        <v>0.393417740345608</v>
      </c>
      <c r="L1469" s="88">
        <v>11.782071373799999</v>
      </c>
      <c r="M1469" s="91">
        <v>0.17680064440177801</v>
      </c>
      <c r="N1469" s="88">
        <v>33.432644697000001</v>
      </c>
      <c r="O1469" s="89">
        <v>0.30396014901596702</v>
      </c>
    </row>
    <row r="1470" spans="1:15" customFormat="1" x14ac:dyDescent="0.3">
      <c r="A1470" s="71" t="s">
        <v>1</v>
      </c>
      <c r="H1470" s="84"/>
      <c r="I1470" s="84"/>
      <c r="J1470" s="84"/>
      <c r="K1470" s="84"/>
      <c r="L1470" s="84"/>
      <c r="M1470" s="84"/>
      <c r="N1470" s="84"/>
      <c r="O1470" s="84"/>
    </row>
    <row r="1471" spans="1:15" customFormat="1" x14ac:dyDescent="0.3">
      <c r="A1471" s="71" t="s">
        <v>1</v>
      </c>
      <c r="H1471" s="84"/>
      <c r="I1471" s="84"/>
      <c r="J1471" s="84"/>
      <c r="K1471" s="84"/>
      <c r="L1471" s="84"/>
      <c r="M1471" s="84"/>
      <c r="N1471" s="84"/>
      <c r="O1471" s="84"/>
    </row>
    <row r="1472" spans="1:15" customFormat="1" x14ac:dyDescent="0.3">
      <c r="A1472" s="53" t="s">
        <v>474</v>
      </c>
      <c r="H1472" s="84"/>
      <c r="I1472" s="84"/>
      <c r="J1472" s="84"/>
      <c r="K1472" s="84"/>
      <c r="L1472" s="84"/>
      <c r="M1472" s="84"/>
      <c r="N1472" s="84"/>
      <c r="O1472" s="84"/>
    </row>
    <row r="1473" spans="1:15" customFormat="1" x14ac:dyDescent="0.3">
      <c r="A1473" s="54" t="s">
        <v>1</v>
      </c>
      <c r="H1473" s="84"/>
      <c r="I1473" s="84"/>
      <c r="J1473" s="84"/>
      <c r="K1473" s="84"/>
      <c r="L1473" s="84"/>
      <c r="M1473" s="84"/>
      <c r="N1473" s="84"/>
      <c r="O1473" s="84"/>
    </row>
    <row r="1474" spans="1:15" customFormat="1" ht="25.5" customHeight="1" x14ac:dyDescent="0.3">
      <c r="A1474" s="115" t="s">
        <v>1</v>
      </c>
      <c r="B1474" s="114" t="s">
        <v>501</v>
      </c>
      <c r="C1474" s="114" t="s">
        <v>1</v>
      </c>
      <c r="D1474" s="114" t="s">
        <v>495</v>
      </c>
      <c r="E1474" s="114" t="s">
        <v>1</v>
      </c>
      <c r="F1474" s="114" t="s">
        <v>496</v>
      </c>
      <c r="G1474" s="114" t="s">
        <v>1</v>
      </c>
      <c r="H1474" s="117" t="s">
        <v>497</v>
      </c>
      <c r="I1474" s="117" t="s">
        <v>1</v>
      </c>
      <c r="J1474" s="117" t="s">
        <v>498</v>
      </c>
      <c r="K1474" s="117" t="s">
        <v>1</v>
      </c>
      <c r="L1474" s="117" t="s">
        <v>499</v>
      </c>
      <c r="M1474" s="117" t="s">
        <v>1</v>
      </c>
      <c r="N1474" s="117" t="s">
        <v>500</v>
      </c>
      <c r="O1474" s="117" t="s">
        <v>1</v>
      </c>
    </row>
    <row r="1475" spans="1:15" customFormat="1" x14ac:dyDescent="0.3">
      <c r="A1475" s="116" t="s">
        <v>1</v>
      </c>
      <c r="B1475" s="55" t="s">
        <v>14</v>
      </c>
      <c r="C1475" s="55" t="s">
        <v>15</v>
      </c>
      <c r="D1475" s="55" t="s">
        <v>14</v>
      </c>
      <c r="E1475" s="55" t="s">
        <v>15</v>
      </c>
      <c r="F1475" s="55" t="s">
        <v>14</v>
      </c>
      <c r="G1475" s="55" t="s">
        <v>15</v>
      </c>
      <c r="H1475" s="80" t="s">
        <v>14</v>
      </c>
      <c r="I1475" s="80" t="s">
        <v>15</v>
      </c>
      <c r="J1475" s="80" t="s">
        <v>14</v>
      </c>
      <c r="K1475" s="80" t="s">
        <v>15</v>
      </c>
      <c r="L1475" s="80" t="s">
        <v>14</v>
      </c>
      <c r="M1475" s="80" t="s">
        <v>15</v>
      </c>
      <c r="N1475" s="80" t="s">
        <v>14</v>
      </c>
      <c r="O1475" s="80" t="s">
        <v>15</v>
      </c>
    </row>
    <row r="1476" spans="1:15" customFormat="1" x14ac:dyDescent="0.3">
      <c r="A1476" s="56" t="s">
        <v>16</v>
      </c>
      <c r="B1476" s="57">
        <v>680.08735143709998</v>
      </c>
      <c r="C1476" s="57">
        <v>680.08735143709998</v>
      </c>
      <c r="D1476" s="57">
        <v>59.156734575900003</v>
      </c>
      <c r="E1476" s="57">
        <v>59.156734575900003</v>
      </c>
      <c r="F1476" s="57">
        <v>341.39845507289999</v>
      </c>
      <c r="G1476" s="57">
        <v>341.39845507289999</v>
      </c>
      <c r="H1476" s="85">
        <v>68.581612583799995</v>
      </c>
      <c r="I1476" s="85">
        <v>68.581612583799995</v>
      </c>
      <c r="J1476" s="85">
        <v>42.766999076399998</v>
      </c>
      <c r="K1476" s="85">
        <v>42.766999076399998</v>
      </c>
      <c r="L1476" s="85">
        <v>66.640432299699995</v>
      </c>
      <c r="M1476" s="85">
        <v>66.640432299699995</v>
      </c>
      <c r="N1476" s="85">
        <v>109.9902234067</v>
      </c>
      <c r="O1476" s="85">
        <v>109.9902234067</v>
      </c>
    </row>
    <row r="1477" spans="1:15" customFormat="1" x14ac:dyDescent="0.3">
      <c r="A1477" s="58" t="s">
        <v>341</v>
      </c>
      <c r="B1477" s="59">
        <v>88.133954880000005</v>
      </c>
      <c r="C1477" s="60">
        <v>0.12959211003375301</v>
      </c>
      <c r="D1477" s="59">
        <v>9.8077343428999892</v>
      </c>
      <c r="E1477" s="60">
        <v>0.165792355058347</v>
      </c>
      <c r="F1477" s="59">
        <v>47.489886246800097</v>
      </c>
      <c r="G1477" s="60">
        <v>0.13910398697223</v>
      </c>
      <c r="H1477" s="86">
        <v>6.0618530306</v>
      </c>
      <c r="I1477" s="87">
        <v>8.8388896122747404E-2</v>
      </c>
      <c r="J1477" s="86">
        <v>2.3257987669000002</v>
      </c>
      <c r="K1477" s="87">
        <v>5.43830246949321E-2</v>
      </c>
      <c r="L1477" s="86">
        <v>2.2505558042999998</v>
      </c>
      <c r="M1477" s="91">
        <v>3.3771626723227803E-2</v>
      </c>
      <c r="N1477" s="86">
        <v>18.441755101599998</v>
      </c>
      <c r="O1477" s="87">
        <v>0.167667221053</v>
      </c>
    </row>
    <row r="1478" spans="1:15" customFormat="1" x14ac:dyDescent="0.3">
      <c r="A1478" s="58" t="s">
        <v>237</v>
      </c>
      <c r="B1478" s="65">
        <v>206.3459439538</v>
      </c>
      <c r="C1478" s="66">
        <v>0.30341094201762198</v>
      </c>
      <c r="D1478" s="65">
        <v>25.153518173799899</v>
      </c>
      <c r="E1478" s="66">
        <v>0.425201261599847</v>
      </c>
      <c r="F1478" s="65">
        <v>107.89570295439999</v>
      </c>
      <c r="G1478" s="66">
        <v>0.316040396056744</v>
      </c>
      <c r="H1478" s="88">
        <v>17.5184430286</v>
      </c>
      <c r="I1478" s="89">
        <v>0.25543935711914301</v>
      </c>
      <c r="J1478" s="88">
        <v>17.914315528300001</v>
      </c>
      <c r="K1478" s="89">
        <v>0.41888175264056798</v>
      </c>
      <c r="L1478" s="88">
        <v>20.173205233800001</v>
      </c>
      <c r="M1478" s="89">
        <v>0.30271720241963102</v>
      </c>
      <c r="N1478" s="88">
        <v>21.375991771399999</v>
      </c>
      <c r="O1478" s="91">
        <v>0.19434447089320001</v>
      </c>
    </row>
    <row r="1479" spans="1:15" customFormat="1" x14ac:dyDescent="0.3">
      <c r="A1479" s="58" t="s">
        <v>238</v>
      </c>
      <c r="B1479" s="59">
        <v>238.21818195200001</v>
      </c>
      <c r="C1479" s="60">
        <v>0.35027586007682499</v>
      </c>
      <c r="D1479" s="59">
        <v>10.860638464099999</v>
      </c>
      <c r="E1479" s="63">
        <v>0.18359090544738299</v>
      </c>
      <c r="F1479" s="59">
        <v>114.0307318756</v>
      </c>
      <c r="G1479" s="60">
        <v>0.33401068511352999</v>
      </c>
      <c r="H1479" s="86">
        <v>27.228625602900099</v>
      </c>
      <c r="I1479" s="87">
        <v>0.39702515845087899</v>
      </c>
      <c r="J1479" s="86">
        <v>14.450103926300001</v>
      </c>
      <c r="K1479" s="87">
        <v>0.33787977268374603</v>
      </c>
      <c r="L1479" s="86">
        <v>33.807825979299999</v>
      </c>
      <c r="M1479" s="90">
        <v>0.50731702680524504</v>
      </c>
      <c r="N1479" s="86">
        <v>40.8915601542</v>
      </c>
      <c r="O1479" s="87">
        <v>0.371774498566107</v>
      </c>
    </row>
    <row r="1480" spans="1:15" customFormat="1" x14ac:dyDescent="0.3">
      <c r="A1480" s="58" t="s">
        <v>239</v>
      </c>
      <c r="B1480" s="65">
        <v>104.4000333557</v>
      </c>
      <c r="C1480" s="66">
        <v>0.15350974126351699</v>
      </c>
      <c r="D1480" s="65">
        <v>5.5637975581000001</v>
      </c>
      <c r="E1480" s="66">
        <v>9.4051803196835801E-2</v>
      </c>
      <c r="F1480" s="65">
        <v>49.791301113099998</v>
      </c>
      <c r="G1480" s="66">
        <v>0.14584512722082399</v>
      </c>
      <c r="H1480" s="88">
        <v>9.2124066509999896</v>
      </c>
      <c r="I1480" s="89">
        <v>0.13432764707513001</v>
      </c>
      <c r="J1480" s="88">
        <v>4.0845104132000101</v>
      </c>
      <c r="K1480" s="89">
        <v>9.5506126251770199E-2</v>
      </c>
      <c r="L1480" s="88">
        <v>8.7276160781000005</v>
      </c>
      <c r="M1480" s="89">
        <v>0.130965778235795</v>
      </c>
      <c r="N1480" s="88">
        <v>28.041270237399999</v>
      </c>
      <c r="O1480" s="90">
        <v>0.25494329740303001</v>
      </c>
    </row>
    <row r="1481" spans="1:15" customFormat="1" x14ac:dyDescent="0.3">
      <c r="A1481" s="58" t="s">
        <v>342</v>
      </c>
      <c r="B1481" s="59">
        <v>29.904153137900099</v>
      </c>
      <c r="C1481" s="60">
        <v>4.3971047358415401E-2</v>
      </c>
      <c r="D1481" s="59">
        <v>7.1303548163999997</v>
      </c>
      <c r="E1481" s="64">
        <v>0.12053327262767601</v>
      </c>
      <c r="F1481" s="59">
        <v>14.3401859497</v>
      </c>
      <c r="G1481" s="60">
        <v>4.2004249687181201E-2</v>
      </c>
      <c r="H1481" s="86">
        <v>5.6785766090000003</v>
      </c>
      <c r="I1481" s="87">
        <v>8.2800278311644201E-2</v>
      </c>
      <c r="J1481" s="86">
        <v>3.1172034854000099</v>
      </c>
      <c r="K1481" s="87">
        <v>7.2888057444277399E-2</v>
      </c>
      <c r="L1481" s="86">
        <v>1.6812292042000101</v>
      </c>
      <c r="M1481" s="87">
        <v>2.52283658161018E-2</v>
      </c>
      <c r="N1481" s="86">
        <v>0.40267475629999999</v>
      </c>
      <c r="O1481" s="87">
        <v>3.6610049859710598E-3</v>
      </c>
    </row>
    <row r="1482" spans="1:15" customFormat="1" x14ac:dyDescent="0.3">
      <c r="A1482" s="58" t="s">
        <v>88</v>
      </c>
      <c r="B1482" s="65">
        <v>13.085084157700001</v>
      </c>
      <c r="C1482" s="66">
        <v>1.9240299249868101E-2</v>
      </c>
      <c r="D1482" s="65">
        <v>0.64069122060000006</v>
      </c>
      <c r="E1482" s="66">
        <v>1.0830402069911E-2</v>
      </c>
      <c r="F1482" s="65">
        <v>7.8506469333000002</v>
      </c>
      <c r="G1482" s="66">
        <v>2.2995554949490401E-2</v>
      </c>
      <c r="H1482" s="88">
        <v>2.8817076617000099</v>
      </c>
      <c r="I1482" s="89">
        <v>4.2018662920456099E-2</v>
      </c>
      <c r="J1482" s="88">
        <v>0.87506695630000098</v>
      </c>
      <c r="K1482" s="89">
        <v>2.0461266284706101E-2</v>
      </c>
      <c r="L1482" s="88">
        <v>0</v>
      </c>
      <c r="M1482" s="89">
        <v>0</v>
      </c>
      <c r="N1482" s="88">
        <v>0.83697138579999997</v>
      </c>
      <c r="O1482" s="89">
        <v>7.6095070986919797E-3</v>
      </c>
    </row>
    <row r="1483" spans="1:15" customFormat="1" x14ac:dyDescent="0.3">
      <c r="A1483" s="58" t="s">
        <v>343</v>
      </c>
      <c r="B1483" s="59">
        <v>294.47989883380001</v>
      </c>
      <c r="C1483" s="60">
        <v>0.43300305205137402</v>
      </c>
      <c r="D1483" s="59">
        <v>34.9612525167</v>
      </c>
      <c r="E1483" s="64">
        <v>0.59099361665819405</v>
      </c>
      <c r="F1483" s="59">
        <v>155.38558920119999</v>
      </c>
      <c r="G1483" s="60">
        <v>0.45514438302897398</v>
      </c>
      <c r="H1483" s="86">
        <v>23.580296059199998</v>
      </c>
      <c r="I1483" s="87">
        <v>0.34382825324188998</v>
      </c>
      <c r="J1483" s="86">
        <v>20.240114295200001</v>
      </c>
      <c r="K1483" s="87">
        <v>0.47326477733550099</v>
      </c>
      <c r="L1483" s="86">
        <v>22.423761038099901</v>
      </c>
      <c r="M1483" s="87">
        <v>0.33648882914285899</v>
      </c>
      <c r="N1483" s="86">
        <v>39.817746872999997</v>
      </c>
      <c r="O1483" s="87">
        <v>0.36201169194619998</v>
      </c>
    </row>
    <row r="1484" spans="1:15" customFormat="1" x14ac:dyDescent="0.3">
      <c r="A1484" s="58" t="s">
        <v>344</v>
      </c>
      <c r="B1484" s="65">
        <v>134.30418649360001</v>
      </c>
      <c r="C1484" s="66">
        <v>0.197480788621933</v>
      </c>
      <c r="D1484" s="65">
        <v>12.6941523745</v>
      </c>
      <c r="E1484" s="66">
        <v>0.214585075824511</v>
      </c>
      <c r="F1484" s="65">
        <v>64.131487062800005</v>
      </c>
      <c r="G1484" s="66">
        <v>0.18784937690800599</v>
      </c>
      <c r="H1484" s="88">
        <v>14.89098326</v>
      </c>
      <c r="I1484" s="89">
        <v>0.217127925386774</v>
      </c>
      <c r="J1484" s="88">
        <v>7.2017138986000004</v>
      </c>
      <c r="K1484" s="89">
        <v>0.168394183696048</v>
      </c>
      <c r="L1484" s="88">
        <v>10.4088452823</v>
      </c>
      <c r="M1484" s="89">
        <v>0.15619414405189699</v>
      </c>
      <c r="N1484" s="88">
        <v>28.443944993700001</v>
      </c>
      <c r="O1484" s="89">
        <v>0.25860430238900101</v>
      </c>
    </row>
    <row r="1485" spans="1:15" customFormat="1" x14ac:dyDescent="0.3">
      <c r="A1485" s="71" t="s">
        <v>1</v>
      </c>
      <c r="H1485" s="84"/>
      <c r="I1485" s="84"/>
      <c r="J1485" s="84"/>
      <c r="K1485" s="84"/>
      <c r="L1485" s="84"/>
      <c r="M1485" s="84"/>
      <c r="N1485" s="84"/>
      <c r="O1485" s="84"/>
    </row>
    <row r="1486" spans="1:15" customFormat="1" x14ac:dyDescent="0.3">
      <c r="A1486" s="71" t="s">
        <v>1</v>
      </c>
      <c r="H1486" s="84"/>
      <c r="I1486" s="84"/>
      <c r="J1486" s="84"/>
      <c r="K1486" s="84"/>
      <c r="L1486" s="84"/>
      <c r="M1486" s="84"/>
      <c r="N1486" s="84"/>
      <c r="O1486" s="84"/>
    </row>
    <row r="1487" spans="1:15" customFormat="1" x14ac:dyDescent="0.3">
      <c r="A1487" s="53" t="s">
        <v>475</v>
      </c>
      <c r="H1487" s="84"/>
      <c r="I1487" s="84"/>
      <c r="J1487" s="84"/>
      <c r="K1487" s="84"/>
      <c r="L1487" s="84"/>
      <c r="M1487" s="84"/>
      <c r="N1487" s="84"/>
      <c r="O1487" s="84"/>
    </row>
    <row r="1488" spans="1:15" customFormat="1" x14ac:dyDescent="0.3">
      <c r="A1488" s="54" t="s">
        <v>1</v>
      </c>
      <c r="H1488" s="84"/>
      <c r="I1488" s="84"/>
      <c r="J1488" s="84"/>
      <c r="K1488" s="84"/>
      <c r="L1488" s="84"/>
      <c r="M1488" s="84"/>
      <c r="N1488" s="84"/>
      <c r="O1488" s="84"/>
    </row>
    <row r="1489" spans="1:15" customFormat="1" ht="25.5" customHeight="1" x14ac:dyDescent="0.3">
      <c r="A1489" s="115" t="s">
        <v>1</v>
      </c>
      <c r="B1489" s="114" t="s">
        <v>501</v>
      </c>
      <c r="C1489" s="114" t="s">
        <v>1</v>
      </c>
      <c r="D1489" s="114" t="s">
        <v>495</v>
      </c>
      <c r="E1489" s="114" t="s">
        <v>1</v>
      </c>
      <c r="F1489" s="114" t="s">
        <v>496</v>
      </c>
      <c r="G1489" s="114" t="s">
        <v>1</v>
      </c>
      <c r="H1489" s="117" t="s">
        <v>497</v>
      </c>
      <c r="I1489" s="117" t="s">
        <v>1</v>
      </c>
      <c r="J1489" s="117" t="s">
        <v>498</v>
      </c>
      <c r="K1489" s="117" t="s">
        <v>1</v>
      </c>
      <c r="L1489" s="117" t="s">
        <v>499</v>
      </c>
      <c r="M1489" s="117" t="s">
        <v>1</v>
      </c>
      <c r="N1489" s="117" t="s">
        <v>500</v>
      </c>
      <c r="O1489" s="117" t="s">
        <v>1</v>
      </c>
    </row>
    <row r="1490" spans="1:15" customFormat="1" x14ac:dyDescent="0.3">
      <c r="A1490" s="116" t="s">
        <v>1</v>
      </c>
      <c r="B1490" s="55" t="s">
        <v>14</v>
      </c>
      <c r="C1490" s="55" t="s">
        <v>15</v>
      </c>
      <c r="D1490" s="55" t="s">
        <v>14</v>
      </c>
      <c r="E1490" s="55" t="s">
        <v>15</v>
      </c>
      <c r="F1490" s="55" t="s">
        <v>14</v>
      </c>
      <c r="G1490" s="55" t="s">
        <v>15</v>
      </c>
      <c r="H1490" s="80" t="s">
        <v>14</v>
      </c>
      <c r="I1490" s="80" t="s">
        <v>15</v>
      </c>
      <c r="J1490" s="80" t="s">
        <v>14</v>
      </c>
      <c r="K1490" s="80" t="s">
        <v>15</v>
      </c>
      <c r="L1490" s="80" t="s">
        <v>14</v>
      </c>
      <c r="M1490" s="80" t="s">
        <v>15</v>
      </c>
      <c r="N1490" s="80" t="s">
        <v>14</v>
      </c>
      <c r="O1490" s="80" t="s">
        <v>15</v>
      </c>
    </row>
    <row r="1491" spans="1:15" customFormat="1" x14ac:dyDescent="0.3">
      <c r="A1491" s="56" t="s">
        <v>16</v>
      </c>
      <c r="B1491" s="57">
        <v>680.08735143709998</v>
      </c>
      <c r="C1491" s="57">
        <v>680.08735143709998</v>
      </c>
      <c r="D1491" s="57">
        <v>59.156734575900003</v>
      </c>
      <c r="E1491" s="57">
        <v>59.156734575900003</v>
      </c>
      <c r="F1491" s="57">
        <v>341.39845507289999</v>
      </c>
      <c r="G1491" s="57">
        <v>341.39845507289999</v>
      </c>
      <c r="H1491" s="85">
        <v>68.581612583799995</v>
      </c>
      <c r="I1491" s="85">
        <v>68.581612583799995</v>
      </c>
      <c r="J1491" s="85">
        <v>42.766999076399998</v>
      </c>
      <c r="K1491" s="85">
        <v>42.766999076399998</v>
      </c>
      <c r="L1491" s="85">
        <v>66.640432299699995</v>
      </c>
      <c r="M1491" s="85">
        <v>66.640432299699995</v>
      </c>
      <c r="N1491" s="85">
        <v>109.9902234067</v>
      </c>
      <c r="O1491" s="85">
        <v>109.9902234067</v>
      </c>
    </row>
    <row r="1492" spans="1:15" customFormat="1" x14ac:dyDescent="0.3">
      <c r="A1492" s="58" t="s">
        <v>341</v>
      </c>
      <c r="B1492" s="59">
        <v>349.128816672499</v>
      </c>
      <c r="C1492" s="60">
        <v>0.51335878536007495</v>
      </c>
      <c r="D1492" s="59">
        <v>25.0138161253</v>
      </c>
      <c r="E1492" s="60">
        <v>0.422839703790723</v>
      </c>
      <c r="F1492" s="59">
        <v>174.37242728480001</v>
      </c>
      <c r="G1492" s="60">
        <v>0.51075927466504101</v>
      </c>
      <c r="H1492" s="86">
        <v>33.979793404600002</v>
      </c>
      <c r="I1492" s="87">
        <v>0.49546506890720898</v>
      </c>
      <c r="J1492" s="86">
        <v>27.787211570699998</v>
      </c>
      <c r="K1492" s="87">
        <v>0.649734893043588</v>
      </c>
      <c r="L1492" s="86">
        <v>35.390489774499997</v>
      </c>
      <c r="M1492" s="87">
        <v>0.53106632945205701</v>
      </c>
      <c r="N1492" s="86">
        <v>60.5502749053</v>
      </c>
      <c r="O1492" s="87">
        <v>0.55050597253002398</v>
      </c>
    </row>
    <row r="1493" spans="1:15" customFormat="1" x14ac:dyDescent="0.3">
      <c r="A1493" s="58" t="s">
        <v>237</v>
      </c>
      <c r="B1493" s="65">
        <v>111.6478205917</v>
      </c>
      <c r="C1493" s="66">
        <v>0.16416688290963799</v>
      </c>
      <c r="D1493" s="65">
        <v>16.140441607</v>
      </c>
      <c r="E1493" s="64">
        <v>0.27284199715742102</v>
      </c>
      <c r="F1493" s="65">
        <v>59.607832876299902</v>
      </c>
      <c r="G1493" s="66">
        <v>0.17459901177224599</v>
      </c>
      <c r="H1493" s="88">
        <v>8.7270900801</v>
      </c>
      <c r="I1493" s="89">
        <v>0.12725116472635201</v>
      </c>
      <c r="J1493" s="88">
        <v>5.8462527328999903</v>
      </c>
      <c r="K1493" s="89">
        <v>0.13670009257502799</v>
      </c>
      <c r="L1493" s="88">
        <v>9.9591224102000009</v>
      </c>
      <c r="M1493" s="89">
        <v>0.149445645331518</v>
      </c>
      <c r="N1493" s="88">
        <v>12.0029182003</v>
      </c>
      <c r="O1493" s="89">
        <v>0.10912713719944001</v>
      </c>
    </row>
    <row r="1494" spans="1:15" customFormat="1" x14ac:dyDescent="0.3">
      <c r="A1494" s="58" t="s">
        <v>238</v>
      </c>
      <c r="B1494" s="59">
        <v>94.548526114699996</v>
      </c>
      <c r="C1494" s="60">
        <v>0.13902409141253499</v>
      </c>
      <c r="D1494" s="59">
        <v>3.6781997609000001</v>
      </c>
      <c r="E1494" s="60">
        <v>6.2177193979169897E-2</v>
      </c>
      <c r="F1494" s="59">
        <v>45.570215246900098</v>
      </c>
      <c r="G1494" s="60">
        <v>0.133481023624343</v>
      </c>
      <c r="H1494" s="86">
        <v>11.0528139826</v>
      </c>
      <c r="I1494" s="87">
        <v>0.16116293516858499</v>
      </c>
      <c r="J1494" s="86">
        <v>5.7110896536000002</v>
      </c>
      <c r="K1494" s="87">
        <v>0.13353963983766001</v>
      </c>
      <c r="L1494" s="86">
        <v>13.2405942334</v>
      </c>
      <c r="M1494" s="87">
        <v>0.19868709995537701</v>
      </c>
      <c r="N1494" s="86">
        <v>16.1001200768</v>
      </c>
      <c r="O1494" s="87">
        <v>0.146377737749183</v>
      </c>
    </row>
    <row r="1495" spans="1:15" customFormat="1" x14ac:dyDescent="0.3">
      <c r="A1495" s="58" t="s">
        <v>239</v>
      </c>
      <c r="B1495" s="65">
        <v>60.4713094807001</v>
      </c>
      <c r="C1495" s="66">
        <v>8.8916974198854595E-2</v>
      </c>
      <c r="D1495" s="65">
        <v>9.0015368713000097</v>
      </c>
      <c r="E1495" s="66">
        <v>0.15216419458972599</v>
      </c>
      <c r="F1495" s="65">
        <v>25.045094325400001</v>
      </c>
      <c r="G1495" s="66">
        <v>7.3360303637144603E-2</v>
      </c>
      <c r="H1495" s="88">
        <v>10.8086902941</v>
      </c>
      <c r="I1495" s="89">
        <v>0.157603326706453</v>
      </c>
      <c r="J1495" s="88">
        <v>2.6245085012999998</v>
      </c>
      <c r="K1495" s="89">
        <v>6.1367609558283798E-2</v>
      </c>
      <c r="L1495" s="88">
        <v>0</v>
      </c>
      <c r="M1495" s="91">
        <v>0</v>
      </c>
      <c r="N1495" s="88">
        <v>11.235107901699999</v>
      </c>
      <c r="O1495" s="89">
        <v>0.102146423143056</v>
      </c>
    </row>
    <row r="1496" spans="1:15" customFormat="1" x14ac:dyDescent="0.3">
      <c r="A1496" s="58" t="s">
        <v>342</v>
      </c>
      <c r="B1496" s="59">
        <v>46.6879038513</v>
      </c>
      <c r="C1496" s="60">
        <v>6.8649863510390693E-2</v>
      </c>
      <c r="D1496" s="59">
        <v>5.32274021140001</v>
      </c>
      <c r="E1496" s="60">
        <v>8.9976910482960401E-2</v>
      </c>
      <c r="F1496" s="59">
        <v>27.520702977900001</v>
      </c>
      <c r="G1496" s="60">
        <v>8.06116798976826E-2</v>
      </c>
      <c r="H1496" s="86">
        <v>4.01322482239999</v>
      </c>
      <c r="I1496" s="87">
        <v>5.8517504491400398E-2</v>
      </c>
      <c r="J1496" s="86">
        <v>0.79793661789999903</v>
      </c>
      <c r="K1496" s="87">
        <v>1.8657764985440001E-2</v>
      </c>
      <c r="L1496" s="86">
        <v>8.0502258815999905</v>
      </c>
      <c r="M1496" s="87">
        <v>0.12080092526104801</v>
      </c>
      <c r="N1496" s="86">
        <v>1.7810099580000001</v>
      </c>
      <c r="O1496" s="87">
        <v>1.6192438771712801E-2</v>
      </c>
    </row>
    <row r="1497" spans="1:15" customFormat="1" x14ac:dyDescent="0.3">
      <c r="A1497" s="58" t="s">
        <v>88</v>
      </c>
      <c r="B1497" s="65">
        <v>17.602974726199999</v>
      </c>
      <c r="C1497" s="66">
        <v>2.5883402608507501E-2</v>
      </c>
      <c r="D1497" s="65">
        <v>0</v>
      </c>
      <c r="E1497" s="66">
        <v>0</v>
      </c>
      <c r="F1497" s="65">
        <v>9.2821823615999897</v>
      </c>
      <c r="G1497" s="66">
        <v>2.71887064035423E-2</v>
      </c>
      <c r="H1497" s="88">
        <v>0</v>
      </c>
      <c r="I1497" s="89">
        <v>0</v>
      </c>
      <c r="J1497" s="88">
        <v>0</v>
      </c>
      <c r="K1497" s="89">
        <v>0</v>
      </c>
      <c r="L1497" s="88">
        <v>0</v>
      </c>
      <c r="M1497" s="89">
        <v>0</v>
      </c>
      <c r="N1497" s="88">
        <v>8.3207923646000008</v>
      </c>
      <c r="O1497" s="90">
        <v>7.5650290606584403E-2</v>
      </c>
    </row>
    <row r="1498" spans="1:15" customFormat="1" x14ac:dyDescent="0.3">
      <c r="A1498" s="58" t="s">
        <v>343</v>
      </c>
      <c r="B1498" s="59">
        <v>460.77663726420002</v>
      </c>
      <c r="C1498" s="60">
        <v>0.67752566826971194</v>
      </c>
      <c r="D1498" s="59">
        <v>41.154257732300003</v>
      </c>
      <c r="E1498" s="60">
        <v>0.69568170094814397</v>
      </c>
      <c r="F1498" s="59">
        <v>233.98026016110001</v>
      </c>
      <c r="G1498" s="60">
        <v>0.68535828643728802</v>
      </c>
      <c r="H1498" s="86">
        <v>42.706883484700001</v>
      </c>
      <c r="I1498" s="87">
        <v>0.62271623363356199</v>
      </c>
      <c r="J1498" s="86">
        <v>33.633464303599901</v>
      </c>
      <c r="K1498" s="87">
        <v>0.78643498561861602</v>
      </c>
      <c r="L1498" s="86">
        <v>45.3496121847</v>
      </c>
      <c r="M1498" s="87">
        <v>0.68051197478357495</v>
      </c>
      <c r="N1498" s="86">
        <v>72.553193105600002</v>
      </c>
      <c r="O1498" s="87">
        <v>0.65963310972946398</v>
      </c>
    </row>
    <row r="1499" spans="1:15" customFormat="1" x14ac:dyDescent="0.3">
      <c r="A1499" s="58" t="s">
        <v>344</v>
      </c>
      <c r="B1499" s="65">
        <v>107.15921333199999</v>
      </c>
      <c r="C1499" s="66">
        <v>0.15756683770924501</v>
      </c>
      <c r="D1499" s="65">
        <v>14.3242770827</v>
      </c>
      <c r="E1499" s="66">
        <v>0.24214110507268599</v>
      </c>
      <c r="F1499" s="65">
        <v>52.565797303299902</v>
      </c>
      <c r="G1499" s="66">
        <v>0.15397198353482699</v>
      </c>
      <c r="H1499" s="88">
        <v>14.8219151165</v>
      </c>
      <c r="I1499" s="89">
        <v>0.216120831197853</v>
      </c>
      <c r="J1499" s="88">
        <v>3.4224451191999998</v>
      </c>
      <c r="K1499" s="89">
        <v>8.0025374543723798E-2</v>
      </c>
      <c r="L1499" s="88">
        <v>8.0502258815999905</v>
      </c>
      <c r="M1499" s="89">
        <v>0.12080092526104801</v>
      </c>
      <c r="N1499" s="88">
        <v>13.0161178597</v>
      </c>
      <c r="O1499" s="89">
        <v>0.118338861914768</v>
      </c>
    </row>
    <row r="1500" spans="1:15" customFormat="1" x14ac:dyDescent="0.3">
      <c r="A1500" s="71" t="s">
        <v>1</v>
      </c>
      <c r="H1500" s="84"/>
      <c r="I1500" s="84"/>
      <c r="J1500" s="84"/>
      <c r="K1500" s="84"/>
      <c r="L1500" s="84"/>
      <c r="M1500" s="84"/>
      <c r="N1500" s="84"/>
      <c r="O1500" s="84"/>
    </row>
    <row r="1501" spans="1:15" customFormat="1" x14ac:dyDescent="0.3">
      <c r="A1501" s="71" t="s">
        <v>1</v>
      </c>
      <c r="H1501" s="84"/>
      <c r="I1501" s="84"/>
      <c r="J1501" s="84"/>
      <c r="K1501" s="84"/>
      <c r="L1501" s="84"/>
      <c r="M1501" s="84"/>
      <c r="N1501" s="84"/>
      <c r="O1501" s="84"/>
    </row>
    <row r="1502" spans="1:15" customFormat="1" x14ac:dyDescent="0.3">
      <c r="A1502" s="53" t="s">
        <v>476</v>
      </c>
      <c r="H1502" s="84"/>
      <c r="I1502" s="84"/>
      <c r="J1502" s="84"/>
      <c r="K1502" s="84"/>
      <c r="L1502" s="84"/>
      <c r="M1502" s="84"/>
      <c r="N1502" s="84"/>
      <c r="O1502" s="84"/>
    </row>
    <row r="1503" spans="1:15" customFormat="1" x14ac:dyDescent="0.3">
      <c r="A1503" s="54" t="s">
        <v>1</v>
      </c>
      <c r="H1503" s="84"/>
      <c r="I1503" s="84"/>
      <c r="J1503" s="84"/>
      <c r="K1503" s="84"/>
      <c r="L1503" s="84"/>
      <c r="M1503" s="84"/>
      <c r="N1503" s="84"/>
      <c r="O1503" s="84"/>
    </row>
    <row r="1504" spans="1:15" customFormat="1" ht="25.5" customHeight="1" x14ac:dyDescent="0.3">
      <c r="A1504" s="115" t="s">
        <v>1</v>
      </c>
      <c r="B1504" s="114" t="s">
        <v>501</v>
      </c>
      <c r="C1504" s="114" t="s">
        <v>1</v>
      </c>
      <c r="D1504" s="114" t="s">
        <v>495</v>
      </c>
      <c r="E1504" s="114" t="s">
        <v>1</v>
      </c>
      <c r="F1504" s="114" t="s">
        <v>496</v>
      </c>
      <c r="G1504" s="114" t="s">
        <v>1</v>
      </c>
      <c r="H1504" s="117" t="s">
        <v>497</v>
      </c>
      <c r="I1504" s="117" t="s">
        <v>1</v>
      </c>
      <c r="J1504" s="117" t="s">
        <v>498</v>
      </c>
      <c r="K1504" s="117" t="s">
        <v>1</v>
      </c>
      <c r="L1504" s="117" t="s">
        <v>499</v>
      </c>
      <c r="M1504" s="117" t="s">
        <v>1</v>
      </c>
      <c r="N1504" s="117" t="s">
        <v>500</v>
      </c>
      <c r="O1504" s="117" t="s">
        <v>1</v>
      </c>
    </row>
    <row r="1505" spans="1:15" customFormat="1" x14ac:dyDescent="0.3">
      <c r="A1505" s="116" t="s">
        <v>1</v>
      </c>
      <c r="B1505" s="55" t="s">
        <v>14</v>
      </c>
      <c r="C1505" s="55" t="s">
        <v>15</v>
      </c>
      <c r="D1505" s="55" t="s">
        <v>14</v>
      </c>
      <c r="E1505" s="55" t="s">
        <v>15</v>
      </c>
      <c r="F1505" s="55" t="s">
        <v>14</v>
      </c>
      <c r="G1505" s="55" t="s">
        <v>15</v>
      </c>
      <c r="H1505" s="80" t="s">
        <v>14</v>
      </c>
      <c r="I1505" s="80" t="s">
        <v>15</v>
      </c>
      <c r="J1505" s="80" t="s">
        <v>14</v>
      </c>
      <c r="K1505" s="80" t="s">
        <v>15</v>
      </c>
      <c r="L1505" s="80" t="s">
        <v>14</v>
      </c>
      <c r="M1505" s="80" t="s">
        <v>15</v>
      </c>
      <c r="N1505" s="80" t="s">
        <v>14</v>
      </c>
      <c r="O1505" s="80" t="s">
        <v>15</v>
      </c>
    </row>
    <row r="1506" spans="1:15" customFormat="1" x14ac:dyDescent="0.3">
      <c r="A1506" s="56" t="s">
        <v>16</v>
      </c>
      <c r="B1506" s="57">
        <v>680.08735143709998</v>
      </c>
      <c r="C1506" s="57">
        <v>680.08735143709998</v>
      </c>
      <c r="D1506" s="57">
        <v>59.156734575900003</v>
      </c>
      <c r="E1506" s="57">
        <v>59.156734575900003</v>
      </c>
      <c r="F1506" s="57">
        <v>341.39845507289999</v>
      </c>
      <c r="G1506" s="57">
        <v>341.39845507289999</v>
      </c>
      <c r="H1506" s="85">
        <v>68.581612583799995</v>
      </c>
      <c r="I1506" s="85">
        <v>68.581612583799995</v>
      </c>
      <c r="J1506" s="85">
        <v>42.766999076399998</v>
      </c>
      <c r="K1506" s="85">
        <v>42.766999076399998</v>
      </c>
      <c r="L1506" s="85">
        <v>66.640432299699995</v>
      </c>
      <c r="M1506" s="85">
        <v>66.640432299699995</v>
      </c>
      <c r="N1506" s="85">
        <v>109.9902234067</v>
      </c>
      <c r="O1506" s="85">
        <v>109.9902234067</v>
      </c>
    </row>
    <row r="1507" spans="1:15" customFormat="1" x14ac:dyDescent="0.3">
      <c r="A1507" s="58" t="s">
        <v>341</v>
      </c>
      <c r="B1507" s="59">
        <v>14.338515131299999</v>
      </c>
      <c r="C1507" s="60">
        <v>2.10833433396477E-2</v>
      </c>
      <c r="D1507" s="59">
        <v>0</v>
      </c>
      <c r="E1507" s="60">
        <v>0</v>
      </c>
      <c r="F1507" s="59">
        <v>5.0322351024000103</v>
      </c>
      <c r="G1507" s="60">
        <v>1.47400640735924E-2</v>
      </c>
      <c r="H1507" s="86">
        <v>0.605314939</v>
      </c>
      <c r="I1507" s="87">
        <v>8.8261986878824805E-3</v>
      </c>
      <c r="J1507" s="86">
        <v>1.8658024646</v>
      </c>
      <c r="K1507" s="87">
        <v>4.36271542285884E-2</v>
      </c>
      <c r="L1507" s="86">
        <v>0.785445984199999</v>
      </c>
      <c r="M1507" s="87">
        <v>1.1786327865756299E-2</v>
      </c>
      <c r="N1507" s="86">
        <v>6.6550315801000002</v>
      </c>
      <c r="O1507" s="90">
        <v>6.0505664721603E-2</v>
      </c>
    </row>
    <row r="1508" spans="1:15" customFormat="1" x14ac:dyDescent="0.3">
      <c r="A1508" s="58" t="s">
        <v>237</v>
      </c>
      <c r="B1508" s="65">
        <v>20.9042514496</v>
      </c>
      <c r="C1508" s="66">
        <v>3.0737597759209902E-2</v>
      </c>
      <c r="D1508" s="65">
        <v>1.4355803242</v>
      </c>
      <c r="E1508" s="66">
        <v>2.42674031028218E-2</v>
      </c>
      <c r="F1508" s="65">
        <v>12.948466511399999</v>
      </c>
      <c r="G1508" s="66">
        <v>3.7927724390653901E-2</v>
      </c>
      <c r="H1508" s="88">
        <v>2.3980212413999999</v>
      </c>
      <c r="I1508" s="89">
        <v>3.4965950071090199E-2</v>
      </c>
      <c r="J1508" s="88">
        <v>1.6125752572000001</v>
      </c>
      <c r="K1508" s="89">
        <v>3.7706065237807701E-2</v>
      </c>
      <c r="L1508" s="88">
        <v>2.1773929442000099</v>
      </c>
      <c r="M1508" s="89">
        <v>3.26737517909199E-2</v>
      </c>
      <c r="N1508" s="88">
        <v>1.9447904283999999</v>
      </c>
      <c r="O1508" s="89">
        <v>1.76814844825702E-2</v>
      </c>
    </row>
    <row r="1509" spans="1:15" customFormat="1" x14ac:dyDescent="0.3">
      <c r="A1509" s="58" t="s">
        <v>238</v>
      </c>
      <c r="B1509" s="59">
        <v>134.23546556790001</v>
      </c>
      <c r="C1509" s="60">
        <v>0.197379741417401</v>
      </c>
      <c r="D1509" s="59">
        <v>7.7629493842000103</v>
      </c>
      <c r="E1509" s="60">
        <v>0.131226806886034</v>
      </c>
      <c r="F1509" s="59">
        <v>76.877176980200005</v>
      </c>
      <c r="G1509" s="60">
        <v>0.22518314256514199</v>
      </c>
      <c r="H1509" s="86">
        <v>7.0074179162999997</v>
      </c>
      <c r="I1509" s="87">
        <v>0.10217633637204999</v>
      </c>
      <c r="J1509" s="86">
        <v>5.6081787745000096</v>
      </c>
      <c r="K1509" s="87">
        <v>0.13113332465720601</v>
      </c>
      <c r="L1509" s="86">
        <v>20.0363688457</v>
      </c>
      <c r="M1509" s="87">
        <v>0.30066384857155598</v>
      </c>
      <c r="N1509" s="86">
        <v>20.435509191000001</v>
      </c>
      <c r="O1509" s="87">
        <v>0.185793869291797</v>
      </c>
    </row>
    <row r="1510" spans="1:15" customFormat="1" x14ac:dyDescent="0.3">
      <c r="A1510" s="58" t="s">
        <v>239</v>
      </c>
      <c r="B1510" s="65">
        <v>316.78976866839997</v>
      </c>
      <c r="C1510" s="66">
        <v>0.46580747017127699</v>
      </c>
      <c r="D1510" s="65">
        <v>33.910098645200001</v>
      </c>
      <c r="E1510" s="66">
        <v>0.57322465292083102</v>
      </c>
      <c r="F1510" s="65">
        <v>157.0389349406</v>
      </c>
      <c r="G1510" s="66">
        <v>0.45998724542285002</v>
      </c>
      <c r="H1510" s="88">
        <v>37.581241562800002</v>
      </c>
      <c r="I1510" s="89">
        <v>0.54797838876826399</v>
      </c>
      <c r="J1510" s="88">
        <v>16.725578196400001</v>
      </c>
      <c r="K1510" s="89">
        <v>0.39108608407433598</v>
      </c>
      <c r="L1510" s="88">
        <v>31.601939531899902</v>
      </c>
      <c r="M1510" s="89">
        <v>0.47421570421058401</v>
      </c>
      <c r="N1510" s="88">
        <v>41.070241770000003</v>
      </c>
      <c r="O1510" s="89">
        <v>0.37339902127608798</v>
      </c>
    </row>
    <row r="1511" spans="1:15" customFormat="1" x14ac:dyDescent="0.3">
      <c r="A1511" s="58" t="s">
        <v>342</v>
      </c>
      <c r="B1511" s="59">
        <v>186.66118935279999</v>
      </c>
      <c r="C1511" s="60">
        <v>0.27446649163282399</v>
      </c>
      <c r="D1511" s="59">
        <v>15.4074150017</v>
      </c>
      <c r="E1511" s="60">
        <v>0.260450735020402</v>
      </c>
      <c r="F1511" s="59">
        <v>86.009997357299895</v>
      </c>
      <c r="G1511" s="60">
        <v>0.251934348498835</v>
      </c>
      <c r="H1511" s="86">
        <v>20.989616924299899</v>
      </c>
      <c r="I1511" s="87">
        <v>0.306053126100713</v>
      </c>
      <c r="J1511" s="86">
        <v>16.079797427399999</v>
      </c>
      <c r="K1511" s="87">
        <v>0.37598610551735601</v>
      </c>
      <c r="L1511" s="86">
        <v>12.039284993700001</v>
      </c>
      <c r="M1511" s="87">
        <v>0.180660367561184</v>
      </c>
      <c r="N1511" s="86">
        <v>37.733891528000001</v>
      </c>
      <c r="O1511" s="87">
        <v>0.34306586857701998</v>
      </c>
    </row>
    <row r="1512" spans="1:15" customFormat="1" x14ac:dyDescent="0.3">
      <c r="A1512" s="58" t="s">
        <v>88</v>
      </c>
      <c r="B1512" s="65">
        <v>7.1581612670999899</v>
      </c>
      <c r="C1512" s="66">
        <v>1.0525355679640301E-2</v>
      </c>
      <c r="D1512" s="65">
        <v>0.64069122060000006</v>
      </c>
      <c r="E1512" s="66">
        <v>1.0830402069911E-2</v>
      </c>
      <c r="F1512" s="65">
        <v>3.4916441809999998</v>
      </c>
      <c r="G1512" s="66">
        <v>1.0227475048926101E-2</v>
      </c>
      <c r="H1512" s="88">
        <v>0</v>
      </c>
      <c r="I1512" s="89">
        <v>0</v>
      </c>
      <c r="J1512" s="88">
        <v>0.87506695630000098</v>
      </c>
      <c r="K1512" s="89">
        <v>2.0461266284706101E-2</v>
      </c>
      <c r="L1512" s="88">
        <v>0</v>
      </c>
      <c r="M1512" s="89">
        <v>0</v>
      </c>
      <c r="N1512" s="88">
        <v>2.1507589091999999</v>
      </c>
      <c r="O1512" s="89">
        <v>1.9554091650921999E-2</v>
      </c>
    </row>
    <row r="1513" spans="1:15" customFormat="1" x14ac:dyDescent="0.3">
      <c r="A1513" s="58" t="s">
        <v>343</v>
      </c>
      <c r="B1513" s="59">
        <v>35.242766580900003</v>
      </c>
      <c r="C1513" s="60">
        <v>5.1820941098857598E-2</v>
      </c>
      <c r="D1513" s="59">
        <v>1.4355803242</v>
      </c>
      <c r="E1513" s="60">
        <v>2.42674031028218E-2</v>
      </c>
      <c r="F1513" s="59">
        <v>17.980701613800001</v>
      </c>
      <c r="G1513" s="60">
        <v>5.2667788464246301E-2</v>
      </c>
      <c r="H1513" s="86">
        <v>3.0033361803999901</v>
      </c>
      <c r="I1513" s="87">
        <v>4.3792148758972603E-2</v>
      </c>
      <c r="J1513" s="86">
        <v>3.4783777217999998</v>
      </c>
      <c r="K1513" s="87">
        <v>8.1333219466396101E-2</v>
      </c>
      <c r="L1513" s="86">
        <v>2.9628389284000001</v>
      </c>
      <c r="M1513" s="87">
        <v>4.4460079656676199E-2</v>
      </c>
      <c r="N1513" s="86">
        <v>8.5998220085000003</v>
      </c>
      <c r="O1513" s="87">
        <v>7.8187149204173204E-2</v>
      </c>
    </row>
    <row r="1514" spans="1:15" customFormat="1" x14ac:dyDescent="0.3">
      <c r="A1514" s="58" t="s">
        <v>344</v>
      </c>
      <c r="B1514" s="65">
        <v>503.45095802119903</v>
      </c>
      <c r="C1514" s="66">
        <v>0.74027396180410099</v>
      </c>
      <c r="D1514" s="65">
        <v>49.317513646899997</v>
      </c>
      <c r="E1514" s="66">
        <v>0.83367538794123297</v>
      </c>
      <c r="F1514" s="65">
        <v>243.0489322979</v>
      </c>
      <c r="G1514" s="66">
        <v>0.71192159392168597</v>
      </c>
      <c r="H1514" s="88">
        <v>58.570858487100097</v>
      </c>
      <c r="I1514" s="90">
        <v>0.85403151486897699</v>
      </c>
      <c r="J1514" s="88">
        <v>32.805375623800003</v>
      </c>
      <c r="K1514" s="89">
        <v>0.76707218959169199</v>
      </c>
      <c r="L1514" s="88">
        <v>43.641224525599903</v>
      </c>
      <c r="M1514" s="89">
        <v>0.65487607177176799</v>
      </c>
      <c r="N1514" s="88">
        <v>78.804133297999996</v>
      </c>
      <c r="O1514" s="89">
        <v>0.71646488985310797</v>
      </c>
    </row>
    <row r="1515" spans="1:15" customFormat="1" x14ac:dyDescent="0.3">
      <c r="A1515" s="71" t="s">
        <v>1</v>
      </c>
      <c r="H1515" s="84"/>
      <c r="I1515" s="84"/>
      <c r="J1515" s="84"/>
      <c r="K1515" s="84"/>
      <c r="L1515" s="84"/>
      <c r="M1515" s="84"/>
      <c r="N1515" s="84"/>
      <c r="O1515" s="84"/>
    </row>
    <row r="1516" spans="1:15" customFormat="1" x14ac:dyDescent="0.3">
      <c r="A1516" s="71" t="s">
        <v>1</v>
      </c>
      <c r="H1516" s="84"/>
      <c r="I1516" s="84"/>
      <c r="J1516" s="84"/>
      <c r="K1516" s="84"/>
      <c r="L1516" s="84"/>
      <c r="M1516" s="84"/>
      <c r="N1516" s="84"/>
      <c r="O1516" s="84"/>
    </row>
    <row r="1517" spans="1:15" customFormat="1" x14ac:dyDescent="0.3">
      <c r="A1517" s="53" t="s">
        <v>477</v>
      </c>
      <c r="H1517" s="84"/>
      <c r="I1517" s="84"/>
      <c r="J1517" s="84"/>
      <c r="K1517" s="84"/>
      <c r="L1517" s="84"/>
      <c r="M1517" s="84"/>
      <c r="N1517" s="84"/>
      <c r="O1517" s="84"/>
    </row>
    <row r="1518" spans="1:15" customFormat="1" x14ac:dyDescent="0.3">
      <c r="A1518" s="54" t="s">
        <v>1</v>
      </c>
      <c r="H1518" s="84"/>
      <c r="I1518" s="84"/>
      <c r="J1518" s="84"/>
      <c r="K1518" s="84"/>
      <c r="L1518" s="84"/>
      <c r="M1518" s="84"/>
      <c r="N1518" s="84"/>
      <c r="O1518" s="84"/>
    </row>
    <row r="1519" spans="1:15" customFormat="1" ht="25.5" customHeight="1" x14ac:dyDescent="0.3">
      <c r="A1519" s="115" t="s">
        <v>1</v>
      </c>
      <c r="B1519" s="114" t="s">
        <v>501</v>
      </c>
      <c r="C1519" s="114" t="s">
        <v>1</v>
      </c>
      <c r="D1519" s="114" t="s">
        <v>495</v>
      </c>
      <c r="E1519" s="114" t="s">
        <v>1</v>
      </c>
      <c r="F1519" s="114" t="s">
        <v>496</v>
      </c>
      <c r="G1519" s="114" t="s">
        <v>1</v>
      </c>
      <c r="H1519" s="117" t="s">
        <v>497</v>
      </c>
      <c r="I1519" s="117" t="s">
        <v>1</v>
      </c>
      <c r="J1519" s="117" t="s">
        <v>498</v>
      </c>
      <c r="K1519" s="117" t="s">
        <v>1</v>
      </c>
      <c r="L1519" s="117" t="s">
        <v>499</v>
      </c>
      <c r="M1519" s="117" t="s">
        <v>1</v>
      </c>
      <c r="N1519" s="117" t="s">
        <v>500</v>
      </c>
      <c r="O1519" s="117" t="s">
        <v>1</v>
      </c>
    </row>
    <row r="1520" spans="1:15" customFormat="1" x14ac:dyDescent="0.3">
      <c r="A1520" s="116" t="s">
        <v>1</v>
      </c>
      <c r="B1520" s="55" t="s">
        <v>14</v>
      </c>
      <c r="C1520" s="55" t="s">
        <v>15</v>
      </c>
      <c r="D1520" s="55" t="s">
        <v>14</v>
      </c>
      <c r="E1520" s="55" t="s">
        <v>15</v>
      </c>
      <c r="F1520" s="55" t="s">
        <v>14</v>
      </c>
      <c r="G1520" s="55" t="s">
        <v>15</v>
      </c>
      <c r="H1520" s="80" t="s">
        <v>14</v>
      </c>
      <c r="I1520" s="80" t="s">
        <v>15</v>
      </c>
      <c r="J1520" s="80" t="s">
        <v>14</v>
      </c>
      <c r="K1520" s="80" t="s">
        <v>15</v>
      </c>
      <c r="L1520" s="80" t="s">
        <v>14</v>
      </c>
      <c r="M1520" s="80" t="s">
        <v>15</v>
      </c>
      <c r="N1520" s="80" t="s">
        <v>14</v>
      </c>
      <c r="O1520" s="80" t="s">
        <v>15</v>
      </c>
    </row>
    <row r="1521" spans="1:15" customFormat="1" x14ac:dyDescent="0.3">
      <c r="A1521" s="56" t="s">
        <v>16</v>
      </c>
      <c r="B1521" s="57">
        <v>680.08735143709998</v>
      </c>
      <c r="C1521" s="57">
        <v>680.08735143709998</v>
      </c>
      <c r="D1521" s="57">
        <v>59.156734575900003</v>
      </c>
      <c r="E1521" s="57">
        <v>59.156734575900003</v>
      </c>
      <c r="F1521" s="57">
        <v>341.39845507289999</v>
      </c>
      <c r="G1521" s="57">
        <v>341.39845507289999</v>
      </c>
      <c r="H1521" s="85">
        <v>68.581612583799995</v>
      </c>
      <c r="I1521" s="85">
        <v>68.581612583799995</v>
      </c>
      <c r="J1521" s="85">
        <v>42.766999076399998</v>
      </c>
      <c r="K1521" s="85">
        <v>42.766999076399998</v>
      </c>
      <c r="L1521" s="85">
        <v>66.640432299699995</v>
      </c>
      <c r="M1521" s="85">
        <v>66.640432299699995</v>
      </c>
      <c r="N1521" s="85">
        <v>109.9902234067</v>
      </c>
      <c r="O1521" s="85">
        <v>109.9902234067</v>
      </c>
    </row>
    <row r="1522" spans="1:15" customFormat="1" x14ac:dyDescent="0.3">
      <c r="A1522" s="58" t="s">
        <v>341</v>
      </c>
      <c r="B1522" s="59">
        <v>31.024321769699899</v>
      </c>
      <c r="C1522" s="60">
        <v>4.5618142587334098E-2</v>
      </c>
      <c r="D1522" s="59">
        <v>0.71620367380000105</v>
      </c>
      <c r="E1522" s="60">
        <v>1.2106883162746E-2</v>
      </c>
      <c r="F1522" s="59">
        <v>16.818763280799999</v>
      </c>
      <c r="G1522" s="60">
        <v>4.9264321589295501E-2</v>
      </c>
      <c r="H1522" s="86">
        <v>2.9054300530999999</v>
      </c>
      <c r="I1522" s="87">
        <v>4.2364563089703502E-2</v>
      </c>
      <c r="J1522" s="86">
        <v>2.4659325656000002</v>
      </c>
      <c r="K1522" s="87">
        <v>5.7659705353532001E-2</v>
      </c>
      <c r="L1522" s="86">
        <v>2.8891047091000002</v>
      </c>
      <c r="M1522" s="87">
        <v>4.3353630962460102E-2</v>
      </c>
      <c r="N1522" s="86">
        <v>6.4969831495000001</v>
      </c>
      <c r="O1522" s="87">
        <v>5.9068733095274703E-2</v>
      </c>
    </row>
    <row r="1523" spans="1:15" customFormat="1" x14ac:dyDescent="0.3">
      <c r="A1523" s="58" t="s">
        <v>237</v>
      </c>
      <c r="B1523" s="65">
        <v>87.924501281000005</v>
      </c>
      <c r="C1523" s="66">
        <v>0.129284129597773</v>
      </c>
      <c r="D1523" s="65">
        <v>4.67083018970001</v>
      </c>
      <c r="E1523" s="66">
        <v>7.8956863038259398E-2</v>
      </c>
      <c r="F1523" s="65">
        <v>30.402730302600101</v>
      </c>
      <c r="G1523" s="66">
        <v>8.9053508739833004E-2</v>
      </c>
      <c r="H1523" s="88">
        <v>5.7133821434999996</v>
      </c>
      <c r="I1523" s="89">
        <v>8.3307783650009806E-2</v>
      </c>
      <c r="J1523" s="88">
        <v>4.1227712636000096</v>
      </c>
      <c r="K1523" s="89">
        <v>9.6400761162479101E-2</v>
      </c>
      <c r="L1523" s="88">
        <v>15.061462437800101</v>
      </c>
      <c r="M1523" s="90">
        <v>0.22601087535063599</v>
      </c>
      <c r="N1523" s="88">
        <v>30.304372091899999</v>
      </c>
      <c r="O1523" s="90">
        <v>0.275518779335928</v>
      </c>
    </row>
    <row r="1524" spans="1:15" customFormat="1" x14ac:dyDescent="0.3">
      <c r="A1524" s="58" t="s">
        <v>238</v>
      </c>
      <c r="B1524" s="59">
        <v>198.482314819599</v>
      </c>
      <c r="C1524" s="60">
        <v>0.29184826684422899</v>
      </c>
      <c r="D1524" s="59">
        <v>10.757902487699999</v>
      </c>
      <c r="E1524" s="60">
        <v>0.18185423121854799</v>
      </c>
      <c r="F1524" s="59">
        <v>111.81112653850001</v>
      </c>
      <c r="G1524" s="60">
        <v>0.32750917550176001</v>
      </c>
      <c r="H1524" s="86">
        <v>18.835040654</v>
      </c>
      <c r="I1524" s="87">
        <v>0.274636887999468</v>
      </c>
      <c r="J1524" s="86">
        <v>8.5149781467000007</v>
      </c>
      <c r="K1524" s="87">
        <v>0.19910160475577501</v>
      </c>
      <c r="L1524" s="86">
        <v>26.895973356399999</v>
      </c>
      <c r="M1524" s="87">
        <v>0.40359842258287798</v>
      </c>
      <c r="N1524" s="86">
        <v>26.336958265900002</v>
      </c>
      <c r="O1524" s="87">
        <v>0.23944817503021501</v>
      </c>
    </row>
    <row r="1525" spans="1:15" customFormat="1" x14ac:dyDescent="0.3">
      <c r="A1525" s="58" t="s">
        <v>239</v>
      </c>
      <c r="B1525" s="65">
        <v>230.35293233300101</v>
      </c>
      <c r="C1525" s="66">
        <v>0.33871080214363403</v>
      </c>
      <c r="D1525" s="65">
        <v>15.0925308402</v>
      </c>
      <c r="E1525" s="66">
        <v>0.25512785566004798</v>
      </c>
      <c r="F1525" s="65">
        <v>112.1130180526</v>
      </c>
      <c r="G1525" s="66">
        <v>0.32839345458859798</v>
      </c>
      <c r="H1525" s="88">
        <v>32.190502824699898</v>
      </c>
      <c r="I1525" s="90">
        <v>0.46937512274687898</v>
      </c>
      <c r="J1525" s="88">
        <v>24.035633800700101</v>
      </c>
      <c r="K1525" s="90">
        <v>0.56201356933560298</v>
      </c>
      <c r="L1525" s="88">
        <v>15.5293948162</v>
      </c>
      <c r="M1525" s="89">
        <v>0.23303262419367499</v>
      </c>
      <c r="N1525" s="88">
        <v>32.898677202199998</v>
      </c>
      <c r="O1525" s="89">
        <v>0.299105467588276</v>
      </c>
    </row>
    <row r="1526" spans="1:15" customFormat="1" x14ac:dyDescent="0.3">
      <c r="A1526" s="58" t="s">
        <v>342</v>
      </c>
      <c r="B1526" s="59">
        <v>128.1334844118</v>
      </c>
      <c r="C1526" s="60">
        <v>0.18840739228723999</v>
      </c>
      <c r="D1526" s="59">
        <v>27.278576163899899</v>
      </c>
      <c r="E1526" s="64">
        <v>0.46112376485048701</v>
      </c>
      <c r="F1526" s="59">
        <v>67.093460248200003</v>
      </c>
      <c r="G1526" s="60">
        <v>0.19652537746216001</v>
      </c>
      <c r="H1526" s="86">
        <v>8.9372569085000002</v>
      </c>
      <c r="I1526" s="87">
        <v>0.13031564251394001</v>
      </c>
      <c r="J1526" s="86">
        <v>3.6276832997999899</v>
      </c>
      <c r="K1526" s="87">
        <v>8.4824359392610599E-2</v>
      </c>
      <c r="L1526" s="86">
        <v>6.2644969801999997</v>
      </c>
      <c r="M1526" s="87">
        <v>9.4004446910351203E-2</v>
      </c>
      <c r="N1526" s="86">
        <v>13.583483746000001</v>
      </c>
      <c r="O1526" s="87">
        <v>0.123497192071096</v>
      </c>
    </row>
    <row r="1527" spans="1:15" customFormat="1" x14ac:dyDescent="0.3">
      <c r="A1527" s="58" t="s">
        <v>88</v>
      </c>
      <c r="B1527" s="65">
        <v>4.1697968220000003</v>
      </c>
      <c r="C1527" s="66">
        <v>6.1312665397889798E-3</v>
      </c>
      <c r="D1527" s="65">
        <v>0.64069122060000006</v>
      </c>
      <c r="E1527" s="66">
        <v>1.0830402069911E-2</v>
      </c>
      <c r="F1527" s="65">
        <v>3.1593566501999901</v>
      </c>
      <c r="G1527" s="66">
        <v>9.2541621183533807E-3</v>
      </c>
      <c r="H1527" s="88">
        <v>0</v>
      </c>
      <c r="I1527" s="89">
        <v>0</v>
      </c>
      <c r="J1527" s="88">
        <v>0</v>
      </c>
      <c r="K1527" s="89">
        <v>0</v>
      </c>
      <c r="L1527" s="88">
        <v>0</v>
      </c>
      <c r="M1527" s="89">
        <v>0</v>
      </c>
      <c r="N1527" s="88">
        <v>0.36974895120000001</v>
      </c>
      <c r="O1527" s="89">
        <v>3.3616528792092299E-3</v>
      </c>
    </row>
    <row r="1528" spans="1:15" customFormat="1" x14ac:dyDescent="0.3">
      <c r="A1528" s="58" t="s">
        <v>343</v>
      </c>
      <c r="B1528" s="59">
        <v>118.9488230507</v>
      </c>
      <c r="C1528" s="60">
        <v>0.17490227218510701</v>
      </c>
      <c r="D1528" s="59">
        <v>5.3870338635000099</v>
      </c>
      <c r="E1528" s="60">
        <v>9.1063746201005394E-2</v>
      </c>
      <c r="F1528" s="59">
        <v>47.221493583399898</v>
      </c>
      <c r="G1528" s="60">
        <v>0.138317830329129</v>
      </c>
      <c r="H1528" s="86">
        <v>8.6188121966000093</v>
      </c>
      <c r="I1528" s="87">
        <v>0.125672346739713</v>
      </c>
      <c r="J1528" s="86">
        <v>6.5887038292000097</v>
      </c>
      <c r="K1528" s="87">
        <v>0.15406046651601099</v>
      </c>
      <c r="L1528" s="86">
        <v>17.950567146899999</v>
      </c>
      <c r="M1528" s="87">
        <v>0.269364506313096</v>
      </c>
      <c r="N1528" s="86">
        <v>36.801355241400003</v>
      </c>
      <c r="O1528" s="90">
        <v>0.33458751243120299</v>
      </c>
    </row>
    <row r="1529" spans="1:15" customFormat="1" x14ac:dyDescent="0.3">
      <c r="A1529" s="58" t="s">
        <v>344</v>
      </c>
      <c r="B1529" s="65">
        <v>358.48641674479899</v>
      </c>
      <c r="C1529" s="66">
        <v>0.52711819443087504</v>
      </c>
      <c r="D1529" s="65">
        <v>42.371107004099997</v>
      </c>
      <c r="E1529" s="64">
        <v>0.71625162051053504</v>
      </c>
      <c r="F1529" s="65">
        <v>179.2064783008</v>
      </c>
      <c r="G1529" s="66">
        <v>0.52491883205075796</v>
      </c>
      <c r="H1529" s="88">
        <v>41.127759733200001</v>
      </c>
      <c r="I1529" s="89">
        <v>0.59969076526081799</v>
      </c>
      <c r="J1529" s="88">
        <v>27.663317100499899</v>
      </c>
      <c r="K1529" s="89">
        <v>0.646837928728214</v>
      </c>
      <c r="L1529" s="88">
        <v>21.793891796400001</v>
      </c>
      <c r="M1529" s="91">
        <v>0.32703707110402602</v>
      </c>
      <c r="N1529" s="88">
        <v>46.482160948199997</v>
      </c>
      <c r="O1529" s="89">
        <v>0.42260265965937299</v>
      </c>
    </row>
    <row r="1530" spans="1:15" customFormat="1" x14ac:dyDescent="0.3">
      <c r="A1530" s="71" t="s">
        <v>1</v>
      </c>
      <c r="H1530" s="84"/>
      <c r="I1530" s="84"/>
      <c r="J1530" s="84"/>
      <c r="K1530" s="84"/>
      <c r="L1530" s="84"/>
      <c r="M1530" s="84"/>
      <c r="N1530" s="84"/>
      <c r="O1530" s="84"/>
    </row>
    <row r="1531" spans="1:15" customFormat="1" x14ac:dyDescent="0.3">
      <c r="A1531" s="71" t="s">
        <v>1</v>
      </c>
      <c r="H1531" s="84"/>
      <c r="I1531" s="84"/>
      <c r="J1531" s="84"/>
      <c r="K1531" s="84"/>
      <c r="L1531" s="84"/>
      <c r="M1531" s="84"/>
      <c r="N1531" s="84"/>
      <c r="O1531" s="84"/>
    </row>
    <row r="1532" spans="1:15" customFormat="1" x14ac:dyDescent="0.3">
      <c r="A1532" s="53" t="s">
        <v>478</v>
      </c>
      <c r="H1532" s="84"/>
      <c r="I1532" s="84"/>
      <c r="J1532" s="84"/>
      <c r="K1532" s="84"/>
      <c r="L1532" s="84"/>
      <c r="M1532" s="84"/>
      <c r="N1532" s="84"/>
      <c r="O1532" s="84"/>
    </row>
    <row r="1533" spans="1:15" customFormat="1" x14ac:dyDescent="0.3">
      <c r="A1533" s="54" t="s">
        <v>1</v>
      </c>
      <c r="H1533" s="84"/>
      <c r="I1533" s="84"/>
      <c r="J1533" s="84"/>
      <c r="K1533" s="84"/>
      <c r="L1533" s="84"/>
      <c r="M1533" s="84"/>
      <c r="N1533" s="84"/>
      <c r="O1533" s="84"/>
    </row>
    <row r="1534" spans="1:15" customFormat="1" ht="25.5" customHeight="1" x14ac:dyDescent="0.3">
      <c r="A1534" s="115" t="s">
        <v>1</v>
      </c>
      <c r="B1534" s="114" t="s">
        <v>501</v>
      </c>
      <c r="C1534" s="114" t="s">
        <v>1</v>
      </c>
      <c r="D1534" s="114" t="s">
        <v>495</v>
      </c>
      <c r="E1534" s="114" t="s">
        <v>1</v>
      </c>
      <c r="F1534" s="114" t="s">
        <v>496</v>
      </c>
      <c r="G1534" s="114" t="s">
        <v>1</v>
      </c>
      <c r="H1534" s="117" t="s">
        <v>497</v>
      </c>
      <c r="I1534" s="117" t="s">
        <v>1</v>
      </c>
      <c r="J1534" s="117" t="s">
        <v>498</v>
      </c>
      <c r="K1534" s="117" t="s">
        <v>1</v>
      </c>
      <c r="L1534" s="117" t="s">
        <v>499</v>
      </c>
      <c r="M1534" s="117" t="s">
        <v>1</v>
      </c>
      <c r="N1534" s="117" t="s">
        <v>500</v>
      </c>
      <c r="O1534" s="117" t="s">
        <v>1</v>
      </c>
    </row>
    <row r="1535" spans="1:15" customFormat="1" x14ac:dyDescent="0.3">
      <c r="A1535" s="116" t="s">
        <v>1</v>
      </c>
      <c r="B1535" s="55" t="s">
        <v>14</v>
      </c>
      <c r="C1535" s="55" t="s">
        <v>15</v>
      </c>
      <c r="D1535" s="55" t="s">
        <v>14</v>
      </c>
      <c r="E1535" s="55" t="s">
        <v>15</v>
      </c>
      <c r="F1535" s="55" t="s">
        <v>14</v>
      </c>
      <c r="G1535" s="55" t="s">
        <v>15</v>
      </c>
      <c r="H1535" s="80" t="s">
        <v>14</v>
      </c>
      <c r="I1535" s="80" t="s">
        <v>15</v>
      </c>
      <c r="J1535" s="80" t="s">
        <v>14</v>
      </c>
      <c r="K1535" s="80" t="s">
        <v>15</v>
      </c>
      <c r="L1535" s="80" t="s">
        <v>14</v>
      </c>
      <c r="M1535" s="80" t="s">
        <v>15</v>
      </c>
      <c r="N1535" s="80" t="s">
        <v>14</v>
      </c>
      <c r="O1535" s="80" t="s">
        <v>15</v>
      </c>
    </row>
    <row r="1536" spans="1:15" customFormat="1" x14ac:dyDescent="0.3">
      <c r="A1536" s="56" t="s">
        <v>16</v>
      </c>
      <c r="B1536" s="57">
        <v>680.08735143709998</v>
      </c>
      <c r="C1536" s="57">
        <v>680.08735143709998</v>
      </c>
      <c r="D1536" s="57">
        <v>59.156734575900003</v>
      </c>
      <c r="E1536" s="57">
        <v>59.156734575900003</v>
      </c>
      <c r="F1536" s="57">
        <v>341.39845507289999</v>
      </c>
      <c r="G1536" s="57">
        <v>341.39845507289999</v>
      </c>
      <c r="H1536" s="85">
        <v>68.581612583799995</v>
      </c>
      <c r="I1536" s="85">
        <v>68.581612583799995</v>
      </c>
      <c r="J1536" s="85">
        <v>42.766999076399998</v>
      </c>
      <c r="K1536" s="85">
        <v>42.766999076399998</v>
      </c>
      <c r="L1536" s="85">
        <v>66.640432299699995</v>
      </c>
      <c r="M1536" s="85">
        <v>66.640432299699995</v>
      </c>
      <c r="N1536" s="85">
        <v>109.9902234067</v>
      </c>
      <c r="O1536" s="85">
        <v>109.9902234067</v>
      </c>
    </row>
    <row r="1537" spans="1:15" customFormat="1" x14ac:dyDescent="0.3">
      <c r="A1537" s="58" t="s">
        <v>341</v>
      </c>
      <c r="B1537" s="59">
        <v>49.543584176700001</v>
      </c>
      <c r="C1537" s="60">
        <v>7.2848854006781497E-2</v>
      </c>
      <c r="D1537" s="59">
        <v>4.6556248376999898</v>
      </c>
      <c r="E1537" s="60">
        <v>7.8699828025948299E-2</v>
      </c>
      <c r="F1537" s="59">
        <v>25.545055013500001</v>
      </c>
      <c r="G1537" s="60">
        <v>7.4824752818653695E-2</v>
      </c>
      <c r="H1537" s="86">
        <v>2.9102793441000001</v>
      </c>
      <c r="I1537" s="87">
        <v>4.2435271415409301E-2</v>
      </c>
      <c r="J1537" s="86">
        <v>3.9268569761000101</v>
      </c>
      <c r="K1537" s="87">
        <v>9.1819792384426294E-2</v>
      </c>
      <c r="L1537" s="86">
        <v>8.1711277164999903</v>
      </c>
      <c r="M1537" s="87">
        <v>0.12261516671669</v>
      </c>
      <c r="N1537" s="86">
        <v>6.1476524309</v>
      </c>
      <c r="O1537" s="87">
        <v>5.5892717011478701E-2</v>
      </c>
    </row>
    <row r="1538" spans="1:15" customFormat="1" x14ac:dyDescent="0.3">
      <c r="A1538" s="58" t="s">
        <v>237</v>
      </c>
      <c r="B1538" s="65">
        <v>67.263578218999996</v>
      </c>
      <c r="C1538" s="66">
        <v>9.8904321741706602E-2</v>
      </c>
      <c r="D1538" s="65">
        <v>7.6479760547999902</v>
      </c>
      <c r="E1538" s="66">
        <v>0.12928326943042101</v>
      </c>
      <c r="F1538" s="65">
        <v>38.3419548452001</v>
      </c>
      <c r="G1538" s="66">
        <v>0.112308518903557</v>
      </c>
      <c r="H1538" s="88">
        <v>10.812231196999999</v>
      </c>
      <c r="I1538" s="89">
        <v>0.15765495720574499</v>
      </c>
      <c r="J1538" s="88">
        <v>3.4283744104</v>
      </c>
      <c r="K1538" s="89">
        <v>8.0164016284506395E-2</v>
      </c>
      <c r="L1538" s="88">
        <v>5.494210861</v>
      </c>
      <c r="M1538" s="89">
        <v>8.2445606539451197E-2</v>
      </c>
      <c r="N1538" s="88">
        <v>4.622725666</v>
      </c>
      <c r="O1538" s="89">
        <v>4.2028514197184598E-2</v>
      </c>
    </row>
    <row r="1539" spans="1:15" customFormat="1" x14ac:dyDescent="0.3">
      <c r="A1539" s="58" t="s">
        <v>238</v>
      </c>
      <c r="B1539" s="59">
        <v>183.53394729339999</v>
      </c>
      <c r="C1539" s="60">
        <v>0.26986819693907299</v>
      </c>
      <c r="D1539" s="59">
        <v>17.420167949100001</v>
      </c>
      <c r="E1539" s="60">
        <v>0.294474806190483</v>
      </c>
      <c r="F1539" s="59">
        <v>88.691490798399997</v>
      </c>
      <c r="G1539" s="60">
        <v>0.25978878779478198</v>
      </c>
      <c r="H1539" s="86">
        <v>14.965397004</v>
      </c>
      <c r="I1539" s="87">
        <v>0.21821296467349399</v>
      </c>
      <c r="J1539" s="86">
        <v>6.8657592893999899</v>
      </c>
      <c r="K1539" s="87">
        <v>0.16053871998675501</v>
      </c>
      <c r="L1539" s="86">
        <v>33.373231581799999</v>
      </c>
      <c r="M1539" s="90">
        <v>0.50079554453835995</v>
      </c>
      <c r="N1539" s="86">
        <v>23.4797460164</v>
      </c>
      <c r="O1539" s="87">
        <v>0.21347120943268999</v>
      </c>
    </row>
    <row r="1540" spans="1:15" customFormat="1" x14ac:dyDescent="0.3">
      <c r="A1540" s="58" t="s">
        <v>239</v>
      </c>
      <c r="B1540" s="65">
        <v>244.34659801399999</v>
      </c>
      <c r="C1540" s="66">
        <v>0.35928707907545798</v>
      </c>
      <c r="D1540" s="65">
        <v>19.640304687699899</v>
      </c>
      <c r="E1540" s="66">
        <v>0.33200454400505902</v>
      </c>
      <c r="F1540" s="65">
        <v>113.5218789707</v>
      </c>
      <c r="G1540" s="66">
        <v>0.33252018948492101</v>
      </c>
      <c r="H1540" s="88">
        <v>27.238463552800098</v>
      </c>
      <c r="I1540" s="89">
        <v>0.39716860724902397</v>
      </c>
      <c r="J1540" s="88">
        <v>23.757033269300099</v>
      </c>
      <c r="K1540" s="90">
        <v>0.55549918821425504</v>
      </c>
      <c r="L1540" s="88">
        <v>15.254687858400001</v>
      </c>
      <c r="M1540" s="89">
        <v>0.22891039766662299</v>
      </c>
      <c r="N1540" s="88">
        <v>46.536972967899999</v>
      </c>
      <c r="O1540" s="89">
        <v>0.42310099503866699</v>
      </c>
    </row>
    <row r="1541" spans="1:15" customFormat="1" x14ac:dyDescent="0.3">
      <c r="A1541" s="58" t="s">
        <v>342</v>
      </c>
      <c r="B1541" s="59">
        <v>127.3151516045</v>
      </c>
      <c r="C1541" s="60">
        <v>0.18720411625869701</v>
      </c>
      <c r="D1541" s="59">
        <v>8.7023834351000104</v>
      </c>
      <c r="E1541" s="60">
        <v>0.14710723128124301</v>
      </c>
      <c r="F1541" s="59">
        <v>72.116972927800106</v>
      </c>
      <c r="G1541" s="60">
        <v>0.21123989243712499</v>
      </c>
      <c r="H1541" s="86">
        <v>10.645761212</v>
      </c>
      <c r="I1541" s="87">
        <v>0.155227630423416</v>
      </c>
      <c r="J1541" s="86">
        <v>4.7889751312</v>
      </c>
      <c r="K1541" s="87">
        <v>0.111978283130057</v>
      </c>
      <c r="L1541" s="86">
        <v>4.3471742820000001</v>
      </c>
      <c r="M1541" s="91">
        <v>6.5233284538875502E-2</v>
      </c>
      <c r="N1541" s="86">
        <v>27.987797945699999</v>
      </c>
      <c r="O1541" s="87">
        <v>0.25445714245176398</v>
      </c>
    </row>
    <row r="1542" spans="1:15" customFormat="1" x14ac:dyDescent="0.3">
      <c r="A1542" s="58" t="s">
        <v>88</v>
      </c>
      <c r="B1542" s="65">
        <v>8.0844921295000098</v>
      </c>
      <c r="C1542" s="66">
        <v>1.1887431978284201E-2</v>
      </c>
      <c r="D1542" s="65">
        <v>1.0902776114999999</v>
      </c>
      <c r="E1542" s="66">
        <v>1.8430321066845501E-2</v>
      </c>
      <c r="F1542" s="65">
        <v>3.1811025172999901</v>
      </c>
      <c r="G1542" s="66">
        <v>9.3178585609613503E-3</v>
      </c>
      <c r="H1542" s="88">
        <v>2.0094802738999999</v>
      </c>
      <c r="I1542" s="89">
        <v>2.93005690329112E-2</v>
      </c>
      <c r="J1542" s="88">
        <v>0</v>
      </c>
      <c r="K1542" s="89">
        <v>0</v>
      </c>
      <c r="L1542" s="88">
        <v>0</v>
      </c>
      <c r="M1542" s="89">
        <v>0</v>
      </c>
      <c r="N1542" s="88">
        <v>1.2153283798000001</v>
      </c>
      <c r="O1542" s="89">
        <v>1.10494218682164E-2</v>
      </c>
    </row>
    <row r="1543" spans="1:15" customFormat="1" x14ac:dyDescent="0.3">
      <c r="A1543" s="58" t="s">
        <v>343</v>
      </c>
      <c r="B1543" s="59">
        <v>116.8071623957</v>
      </c>
      <c r="C1543" s="60">
        <v>0.171753175748488</v>
      </c>
      <c r="D1543" s="59">
        <v>12.3036008925</v>
      </c>
      <c r="E1543" s="60">
        <v>0.20798309745637</v>
      </c>
      <c r="F1543" s="59">
        <v>63.887009858699997</v>
      </c>
      <c r="G1543" s="60">
        <v>0.187133271722211</v>
      </c>
      <c r="H1543" s="86">
        <v>13.7225105411</v>
      </c>
      <c r="I1543" s="87">
        <v>0.200090228621155</v>
      </c>
      <c r="J1543" s="86">
        <v>7.3552313865000096</v>
      </c>
      <c r="K1543" s="87">
        <v>0.17198380866893301</v>
      </c>
      <c r="L1543" s="86">
        <v>13.6653385775</v>
      </c>
      <c r="M1543" s="87">
        <v>0.205060773256141</v>
      </c>
      <c r="N1543" s="86">
        <v>10.7703780969</v>
      </c>
      <c r="O1543" s="87">
        <v>9.7921231208663306E-2</v>
      </c>
    </row>
    <row r="1544" spans="1:15" customFormat="1" x14ac:dyDescent="0.3">
      <c r="A1544" s="58" t="s">
        <v>344</v>
      </c>
      <c r="B1544" s="65">
        <v>371.66174961849998</v>
      </c>
      <c r="C1544" s="66">
        <v>0.54649119533415402</v>
      </c>
      <c r="D1544" s="65">
        <v>28.342688122799899</v>
      </c>
      <c r="E1544" s="66">
        <v>0.479111775286302</v>
      </c>
      <c r="F1544" s="65">
        <v>185.63885189850001</v>
      </c>
      <c r="G1544" s="66">
        <v>0.54376008192204595</v>
      </c>
      <c r="H1544" s="88">
        <v>37.884224764800102</v>
      </c>
      <c r="I1544" s="89">
        <v>0.55239623767243995</v>
      </c>
      <c r="J1544" s="88">
        <v>28.5460084005</v>
      </c>
      <c r="K1544" s="89">
        <v>0.66747747134431201</v>
      </c>
      <c r="L1544" s="88">
        <v>19.601862140400002</v>
      </c>
      <c r="M1544" s="91">
        <v>0.29414368220549902</v>
      </c>
      <c r="N1544" s="88">
        <v>74.524770913599994</v>
      </c>
      <c r="O1544" s="90">
        <v>0.67755813749043003</v>
      </c>
    </row>
    <row r="1545" spans="1:15" customFormat="1" x14ac:dyDescent="0.3">
      <c r="A1545" s="71" t="s">
        <v>1</v>
      </c>
      <c r="H1545" s="84"/>
      <c r="I1545" s="84"/>
      <c r="J1545" s="84"/>
      <c r="K1545" s="84"/>
      <c r="L1545" s="84"/>
      <c r="M1545" s="84"/>
      <c r="N1545" s="84"/>
      <c r="O1545" s="84"/>
    </row>
    <row r="1546" spans="1:15" customFormat="1" x14ac:dyDescent="0.3">
      <c r="A1546" s="71" t="s">
        <v>1</v>
      </c>
      <c r="H1546" s="84"/>
      <c r="I1546" s="84"/>
      <c r="J1546" s="84"/>
      <c r="K1546" s="84"/>
      <c r="L1546" s="84"/>
      <c r="M1546" s="84"/>
      <c r="N1546" s="84"/>
      <c r="O1546" s="84"/>
    </row>
    <row r="1547" spans="1:15" customFormat="1" x14ac:dyDescent="0.3">
      <c r="A1547" s="53" t="s">
        <v>479</v>
      </c>
      <c r="H1547" s="84"/>
      <c r="I1547" s="84"/>
      <c r="J1547" s="84"/>
      <c r="K1547" s="84"/>
      <c r="L1547" s="84"/>
      <c r="M1547" s="84"/>
      <c r="N1547" s="84"/>
      <c r="O1547" s="84"/>
    </row>
    <row r="1548" spans="1:15" customFormat="1" x14ac:dyDescent="0.3">
      <c r="A1548" s="54" t="s">
        <v>1</v>
      </c>
      <c r="H1548" s="84"/>
      <c r="I1548" s="84"/>
      <c r="J1548" s="84"/>
      <c r="K1548" s="84"/>
      <c r="L1548" s="84"/>
      <c r="M1548" s="84"/>
      <c r="N1548" s="84"/>
      <c r="O1548" s="84"/>
    </row>
    <row r="1549" spans="1:15" customFormat="1" ht="25.5" customHeight="1" x14ac:dyDescent="0.3">
      <c r="A1549" s="115" t="s">
        <v>1</v>
      </c>
      <c r="B1549" s="114" t="s">
        <v>501</v>
      </c>
      <c r="C1549" s="114" t="s">
        <v>1</v>
      </c>
      <c r="D1549" s="114" t="s">
        <v>495</v>
      </c>
      <c r="E1549" s="114" t="s">
        <v>1</v>
      </c>
      <c r="F1549" s="114" t="s">
        <v>496</v>
      </c>
      <c r="G1549" s="114" t="s">
        <v>1</v>
      </c>
      <c r="H1549" s="117" t="s">
        <v>497</v>
      </c>
      <c r="I1549" s="117" t="s">
        <v>1</v>
      </c>
      <c r="J1549" s="117" t="s">
        <v>498</v>
      </c>
      <c r="K1549" s="117" t="s">
        <v>1</v>
      </c>
      <c r="L1549" s="117" t="s">
        <v>499</v>
      </c>
      <c r="M1549" s="117" t="s">
        <v>1</v>
      </c>
      <c r="N1549" s="117" t="s">
        <v>500</v>
      </c>
      <c r="O1549" s="117" t="s">
        <v>1</v>
      </c>
    </row>
    <row r="1550" spans="1:15" customFormat="1" x14ac:dyDescent="0.3">
      <c r="A1550" s="116" t="s">
        <v>1</v>
      </c>
      <c r="B1550" s="55" t="s">
        <v>14</v>
      </c>
      <c r="C1550" s="55" t="s">
        <v>15</v>
      </c>
      <c r="D1550" s="55" t="s">
        <v>14</v>
      </c>
      <c r="E1550" s="55" t="s">
        <v>15</v>
      </c>
      <c r="F1550" s="55" t="s">
        <v>14</v>
      </c>
      <c r="G1550" s="55" t="s">
        <v>15</v>
      </c>
      <c r="H1550" s="80" t="s">
        <v>14</v>
      </c>
      <c r="I1550" s="80" t="s">
        <v>15</v>
      </c>
      <c r="J1550" s="80" t="s">
        <v>14</v>
      </c>
      <c r="K1550" s="80" t="s">
        <v>15</v>
      </c>
      <c r="L1550" s="80" t="s">
        <v>14</v>
      </c>
      <c r="M1550" s="80" t="s">
        <v>15</v>
      </c>
      <c r="N1550" s="80" t="s">
        <v>14</v>
      </c>
      <c r="O1550" s="80" t="s">
        <v>15</v>
      </c>
    </row>
    <row r="1551" spans="1:15" customFormat="1" x14ac:dyDescent="0.3">
      <c r="A1551" s="56" t="s">
        <v>16</v>
      </c>
      <c r="B1551" s="57">
        <v>680.08735143709998</v>
      </c>
      <c r="C1551" s="57">
        <v>680.08735143709998</v>
      </c>
      <c r="D1551" s="57">
        <v>59.156734575900003</v>
      </c>
      <c r="E1551" s="57">
        <v>59.156734575900003</v>
      </c>
      <c r="F1551" s="57">
        <v>341.39845507289999</v>
      </c>
      <c r="G1551" s="57">
        <v>341.39845507289999</v>
      </c>
      <c r="H1551" s="85">
        <v>68.581612583799995</v>
      </c>
      <c r="I1551" s="85">
        <v>68.581612583799995</v>
      </c>
      <c r="J1551" s="85">
        <v>42.766999076399998</v>
      </c>
      <c r="K1551" s="85">
        <v>42.766999076399998</v>
      </c>
      <c r="L1551" s="85">
        <v>66.640432299699995</v>
      </c>
      <c r="M1551" s="85">
        <v>66.640432299699995</v>
      </c>
      <c r="N1551" s="85">
        <v>109.9902234067</v>
      </c>
      <c r="O1551" s="85">
        <v>109.9902234067</v>
      </c>
    </row>
    <row r="1552" spans="1:15" customFormat="1" x14ac:dyDescent="0.3">
      <c r="A1552" s="58" t="s">
        <v>341</v>
      </c>
      <c r="B1552" s="59">
        <v>82.180352355400004</v>
      </c>
      <c r="C1552" s="60">
        <v>0.120837936747013</v>
      </c>
      <c r="D1552" s="59">
        <v>15.464336256399999</v>
      </c>
      <c r="E1552" s="64">
        <v>0.26141294591841902</v>
      </c>
      <c r="F1552" s="59">
        <v>41.197306923099902</v>
      </c>
      <c r="G1552" s="60">
        <v>0.120672212515733</v>
      </c>
      <c r="H1552" s="86">
        <v>4.85868994119999</v>
      </c>
      <c r="I1552" s="87">
        <v>7.0845373244368598E-2</v>
      </c>
      <c r="J1552" s="86">
        <v>3.01610004849999</v>
      </c>
      <c r="K1552" s="87">
        <v>7.0524004808286106E-2</v>
      </c>
      <c r="L1552" s="86">
        <v>9.8688239217000007</v>
      </c>
      <c r="M1552" s="87">
        <v>0.14809063478636</v>
      </c>
      <c r="N1552" s="86">
        <v>9.5307077873999901</v>
      </c>
      <c r="O1552" s="87">
        <v>8.6650499400835301E-2</v>
      </c>
    </row>
    <row r="1553" spans="1:15" customFormat="1" x14ac:dyDescent="0.3">
      <c r="A1553" s="58" t="s">
        <v>237</v>
      </c>
      <c r="B1553" s="65">
        <v>134.00559592920001</v>
      </c>
      <c r="C1553" s="66">
        <v>0.19704174124990201</v>
      </c>
      <c r="D1553" s="65">
        <v>15.662673548200001</v>
      </c>
      <c r="E1553" s="66">
        <v>0.26476568831067399</v>
      </c>
      <c r="F1553" s="65">
        <v>70.949279797499997</v>
      </c>
      <c r="G1553" s="66">
        <v>0.20781956902045701</v>
      </c>
      <c r="H1553" s="88">
        <v>13.5955586789</v>
      </c>
      <c r="I1553" s="89">
        <v>0.198239122217891</v>
      </c>
      <c r="J1553" s="88">
        <v>11.209192940199999</v>
      </c>
      <c r="K1553" s="89">
        <v>0.26209912274124297</v>
      </c>
      <c r="L1553" s="88">
        <v>6.5985907690000003</v>
      </c>
      <c r="M1553" s="89">
        <v>9.9017826584983107E-2</v>
      </c>
      <c r="N1553" s="88">
        <v>22.474054840499999</v>
      </c>
      <c r="O1553" s="89">
        <v>0.204327749725536</v>
      </c>
    </row>
    <row r="1554" spans="1:15" customFormat="1" x14ac:dyDescent="0.3">
      <c r="A1554" s="58" t="s">
        <v>238</v>
      </c>
      <c r="B1554" s="59">
        <v>203.39669661490001</v>
      </c>
      <c r="C1554" s="60">
        <v>0.29907437064532999</v>
      </c>
      <c r="D1554" s="59">
        <v>11.7929744352</v>
      </c>
      <c r="E1554" s="60">
        <v>0.19935134215478401</v>
      </c>
      <c r="F1554" s="59">
        <v>107.9474647909</v>
      </c>
      <c r="G1554" s="60">
        <v>0.31619201313564699</v>
      </c>
      <c r="H1554" s="86">
        <v>24.659193666099899</v>
      </c>
      <c r="I1554" s="87">
        <v>0.35955984027014398</v>
      </c>
      <c r="J1554" s="86">
        <v>10.6446873672</v>
      </c>
      <c r="K1554" s="87">
        <v>0.24889956267878599</v>
      </c>
      <c r="L1554" s="86">
        <v>20.0009168962</v>
      </c>
      <c r="M1554" s="87">
        <v>0.300131859983298</v>
      </c>
      <c r="N1554" s="86">
        <v>29.766868508000002</v>
      </c>
      <c r="O1554" s="87">
        <v>0.270631948786339</v>
      </c>
    </row>
    <row r="1555" spans="1:15" customFormat="1" x14ac:dyDescent="0.3">
      <c r="A1555" s="58" t="s">
        <v>239</v>
      </c>
      <c r="B1555" s="65">
        <v>197.15524609240001</v>
      </c>
      <c r="C1555" s="66">
        <v>0.28989694584936598</v>
      </c>
      <c r="D1555" s="65">
        <v>8.1266474119000005</v>
      </c>
      <c r="E1555" s="63">
        <v>0.137374847853937</v>
      </c>
      <c r="F1555" s="65">
        <v>87.949685272099899</v>
      </c>
      <c r="G1555" s="66">
        <v>0.257615943965885</v>
      </c>
      <c r="H1555" s="88">
        <v>17.356079999699901</v>
      </c>
      <c r="I1555" s="89">
        <v>0.25307191455278999</v>
      </c>
      <c r="J1555" s="88">
        <v>13.809660301899999</v>
      </c>
      <c r="K1555" s="89">
        <v>0.322904589990756</v>
      </c>
      <c r="L1555" s="88">
        <v>23.058460527099999</v>
      </c>
      <c r="M1555" s="89">
        <v>0.346013069414074</v>
      </c>
      <c r="N1555" s="88">
        <v>43.673532419499999</v>
      </c>
      <c r="O1555" s="90">
        <v>0.39706740350924402</v>
      </c>
    </row>
    <row r="1556" spans="1:15" customFormat="1" x14ac:dyDescent="0.3">
      <c r="A1556" s="58" t="s">
        <v>342</v>
      </c>
      <c r="B1556" s="59">
        <v>61.6228165996</v>
      </c>
      <c r="C1556" s="60">
        <v>9.0610149518858402E-2</v>
      </c>
      <c r="D1556" s="59">
        <v>7.4694117035999996</v>
      </c>
      <c r="E1556" s="60">
        <v>0.12626477369227501</v>
      </c>
      <c r="F1556" s="59">
        <v>32.6385146155001</v>
      </c>
      <c r="G1556" s="60">
        <v>9.5602408653344906E-2</v>
      </c>
      <c r="H1556" s="86">
        <v>8.1120902978999894</v>
      </c>
      <c r="I1556" s="87">
        <v>0.118283749714806</v>
      </c>
      <c r="J1556" s="86">
        <v>4.0873584186</v>
      </c>
      <c r="K1556" s="87">
        <v>9.5572719780928406E-2</v>
      </c>
      <c r="L1556" s="86">
        <v>7.1136401856999996</v>
      </c>
      <c r="M1556" s="87">
        <v>0.106746609231285</v>
      </c>
      <c r="N1556" s="86">
        <v>4.1753109001000004</v>
      </c>
      <c r="O1556" s="87">
        <v>3.7960745698836902E-2</v>
      </c>
    </row>
    <row r="1557" spans="1:15" customFormat="1" x14ac:dyDescent="0.3">
      <c r="A1557" s="58" t="s">
        <v>88</v>
      </c>
      <c r="B1557" s="65">
        <v>1.7266438455999999</v>
      </c>
      <c r="C1557" s="66">
        <v>2.5388559895304801E-3</v>
      </c>
      <c r="D1557" s="65">
        <v>0.64069122060000006</v>
      </c>
      <c r="E1557" s="66">
        <v>1.0830402069911E-2</v>
      </c>
      <c r="F1557" s="65">
        <v>0.71620367379999905</v>
      </c>
      <c r="G1557" s="66">
        <v>2.0978527089323398E-3</v>
      </c>
      <c r="H1557" s="88">
        <v>0</v>
      </c>
      <c r="I1557" s="89">
        <v>0</v>
      </c>
      <c r="J1557" s="88">
        <v>0</v>
      </c>
      <c r="K1557" s="89">
        <v>0</v>
      </c>
      <c r="L1557" s="88">
        <v>0</v>
      </c>
      <c r="M1557" s="89">
        <v>0</v>
      </c>
      <c r="N1557" s="88">
        <v>0.36974895120000001</v>
      </c>
      <c r="O1557" s="89">
        <v>3.3616528792092299E-3</v>
      </c>
    </row>
    <row r="1558" spans="1:15" customFormat="1" x14ac:dyDescent="0.3">
      <c r="A1558" s="58" t="s">
        <v>343</v>
      </c>
      <c r="B1558" s="59">
        <v>216.18594828460101</v>
      </c>
      <c r="C1558" s="60">
        <v>0.31787967799691502</v>
      </c>
      <c r="D1558" s="59">
        <v>31.1270098046</v>
      </c>
      <c r="E1558" s="64">
        <v>0.52617863422909195</v>
      </c>
      <c r="F1558" s="59">
        <v>112.1465867206</v>
      </c>
      <c r="G1558" s="60">
        <v>0.32849178153619002</v>
      </c>
      <c r="H1558" s="86">
        <v>18.4542486200999</v>
      </c>
      <c r="I1558" s="87">
        <v>0.26908449546225999</v>
      </c>
      <c r="J1558" s="86">
        <v>14.2252929887</v>
      </c>
      <c r="K1558" s="87">
        <v>0.332623127549529</v>
      </c>
      <c r="L1558" s="86">
        <v>16.4674146907</v>
      </c>
      <c r="M1558" s="87">
        <v>0.24710846137134301</v>
      </c>
      <c r="N1558" s="86">
        <v>32.0047626279</v>
      </c>
      <c r="O1558" s="87">
        <v>0.29097824912637099</v>
      </c>
    </row>
    <row r="1559" spans="1:15" customFormat="1" x14ac:dyDescent="0.3">
      <c r="A1559" s="58" t="s">
        <v>344</v>
      </c>
      <c r="B1559" s="65">
        <v>258.77806269199999</v>
      </c>
      <c r="C1559" s="66">
        <v>0.38050709536822502</v>
      </c>
      <c r="D1559" s="65">
        <v>15.596059115499999</v>
      </c>
      <c r="E1559" s="66">
        <v>0.26363962154621201</v>
      </c>
      <c r="F1559" s="65">
        <v>120.5881998876</v>
      </c>
      <c r="G1559" s="66">
        <v>0.35321835261923001</v>
      </c>
      <c r="H1559" s="88">
        <v>25.4681702976001</v>
      </c>
      <c r="I1559" s="89">
        <v>0.37135566426759598</v>
      </c>
      <c r="J1559" s="88">
        <v>17.8970187205</v>
      </c>
      <c r="K1559" s="89">
        <v>0.41847730977168501</v>
      </c>
      <c r="L1559" s="88">
        <v>30.172100712799999</v>
      </c>
      <c r="M1559" s="89">
        <v>0.45275967864535899</v>
      </c>
      <c r="N1559" s="88">
        <v>47.8488433196</v>
      </c>
      <c r="O1559" s="89">
        <v>0.43502814920807997</v>
      </c>
    </row>
    <row r="1560" spans="1:15" customFormat="1" x14ac:dyDescent="0.3">
      <c r="A1560" s="71" t="s">
        <v>1</v>
      </c>
      <c r="H1560" s="84"/>
      <c r="I1560" s="84"/>
      <c r="J1560" s="84"/>
      <c r="K1560" s="84"/>
      <c r="L1560" s="84"/>
      <c r="M1560" s="84"/>
      <c r="N1560" s="84"/>
      <c r="O1560" s="84"/>
    </row>
    <row r="1561" spans="1:15" customFormat="1" x14ac:dyDescent="0.3">
      <c r="A1561" s="71" t="s">
        <v>1</v>
      </c>
      <c r="H1561" s="84"/>
      <c r="I1561" s="84"/>
      <c r="J1561" s="84"/>
      <c r="K1561" s="84"/>
      <c r="L1561" s="84"/>
      <c r="M1561" s="84"/>
      <c r="N1561" s="84"/>
      <c r="O1561" s="84"/>
    </row>
    <row r="1562" spans="1:15" customFormat="1" x14ac:dyDescent="0.3">
      <c r="A1562" s="53" t="s">
        <v>480</v>
      </c>
      <c r="H1562" s="84"/>
      <c r="I1562" s="84"/>
      <c r="J1562" s="84"/>
      <c r="K1562" s="84"/>
      <c r="L1562" s="84"/>
      <c r="M1562" s="84"/>
      <c r="N1562" s="84"/>
      <c r="O1562" s="84"/>
    </row>
    <row r="1563" spans="1:15" customFormat="1" x14ac:dyDescent="0.3">
      <c r="A1563" s="54" t="s">
        <v>1</v>
      </c>
      <c r="H1563" s="84"/>
      <c r="I1563" s="84"/>
      <c r="J1563" s="84"/>
      <c r="K1563" s="84"/>
      <c r="L1563" s="84"/>
      <c r="M1563" s="84"/>
      <c r="N1563" s="84"/>
      <c r="O1563" s="84"/>
    </row>
    <row r="1564" spans="1:15" customFormat="1" ht="25.5" customHeight="1" x14ac:dyDescent="0.3">
      <c r="A1564" s="115" t="s">
        <v>1</v>
      </c>
      <c r="B1564" s="114" t="s">
        <v>501</v>
      </c>
      <c r="C1564" s="114" t="s">
        <v>1</v>
      </c>
      <c r="D1564" s="114" t="s">
        <v>495</v>
      </c>
      <c r="E1564" s="114" t="s">
        <v>1</v>
      </c>
      <c r="F1564" s="114" t="s">
        <v>496</v>
      </c>
      <c r="G1564" s="114" t="s">
        <v>1</v>
      </c>
      <c r="H1564" s="117" t="s">
        <v>497</v>
      </c>
      <c r="I1564" s="117" t="s">
        <v>1</v>
      </c>
      <c r="J1564" s="117" t="s">
        <v>498</v>
      </c>
      <c r="K1564" s="117" t="s">
        <v>1</v>
      </c>
      <c r="L1564" s="117" t="s">
        <v>499</v>
      </c>
      <c r="M1564" s="117" t="s">
        <v>1</v>
      </c>
      <c r="N1564" s="117" t="s">
        <v>500</v>
      </c>
      <c r="O1564" s="117" t="s">
        <v>1</v>
      </c>
    </row>
    <row r="1565" spans="1:15" customFormat="1" x14ac:dyDescent="0.3">
      <c r="A1565" s="116" t="s">
        <v>1</v>
      </c>
      <c r="B1565" s="55" t="s">
        <v>14</v>
      </c>
      <c r="C1565" s="55" t="s">
        <v>15</v>
      </c>
      <c r="D1565" s="55" t="s">
        <v>14</v>
      </c>
      <c r="E1565" s="55" t="s">
        <v>15</v>
      </c>
      <c r="F1565" s="55" t="s">
        <v>14</v>
      </c>
      <c r="G1565" s="55" t="s">
        <v>15</v>
      </c>
      <c r="H1565" s="80" t="s">
        <v>14</v>
      </c>
      <c r="I1565" s="80" t="s">
        <v>15</v>
      </c>
      <c r="J1565" s="80" t="s">
        <v>14</v>
      </c>
      <c r="K1565" s="80" t="s">
        <v>15</v>
      </c>
      <c r="L1565" s="80" t="s">
        <v>14</v>
      </c>
      <c r="M1565" s="80" t="s">
        <v>15</v>
      </c>
      <c r="N1565" s="80" t="s">
        <v>14</v>
      </c>
      <c r="O1565" s="80" t="s">
        <v>15</v>
      </c>
    </row>
    <row r="1566" spans="1:15" customFormat="1" x14ac:dyDescent="0.3">
      <c r="A1566" s="56" t="s">
        <v>16</v>
      </c>
      <c r="B1566" s="57">
        <v>680.08735143709998</v>
      </c>
      <c r="C1566" s="57">
        <v>680.08735143709998</v>
      </c>
      <c r="D1566" s="57">
        <v>59.156734575900003</v>
      </c>
      <c r="E1566" s="57">
        <v>59.156734575900003</v>
      </c>
      <c r="F1566" s="57">
        <v>341.39845507289999</v>
      </c>
      <c r="G1566" s="57">
        <v>341.39845507289999</v>
      </c>
      <c r="H1566" s="85">
        <v>68.581612583799995</v>
      </c>
      <c r="I1566" s="85">
        <v>68.581612583799995</v>
      </c>
      <c r="J1566" s="85">
        <v>42.766999076399998</v>
      </c>
      <c r="K1566" s="85">
        <v>42.766999076399998</v>
      </c>
      <c r="L1566" s="85">
        <v>66.640432299699995</v>
      </c>
      <c r="M1566" s="85">
        <v>66.640432299699995</v>
      </c>
      <c r="N1566" s="85">
        <v>109.9902234067</v>
      </c>
      <c r="O1566" s="85">
        <v>109.9902234067</v>
      </c>
    </row>
    <row r="1567" spans="1:15" customFormat="1" x14ac:dyDescent="0.3">
      <c r="A1567" s="58" t="s">
        <v>341</v>
      </c>
      <c r="B1567" s="59">
        <v>41.7631359624</v>
      </c>
      <c r="C1567" s="60">
        <v>6.1408488004004003E-2</v>
      </c>
      <c r="D1567" s="59">
        <v>6.1398691836000001</v>
      </c>
      <c r="E1567" s="60">
        <v>0.10378985972801399</v>
      </c>
      <c r="F1567" s="59">
        <v>22.0705376632</v>
      </c>
      <c r="G1567" s="60">
        <v>6.4647444460424405E-2</v>
      </c>
      <c r="H1567" s="86">
        <v>2.7427904842999999</v>
      </c>
      <c r="I1567" s="87">
        <v>3.9993088248669803E-2</v>
      </c>
      <c r="J1567" s="86">
        <v>3.4783777217999998</v>
      </c>
      <c r="K1567" s="87">
        <v>8.1333219466396101E-2</v>
      </c>
      <c r="L1567" s="86">
        <v>0</v>
      </c>
      <c r="M1567" s="87">
        <v>0</v>
      </c>
      <c r="N1567" s="86">
        <v>8.6960937972999997</v>
      </c>
      <c r="O1567" s="87">
        <v>7.9062425077048096E-2</v>
      </c>
    </row>
    <row r="1568" spans="1:15" customFormat="1" x14ac:dyDescent="0.3">
      <c r="A1568" s="58" t="s">
        <v>237</v>
      </c>
      <c r="B1568" s="65">
        <v>74.800983101400007</v>
      </c>
      <c r="C1568" s="66">
        <v>0.10998731698705599</v>
      </c>
      <c r="D1568" s="65">
        <v>5.9523748307999904</v>
      </c>
      <c r="E1568" s="66">
        <v>0.10062040904510899</v>
      </c>
      <c r="F1568" s="65">
        <v>36.935533189999902</v>
      </c>
      <c r="G1568" s="66">
        <v>0.10818892892211</v>
      </c>
      <c r="H1568" s="88">
        <v>7.6961259462000102</v>
      </c>
      <c r="I1568" s="89">
        <v>0.112218503710395</v>
      </c>
      <c r="J1568" s="88">
        <v>14.5730745572</v>
      </c>
      <c r="K1568" s="90">
        <v>0.34075513531277501</v>
      </c>
      <c r="L1568" s="88">
        <v>11.4385978637</v>
      </c>
      <c r="M1568" s="89">
        <v>0.17164651351986299</v>
      </c>
      <c r="N1568" s="88">
        <v>4.5478303181999999</v>
      </c>
      <c r="O1568" s="89">
        <v>4.13475868794623E-2</v>
      </c>
    </row>
    <row r="1569" spans="1:15" customFormat="1" x14ac:dyDescent="0.3">
      <c r="A1569" s="58" t="s">
        <v>238</v>
      </c>
      <c r="B1569" s="59">
        <v>209.792106575801</v>
      </c>
      <c r="C1569" s="60">
        <v>0.30847817729955701</v>
      </c>
      <c r="D1569" s="59">
        <v>15.888351719499999</v>
      </c>
      <c r="E1569" s="60">
        <v>0.26858060765870601</v>
      </c>
      <c r="F1569" s="59">
        <v>97.2141951909</v>
      </c>
      <c r="G1569" s="60">
        <v>0.28475288551069</v>
      </c>
      <c r="H1569" s="86">
        <v>27.100920440399999</v>
      </c>
      <c r="I1569" s="87">
        <v>0.39516306804954998</v>
      </c>
      <c r="J1569" s="86">
        <v>12.3392202229</v>
      </c>
      <c r="K1569" s="87">
        <v>0.288522002697849</v>
      </c>
      <c r="L1569" s="86">
        <v>18.690941344199899</v>
      </c>
      <c r="M1569" s="87">
        <v>0.28047449122391299</v>
      </c>
      <c r="N1569" s="86">
        <v>39.930692311400001</v>
      </c>
      <c r="O1569" s="87">
        <v>0.36303855992502398</v>
      </c>
    </row>
    <row r="1570" spans="1:15" customFormat="1" x14ac:dyDescent="0.3">
      <c r="A1570" s="58" t="s">
        <v>239</v>
      </c>
      <c r="B1570" s="65">
        <v>252.424450502301</v>
      </c>
      <c r="C1570" s="66">
        <v>0.37116474812963202</v>
      </c>
      <c r="D1570" s="65">
        <v>21.992134333900001</v>
      </c>
      <c r="E1570" s="66">
        <v>0.37176045113990203</v>
      </c>
      <c r="F1570" s="65">
        <v>127.6725973037</v>
      </c>
      <c r="G1570" s="66">
        <v>0.37396946414545901</v>
      </c>
      <c r="H1570" s="88">
        <v>26.698143498500102</v>
      </c>
      <c r="I1570" s="89">
        <v>0.38929010988007201</v>
      </c>
      <c r="J1570" s="88">
        <v>9.7590667154999906</v>
      </c>
      <c r="K1570" s="89">
        <v>0.22819152445244401</v>
      </c>
      <c r="L1570" s="88">
        <v>23.0189211486</v>
      </c>
      <c r="M1570" s="89">
        <v>0.34541974525431801</v>
      </c>
      <c r="N1570" s="88">
        <v>42.033669705000001</v>
      </c>
      <c r="O1570" s="89">
        <v>0.38215823555132</v>
      </c>
    </row>
    <row r="1571" spans="1:15" customFormat="1" x14ac:dyDescent="0.3">
      <c r="A1571" s="58" t="s">
        <v>342</v>
      </c>
      <c r="B1571" s="59">
        <v>86.934115367000004</v>
      </c>
      <c r="C1571" s="60">
        <v>0.127827866792844</v>
      </c>
      <c r="D1571" s="59">
        <v>8.0760908529000002</v>
      </c>
      <c r="E1571" s="60">
        <v>0.13652022733841301</v>
      </c>
      <c r="F1571" s="59">
        <v>50.308023732300001</v>
      </c>
      <c r="G1571" s="60">
        <v>0.147358674255153</v>
      </c>
      <c r="H1571" s="86">
        <v>4.3436322144000004</v>
      </c>
      <c r="I1571" s="87">
        <v>6.3335230111314603E-2</v>
      </c>
      <c r="J1571" s="86">
        <v>2.6172598589999998</v>
      </c>
      <c r="K1571" s="87">
        <v>6.1198118070535303E-2</v>
      </c>
      <c r="L1571" s="86">
        <v>8.4338119154999998</v>
      </c>
      <c r="M1571" s="87">
        <v>0.126556980866674</v>
      </c>
      <c r="N1571" s="86">
        <v>13.7730190223</v>
      </c>
      <c r="O1571" s="87">
        <v>0.12522039319233699</v>
      </c>
    </row>
    <row r="1572" spans="1:15" customFormat="1" x14ac:dyDescent="0.3">
      <c r="A1572" s="58" t="s">
        <v>88</v>
      </c>
      <c r="B1572" s="65">
        <v>14.372559928199999</v>
      </c>
      <c r="C1572" s="66">
        <v>2.1133402786905502E-2</v>
      </c>
      <c r="D1572" s="65">
        <v>1.1079136552</v>
      </c>
      <c r="E1572" s="66">
        <v>1.8728445089857201E-2</v>
      </c>
      <c r="F1572" s="65">
        <v>7.19756799279999</v>
      </c>
      <c r="G1572" s="66">
        <v>2.1082602706163599E-2</v>
      </c>
      <c r="H1572" s="88">
        <v>0</v>
      </c>
      <c r="I1572" s="89">
        <v>0</v>
      </c>
      <c r="J1572" s="88">
        <v>0</v>
      </c>
      <c r="K1572" s="89">
        <v>0</v>
      </c>
      <c r="L1572" s="88">
        <v>5.0581600276999898</v>
      </c>
      <c r="M1572" s="90">
        <v>7.5902269135231404E-2</v>
      </c>
      <c r="N1572" s="88">
        <v>1.0089182525</v>
      </c>
      <c r="O1572" s="89">
        <v>9.1727993748082701E-3</v>
      </c>
    </row>
    <row r="1573" spans="1:15" customFormat="1" x14ac:dyDescent="0.3">
      <c r="A1573" s="58" t="s">
        <v>343</v>
      </c>
      <c r="B1573" s="59">
        <v>116.56411906380001</v>
      </c>
      <c r="C1573" s="60">
        <v>0.17139580499106</v>
      </c>
      <c r="D1573" s="59">
        <v>12.0922440144</v>
      </c>
      <c r="E1573" s="60">
        <v>0.20441026877312299</v>
      </c>
      <c r="F1573" s="59">
        <v>59.0060708532001</v>
      </c>
      <c r="G1573" s="60">
        <v>0.17283637338253399</v>
      </c>
      <c r="H1573" s="86">
        <v>10.438916430500001</v>
      </c>
      <c r="I1573" s="87">
        <v>0.152211591959064</v>
      </c>
      <c r="J1573" s="86">
        <v>18.051452278999999</v>
      </c>
      <c r="K1573" s="90">
        <v>0.422088354779171</v>
      </c>
      <c r="L1573" s="86">
        <v>11.4385978637</v>
      </c>
      <c r="M1573" s="87">
        <v>0.17164651351986299</v>
      </c>
      <c r="N1573" s="86">
        <v>13.2439241155</v>
      </c>
      <c r="O1573" s="87">
        <v>0.12041001195650999</v>
      </c>
    </row>
    <row r="1574" spans="1:15" customFormat="1" x14ac:dyDescent="0.3">
      <c r="A1574" s="58" t="s">
        <v>344</v>
      </c>
      <c r="B1574" s="65">
        <v>339.35856586929998</v>
      </c>
      <c r="C1574" s="66">
        <v>0.49899261492247698</v>
      </c>
      <c r="D1574" s="65">
        <v>30.068225186799999</v>
      </c>
      <c r="E1574" s="66">
        <v>0.50828067847831404</v>
      </c>
      <c r="F1574" s="65">
        <v>177.980621036</v>
      </c>
      <c r="G1574" s="66">
        <v>0.52132813840061198</v>
      </c>
      <c r="H1574" s="88">
        <v>31.041775712900002</v>
      </c>
      <c r="I1574" s="89">
        <v>0.45262533999138599</v>
      </c>
      <c r="J1574" s="88">
        <v>12.3763265745</v>
      </c>
      <c r="K1574" s="91">
        <v>0.28938964252298</v>
      </c>
      <c r="L1574" s="88">
        <v>31.452733064099998</v>
      </c>
      <c r="M1574" s="89">
        <v>0.47197672612099201</v>
      </c>
      <c r="N1574" s="88">
        <v>55.806688727299999</v>
      </c>
      <c r="O1574" s="89">
        <v>0.50737862874365802</v>
      </c>
    </row>
    <row r="1575" spans="1:15" customFormat="1" x14ac:dyDescent="0.3">
      <c r="A1575" s="71" t="s">
        <v>1</v>
      </c>
      <c r="H1575" s="84"/>
      <c r="I1575" s="84"/>
      <c r="J1575" s="84"/>
      <c r="K1575" s="84"/>
      <c r="L1575" s="84"/>
      <c r="M1575" s="84"/>
      <c r="N1575" s="84"/>
      <c r="O1575" s="84"/>
    </row>
    <row r="1576" spans="1:15" customFormat="1" x14ac:dyDescent="0.3">
      <c r="A1576" s="71" t="s">
        <v>1</v>
      </c>
      <c r="H1576" s="84"/>
      <c r="I1576" s="84"/>
      <c r="J1576" s="84"/>
      <c r="K1576" s="84"/>
      <c r="L1576" s="84"/>
      <c r="M1576" s="84"/>
      <c r="N1576" s="84"/>
      <c r="O1576" s="84"/>
    </row>
    <row r="1577" spans="1:15" customFormat="1" x14ac:dyDescent="0.3">
      <c r="A1577" s="53" t="s">
        <v>481</v>
      </c>
      <c r="H1577" s="84"/>
      <c r="I1577" s="84"/>
      <c r="J1577" s="84"/>
      <c r="K1577" s="84"/>
      <c r="L1577" s="84"/>
      <c r="M1577" s="84"/>
      <c r="N1577" s="84"/>
      <c r="O1577" s="84"/>
    </row>
    <row r="1578" spans="1:15" customFormat="1" x14ac:dyDescent="0.3">
      <c r="A1578" s="54" t="s">
        <v>1</v>
      </c>
      <c r="H1578" s="84"/>
      <c r="I1578" s="84"/>
      <c r="J1578" s="84"/>
      <c r="K1578" s="84"/>
      <c r="L1578" s="84"/>
      <c r="M1578" s="84"/>
      <c r="N1578" s="84"/>
      <c r="O1578" s="84"/>
    </row>
    <row r="1579" spans="1:15" customFormat="1" ht="25.5" customHeight="1" x14ac:dyDescent="0.3">
      <c r="A1579" s="115" t="s">
        <v>1</v>
      </c>
      <c r="B1579" s="114" t="s">
        <v>501</v>
      </c>
      <c r="C1579" s="114" t="s">
        <v>1</v>
      </c>
      <c r="D1579" s="114" t="s">
        <v>495</v>
      </c>
      <c r="E1579" s="114" t="s">
        <v>1</v>
      </c>
      <c r="F1579" s="114" t="s">
        <v>496</v>
      </c>
      <c r="G1579" s="114" t="s">
        <v>1</v>
      </c>
      <c r="H1579" s="117" t="s">
        <v>497</v>
      </c>
      <c r="I1579" s="117" t="s">
        <v>1</v>
      </c>
      <c r="J1579" s="117" t="s">
        <v>498</v>
      </c>
      <c r="K1579" s="117" t="s">
        <v>1</v>
      </c>
      <c r="L1579" s="117" t="s">
        <v>499</v>
      </c>
      <c r="M1579" s="117" t="s">
        <v>1</v>
      </c>
      <c r="N1579" s="117" t="s">
        <v>500</v>
      </c>
      <c r="O1579" s="117" t="s">
        <v>1</v>
      </c>
    </row>
    <row r="1580" spans="1:15" customFormat="1" x14ac:dyDescent="0.3">
      <c r="A1580" s="116" t="s">
        <v>1</v>
      </c>
      <c r="B1580" s="55" t="s">
        <v>14</v>
      </c>
      <c r="C1580" s="55" t="s">
        <v>15</v>
      </c>
      <c r="D1580" s="55" t="s">
        <v>14</v>
      </c>
      <c r="E1580" s="55" t="s">
        <v>15</v>
      </c>
      <c r="F1580" s="55" t="s">
        <v>14</v>
      </c>
      <c r="G1580" s="55" t="s">
        <v>15</v>
      </c>
      <c r="H1580" s="80" t="s">
        <v>14</v>
      </c>
      <c r="I1580" s="80" t="s">
        <v>15</v>
      </c>
      <c r="J1580" s="80" t="s">
        <v>14</v>
      </c>
      <c r="K1580" s="80" t="s">
        <v>15</v>
      </c>
      <c r="L1580" s="80" t="s">
        <v>14</v>
      </c>
      <c r="M1580" s="80" t="s">
        <v>15</v>
      </c>
      <c r="N1580" s="80" t="s">
        <v>14</v>
      </c>
      <c r="O1580" s="80" t="s">
        <v>15</v>
      </c>
    </row>
    <row r="1581" spans="1:15" customFormat="1" x14ac:dyDescent="0.3">
      <c r="A1581" s="56" t="s">
        <v>16</v>
      </c>
      <c r="B1581" s="57">
        <v>680.08735143709998</v>
      </c>
      <c r="C1581" s="57">
        <v>680.08735143709998</v>
      </c>
      <c r="D1581" s="57">
        <v>59.156734575900003</v>
      </c>
      <c r="E1581" s="57">
        <v>59.156734575900003</v>
      </c>
      <c r="F1581" s="57">
        <v>341.39845507289999</v>
      </c>
      <c r="G1581" s="57">
        <v>341.39845507289999</v>
      </c>
      <c r="H1581" s="85">
        <v>68.581612583799995</v>
      </c>
      <c r="I1581" s="85">
        <v>68.581612583799995</v>
      </c>
      <c r="J1581" s="85">
        <v>42.766999076399998</v>
      </c>
      <c r="K1581" s="85">
        <v>42.766999076399998</v>
      </c>
      <c r="L1581" s="85">
        <v>66.640432299699995</v>
      </c>
      <c r="M1581" s="85">
        <v>66.640432299699995</v>
      </c>
      <c r="N1581" s="85">
        <v>109.9902234067</v>
      </c>
      <c r="O1581" s="85">
        <v>109.9902234067</v>
      </c>
    </row>
    <row r="1582" spans="1:15" customFormat="1" x14ac:dyDescent="0.3">
      <c r="A1582" s="58" t="s">
        <v>341</v>
      </c>
      <c r="B1582" s="59">
        <v>32.886372991400002</v>
      </c>
      <c r="C1582" s="60">
        <v>4.8356101494767503E-2</v>
      </c>
      <c r="D1582" s="59">
        <v>1.0651290022</v>
      </c>
      <c r="E1582" s="60">
        <v>1.8005202786056499E-2</v>
      </c>
      <c r="F1582" s="59">
        <v>20.048872794899999</v>
      </c>
      <c r="G1582" s="60">
        <v>5.8725727949234301E-2</v>
      </c>
      <c r="H1582" s="86">
        <v>5.15560597440001</v>
      </c>
      <c r="I1582" s="87">
        <v>7.51747557422969E-2</v>
      </c>
      <c r="J1582" s="86">
        <v>1.5704030922000001</v>
      </c>
      <c r="K1582" s="87">
        <v>3.67199739545577E-2</v>
      </c>
      <c r="L1582" s="86">
        <v>0.96666617919999998</v>
      </c>
      <c r="M1582" s="87">
        <v>1.45057009062102E-2</v>
      </c>
      <c r="N1582" s="86">
        <v>5.2362913404000002</v>
      </c>
      <c r="O1582" s="87">
        <v>4.7606879759106199E-2</v>
      </c>
    </row>
    <row r="1583" spans="1:15" customFormat="1" x14ac:dyDescent="0.3">
      <c r="A1583" s="58" t="s">
        <v>237</v>
      </c>
      <c r="B1583" s="65">
        <v>126.7349676181</v>
      </c>
      <c r="C1583" s="66">
        <v>0.18635101410178401</v>
      </c>
      <c r="D1583" s="65">
        <v>6.9075675931999996</v>
      </c>
      <c r="E1583" s="66">
        <v>0.11676722257780101</v>
      </c>
      <c r="F1583" s="65">
        <v>76.191044102500001</v>
      </c>
      <c r="G1583" s="66">
        <v>0.223173371086962</v>
      </c>
      <c r="H1583" s="88">
        <v>11.974064821800001</v>
      </c>
      <c r="I1583" s="89">
        <v>0.17459584822635801</v>
      </c>
      <c r="J1583" s="88">
        <v>5.2464196410999904</v>
      </c>
      <c r="K1583" s="89">
        <v>0.122674486272176</v>
      </c>
      <c r="L1583" s="88">
        <v>14.146813632000001</v>
      </c>
      <c r="M1583" s="89">
        <v>0.21228574221094401</v>
      </c>
      <c r="N1583" s="88">
        <v>12.3107131063</v>
      </c>
      <c r="O1583" s="89">
        <v>0.11192552142366199</v>
      </c>
    </row>
    <row r="1584" spans="1:15" customFormat="1" x14ac:dyDescent="0.3">
      <c r="A1584" s="58" t="s">
        <v>238</v>
      </c>
      <c r="B1584" s="59">
        <v>229.6845989153</v>
      </c>
      <c r="C1584" s="60">
        <v>0.33772808512017</v>
      </c>
      <c r="D1584" s="59">
        <v>20.048878644399998</v>
      </c>
      <c r="E1584" s="60">
        <v>0.33891117872093901</v>
      </c>
      <c r="F1584" s="59">
        <v>102.5909476771</v>
      </c>
      <c r="G1584" s="60">
        <v>0.30050208532781297</v>
      </c>
      <c r="H1584" s="86">
        <v>22.1131195749001</v>
      </c>
      <c r="I1584" s="87">
        <v>0.322435106755181</v>
      </c>
      <c r="J1584" s="86">
        <v>13.6384601435</v>
      </c>
      <c r="K1584" s="87">
        <v>0.31890149970859399</v>
      </c>
      <c r="L1584" s="86">
        <v>32.5829919192999</v>
      </c>
      <c r="M1584" s="90">
        <v>0.48893728319116397</v>
      </c>
      <c r="N1584" s="86">
        <v>44.670795862399999</v>
      </c>
      <c r="O1584" s="87">
        <v>0.406134240651782</v>
      </c>
    </row>
    <row r="1585" spans="1:15" customFormat="1" x14ac:dyDescent="0.3">
      <c r="A1585" s="58" t="s">
        <v>239</v>
      </c>
      <c r="B1585" s="65">
        <v>204.47966534510101</v>
      </c>
      <c r="C1585" s="66">
        <v>0.30066676716308799</v>
      </c>
      <c r="D1585" s="65">
        <v>16.9322917231001</v>
      </c>
      <c r="E1585" s="66">
        <v>0.28622762639772398</v>
      </c>
      <c r="F1585" s="65">
        <v>100.0491487274</v>
      </c>
      <c r="G1585" s="66">
        <v>0.29305682917058401</v>
      </c>
      <c r="H1585" s="88">
        <v>19.6076829565</v>
      </c>
      <c r="I1585" s="89">
        <v>0.28590291504944298</v>
      </c>
      <c r="J1585" s="88">
        <v>19.176437465100001</v>
      </c>
      <c r="K1585" s="90">
        <v>0.44839333783609098</v>
      </c>
      <c r="L1585" s="88">
        <v>16.964863551899999</v>
      </c>
      <c r="M1585" s="89">
        <v>0.25457313175287399</v>
      </c>
      <c r="N1585" s="88">
        <v>31.9837067291</v>
      </c>
      <c r="O1585" s="89">
        <v>0.290786814850234</v>
      </c>
    </row>
    <row r="1586" spans="1:15" customFormat="1" x14ac:dyDescent="0.3">
      <c r="A1586" s="58" t="s">
        <v>342</v>
      </c>
      <c r="B1586" s="59">
        <v>83.173937504500003</v>
      </c>
      <c r="C1586" s="60">
        <v>0.122298903705155</v>
      </c>
      <c r="D1586" s="59">
        <v>13.5621763924</v>
      </c>
      <c r="E1586" s="64">
        <v>0.229258367447569</v>
      </c>
      <c r="F1586" s="59">
        <v>42.518441771000099</v>
      </c>
      <c r="G1586" s="60">
        <v>0.124541986465407</v>
      </c>
      <c r="H1586" s="86">
        <v>7.2440214140999997</v>
      </c>
      <c r="I1586" s="87">
        <v>0.105626291671817</v>
      </c>
      <c r="J1586" s="86">
        <v>3.1352787344999999</v>
      </c>
      <c r="K1586" s="87">
        <v>7.3310702228582006E-2</v>
      </c>
      <c r="L1586" s="86">
        <v>1.9790970173</v>
      </c>
      <c r="M1586" s="91">
        <v>2.96981419388078E-2</v>
      </c>
      <c r="N1586" s="86">
        <v>15.788716368499999</v>
      </c>
      <c r="O1586" s="87">
        <v>0.14354654331521499</v>
      </c>
    </row>
    <row r="1587" spans="1:15" customFormat="1" x14ac:dyDescent="0.3">
      <c r="A1587" s="58" t="s">
        <v>88</v>
      </c>
      <c r="B1587" s="65">
        <v>3.1278090626999999</v>
      </c>
      <c r="C1587" s="66">
        <v>4.5991284150346196E-3</v>
      </c>
      <c r="D1587" s="65">
        <v>0.64069122060000006</v>
      </c>
      <c r="E1587" s="66">
        <v>1.0830402069911E-2</v>
      </c>
      <c r="F1587" s="65">
        <v>0</v>
      </c>
      <c r="G1587" s="66">
        <v>0</v>
      </c>
      <c r="H1587" s="88">
        <v>2.4871178421</v>
      </c>
      <c r="I1587" s="90">
        <v>3.6265082554904703E-2</v>
      </c>
      <c r="J1587" s="88">
        <v>0</v>
      </c>
      <c r="K1587" s="89">
        <v>0</v>
      </c>
      <c r="L1587" s="88">
        <v>0</v>
      </c>
      <c r="M1587" s="89">
        <v>0</v>
      </c>
      <c r="N1587" s="88">
        <v>0</v>
      </c>
      <c r="O1587" s="89">
        <v>0</v>
      </c>
    </row>
    <row r="1588" spans="1:15" customFormat="1" x14ac:dyDescent="0.3">
      <c r="A1588" s="58" t="s">
        <v>343</v>
      </c>
      <c r="B1588" s="59">
        <v>159.62134060950001</v>
      </c>
      <c r="C1588" s="60">
        <v>0.234707115596552</v>
      </c>
      <c r="D1588" s="59">
        <v>7.9726965953999898</v>
      </c>
      <c r="E1588" s="60">
        <v>0.134772425363857</v>
      </c>
      <c r="F1588" s="59">
        <v>96.239916897399894</v>
      </c>
      <c r="G1588" s="60">
        <v>0.28189909903619698</v>
      </c>
      <c r="H1588" s="86">
        <v>17.129670796199999</v>
      </c>
      <c r="I1588" s="87">
        <v>0.249770603968654</v>
      </c>
      <c r="J1588" s="86">
        <v>6.8168227333000102</v>
      </c>
      <c r="K1588" s="87">
        <v>0.15939446022673401</v>
      </c>
      <c r="L1588" s="86">
        <v>15.113479811200101</v>
      </c>
      <c r="M1588" s="87">
        <v>0.22679144311715499</v>
      </c>
      <c r="N1588" s="86">
        <v>17.547004446700001</v>
      </c>
      <c r="O1588" s="87">
        <v>0.15953240118276801</v>
      </c>
    </row>
    <row r="1589" spans="1:15" customFormat="1" x14ac:dyDescent="0.3">
      <c r="A1589" s="58" t="s">
        <v>344</v>
      </c>
      <c r="B1589" s="65">
        <v>287.65360284960002</v>
      </c>
      <c r="C1589" s="66">
        <v>0.42296567086824399</v>
      </c>
      <c r="D1589" s="65">
        <v>30.494468115499998</v>
      </c>
      <c r="E1589" s="66">
        <v>0.51548599384529303</v>
      </c>
      <c r="F1589" s="65">
        <v>142.56759049839999</v>
      </c>
      <c r="G1589" s="66">
        <v>0.41759881563599099</v>
      </c>
      <c r="H1589" s="88">
        <v>26.8517043706</v>
      </c>
      <c r="I1589" s="89">
        <v>0.39152920672126001</v>
      </c>
      <c r="J1589" s="88">
        <v>22.311716199599999</v>
      </c>
      <c r="K1589" s="89">
        <v>0.52170404006467197</v>
      </c>
      <c r="L1589" s="88">
        <v>18.943960569200001</v>
      </c>
      <c r="M1589" s="91">
        <v>0.28427127369168198</v>
      </c>
      <c r="N1589" s="88">
        <v>47.772423097599997</v>
      </c>
      <c r="O1589" s="89">
        <v>0.43433335816544899</v>
      </c>
    </row>
    <row r="1590" spans="1:15" customFormat="1" x14ac:dyDescent="0.3">
      <c r="A1590" s="71" t="s">
        <v>1</v>
      </c>
      <c r="H1590" s="84"/>
      <c r="I1590" s="84"/>
      <c r="J1590" s="84"/>
      <c r="K1590" s="84"/>
      <c r="L1590" s="84"/>
      <c r="M1590" s="84"/>
      <c r="N1590" s="84"/>
      <c r="O1590" s="84"/>
    </row>
    <row r="1591" spans="1:15" customFormat="1" x14ac:dyDescent="0.3">
      <c r="A1591" s="71" t="s">
        <v>1</v>
      </c>
      <c r="H1591" s="84"/>
      <c r="I1591" s="84"/>
      <c r="J1591" s="84"/>
      <c r="K1591" s="84"/>
      <c r="L1591" s="84"/>
      <c r="M1591" s="84"/>
      <c r="N1591" s="84"/>
      <c r="O1591" s="84"/>
    </row>
    <row r="1592" spans="1:15" customFormat="1" x14ac:dyDescent="0.3">
      <c r="A1592" s="53" t="s">
        <v>482</v>
      </c>
      <c r="H1592" s="84"/>
      <c r="I1592" s="84"/>
      <c r="J1592" s="84"/>
      <c r="K1592" s="84"/>
      <c r="L1592" s="84"/>
      <c r="M1592" s="84"/>
      <c r="N1592" s="84"/>
      <c r="O1592" s="84"/>
    </row>
    <row r="1593" spans="1:15" customFormat="1" x14ac:dyDescent="0.3">
      <c r="A1593" s="54" t="s">
        <v>1</v>
      </c>
      <c r="H1593" s="84"/>
      <c r="I1593" s="84"/>
      <c r="J1593" s="84"/>
      <c r="K1593" s="84"/>
      <c r="L1593" s="84"/>
      <c r="M1593" s="84"/>
      <c r="N1593" s="84"/>
      <c r="O1593" s="84"/>
    </row>
    <row r="1594" spans="1:15" customFormat="1" ht="25.5" customHeight="1" x14ac:dyDescent="0.3">
      <c r="A1594" s="115" t="s">
        <v>1</v>
      </c>
      <c r="B1594" s="114" t="s">
        <v>501</v>
      </c>
      <c r="C1594" s="114" t="s">
        <v>1</v>
      </c>
      <c r="D1594" s="114" t="s">
        <v>495</v>
      </c>
      <c r="E1594" s="114" t="s">
        <v>1</v>
      </c>
      <c r="F1594" s="114" t="s">
        <v>496</v>
      </c>
      <c r="G1594" s="114" t="s">
        <v>1</v>
      </c>
      <c r="H1594" s="117" t="s">
        <v>497</v>
      </c>
      <c r="I1594" s="117" t="s">
        <v>1</v>
      </c>
      <c r="J1594" s="117" t="s">
        <v>498</v>
      </c>
      <c r="K1594" s="117" t="s">
        <v>1</v>
      </c>
      <c r="L1594" s="117" t="s">
        <v>499</v>
      </c>
      <c r="M1594" s="117" t="s">
        <v>1</v>
      </c>
      <c r="N1594" s="117" t="s">
        <v>500</v>
      </c>
      <c r="O1594" s="117" t="s">
        <v>1</v>
      </c>
    </row>
    <row r="1595" spans="1:15" customFormat="1" x14ac:dyDescent="0.3">
      <c r="A1595" s="116" t="s">
        <v>1</v>
      </c>
      <c r="B1595" s="55" t="s">
        <v>14</v>
      </c>
      <c r="C1595" s="55" t="s">
        <v>15</v>
      </c>
      <c r="D1595" s="55" t="s">
        <v>14</v>
      </c>
      <c r="E1595" s="55" t="s">
        <v>15</v>
      </c>
      <c r="F1595" s="55" t="s">
        <v>14</v>
      </c>
      <c r="G1595" s="55" t="s">
        <v>15</v>
      </c>
      <c r="H1595" s="80" t="s">
        <v>14</v>
      </c>
      <c r="I1595" s="80" t="s">
        <v>15</v>
      </c>
      <c r="J1595" s="80" t="s">
        <v>14</v>
      </c>
      <c r="K1595" s="80" t="s">
        <v>15</v>
      </c>
      <c r="L1595" s="80" t="s">
        <v>14</v>
      </c>
      <c r="M1595" s="80" t="s">
        <v>15</v>
      </c>
      <c r="N1595" s="80" t="s">
        <v>14</v>
      </c>
      <c r="O1595" s="80" t="s">
        <v>15</v>
      </c>
    </row>
    <row r="1596" spans="1:15" customFormat="1" x14ac:dyDescent="0.3">
      <c r="A1596" s="56" t="s">
        <v>16</v>
      </c>
      <c r="B1596" s="57">
        <v>680.08735143709998</v>
      </c>
      <c r="C1596" s="57">
        <v>680.08735143709998</v>
      </c>
      <c r="D1596" s="57">
        <v>59.156734575900003</v>
      </c>
      <c r="E1596" s="57">
        <v>59.156734575900003</v>
      </c>
      <c r="F1596" s="57">
        <v>341.39845507289999</v>
      </c>
      <c r="G1596" s="57">
        <v>341.39845507289999</v>
      </c>
      <c r="H1596" s="85">
        <v>68.581612583799995</v>
      </c>
      <c r="I1596" s="85">
        <v>68.581612583799995</v>
      </c>
      <c r="J1596" s="85">
        <v>42.766999076399998</v>
      </c>
      <c r="K1596" s="85">
        <v>42.766999076399998</v>
      </c>
      <c r="L1596" s="85">
        <v>66.640432299699995</v>
      </c>
      <c r="M1596" s="85">
        <v>66.640432299699995</v>
      </c>
      <c r="N1596" s="85">
        <v>109.9902234067</v>
      </c>
      <c r="O1596" s="85">
        <v>109.9902234067</v>
      </c>
    </row>
    <row r="1597" spans="1:15" customFormat="1" x14ac:dyDescent="0.3">
      <c r="A1597" s="58" t="s">
        <v>341</v>
      </c>
      <c r="B1597" s="59">
        <v>12.6872367191</v>
      </c>
      <c r="C1597" s="60">
        <v>1.8655304634456801E-2</v>
      </c>
      <c r="D1597" s="59">
        <v>0.181487093800001</v>
      </c>
      <c r="E1597" s="60">
        <v>3.0679024983562299E-3</v>
      </c>
      <c r="F1597" s="59">
        <v>3.07432798710001</v>
      </c>
      <c r="G1597" s="60">
        <v>9.0051022241548501E-3</v>
      </c>
      <c r="H1597" s="86">
        <v>0</v>
      </c>
      <c r="I1597" s="87">
        <v>0</v>
      </c>
      <c r="J1597" s="86">
        <v>1.2604875256000001</v>
      </c>
      <c r="K1597" s="87">
        <v>2.9473368551023098E-2</v>
      </c>
      <c r="L1597" s="86">
        <v>0</v>
      </c>
      <c r="M1597" s="87">
        <v>0</v>
      </c>
      <c r="N1597" s="86">
        <v>8.1709341125999995</v>
      </c>
      <c r="O1597" s="90">
        <v>7.4287821767459697E-2</v>
      </c>
    </row>
    <row r="1598" spans="1:15" customFormat="1" x14ac:dyDescent="0.3">
      <c r="A1598" s="58" t="s">
        <v>237</v>
      </c>
      <c r="B1598" s="65">
        <v>41.084328020699999</v>
      </c>
      <c r="C1598" s="66">
        <v>6.0410369247250802E-2</v>
      </c>
      <c r="D1598" s="65">
        <v>2.8665464007999999</v>
      </c>
      <c r="E1598" s="66">
        <v>4.8456805828626798E-2</v>
      </c>
      <c r="F1598" s="65">
        <v>19.391887452300001</v>
      </c>
      <c r="G1598" s="66">
        <v>5.6801333351550097E-2</v>
      </c>
      <c r="H1598" s="88">
        <v>2.1462121043</v>
      </c>
      <c r="I1598" s="89">
        <v>3.1294278793423502E-2</v>
      </c>
      <c r="J1598" s="88">
        <v>0.85335730840000001</v>
      </c>
      <c r="K1598" s="89">
        <v>1.99536401157243E-2</v>
      </c>
      <c r="L1598" s="88">
        <v>6.8710115079000103</v>
      </c>
      <c r="M1598" s="89">
        <v>0.103105746328283</v>
      </c>
      <c r="N1598" s="88">
        <v>9.8086705554000293</v>
      </c>
      <c r="O1598" s="89">
        <v>8.9177658264511794E-2</v>
      </c>
    </row>
    <row r="1599" spans="1:15" customFormat="1" x14ac:dyDescent="0.3">
      <c r="A1599" s="58" t="s">
        <v>238</v>
      </c>
      <c r="B1599" s="59">
        <v>173.55543558279999</v>
      </c>
      <c r="C1599" s="60">
        <v>0.25519579979844997</v>
      </c>
      <c r="D1599" s="59">
        <v>7.5940458876000001</v>
      </c>
      <c r="E1599" s="63">
        <v>0.12837162061162399</v>
      </c>
      <c r="F1599" s="59">
        <v>88.4059692979</v>
      </c>
      <c r="G1599" s="60">
        <v>0.25895245858398003</v>
      </c>
      <c r="H1599" s="86">
        <v>16.046676243299999</v>
      </c>
      <c r="I1599" s="87">
        <v>0.23397927868337201</v>
      </c>
      <c r="J1599" s="86">
        <v>5.7257015157</v>
      </c>
      <c r="K1599" s="87">
        <v>0.13388130192327699</v>
      </c>
      <c r="L1599" s="86">
        <v>20.074023293100002</v>
      </c>
      <c r="M1599" s="87">
        <v>0.30122888763418698</v>
      </c>
      <c r="N1599" s="86">
        <v>38.938727568300003</v>
      </c>
      <c r="O1599" s="87">
        <v>0.35401989706230602</v>
      </c>
    </row>
    <row r="1600" spans="1:15" customFormat="1" x14ac:dyDescent="0.3">
      <c r="A1600" s="58" t="s">
        <v>239</v>
      </c>
      <c r="B1600" s="65">
        <v>295.96477448159999</v>
      </c>
      <c r="C1600" s="66">
        <v>0.43518641223983001</v>
      </c>
      <c r="D1600" s="65">
        <v>30.7850815398</v>
      </c>
      <c r="E1600" s="66">
        <v>0.52039859469088401</v>
      </c>
      <c r="F1600" s="65">
        <v>129.88475814419999</v>
      </c>
      <c r="G1600" s="66">
        <v>0.38044916786886201</v>
      </c>
      <c r="H1600" s="88">
        <v>37.560204354000099</v>
      </c>
      <c r="I1600" s="89">
        <v>0.54767164169703797</v>
      </c>
      <c r="J1600" s="88">
        <v>27.891882629700099</v>
      </c>
      <c r="K1600" s="90">
        <v>0.652182365657064</v>
      </c>
      <c r="L1600" s="88">
        <v>28.408403613000001</v>
      </c>
      <c r="M1600" s="89">
        <v>0.42629380741769102</v>
      </c>
      <c r="N1600" s="88">
        <v>41.998802086200001</v>
      </c>
      <c r="O1600" s="89">
        <v>0.38184122902364898</v>
      </c>
    </row>
    <row r="1601" spans="1:15" customFormat="1" x14ac:dyDescent="0.3">
      <c r="A1601" s="58" t="s">
        <v>342</v>
      </c>
      <c r="B1601" s="59">
        <v>154.23069870329999</v>
      </c>
      <c r="C1601" s="60">
        <v>0.22678071923759999</v>
      </c>
      <c r="D1601" s="59">
        <v>17.0888824333</v>
      </c>
      <c r="E1601" s="60">
        <v>0.28887467430059699</v>
      </c>
      <c r="F1601" s="59">
        <v>98.7173254824</v>
      </c>
      <c r="G1601" s="64">
        <v>0.28915574753061102</v>
      </c>
      <c r="H1601" s="86">
        <v>12.8285198822</v>
      </c>
      <c r="I1601" s="87">
        <v>0.18705480082616599</v>
      </c>
      <c r="J1601" s="86">
        <v>7.0355700969999901</v>
      </c>
      <c r="K1601" s="87">
        <v>0.16450932375291299</v>
      </c>
      <c r="L1601" s="86">
        <v>11.286993885699999</v>
      </c>
      <c r="M1601" s="87">
        <v>0.16937155861983799</v>
      </c>
      <c r="N1601" s="86">
        <v>11.073089084199999</v>
      </c>
      <c r="O1601" s="91">
        <v>0.100673393882074</v>
      </c>
    </row>
    <row r="1602" spans="1:15" customFormat="1" x14ac:dyDescent="0.3">
      <c r="A1602" s="58" t="s">
        <v>88</v>
      </c>
      <c r="B1602" s="65">
        <v>2.5648779296000099</v>
      </c>
      <c r="C1602" s="66">
        <v>3.7713948424127099E-3</v>
      </c>
      <c r="D1602" s="65">
        <v>0.64069122060000006</v>
      </c>
      <c r="E1602" s="66">
        <v>1.0830402069911E-2</v>
      </c>
      <c r="F1602" s="65">
        <v>1.924186709</v>
      </c>
      <c r="G1602" s="66">
        <v>5.6361904408416897E-3</v>
      </c>
      <c r="H1602" s="88">
        <v>0</v>
      </c>
      <c r="I1602" s="89">
        <v>0</v>
      </c>
      <c r="J1602" s="88">
        <v>0</v>
      </c>
      <c r="K1602" s="89">
        <v>0</v>
      </c>
      <c r="L1602" s="88">
        <v>0</v>
      </c>
      <c r="M1602" s="89">
        <v>0</v>
      </c>
      <c r="N1602" s="88">
        <v>0</v>
      </c>
      <c r="O1602" s="89">
        <v>0</v>
      </c>
    </row>
    <row r="1603" spans="1:15" customFormat="1" x14ac:dyDescent="0.3">
      <c r="A1603" s="58" t="s">
        <v>343</v>
      </c>
      <c r="B1603" s="59">
        <v>53.771564739799899</v>
      </c>
      <c r="C1603" s="60">
        <v>7.9065673881707599E-2</v>
      </c>
      <c r="D1603" s="59">
        <v>3.0480334945999998</v>
      </c>
      <c r="E1603" s="60">
        <v>5.1524708326982999E-2</v>
      </c>
      <c r="F1603" s="59">
        <v>22.466215439399999</v>
      </c>
      <c r="G1603" s="60">
        <v>6.5806435575704994E-2</v>
      </c>
      <c r="H1603" s="86">
        <v>2.1462121043</v>
      </c>
      <c r="I1603" s="87">
        <v>3.1294278793423502E-2</v>
      </c>
      <c r="J1603" s="86">
        <v>2.113844834</v>
      </c>
      <c r="K1603" s="87">
        <v>4.9427008666747402E-2</v>
      </c>
      <c r="L1603" s="86">
        <v>6.8710115079000103</v>
      </c>
      <c r="M1603" s="87">
        <v>0.103105746328283</v>
      </c>
      <c r="N1603" s="86">
        <v>17.979604668</v>
      </c>
      <c r="O1603" s="90">
        <v>0.16346548003197101</v>
      </c>
    </row>
    <row r="1604" spans="1:15" customFormat="1" x14ac:dyDescent="0.3">
      <c r="A1604" s="58" t="s">
        <v>344</v>
      </c>
      <c r="B1604" s="65">
        <v>450.195473184901</v>
      </c>
      <c r="C1604" s="66">
        <v>0.66196713147743003</v>
      </c>
      <c r="D1604" s="65">
        <v>47.873963973100103</v>
      </c>
      <c r="E1604" s="64">
        <v>0.809273268991481</v>
      </c>
      <c r="F1604" s="65">
        <v>228.60208362660001</v>
      </c>
      <c r="G1604" s="66">
        <v>0.66960491539947298</v>
      </c>
      <c r="H1604" s="88">
        <v>50.388724236199998</v>
      </c>
      <c r="I1604" s="89">
        <v>0.73472644252320396</v>
      </c>
      <c r="J1604" s="88">
        <v>34.927452726699897</v>
      </c>
      <c r="K1604" s="90">
        <v>0.81669168940997605</v>
      </c>
      <c r="L1604" s="88">
        <v>39.695397498699997</v>
      </c>
      <c r="M1604" s="89">
        <v>0.59566536603752895</v>
      </c>
      <c r="N1604" s="88">
        <v>53.071891170400001</v>
      </c>
      <c r="O1604" s="91">
        <v>0.482514622905722</v>
      </c>
    </row>
    <row r="1605" spans="1:15" customFormat="1" x14ac:dyDescent="0.3">
      <c r="A1605" s="71" t="s">
        <v>1</v>
      </c>
      <c r="H1605" s="84"/>
      <c r="I1605" s="84"/>
      <c r="J1605" s="84"/>
      <c r="K1605" s="84"/>
      <c r="L1605" s="84"/>
      <c r="M1605" s="84"/>
      <c r="N1605" s="84"/>
      <c r="O1605" s="84"/>
    </row>
    <row r="1606" spans="1:15" customFormat="1" x14ac:dyDescent="0.3">
      <c r="A1606" s="71" t="s">
        <v>1</v>
      </c>
      <c r="H1606" s="84"/>
      <c r="I1606" s="84"/>
      <c r="J1606" s="84"/>
      <c r="K1606" s="84"/>
      <c r="L1606" s="84"/>
      <c r="M1606" s="84"/>
      <c r="N1606" s="84"/>
      <c r="O1606" s="84"/>
    </row>
    <row r="1607" spans="1:15" customFormat="1" x14ac:dyDescent="0.3">
      <c r="A1607" s="53" t="s">
        <v>483</v>
      </c>
      <c r="H1607" s="84"/>
      <c r="I1607" s="84"/>
      <c r="J1607" s="84"/>
      <c r="K1607" s="84"/>
      <c r="L1607" s="84"/>
      <c r="M1607" s="84"/>
      <c r="N1607" s="84"/>
      <c r="O1607" s="84"/>
    </row>
    <row r="1608" spans="1:15" customFormat="1" x14ac:dyDescent="0.3">
      <c r="A1608" s="54" t="s">
        <v>1</v>
      </c>
      <c r="H1608" s="84"/>
      <c r="I1608" s="84"/>
      <c r="J1608" s="84"/>
      <c r="K1608" s="84"/>
      <c r="L1608" s="84"/>
      <c r="M1608" s="84"/>
      <c r="N1608" s="84"/>
      <c r="O1608" s="84"/>
    </row>
    <row r="1609" spans="1:15" customFormat="1" ht="25.5" customHeight="1" x14ac:dyDescent="0.3">
      <c r="A1609" s="115" t="s">
        <v>1</v>
      </c>
      <c r="B1609" s="114" t="s">
        <v>501</v>
      </c>
      <c r="C1609" s="114" t="s">
        <v>1</v>
      </c>
      <c r="D1609" s="114" t="s">
        <v>495</v>
      </c>
      <c r="E1609" s="114" t="s">
        <v>1</v>
      </c>
      <c r="F1609" s="114" t="s">
        <v>496</v>
      </c>
      <c r="G1609" s="114" t="s">
        <v>1</v>
      </c>
      <c r="H1609" s="117" t="s">
        <v>497</v>
      </c>
      <c r="I1609" s="117" t="s">
        <v>1</v>
      </c>
      <c r="J1609" s="117" t="s">
        <v>498</v>
      </c>
      <c r="K1609" s="117" t="s">
        <v>1</v>
      </c>
      <c r="L1609" s="117" t="s">
        <v>499</v>
      </c>
      <c r="M1609" s="117" t="s">
        <v>1</v>
      </c>
      <c r="N1609" s="117" t="s">
        <v>500</v>
      </c>
      <c r="O1609" s="117" t="s">
        <v>1</v>
      </c>
    </row>
    <row r="1610" spans="1:15" customFormat="1" x14ac:dyDescent="0.3">
      <c r="A1610" s="116" t="s">
        <v>1</v>
      </c>
      <c r="B1610" s="55" t="s">
        <v>14</v>
      </c>
      <c r="C1610" s="55" t="s">
        <v>15</v>
      </c>
      <c r="D1610" s="55" t="s">
        <v>14</v>
      </c>
      <c r="E1610" s="55" t="s">
        <v>15</v>
      </c>
      <c r="F1610" s="55" t="s">
        <v>14</v>
      </c>
      <c r="G1610" s="55" t="s">
        <v>15</v>
      </c>
      <c r="H1610" s="80" t="s">
        <v>14</v>
      </c>
      <c r="I1610" s="80" t="s">
        <v>15</v>
      </c>
      <c r="J1610" s="80" t="s">
        <v>14</v>
      </c>
      <c r="K1610" s="80" t="s">
        <v>15</v>
      </c>
      <c r="L1610" s="80" t="s">
        <v>14</v>
      </c>
      <c r="M1610" s="80" t="s">
        <v>15</v>
      </c>
      <c r="N1610" s="80" t="s">
        <v>14</v>
      </c>
      <c r="O1610" s="80" t="s">
        <v>15</v>
      </c>
    </row>
    <row r="1611" spans="1:15" customFormat="1" x14ac:dyDescent="0.3">
      <c r="A1611" s="56" t="s">
        <v>16</v>
      </c>
      <c r="B1611" s="57">
        <v>680.08735143709998</v>
      </c>
      <c r="C1611" s="57">
        <v>680.08735143709998</v>
      </c>
      <c r="D1611" s="57">
        <v>59.156734575900003</v>
      </c>
      <c r="E1611" s="57">
        <v>59.156734575900003</v>
      </c>
      <c r="F1611" s="57">
        <v>341.39845507289999</v>
      </c>
      <c r="G1611" s="57">
        <v>341.39845507289999</v>
      </c>
      <c r="H1611" s="85">
        <v>68.581612583799995</v>
      </c>
      <c r="I1611" s="85">
        <v>68.581612583799995</v>
      </c>
      <c r="J1611" s="85">
        <v>42.766999076399998</v>
      </c>
      <c r="K1611" s="85">
        <v>42.766999076399998</v>
      </c>
      <c r="L1611" s="85">
        <v>66.640432299699995</v>
      </c>
      <c r="M1611" s="85">
        <v>66.640432299699995</v>
      </c>
      <c r="N1611" s="85">
        <v>109.9902234067</v>
      </c>
      <c r="O1611" s="85">
        <v>109.9902234067</v>
      </c>
    </row>
    <row r="1612" spans="1:15" customFormat="1" x14ac:dyDescent="0.3">
      <c r="A1612" s="58" t="s">
        <v>341</v>
      </c>
      <c r="B1612" s="59">
        <v>23.424850864100002</v>
      </c>
      <c r="C1612" s="60">
        <v>3.4443885501767801E-2</v>
      </c>
      <c r="D1612" s="59">
        <v>3.29816848619999</v>
      </c>
      <c r="E1612" s="60">
        <v>5.5753051784295897E-2</v>
      </c>
      <c r="F1612" s="59">
        <v>17.698298822400002</v>
      </c>
      <c r="G1612" s="60">
        <v>5.18405943536588E-2</v>
      </c>
      <c r="H1612" s="86">
        <v>0</v>
      </c>
      <c r="I1612" s="87">
        <v>0</v>
      </c>
      <c r="J1612" s="86">
        <v>0</v>
      </c>
      <c r="K1612" s="87">
        <v>0</v>
      </c>
      <c r="L1612" s="86">
        <v>1.6812292042000101</v>
      </c>
      <c r="M1612" s="87">
        <v>2.52283658161018E-2</v>
      </c>
      <c r="N1612" s="86">
        <v>0.74715435129999996</v>
      </c>
      <c r="O1612" s="87">
        <v>6.7929160261573501E-3</v>
      </c>
    </row>
    <row r="1613" spans="1:15" customFormat="1" x14ac:dyDescent="0.3">
      <c r="A1613" s="58" t="s">
        <v>237</v>
      </c>
      <c r="B1613" s="65">
        <v>32.0448421066001</v>
      </c>
      <c r="C1613" s="66">
        <v>4.71187150281294E-2</v>
      </c>
      <c r="D1613" s="65">
        <v>8.6663148557999996</v>
      </c>
      <c r="E1613" s="64">
        <v>0.14649751914012199</v>
      </c>
      <c r="F1613" s="65">
        <v>17.971745354799999</v>
      </c>
      <c r="G1613" s="66">
        <v>5.2641554429302899E-2</v>
      </c>
      <c r="H1613" s="88">
        <v>2.2353816726</v>
      </c>
      <c r="I1613" s="89">
        <v>3.2594475230056499E-2</v>
      </c>
      <c r="J1613" s="88">
        <v>0.75921794880000004</v>
      </c>
      <c r="K1613" s="89">
        <v>1.7752425122083401E-2</v>
      </c>
      <c r="L1613" s="88">
        <v>0.4017182292</v>
      </c>
      <c r="M1613" s="89">
        <v>6.0281456067596403E-3</v>
      </c>
      <c r="N1613" s="88">
        <v>2.7696819941999999</v>
      </c>
      <c r="O1613" s="89">
        <v>2.51811652746519E-2</v>
      </c>
    </row>
    <row r="1614" spans="1:15" customFormat="1" x14ac:dyDescent="0.3">
      <c r="A1614" s="58" t="s">
        <v>238</v>
      </c>
      <c r="B1614" s="59">
        <v>153.41177987779901</v>
      </c>
      <c r="C1614" s="60">
        <v>0.225576581528276</v>
      </c>
      <c r="D1614" s="59">
        <v>14.8643763803</v>
      </c>
      <c r="E1614" s="60">
        <v>0.251271076520096</v>
      </c>
      <c r="F1614" s="59">
        <v>99.352728788300098</v>
      </c>
      <c r="G1614" s="64">
        <v>0.291016925566007</v>
      </c>
      <c r="H1614" s="86">
        <v>5.3340183761999898</v>
      </c>
      <c r="I1614" s="91">
        <v>7.7776216907736798E-2</v>
      </c>
      <c r="J1614" s="86">
        <v>5.2777958800999896</v>
      </c>
      <c r="K1614" s="87">
        <v>0.123408141653138</v>
      </c>
      <c r="L1614" s="86">
        <v>9.5116728616999904</v>
      </c>
      <c r="M1614" s="87">
        <v>0.14273125988924301</v>
      </c>
      <c r="N1614" s="86">
        <v>21.250322493500001</v>
      </c>
      <c r="O1614" s="87">
        <v>0.19320192136463599</v>
      </c>
    </row>
    <row r="1615" spans="1:15" customFormat="1" x14ac:dyDescent="0.3">
      <c r="A1615" s="58" t="s">
        <v>239</v>
      </c>
      <c r="B1615" s="65">
        <v>295.40226943390002</v>
      </c>
      <c r="C1615" s="66">
        <v>0.434359305182904</v>
      </c>
      <c r="D1615" s="65">
        <v>25.441942935300101</v>
      </c>
      <c r="E1615" s="66">
        <v>0.43007686475082801</v>
      </c>
      <c r="F1615" s="65">
        <v>135.976588792</v>
      </c>
      <c r="G1615" s="66">
        <v>0.39829292362487201</v>
      </c>
      <c r="H1615" s="88">
        <v>34.819981083999998</v>
      </c>
      <c r="I1615" s="89">
        <v>0.50771598643081495</v>
      </c>
      <c r="J1615" s="88">
        <v>22.117782202000001</v>
      </c>
      <c r="K1615" s="89">
        <v>0.51716937544503105</v>
      </c>
      <c r="L1615" s="88">
        <v>28.295190504800001</v>
      </c>
      <c r="M1615" s="89">
        <v>0.42459494226491401</v>
      </c>
      <c r="N1615" s="88">
        <v>50.674790639500003</v>
      </c>
      <c r="O1615" s="89">
        <v>0.46072086290910402</v>
      </c>
    </row>
    <row r="1616" spans="1:15" customFormat="1" x14ac:dyDescent="0.3">
      <c r="A1616" s="58" t="s">
        <v>342</v>
      </c>
      <c r="B1616" s="59">
        <v>161.4366351502</v>
      </c>
      <c r="C1616" s="60">
        <v>0.23737632351060001</v>
      </c>
      <c r="D1616" s="59">
        <v>4.6704273251000004</v>
      </c>
      <c r="E1616" s="63">
        <v>7.8950052915914296E-2</v>
      </c>
      <c r="F1616" s="59">
        <v>58.617372855300097</v>
      </c>
      <c r="G1616" s="63">
        <v>0.171697826935928</v>
      </c>
      <c r="H1616" s="86">
        <v>26.192231450999898</v>
      </c>
      <c r="I1616" s="90">
        <v>0.38191332143139201</v>
      </c>
      <c r="J1616" s="86">
        <v>14.612203045499999</v>
      </c>
      <c r="K1616" s="87">
        <v>0.34167005777974802</v>
      </c>
      <c r="L1616" s="86">
        <v>26.750621499800001</v>
      </c>
      <c r="M1616" s="90">
        <v>0.40141728642298202</v>
      </c>
      <c r="N1616" s="86">
        <v>34.178524977000002</v>
      </c>
      <c r="O1616" s="87">
        <v>0.31074148154624098</v>
      </c>
    </row>
    <row r="1617" spans="1:15" customFormat="1" x14ac:dyDescent="0.3">
      <c r="A1617" s="58" t="s">
        <v>88</v>
      </c>
      <c r="B1617" s="65">
        <v>14.366974004499999</v>
      </c>
      <c r="C1617" s="66">
        <v>2.1125189248323802E-2</v>
      </c>
      <c r="D1617" s="65">
        <v>2.2155045931999999</v>
      </c>
      <c r="E1617" s="66">
        <v>3.7451434888743501E-2</v>
      </c>
      <c r="F1617" s="65">
        <v>11.781720460100001</v>
      </c>
      <c r="G1617" s="66">
        <v>3.4510175090230598E-2</v>
      </c>
      <c r="H1617" s="88">
        <v>0</v>
      </c>
      <c r="I1617" s="89">
        <v>0</v>
      </c>
      <c r="J1617" s="88">
        <v>0</v>
      </c>
      <c r="K1617" s="89">
        <v>0</v>
      </c>
      <c r="L1617" s="88">
        <v>0</v>
      </c>
      <c r="M1617" s="89">
        <v>0</v>
      </c>
      <c r="N1617" s="88">
        <v>0.36974895120000001</v>
      </c>
      <c r="O1617" s="89">
        <v>3.3616528792092299E-3</v>
      </c>
    </row>
    <row r="1618" spans="1:15" customFormat="1" x14ac:dyDescent="0.3">
      <c r="A1618" s="58" t="s">
        <v>343</v>
      </c>
      <c r="B1618" s="59">
        <v>55.469692970700002</v>
      </c>
      <c r="C1618" s="60">
        <v>8.1562600529897195E-2</v>
      </c>
      <c r="D1618" s="59">
        <v>11.964483341999999</v>
      </c>
      <c r="E1618" s="64">
        <v>0.20225057092441701</v>
      </c>
      <c r="F1618" s="59">
        <v>35.670044177200097</v>
      </c>
      <c r="G1618" s="60">
        <v>0.104482148782962</v>
      </c>
      <c r="H1618" s="86">
        <v>2.2353816726</v>
      </c>
      <c r="I1618" s="87">
        <v>3.2594475230056499E-2</v>
      </c>
      <c r="J1618" s="86">
        <v>0.75921794880000004</v>
      </c>
      <c r="K1618" s="87">
        <v>1.7752425122083401E-2</v>
      </c>
      <c r="L1618" s="86">
        <v>2.08294743340001</v>
      </c>
      <c r="M1618" s="87">
        <v>3.1256511422861503E-2</v>
      </c>
      <c r="N1618" s="86">
        <v>3.5168363454999998</v>
      </c>
      <c r="O1618" s="87">
        <v>3.1974081300809302E-2</v>
      </c>
    </row>
    <row r="1619" spans="1:15" customFormat="1" x14ac:dyDescent="0.3">
      <c r="A1619" s="58" t="s">
        <v>344</v>
      </c>
      <c r="B1619" s="65">
        <v>456.83890458410099</v>
      </c>
      <c r="C1619" s="66">
        <v>0.67173562869350401</v>
      </c>
      <c r="D1619" s="65">
        <v>30.112370260399999</v>
      </c>
      <c r="E1619" s="63">
        <v>0.50902691766674302</v>
      </c>
      <c r="F1619" s="65">
        <v>194.59396164730001</v>
      </c>
      <c r="G1619" s="63">
        <v>0.56999075056079995</v>
      </c>
      <c r="H1619" s="88">
        <v>61.012212535000103</v>
      </c>
      <c r="I1619" s="90">
        <v>0.88962930786220695</v>
      </c>
      <c r="J1619" s="88">
        <v>36.729985247499997</v>
      </c>
      <c r="K1619" s="90">
        <v>0.85883943322477796</v>
      </c>
      <c r="L1619" s="88">
        <v>55.045812004600002</v>
      </c>
      <c r="M1619" s="90">
        <v>0.82601222868789503</v>
      </c>
      <c r="N1619" s="88">
        <v>84.853315616499998</v>
      </c>
      <c r="O1619" s="89">
        <v>0.77146234445534601</v>
      </c>
    </row>
    <row r="1620" spans="1:15" customFormat="1" x14ac:dyDescent="0.3">
      <c r="A1620" s="71" t="s">
        <v>1</v>
      </c>
      <c r="H1620" s="84"/>
      <c r="I1620" s="84"/>
      <c r="J1620" s="84"/>
      <c r="K1620" s="84"/>
      <c r="L1620" s="84"/>
      <c r="M1620" s="84"/>
      <c r="N1620" s="84"/>
      <c r="O1620" s="84"/>
    </row>
    <row r="1621" spans="1:15" customFormat="1" x14ac:dyDescent="0.3">
      <c r="A1621" s="71" t="s">
        <v>1</v>
      </c>
      <c r="H1621" s="84"/>
      <c r="I1621" s="84"/>
      <c r="J1621" s="84"/>
      <c r="K1621" s="84"/>
      <c r="L1621" s="84"/>
      <c r="M1621" s="84"/>
      <c r="N1621" s="84"/>
      <c r="O1621" s="84"/>
    </row>
    <row r="1622" spans="1:15" customFormat="1" x14ac:dyDescent="0.3">
      <c r="A1622" s="53" t="s">
        <v>484</v>
      </c>
      <c r="H1622" s="84"/>
      <c r="I1622" s="84"/>
      <c r="J1622" s="84"/>
      <c r="K1622" s="84"/>
      <c r="L1622" s="84"/>
      <c r="M1622" s="84"/>
      <c r="N1622" s="84"/>
      <c r="O1622" s="84"/>
    </row>
    <row r="1623" spans="1:15" customFormat="1" x14ac:dyDescent="0.3">
      <c r="A1623" s="54" t="s">
        <v>1</v>
      </c>
      <c r="H1623" s="84"/>
      <c r="I1623" s="84"/>
      <c r="J1623" s="84"/>
      <c r="K1623" s="84"/>
      <c r="L1623" s="84"/>
      <c r="M1623" s="84"/>
      <c r="N1623" s="84"/>
      <c r="O1623" s="84"/>
    </row>
    <row r="1624" spans="1:15" customFormat="1" ht="25.5" customHeight="1" x14ac:dyDescent="0.3">
      <c r="A1624" s="115" t="s">
        <v>1</v>
      </c>
      <c r="B1624" s="114" t="s">
        <v>501</v>
      </c>
      <c r="C1624" s="114" t="s">
        <v>1</v>
      </c>
      <c r="D1624" s="114" t="s">
        <v>495</v>
      </c>
      <c r="E1624" s="114" t="s">
        <v>1</v>
      </c>
      <c r="F1624" s="114" t="s">
        <v>496</v>
      </c>
      <c r="G1624" s="114" t="s">
        <v>1</v>
      </c>
      <c r="H1624" s="117" t="s">
        <v>497</v>
      </c>
      <c r="I1624" s="117" t="s">
        <v>1</v>
      </c>
      <c r="J1624" s="117" t="s">
        <v>498</v>
      </c>
      <c r="K1624" s="117" t="s">
        <v>1</v>
      </c>
      <c r="L1624" s="117" t="s">
        <v>499</v>
      </c>
      <c r="M1624" s="117" t="s">
        <v>1</v>
      </c>
      <c r="N1624" s="117" t="s">
        <v>500</v>
      </c>
      <c r="O1624" s="117" t="s">
        <v>1</v>
      </c>
    </row>
    <row r="1625" spans="1:15" customFormat="1" x14ac:dyDescent="0.3">
      <c r="A1625" s="116" t="s">
        <v>1</v>
      </c>
      <c r="B1625" s="55" t="s">
        <v>14</v>
      </c>
      <c r="C1625" s="55" t="s">
        <v>15</v>
      </c>
      <c r="D1625" s="55" t="s">
        <v>14</v>
      </c>
      <c r="E1625" s="55" t="s">
        <v>15</v>
      </c>
      <c r="F1625" s="55" t="s">
        <v>14</v>
      </c>
      <c r="G1625" s="55" t="s">
        <v>15</v>
      </c>
      <c r="H1625" s="80" t="s">
        <v>14</v>
      </c>
      <c r="I1625" s="80" t="s">
        <v>15</v>
      </c>
      <c r="J1625" s="80" t="s">
        <v>14</v>
      </c>
      <c r="K1625" s="80" t="s">
        <v>15</v>
      </c>
      <c r="L1625" s="80" t="s">
        <v>14</v>
      </c>
      <c r="M1625" s="80" t="s">
        <v>15</v>
      </c>
      <c r="N1625" s="80" t="s">
        <v>14</v>
      </c>
      <c r="O1625" s="80" t="s">
        <v>15</v>
      </c>
    </row>
    <row r="1626" spans="1:15" customFormat="1" x14ac:dyDescent="0.3">
      <c r="A1626" s="56" t="s">
        <v>16</v>
      </c>
      <c r="B1626" s="57">
        <v>680.08735143709998</v>
      </c>
      <c r="C1626" s="57">
        <v>680.08735143709998</v>
      </c>
      <c r="D1626" s="57">
        <v>59.156734575900003</v>
      </c>
      <c r="E1626" s="57">
        <v>59.156734575900003</v>
      </c>
      <c r="F1626" s="57">
        <v>341.39845507289999</v>
      </c>
      <c r="G1626" s="57">
        <v>341.39845507289999</v>
      </c>
      <c r="H1626" s="85">
        <v>68.581612583799995</v>
      </c>
      <c r="I1626" s="85">
        <v>68.581612583799995</v>
      </c>
      <c r="J1626" s="85">
        <v>42.766999076399998</v>
      </c>
      <c r="K1626" s="85">
        <v>42.766999076399998</v>
      </c>
      <c r="L1626" s="85">
        <v>66.640432299699995</v>
      </c>
      <c r="M1626" s="85">
        <v>66.640432299699995</v>
      </c>
      <c r="N1626" s="85">
        <v>109.9902234067</v>
      </c>
      <c r="O1626" s="85">
        <v>109.9902234067</v>
      </c>
    </row>
    <row r="1627" spans="1:15" customFormat="1" x14ac:dyDescent="0.3">
      <c r="A1627" s="58" t="s">
        <v>341</v>
      </c>
      <c r="B1627" s="59">
        <v>85.222757285399993</v>
      </c>
      <c r="C1627" s="60">
        <v>0.12531148698077499</v>
      </c>
      <c r="D1627" s="59">
        <v>6.6935066564999897</v>
      </c>
      <c r="E1627" s="60">
        <v>0.113148683822499</v>
      </c>
      <c r="F1627" s="59">
        <v>42.911724558600099</v>
      </c>
      <c r="G1627" s="60">
        <v>0.125693962350934</v>
      </c>
      <c r="H1627" s="86">
        <v>6.5292724758999903</v>
      </c>
      <c r="I1627" s="87">
        <v>9.5204417480295803E-2</v>
      </c>
      <c r="J1627" s="86">
        <v>8.3890710536000004</v>
      </c>
      <c r="K1627" s="87">
        <v>0.19615758025513</v>
      </c>
      <c r="L1627" s="86">
        <v>8.0860389160000103</v>
      </c>
      <c r="M1627" s="87">
        <v>0.121338332255033</v>
      </c>
      <c r="N1627" s="86">
        <v>14.206518196199999</v>
      </c>
      <c r="O1627" s="87">
        <v>0.129161645064307</v>
      </c>
    </row>
    <row r="1628" spans="1:15" customFormat="1" x14ac:dyDescent="0.3">
      <c r="A1628" s="58" t="s">
        <v>237</v>
      </c>
      <c r="B1628" s="65">
        <v>167.27094857559999</v>
      </c>
      <c r="C1628" s="66">
        <v>0.24595509418332501</v>
      </c>
      <c r="D1628" s="65">
        <v>7.20928045780001</v>
      </c>
      <c r="E1628" s="63">
        <v>0.121867451093844</v>
      </c>
      <c r="F1628" s="65">
        <v>99.169188301400098</v>
      </c>
      <c r="G1628" s="66">
        <v>0.29047931186514597</v>
      </c>
      <c r="H1628" s="88">
        <v>14.129696768600001</v>
      </c>
      <c r="I1628" s="89">
        <v>0.20602747932377499</v>
      </c>
      <c r="J1628" s="88">
        <v>9.0027925504999899</v>
      </c>
      <c r="K1628" s="89">
        <v>0.21050793239939999</v>
      </c>
      <c r="L1628" s="88">
        <v>19.0114420734999</v>
      </c>
      <c r="M1628" s="89">
        <v>0.28528389473826399</v>
      </c>
      <c r="N1628" s="88">
        <v>22.980943272899999</v>
      </c>
      <c r="O1628" s="89">
        <v>0.208936235977316</v>
      </c>
    </row>
    <row r="1629" spans="1:15" customFormat="1" x14ac:dyDescent="0.3">
      <c r="A1629" s="58" t="s">
        <v>238</v>
      </c>
      <c r="B1629" s="59">
        <v>195.042461303599</v>
      </c>
      <c r="C1629" s="60">
        <v>0.28679030846766002</v>
      </c>
      <c r="D1629" s="59">
        <v>12.7725845609</v>
      </c>
      <c r="E1629" s="60">
        <v>0.21591091280591801</v>
      </c>
      <c r="F1629" s="59">
        <v>103.1114377589</v>
      </c>
      <c r="G1629" s="60">
        <v>0.302026667744827</v>
      </c>
      <c r="H1629" s="86">
        <v>18.845673850299899</v>
      </c>
      <c r="I1629" s="87">
        <v>0.27479193241880201</v>
      </c>
      <c r="J1629" s="86">
        <v>8.9922464025999904</v>
      </c>
      <c r="K1629" s="87">
        <v>0.21026133693729701</v>
      </c>
      <c r="L1629" s="86">
        <v>21.707713852800001</v>
      </c>
      <c r="M1629" s="87">
        <v>0.32574389306441698</v>
      </c>
      <c r="N1629" s="86">
        <v>28.801873973599999</v>
      </c>
      <c r="O1629" s="87">
        <v>0.26185849143248102</v>
      </c>
    </row>
    <row r="1630" spans="1:15" customFormat="1" x14ac:dyDescent="0.3">
      <c r="A1630" s="58" t="s">
        <v>239</v>
      </c>
      <c r="B1630" s="65">
        <v>158.92108624090099</v>
      </c>
      <c r="C1630" s="66">
        <v>0.233677462027609</v>
      </c>
      <c r="D1630" s="65">
        <v>25.104532617699899</v>
      </c>
      <c r="E1630" s="64">
        <v>0.42437319770397502</v>
      </c>
      <c r="F1630" s="65">
        <v>59.233199526100101</v>
      </c>
      <c r="G1630" s="63">
        <v>0.17350166248834301</v>
      </c>
      <c r="H1630" s="88">
        <v>24.1690192515</v>
      </c>
      <c r="I1630" s="90">
        <v>0.35241252488730601</v>
      </c>
      <c r="J1630" s="88">
        <v>11.932643304000001</v>
      </c>
      <c r="K1630" s="89">
        <v>0.27901521176838301</v>
      </c>
      <c r="L1630" s="88">
        <v>9.8317288699999992</v>
      </c>
      <c r="M1630" s="89">
        <v>0.14753398996249101</v>
      </c>
      <c r="N1630" s="88">
        <v>29.999179742399999</v>
      </c>
      <c r="O1630" s="89">
        <v>0.27274405681925901</v>
      </c>
    </row>
    <row r="1631" spans="1:15" customFormat="1" x14ac:dyDescent="0.3">
      <c r="A1631" s="58" t="s">
        <v>342</v>
      </c>
      <c r="B1631" s="59">
        <v>58.910938586499903</v>
      </c>
      <c r="C1631" s="60">
        <v>8.66226058491084E-2</v>
      </c>
      <c r="D1631" s="59">
        <v>6.7361390624000004</v>
      </c>
      <c r="E1631" s="60">
        <v>0.11386935250385299</v>
      </c>
      <c r="F1631" s="59">
        <v>27.468742893799998</v>
      </c>
      <c r="G1631" s="60">
        <v>8.0459482126052695E-2</v>
      </c>
      <c r="H1631" s="86">
        <v>3.4373451624000002</v>
      </c>
      <c r="I1631" s="87">
        <v>5.0120506545393698E-2</v>
      </c>
      <c r="J1631" s="86">
        <v>3.5751788094000099</v>
      </c>
      <c r="K1631" s="87">
        <v>8.3596672355084195E-2</v>
      </c>
      <c r="L1631" s="86">
        <v>6.8167184859999903</v>
      </c>
      <c r="M1631" s="87">
        <v>0.102291030396432</v>
      </c>
      <c r="N1631" s="86">
        <v>12.959864164000001</v>
      </c>
      <c r="O1631" s="87">
        <v>0.117827419225067</v>
      </c>
    </row>
    <row r="1632" spans="1:15" customFormat="1" x14ac:dyDescent="0.3">
      <c r="A1632" s="58" t="s">
        <v>88</v>
      </c>
      <c r="B1632" s="65">
        <v>14.719159445100001</v>
      </c>
      <c r="C1632" s="66">
        <v>2.16430424915223E-2</v>
      </c>
      <c r="D1632" s="65">
        <v>0.64069122060000006</v>
      </c>
      <c r="E1632" s="66">
        <v>1.0830402069911E-2</v>
      </c>
      <c r="F1632" s="65">
        <v>9.5041620341000002</v>
      </c>
      <c r="G1632" s="66">
        <v>2.78389134246977E-2</v>
      </c>
      <c r="H1632" s="88">
        <v>1.4706050750999999</v>
      </c>
      <c r="I1632" s="89">
        <v>2.1443139344428E-2</v>
      </c>
      <c r="J1632" s="88">
        <v>0.87506695630000098</v>
      </c>
      <c r="K1632" s="89">
        <v>2.0461266284706101E-2</v>
      </c>
      <c r="L1632" s="88">
        <v>1.1867901014</v>
      </c>
      <c r="M1632" s="89">
        <v>1.78088595833635E-2</v>
      </c>
      <c r="N1632" s="88">
        <v>1.0418440576000001</v>
      </c>
      <c r="O1632" s="89">
        <v>9.4721514815700996E-3</v>
      </c>
    </row>
    <row r="1633" spans="1:15" customFormat="1" x14ac:dyDescent="0.3">
      <c r="A1633" s="58" t="s">
        <v>343</v>
      </c>
      <c r="B1633" s="59">
        <v>252.49370586100099</v>
      </c>
      <c r="C1633" s="60">
        <v>0.3712665811641</v>
      </c>
      <c r="D1633" s="59">
        <v>13.902787114300001</v>
      </c>
      <c r="E1633" s="63">
        <v>0.23501613491634299</v>
      </c>
      <c r="F1633" s="59">
        <v>142.08091286000001</v>
      </c>
      <c r="G1633" s="60">
        <v>0.41617327421608002</v>
      </c>
      <c r="H1633" s="86">
        <v>20.6589692445</v>
      </c>
      <c r="I1633" s="87">
        <v>0.30123189680407098</v>
      </c>
      <c r="J1633" s="86">
        <v>17.391863604099999</v>
      </c>
      <c r="K1633" s="87">
        <v>0.40666551265452999</v>
      </c>
      <c r="L1633" s="86">
        <v>27.097480989499999</v>
      </c>
      <c r="M1633" s="87">
        <v>0.40662222699329598</v>
      </c>
      <c r="N1633" s="86">
        <v>37.1874614691</v>
      </c>
      <c r="O1633" s="87">
        <v>0.33809788104162303</v>
      </c>
    </row>
    <row r="1634" spans="1:15" customFormat="1" x14ac:dyDescent="0.3">
      <c r="A1634" s="58" t="s">
        <v>344</v>
      </c>
      <c r="B1634" s="65">
        <v>217.83202482740001</v>
      </c>
      <c r="C1634" s="66">
        <v>0.320300067876717</v>
      </c>
      <c r="D1634" s="65">
        <v>31.840671680100002</v>
      </c>
      <c r="E1634" s="64">
        <v>0.53824255020782796</v>
      </c>
      <c r="F1634" s="65">
        <v>86.701942419900007</v>
      </c>
      <c r="G1634" s="63">
        <v>0.25396114461439601</v>
      </c>
      <c r="H1634" s="88">
        <v>27.6063644139</v>
      </c>
      <c r="I1634" s="89">
        <v>0.40253303143269997</v>
      </c>
      <c r="J1634" s="88">
        <v>15.5078221134</v>
      </c>
      <c r="K1634" s="89">
        <v>0.36261188412346801</v>
      </c>
      <c r="L1634" s="88">
        <v>16.648447355999998</v>
      </c>
      <c r="M1634" s="89">
        <v>0.24982502035892301</v>
      </c>
      <c r="N1634" s="88">
        <v>42.959043906399998</v>
      </c>
      <c r="O1634" s="89">
        <v>0.39057147604432602</v>
      </c>
    </row>
    <row r="1635" spans="1:15" customFormat="1" x14ac:dyDescent="0.3">
      <c r="A1635" s="71" t="s">
        <v>1</v>
      </c>
      <c r="H1635" s="84"/>
      <c r="I1635" s="84"/>
      <c r="J1635" s="84"/>
      <c r="K1635" s="84"/>
      <c r="L1635" s="84"/>
      <c r="M1635" s="84"/>
      <c r="N1635" s="84"/>
      <c r="O1635" s="84"/>
    </row>
    <row r="1636" spans="1:15" customFormat="1" x14ac:dyDescent="0.3">
      <c r="A1636" s="71" t="s">
        <v>1</v>
      </c>
      <c r="H1636" s="84"/>
      <c r="I1636" s="84"/>
      <c r="J1636" s="84"/>
      <c r="K1636" s="84"/>
      <c r="L1636" s="84"/>
      <c r="M1636" s="84"/>
      <c r="N1636" s="84"/>
      <c r="O1636" s="84"/>
    </row>
    <row r="1637" spans="1:15" customFormat="1" x14ac:dyDescent="0.3">
      <c r="A1637" s="53" t="s">
        <v>345</v>
      </c>
      <c r="H1637" s="84"/>
      <c r="I1637" s="84"/>
      <c r="J1637" s="84"/>
      <c r="K1637" s="84"/>
      <c r="L1637" s="84"/>
      <c r="M1637" s="84"/>
      <c r="N1637" s="84"/>
      <c r="O1637" s="84"/>
    </row>
    <row r="1638" spans="1:15" customFormat="1" x14ac:dyDescent="0.3">
      <c r="A1638" s="54" t="s">
        <v>1</v>
      </c>
      <c r="H1638" s="84"/>
      <c r="I1638" s="84"/>
      <c r="J1638" s="84"/>
      <c r="K1638" s="84"/>
      <c r="L1638" s="84"/>
      <c r="M1638" s="84"/>
      <c r="N1638" s="84"/>
      <c r="O1638" s="84"/>
    </row>
    <row r="1639" spans="1:15" customFormat="1" ht="25.5" customHeight="1" x14ac:dyDescent="0.3">
      <c r="A1639" s="115" t="s">
        <v>1</v>
      </c>
      <c r="B1639" s="114" t="s">
        <v>501</v>
      </c>
      <c r="C1639" s="114" t="s">
        <v>1</v>
      </c>
      <c r="D1639" s="114" t="s">
        <v>495</v>
      </c>
      <c r="E1639" s="114" t="s">
        <v>1</v>
      </c>
      <c r="F1639" s="114" t="s">
        <v>496</v>
      </c>
      <c r="G1639" s="114" t="s">
        <v>1</v>
      </c>
      <c r="H1639" s="117" t="s">
        <v>497</v>
      </c>
      <c r="I1639" s="117" t="s">
        <v>1</v>
      </c>
      <c r="J1639" s="117" t="s">
        <v>498</v>
      </c>
      <c r="K1639" s="117" t="s">
        <v>1</v>
      </c>
      <c r="L1639" s="117" t="s">
        <v>499</v>
      </c>
      <c r="M1639" s="117" t="s">
        <v>1</v>
      </c>
      <c r="N1639" s="117" t="s">
        <v>500</v>
      </c>
      <c r="O1639" s="117" t="s">
        <v>1</v>
      </c>
    </row>
    <row r="1640" spans="1:15" customFormat="1" x14ac:dyDescent="0.3">
      <c r="A1640" s="116" t="s">
        <v>1</v>
      </c>
      <c r="B1640" s="55" t="s">
        <v>14</v>
      </c>
      <c r="C1640" s="55" t="s">
        <v>15</v>
      </c>
      <c r="D1640" s="55" t="s">
        <v>14</v>
      </c>
      <c r="E1640" s="55" t="s">
        <v>15</v>
      </c>
      <c r="F1640" s="55" t="s">
        <v>14</v>
      </c>
      <c r="G1640" s="55" t="s">
        <v>15</v>
      </c>
      <c r="H1640" s="80" t="s">
        <v>14</v>
      </c>
      <c r="I1640" s="80" t="s">
        <v>15</v>
      </c>
      <c r="J1640" s="80" t="s">
        <v>14</v>
      </c>
      <c r="K1640" s="80" t="s">
        <v>15</v>
      </c>
      <c r="L1640" s="80" t="s">
        <v>14</v>
      </c>
      <c r="M1640" s="80" t="s">
        <v>15</v>
      </c>
      <c r="N1640" s="80" t="s">
        <v>14</v>
      </c>
      <c r="O1640" s="80" t="s">
        <v>15</v>
      </c>
    </row>
    <row r="1641" spans="1:15" customFormat="1" x14ac:dyDescent="0.3">
      <c r="A1641" s="56" t="s">
        <v>16</v>
      </c>
      <c r="B1641" s="57">
        <v>680.08735143709998</v>
      </c>
      <c r="C1641" s="57">
        <v>680.08735143709998</v>
      </c>
      <c r="D1641" s="57">
        <v>59.156734575900003</v>
      </c>
      <c r="E1641" s="57">
        <v>59.156734575900003</v>
      </c>
      <c r="F1641" s="57">
        <v>341.39845507289999</v>
      </c>
      <c r="G1641" s="57">
        <v>341.39845507289999</v>
      </c>
      <c r="H1641" s="85">
        <v>68.581612583799995</v>
      </c>
      <c r="I1641" s="85">
        <v>68.581612583799995</v>
      </c>
      <c r="J1641" s="85">
        <v>42.766999076399998</v>
      </c>
      <c r="K1641" s="85">
        <v>42.766999076399998</v>
      </c>
      <c r="L1641" s="85">
        <v>66.640432299699995</v>
      </c>
      <c r="M1641" s="85">
        <v>66.640432299699995</v>
      </c>
      <c r="N1641" s="85">
        <v>109.9902234067</v>
      </c>
      <c r="O1641" s="85">
        <v>109.9902234067</v>
      </c>
    </row>
    <row r="1642" spans="1:15" customFormat="1" x14ac:dyDescent="0.3">
      <c r="A1642" s="58" t="s">
        <v>346</v>
      </c>
      <c r="B1642" s="59">
        <v>314.86257145849999</v>
      </c>
      <c r="C1642" s="60">
        <v>0.46297372064509101</v>
      </c>
      <c r="D1642" s="59">
        <v>21.576754744199999</v>
      </c>
      <c r="E1642" s="60">
        <v>0.36473877232889401</v>
      </c>
      <c r="F1642" s="59">
        <v>189.76299981080001</v>
      </c>
      <c r="G1642" s="64">
        <v>0.55584024177929903</v>
      </c>
      <c r="H1642" s="86">
        <v>17.582898307299999</v>
      </c>
      <c r="I1642" s="91">
        <v>0.25637919035244899</v>
      </c>
      <c r="J1642" s="86">
        <v>13.3550689504</v>
      </c>
      <c r="K1642" s="87">
        <v>0.31227510086789501</v>
      </c>
      <c r="L1642" s="86">
        <v>31.726552388799998</v>
      </c>
      <c r="M1642" s="87">
        <v>0.47608563291001998</v>
      </c>
      <c r="N1642" s="86">
        <v>46.955933019100002</v>
      </c>
      <c r="O1642" s="87">
        <v>0.42691006131950199</v>
      </c>
    </row>
    <row r="1643" spans="1:15" customFormat="1" x14ac:dyDescent="0.3">
      <c r="A1643" s="58" t="s">
        <v>347</v>
      </c>
      <c r="B1643" s="65">
        <v>360.78994078149901</v>
      </c>
      <c r="C1643" s="66">
        <v>0.53050529467885399</v>
      </c>
      <c r="D1643" s="65">
        <v>37.579979831700001</v>
      </c>
      <c r="E1643" s="66">
        <v>0.63526122767110604</v>
      </c>
      <c r="F1643" s="65">
        <v>149.8974231501</v>
      </c>
      <c r="G1643" s="63">
        <v>0.43906883854554002</v>
      </c>
      <c r="H1643" s="88">
        <v>50.998714276500003</v>
      </c>
      <c r="I1643" s="90">
        <v>0.74362080964755095</v>
      </c>
      <c r="J1643" s="88">
        <v>29.411930125999898</v>
      </c>
      <c r="K1643" s="89">
        <v>0.68772489913210499</v>
      </c>
      <c r="L1643" s="88">
        <v>34.9138799109</v>
      </c>
      <c r="M1643" s="89">
        <v>0.52391436708997996</v>
      </c>
      <c r="N1643" s="88">
        <v>60.337483302499997</v>
      </c>
      <c r="O1643" s="89">
        <v>0.54857133146639803</v>
      </c>
    </row>
    <row r="1644" spans="1:15" customFormat="1" x14ac:dyDescent="0.3">
      <c r="A1644" s="58" t="s">
        <v>348</v>
      </c>
      <c r="B1644" s="59">
        <v>4.4348391970999899</v>
      </c>
      <c r="C1644" s="60">
        <v>6.5209846760547604E-3</v>
      </c>
      <c r="D1644" s="59">
        <v>0</v>
      </c>
      <c r="E1644" s="60">
        <v>0</v>
      </c>
      <c r="F1644" s="59">
        <v>1.738032112</v>
      </c>
      <c r="G1644" s="60">
        <v>5.0909196751604303E-3</v>
      </c>
      <c r="H1644" s="86">
        <v>0</v>
      </c>
      <c r="I1644" s="87">
        <v>0</v>
      </c>
      <c r="J1644" s="86">
        <v>0</v>
      </c>
      <c r="K1644" s="87">
        <v>0</v>
      </c>
      <c r="L1644" s="86">
        <v>0</v>
      </c>
      <c r="M1644" s="87">
        <v>0</v>
      </c>
      <c r="N1644" s="86">
        <v>2.6968070851000001</v>
      </c>
      <c r="O1644" s="87">
        <v>2.45186072141001E-2</v>
      </c>
    </row>
    <row r="1645" spans="1:15" customFormat="1" x14ac:dyDescent="0.3">
      <c r="A1645" s="71" t="s">
        <v>1</v>
      </c>
      <c r="H1645" s="84"/>
      <c r="I1645" s="84"/>
      <c r="J1645" s="84"/>
      <c r="K1645" s="84"/>
      <c r="L1645" s="84"/>
      <c r="M1645" s="84"/>
      <c r="N1645" s="84"/>
      <c r="O1645" s="84"/>
    </row>
    <row r="1646" spans="1:15" customFormat="1" x14ac:dyDescent="0.3">
      <c r="A1646" s="71" t="s">
        <v>1</v>
      </c>
      <c r="H1646" s="84"/>
      <c r="I1646" s="84"/>
      <c r="J1646" s="84"/>
      <c r="K1646" s="84"/>
      <c r="L1646" s="84"/>
      <c r="M1646" s="84"/>
      <c r="N1646" s="84"/>
      <c r="O1646" s="84"/>
    </row>
    <row r="1647" spans="1:15" customFormat="1" x14ac:dyDescent="0.3">
      <c r="A1647" s="53" t="s">
        <v>349</v>
      </c>
      <c r="H1647" s="84"/>
      <c r="I1647" s="84"/>
      <c r="J1647" s="84"/>
      <c r="K1647" s="84"/>
      <c r="L1647" s="84"/>
      <c r="M1647" s="84"/>
      <c r="N1647" s="84"/>
      <c r="O1647" s="84"/>
    </row>
    <row r="1648" spans="1:15" customFormat="1" x14ac:dyDescent="0.3">
      <c r="A1648" s="54" t="s">
        <v>1</v>
      </c>
      <c r="H1648" s="84"/>
      <c r="I1648" s="84"/>
      <c r="J1648" s="84"/>
      <c r="K1648" s="84"/>
      <c r="L1648" s="84"/>
      <c r="M1648" s="84"/>
      <c r="N1648" s="84"/>
      <c r="O1648" s="84"/>
    </row>
    <row r="1649" spans="1:15" customFormat="1" ht="25.5" customHeight="1" x14ac:dyDescent="0.3">
      <c r="A1649" s="115" t="s">
        <v>1</v>
      </c>
      <c r="B1649" s="114" t="s">
        <v>501</v>
      </c>
      <c r="C1649" s="114" t="s">
        <v>1</v>
      </c>
      <c r="D1649" s="114" t="s">
        <v>495</v>
      </c>
      <c r="E1649" s="114" t="s">
        <v>1</v>
      </c>
      <c r="F1649" s="114" t="s">
        <v>496</v>
      </c>
      <c r="G1649" s="114" t="s">
        <v>1</v>
      </c>
      <c r="H1649" s="117" t="s">
        <v>497</v>
      </c>
      <c r="I1649" s="117" t="s">
        <v>1</v>
      </c>
      <c r="J1649" s="117" t="s">
        <v>498</v>
      </c>
      <c r="K1649" s="117" t="s">
        <v>1</v>
      </c>
      <c r="L1649" s="117" t="s">
        <v>499</v>
      </c>
      <c r="M1649" s="117" t="s">
        <v>1</v>
      </c>
      <c r="N1649" s="117" t="s">
        <v>500</v>
      </c>
      <c r="O1649" s="117" t="s">
        <v>1</v>
      </c>
    </row>
    <row r="1650" spans="1:15" customFormat="1" x14ac:dyDescent="0.3">
      <c r="A1650" s="116" t="s">
        <v>1</v>
      </c>
      <c r="B1650" s="55" t="s">
        <v>14</v>
      </c>
      <c r="C1650" s="55" t="s">
        <v>15</v>
      </c>
      <c r="D1650" s="55" t="s">
        <v>14</v>
      </c>
      <c r="E1650" s="55" t="s">
        <v>15</v>
      </c>
      <c r="F1650" s="55" t="s">
        <v>14</v>
      </c>
      <c r="G1650" s="55" t="s">
        <v>15</v>
      </c>
      <c r="H1650" s="80" t="s">
        <v>14</v>
      </c>
      <c r="I1650" s="80" t="s">
        <v>15</v>
      </c>
      <c r="J1650" s="80" t="s">
        <v>14</v>
      </c>
      <c r="K1650" s="80" t="s">
        <v>15</v>
      </c>
      <c r="L1650" s="80" t="s">
        <v>14</v>
      </c>
      <c r="M1650" s="80" t="s">
        <v>15</v>
      </c>
      <c r="N1650" s="80" t="s">
        <v>14</v>
      </c>
      <c r="O1650" s="80" t="s">
        <v>15</v>
      </c>
    </row>
    <row r="1651" spans="1:15" customFormat="1" x14ac:dyDescent="0.3">
      <c r="A1651" s="56" t="s">
        <v>16</v>
      </c>
      <c r="B1651" s="57">
        <v>680.08735143709998</v>
      </c>
      <c r="C1651" s="57">
        <v>680.08735143709998</v>
      </c>
      <c r="D1651" s="57">
        <v>59.156734575900003</v>
      </c>
      <c r="E1651" s="57">
        <v>59.156734575900003</v>
      </c>
      <c r="F1651" s="57">
        <v>341.39845507289999</v>
      </c>
      <c r="G1651" s="57">
        <v>341.39845507289999</v>
      </c>
      <c r="H1651" s="85">
        <v>68.581612583799995</v>
      </c>
      <c r="I1651" s="85">
        <v>68.581612583799995</v>
      </c>
      <c r="J1651" s="85">
        <v>42.766999076399998</v>
      </c>
      <c r="K1651" s="85">
        <v>42.766999076399998</v>
      </c>
      <c r="L1651" s="85">
        <v>66.640432299699995</v>
      </c>
      <c r="M1651" s="85">
        <v>66.640432299699995</v>
      </c>
      <c r="N1651" s="85">
        <v>109.9902234067</v>
      </c>
      <c r="O1651" s="85">
        <v>109.9902234067</v>
      </c>
    </row>
    <row r="1652" spans="1:15" customFormat="1" x14ac:dyDescent="0.3">
      <c r="A1652" s="58" t="s">
        <v>350</v>
      </c>
      <c r="B1652" s="59">
        <v>103.0869313999</v>
      </c>
      <c r="C1652" s="60">
        <v>0.15157895700025301</v>
      </c>
      <c r="D1652" s="59">
        <v>0</v>
      </c>
      <c r="E1652" s="63">
        <v>0</v>
      </c>
      <c r="F1652" s="59">
        <v>47.047766441900002</v>
      </c>
      <c r="G1652" s="60">
        <v>0.13780896117955099</v>
      </c>
      <c r="H1652" s="86">
        <v>0</v>
      </c>
      <c r="I1652" s="91">
        <v>0</v>
      </c>
      <c r="J1652" s="86">
        <v>7.1305609028999903</v>
      </c>
      <c r="K1652" s="87">
        <v>0.16673044770248699</v>
      </c>
      <c r="L1652" s="86">
        <v>19.7994837385999</v>
      </c>
      <c r="M1652" s="90">
        <v>0.297109173145162</v>
      </c>
      <c r="N1652" s="86">
        <v>29.1091203165</v>
      </c>
      <c r="O1652" s="90">
        <v>0.26465188827616098</v>
      </c>
    </row>
    <row r="1653" spans="1:15" customFormat="1" x14ac:dyDescent="0.3">
      <c r="A1653" s="58" t="s">
        <v>351</v>
      </c>
      <c r="B1653" s="65">
        <v>138.8831127805</v>
      </c>
      <c r="C1653" s="66">
        <v>0.20421363886127999</v>
      </c>
      <c r="D1653" s="65">
        <v>21.542523580999902</v>
      </c>
      <c r="E1653" s="64">
        <v>0.36416012032172301</v>
      </c>
      <c r="F1653" s="65">
        <v>47.740104072500102</v>
      </c>
      <c r="G1653" s="63">
        <v>0.139836907177292</v>
      </c>
      <c r="H1653" s="88">
        <v>23.446181025200001</v>
      </c>
      <c r="I1653" s="90">
        <v>0.34187269942874399</v>
      </c>
      <c r="J1653" s="88">
        <v>0</v>
      </c>
      <c r="K1653" s="91">
        <v>0</v>
      </c>
      <c r="L1653" s="88">
        <v>16.516765415800101</v>
      </c>
      <c r="M1653" s="89">
        <v>0.24784901366665299</v>
      </c>
      <c r="N1653" s="88">
        <v>26.813711705900001</v>
      </c>
      <c r="O1653" s="89">
        <v>0.243782682454909</v>
      </c>
    </row>
    <row r="1654" spans="1:15" customFormat="1" x14ac:dyDescent="0.3">
      <c r="A1654" s="58" t="s">
        <v>352</v>
      </c>
      <c r="B1654" s="59">
        <v>90.124324898299903</v>
      </c>
      <c r="C1654" s="60">
        <v>0.132518748816394</v>
      </c>
      <c r="D1654" s="59">
        <v>11.4507700443</v>
      </c>
      <c r="E1654" s="60">
        <v>0.193566634913026</v>
      </c>
      <c r="F1654" s="59">
        <v>39.548870359599903</v>
      </c>
      <c r="G1654" s="60">
        <v>0.11584372972969401</v>
      </c>
      <c r="H1654" s="86">
        <v>23.016002964999998</v>
      </c>
      <c r="I1654" s="90">
        <v>0.33560020095585702</v>
      </c>
      <c r="J1654" s="86">
        <v>11.7605806771</v>
      </c>
      <c r="K1654" s="90">
        <v>0.27499195480353</v>
      </c>
      <c r="L1654" s="86">
        <v>5.3086289670999998</v>
      </c>
      <c r="M1654" s="87">
        <v>7.9660782259419693E-2</v>
      </c>
      <c r="N1654" s="86">
        <v>6.3809136879999997</v>
      </c>
      <c r="O1654" s="87">
        <v>5.8013462382069399E-2</v>
      </c>
    </row>
    <row r="1655" spans="1:15" customFormat="1" x14ac:dyDescent="0.3">
      <c r="A1655" s="58" t="s">
        <v>353</v>
      </c>
      <c r="B1655" s="65">
        <v>119.4936841424</v>
      </c>
      <c r="C1655" s="66">
        <v>0.17570343558058599</v>
      </c>
      <c r="D1655" s="65">
        <v>7.9956215769999996</v>
      </c>
      <c r="E1655" s="66">
        <v>0.13515995489476099</v>
      </c>
      <c r="F1655" s="65">
        <v>57.214681565300097</v>
      </c>
      <c r="G1655" s="66">
        <v>0.167589163674108</v>
      </c>
      <c r="H1655" s="88">
        <v>15.097287099400001</v>
      </c>
      <c r="I1655" s="89">
        <v>0.22013607628360399</v>
      </c>
      <c r="J1655" s="88">
        <v>21.300145879399999</v>
      </c>
      <c r="K1655" s="90">
        <v>0.49805098181775398</v>
      </c>
      <c r="L1655" s="88">
        <v>3.2950980615999899</v>
      </c>
      <c r="M1655" s="91">
        <v>4.9445928663563503E-2</v>
      </c>
      <c r="N1655" s="88">
        <v>18.164733568999999</v>
      </c>
      <c r="O1655" s="89">
        <v>0.16514861963534799</v>
      </c>
    </row>
    <row r="1656" spans="1:15" customFormat="1" x14ac:dyDescent="0.3">
      <c r="A1656" s="58" t="s">
        <v>354</v>
      </c>
      <c r="B1656" s="59">
        <v>60.947791610499898</v>
      </c>
      <c r="C1656" s="60">
        <v>8.9617593213152005E-2</v>
      </c>
      <c r="D1656" s="59">
        <v>4.1814176225999997</v>
      </c>
      <c r="E1656" s="60">
        <v>7.0683712557445294E-2</v>
      </c>
      <c r="F1656" s="59">
        <v>37.088239548200001</v>
      </c>
      <c r="G1656" s="60">
        <v>0.10863622549282</v>
      </c>
      <c r="H1656" s="86">
        <v>1.6420910393999999</v>
      </c>
      <c r="I1656" s="87">
        <v>2.3943604962533199E-2</v>
      </c>
      <c r="J1656" s="86">
        <v>0.82009909410000104</v>
      </c>
      <c r="K1656" s="87">
        <v>1.9175979418966399E-2</v>
      </c>
      <c r="L1656" s="86">
        <v>9.9785071640999892</v>
      </c>
      <c r="M1656" s="87">
        <v>0.14973653110808099</v>
      </c>
      <c r="N1656" s="86">
        <v>6.4257351125</v>
      </c>
      <c r="O1656" s="87">
        <v>5.8420966095688302E-2</v>
      </c>
    </row>
    <row r="1657" spans="1:15" customFormat="1" x14ac:dyDescent="0.3">
      <c r="A1657" s="58" t="s">
        <v>355</v>
      </c>
      <c r="B1657" s="65">
        <v>119.326100259</v>
      </c>
      <c r="C1657" s="66">
        <v>0.17545702034724001</v>
      </c>
      <c r="D1657" s="65">
        <v>10.7214946673</v>
      </c>
      <c r="E1657" s="66">
        <v>0.18123878446238401</v>
      </c>
      <c r="F1657" s="65">
        <v>82.244003648699902</v>
      </c>
      <c r="G1657" s="64">
        <v>0.240903268385143</v>
      </c>
      <c r="H1657" s="88">
        <v>2.3230637033999901</v>
      </c>
      <c r="I1657" s="91">
        <v>3.3872981632816601E-2</v>
      </c>
      <c r="J1657" s="88">
        <v>0</v>
      </c>
      <c r="K1657" s="91">
        <v>0</v>
      </c>
      <c r="L1657" s="88">
        <v>8.3729415261</v>
      </c>
      <c r="M1657" s="89">
        <v>0.12564356558259701</v>
      </c>
      <c r="N1657" s="88">
        <v>15.6645967135</v>
      </c>
      <c r="O1657" s="89">
        <v>0.14241808251974</v>
      </c>
    </row>
    <row r="1658" spans="1:15" customFormat="1" x14ac:dyDescent="0.3">
      <c r="A1658" s="58" t="s">
        <v>356</v>
      </c>
      <c r="B1658" s="59">
        <v>48.225406346500002</v>
      </c>
      <c r="C1658" s="60">
        <v>7.0910606181094807E-2</v>
      </c>
      <c r="D1658" s="59">
        <v>3.26490708370001</v>
      </c>
      <c r="E1658" s="60">
        <v>5.5190792850660503E-2</v>
      </c>
      <c r="F1658" s="59">
        <v>30.5147894366999</v>
      </c>
      <c r="G1658" s="60">
        <v>8.9381744361391596E-2</v>
      </c>
      <c r="H1658" s="86">
        <v>3.0569867514000002</v>
      </c>
      <c r="I1658" s="87">
        <v>4.45744367364454E-2</v>
      </c>
      <c r="J1658" s="86">
        <v>1.7556125228999999</v>
      </c>
      <c r="K1658" s="87">
        <v>4.1050636257262997E-2</v>
      </c>
      <c r="L1658" s="86">
        <v>3.3690074264000001</v>
      </c>
      <c r="M1658" s="87">
        <v>5.05550055745237E-2</v>
      </c>
      <c r="N1658" s="86">
        <v>7.4314123013</v>
      </c>
      <c r="O1658" s="87">
        <v>6.7564298636085096E-2</v>
      </c>
    </row>
    <row r="1659" spans="1:15" customFormat="1" x14ac:dyDescent="0.3">
      <c r="A1659" s="71" t="s">
        <v>1</v>
      </c>
      <c r="H1659" s="84"/>
      <c r="I1659" s="84"/>
      <c r="J1659" s="84"/>
      <c r="K1659" s="84"/>
      <c r="L1659" s="84"/>
      <c r="M1659" s="84"/>
      <c r="N1659" s="84"/>
      <c r="O1659" s="84"/>
    </row>
    <row r="1660" spans="1:15" customFormat="1" x14ac:dyDescent="0.3">
      <c r="A1660" s="71" t="s">
        <v>1</v>
      </c>
      <c r="H1660" s="84"/>
      <c r="I1660" s="84"/>
      <c r="J1660" s="84"/>
      <c r="K1660" s="84"/>
      <c r="L1660" s="84"/>
      <c r="M1660" s="84"/>
      <c r="N1660" s="84"/>
      <c r="O1660" s="84"/>
    </row>
    <row r="1661" spans="1:15" customFormat="1" x14ac:dyDescent="0.3">
      <c r="A1661" s="53" t="s">
        <v>357</v>
      </c>
      <c r="H1661" s="84"/>
      <c r="I1661" s="84"/>
      <c r="J1661" s="84"/>
      <c r="K1661" s="84"/>
      <c r="L1661" s="84"/>
      <c r="M1661" s="84"/>
      <c r="N1661" s="84"/>
      <c r="O1661" s="84"/>
    </row>
    <row r="1662" spans="1:15" customFormat="1" x14ac:dyDescent="0.3">
      <c r="A1662" s="54" t="s">
        <v>1</v>
      </c>
      <c r="H1662" s="84"/>
      <c r="I1662" s="84"/>
      <c r="J1662" s="84"/>
      <c r="K1662" s="84"/>
      <c r="L1662" s="84"/>
      <c r="M1662" s="84"/>
      <c r="N1662" s="84"/>
      <c r="O1662" s="84"/>
    </row>
    <row r="1663" spans="1:15" customFormat="1" ht="25.5" customHeight="1" x14ac:dyDescent="0.3">
      <c r="A1663" s="115" t="s">
        <v>1</v>
      </c>
      <c r="B1663" s="114" t="s">
        <v>501</v>
      </c>
      <c r="C1663" s="114" t="s">
        <v>1</v>
      </c>
      <c r="D1663" s="114" t="s">
        <v>495</v>
      </c>
      <c r="E1663" s="114" t="s">
        <v>1</v>
      </c>
      <c r="F1663" s="114" t="s">
        <v>496</v>
      </c>
      <c r="G1663" s="114" t="s">
        <v>1</v>
      </c>
      <c r="H1663" s="117" t="s">
        <v>497</v>
      </c>
      <c r="I1663" s="117" t="s">
        <v>1</v>
      </c>
      <c r="J1663" s="117" t="s">
        <v>498</v>
      </c>
      <c r="K1663" s="117" t="s">
        <v>1</v>
      </c>
      <c r="L1663" s="117" t="s">
        <v>499</v>
      </c>
      <c r="M1663" s="117" t="s">
        <v>1</v>
      </c>
      <c r="N1663" s="117" t="s">
        <v>500</v>
      </c>
      <c r="O1663" s="117" t="s">
        <v>1</v>
      </c>
    </row>
    <row r="1664" spans="1:15" customFormat="1" x14ac:dyDescent="0.3">
      <c r="A1664" s="116" t="s">
        <v>1</v>
      </c>
      <c r="B1664" s="55" t="s">
        <v>14</v>
      </c>
      <c r="C1664" s="55" t="s">
        <v>15</v>
      </c>
      <c r="D1664" s="55" t="s">
        <v>14</v>
      </c>
      <c r="E1664" s="55" t="s">
        <v>15</v>
      </c>
      <c r="F1664" s="55" t="s">
        <v>14</v>
      </c>
      <c r="G1664" s="55" t="s">
        <v>15</v>
      </c>
      <c r="H1664" s="80" t="s">
        <v>14</v>
      </c>
      <c r="I1664" s="80" t="s">
        <v>15</v>
      </c>
      <c r="J1664" s="80" t="s">
        <v>14</v>
      </c>
      <c r="K1664" s="80" t="s">
        <v>15</v>
      </c>
      <c r="L1664" s="80" t="s">
        <v>14</v>
      </c>
      <c r="M1664" s="80" t="s">
        <v>15</v>
      </c>
      <c r="N1664" s="80" t="s">
        <v>14</v>
      </c>
      <c r="O1664" s="80" t="s">
        <v>15</v>
      </c>
    </row>
    <row r="1665" spans="1:15" customFormat="1" x14ac:dyDescent="0.3">
      <c r="A1665" s="56" t="s">
        <v>16</v>
      </c>
      <c r="B1665" s="57">
        <v>680.08735143709998</v>
      </c>
      <c r="C1665" s="57">
        <v>680.08735143709998</v>
      </c>
      <c r="D1665" s="57">
        <v>59.156734575900003</v>
      </c>
      <c r="E1665" s="57">
        <v>59.156734575900003</v>
      </c>
      <c r="F1665" s="57">
        <v>341.39845507289999</v>
      </c>
      <c r="G1665" s="57">
        <v>341.39845507289999</v>
      </c>
      <c r="H1665" s="85">
        <v>68.581612583799995</v>
      </c>
      <c r="I1665" s="85">
        <v>68.581612583799995</v>
      </c>
      <c r="J1665" s="85">
        <v>42.766999076399998</v>
      </c>
      <c r="K1665" s="85">
        <v>42.766999076399998</v>
      </c>
      <c r="L1665" s="85">
        <v>66.640432299699995</v>
      </c>
      <c r="M1665" s="85">
        <v>66.640432299699995</v>
      </c>
      <c r="N1665" s="85">
        <v>109.9902234067</v>
      </c>
      <c r="O1665" s="85">
        <v>109.9902234067</v>
      </c>
    </row>
    <row r="1666" spans="1:15" customFormat="1" x14ac:dyDescent="0.3">
      <c r="A1666" s="58" t="s">
        <v>358</v>
      </c>
      <c r="B1666" s="59">
        <v>114.6427553706</v>
      </c>
      <c r="C1666" s="60">
        <v>0.16857063306404299</v>
      </c>
      <c r="D1666" s="59">
        <v>2.3219204248000098</v>
      </c>
      <c r="E1666" s="63">
        <v>3.9250314295507703E-2</v>
      </c>
      <c r="F1666" s="59">
        <v>66.603995581899994</v>
      </c>
      <c r="G1666" s="60">
        <v>0.19509167247894499</v>
      </c>
      <c r="H1666" s="86">
        <v>3.0938126194</v>
      </c>
      <c r="I1666" s="91">
        <v>4.5111400896554701E-2</v>
      </c>
      <c r="J1666" s="86">
        <v>9.1889850463999991</v>
      </c>
      <c r="K1666" s="87">
        <v>0.21486158123894999</v>
      </c>
      <c r="L1666" s="86">
        <v>11.5763693068</v>
      </c>
      <c r="M1666" s="87">
        <v>0.173713898714491</v>
      </c>
      <c r="N1666" s="86">
        <v>22.655609009199999</v>
      </c>
      <c r="O1666" s="87">
        <v>0.20597838887396899</v>
      </c>
    </row>
    <row r="1667" spans="1:15" customFormat="1" x14ac:dyDescent="0.3">
      <c r="A1667" s="58" t="s">
        <v>359</v>
      </c>
      <c r="B1667" s="65">
        <v>194.81493802770001</v>
      </c>
      <c r="C1667" s="66">
        <v>0.28645575839049903</v>
      </c>
      <c r="D1667" s="65">
        <v>17.115331967300001</v>
      </c>
      <c r="E1667" s="66">
        <v>0.28932178373267797</v>
      </c>
      <c r="F1667" s="65">
        <v>96.527387791699994</v>
      </c>
      <c r="G1667" s="66">
        <v>0.282741138272252</v>
      </c>
      <c r="H1667" s="88">
        <v>14.9563245984</v>
      </c>
      <c r="I1667" s="89">
        <v>0.21808067840523401</v>
      </c>
      <c r="J1667" s="88">
        <v>13.589407788899999</v>
      </c>
      <c r="K1667" s="89">
        <v>0.317754532288402</v>
      </c>
      <c r="L1667" s="88">
        <v>25.644708966900001</v>
      </c>
      <c r="M1667" s="89">
        <v>0.38482206795371399</v>
      </c>
      <c r="N1667" s="88">
        <v>28.206303202800001</v>
      </c>
      <c r="O1667" s="89">
        <v>0.25644373044415403</v>
      </c>
    </row>
    <row r="1668" spans="1:15" customFormat="1" x14ac:dyDescent="0.3">
      <c r="A1668" s="58" t="s">
        <v>360</v>
      </c>
      <c r="B1668" s="59">
        <v>362.22839235930002</v>
      </c>
      <c r="C1668" s="60">
        <v>0.53262039294492303</v>
      </c>
      <c r="D1668" s="59">
        <v>39.719482183800103</v>
      </c>
      <c r="E1668" s="60">
        <v>0.67142790197181401</v>
      </c>
      <c r="F1668" s="59">
        <v>175.38666471389999</v>
      </c>
      <c r="G1668" s="60">
        <v>0.51373010658893903</v>
      </c>
      <c r="H1668" s="86">
        <v>50.531475366000102</v>
      </c>
      <c r="I1668" s="90">
        <v>0.73680792069821199</v>
      </c>
      <c r="J1668" s="86">
        <v>19.988606241100001</v>
      </c>
      <c r="K1668" s="87">
        <v>0.467383886472649</v>
      </c>
      <c r="L1668" s="86">
        <v>29.419354026000001</v>
      </c>
      <c r="M1668" s="87">
        <v>0.44146403333179501</v>
      </c>
      <c r="N1668" s="86">
        <v>53.607452500599997</v>
      </c>
      <c r="O1668" s="87">
        <v>0.487383795034046</v>
      </c>
    </row>
    <row r="1669" spans="1:15" customFormat="1" x14ac:dyDescent="0.3">
      <c r="A1669" s="58" t="s">
        <v>361</v>
      </c>
      <c r="B1669" s="65">
        <v>8.4012656794999891</v>
      </c>
      <c r="C1669" s="66">
        <v>1.2353215600536E-2</v>
      </c>
      <c r="D1669" s="65">
        <v>0</v>
      </c>
      <c r="E1669" s="66">
        <v>0</v>
      </c>
      <c r="F1669" s="65">
        <v>2.8804069854000001</v>
      </c>
      <c r="G1669" s="66">
        <v>8.4370826598642208E-3</v>
      </c>
      <c r="H1669" s="88">
        <v>0</v>
      </c>
      <c r="I1669" s="89">
        <v>0</v>
      </c>
      <c r="J1669" s="88">
        <v>0</v>
      </c>
      <c r="K1669" s="89">
        <v>0</v>
      </c>
      <c r="L1669" s="88">
        <v>0</v>
      </c>
      <c r="M1669" s="89">
        <v>0</v>
      </c>
      <c r="N1669" s="88">
        <v>5.5208586941000002</v>
      </c>
      <c r="O1669" s="90">
        <v>5.0194085647831302E-2</v>
      </c>
    </row>
    <row r="1670" spans="1:15" customFormat="1" x14ac:dyDescent="0.3">
      <c r="A1670" s="71" t="s">
        <v>1</v>
      </c>
      <c r="H1670" s="84"/>
      <c r="I1670" s="84"/>
      <c r="J1670" s="84"/>
      <c r="K1670" s="84"/>
      <c r="L1670" s="84"/>
      <c r="M1670" s="84"/>
      <c r="N1670" s="84"/>
      <c r="O1670" s="84"/>
    </row>
    <row r="1671" spans="1:15" customFormat="1" x14ac:dyDescent="0.3">
      <c r="A1671" s="71" t="s">
        <v>1</v>
      </c>
      <c r="H1671" s="84"/>
      <c r="I1671" s="84"/>
      <c r="J1671" s="84"/>
      <c r="K1671" s="84"/>
      <c r="L1671" s="84"/>
      <c r="M1671" s="84"/>
      <c r="N1671" s="84"/>
      <c r="O1671" s="84"/>
    </row>
    <row r="1672" spans="1:15" customFormat="1" x14ac:dyDescent="0.3">
      <c r="A1672" s="53" t="s">
        <v>362</v>
      </c>
      <c r="H1672" s="84"/>
      <c r="I1672" s="84"/>
      <c r="J1672" s="84"/>
      <c r="K1672" s="84"/>
      <c r="L1672" s="84"/>
      <c r="M1672" s="84"/>
      <c r="N1672" s="84"/>
      <c r="O1672" s="84"/>
    </row>
    <row r="1673" spans="1:15" customFormat="1" x14ac:dyDescent="0.3">
      <c r="A1673" s="54" t="s">
        <v>1</v>
      </c>
      <c r="H1673" s="84"/>
      <c r="I1673" s="84"/>
      <c r="J1673" s="84"/>
      <c r="K1673" s="84"/>
      <c r="L1673" s="84"/>
      <c r="M1673" s="84"/>
      <c r="N1673" s="84"/>
      <c r="O1673" s="84"/>
    </row>
    <row r="1674" spans="1:15" customFormat="1" ht="25.5" customHeight="1" x14ac:dyDescent="0.3">
      <c r="A1674" s="115" t="s">
        <v>1</v>
      </c>
      <c r="B1674" s="114" t="s">
        <v>501</v>
      </c>
      <c r="C1674" s="114" t="s">
        <v>1</v>
      </c>
      <c r="D1674" s="114" t="s">
        <v>495</v>
      </c>
      <c r="E1674" s="114" t="s">
        <v>1</v>
      </c>
      <c r="F1674" s="114" t="s">
        <v>496</v>
      </c>
      <c r="G1674" s="114" t="s">
        <v>1</v>
      </c>
      <c r="H1674" s="117" t="s">
        <v>497</v>
      </c>
      <c r="I1674" s="117" t="s">
        <v>1</v>
      </c>
      <c r="J1674" s="117" t="s">
        <v>498</v>
      </c>
      <c r="K1674" s="117" t="s">
        <v>1</v>
      </c>
      <c r="L1674" s="117" t="s">
        <v>499</v>
      </c>
      <c r="M1674" s="117" t="s">
        <v>1</v>
      </c>
      <c r="N1674" s="117" t="s">
        <v>500</v>
      </c>
      <c r="O1674" s="117" t="s">
        <v>1</v>
      </c>
    </row>
    <row r="1675" spans="1:15" customFormat="1" x14ac:dyDescent="0.3">
      <c r="A1675" s="116" t="s">
        <v>1</v>
      </c>
      <c r="B1675" s="55" t="s">
        <v>14</v>
      </c>
      <c r="C1675" s="55" t="s">
        <v>15</v>
      </c>
      <c r="D1675" s="55" t="s">
        <v>14</v>
      </c>
      <c r="E1675" s="55" t="s">
        <v>15</v>
      </c>
      <c r="F1675" s="55" t="s">
        <v>14</v>
      </c>
      <c r="G1675" s="55" t="s">
        <v>15</v>
      </c>
      <c r="H1675" s="80" t="s">
        <v>14</v>
      </c>
      <c r="I1675" s="80" t="s">
        <v>15</v>
      </c>
      <c r="J1675" s="80" t="s">
        <v>14</v>
      </c>
      <c r="K1675" s="80" t="s">
        <v>15</v>
      </c>
      <c r="L1675" s="80" t="s">
        <v>14</v>
      </c>
      <c r="M1675" s="80" t="s">
        <v>15</v>
      </c>
      <c r="N1675" s="80" t="s">
        <v>14</v>
      </c>
      <c r="O1675" s="80" t="s">
        <v>15</v>
      </c>
    </row>
    <row r="1676" spans="1:15" customFormat="1" x14ac:dyDescent="0.3">
      <c r="A1676" s="56" t="s">
        <v>16</v>
      </c>
      <c r="B1676" s="57">
        <v>680.08735143709998</v>
      </c>
      <c r="C1676" s="57">
        <v>680.08735143709998</v>
      </c>
      <c r="D1676" s="57">
        <v>59.156734575900003</v>
      </c>
      <c r="E1676" s="57">
        <v>59.156734575900003</v>
      </c>
      <c r="F1676" s="57">
        <v>341.39845507289999</v>
      </c>
      <c r="G1676" s="57">
        <v>341.39845507289999</v>
      </c>
      <c r="H1676" s="85">
        <v>68.581612583799995</v>
      </c>
      <c r="I1676" s="85">
        <v>68.581612583799995</v>
      </c>
      <c r="J1676" s="85">
        <v>42.766999076399998</v>
      </c>
      <c r="K1676" s="85">
        <v>42.766999076399998</v>
      </c>
      <c r="L1676" s="85">
        <v>66.640432299699995</v>
      </c>
      <c r="M1676" s="85">
        <v>66.640432299699995</v>
      </c>
      <c r="N1676" s="85">
        <v>109.9902234067</v>
      </c>
      <c r="O1676" s="85">
        <v>109.9902234067</v>
      </c>
    </row>
    <row r="1677" spans="1:15" customFormat="1" x14ac:dyDescent="0.3">
      <c r="A1677" s="72" t="s">
        <v>363</v>
      </c>
      <c r="B1677" s="59">
        <v>67.403568962099996</v>
      </c>
      <c r="C1677" s="60">
        <v>9.9110164039470497E-2</v>
      </c>
      <c r="D1677" s="59">
        <v>13.839908703500001</v>
      </c>
      <c r="E1677" s="64">
        <v>0.23395322278552999</v>
      </c>
      <c r="F1677" s="59">
        <v>34.291057018299902</v>
      </c>
      <c r="G1677" s="60">
        <v>0.100442917970961</v>
      </c>
      <c r="H1677" s="86">
        <v>2.7692311888000098</v>
      </c>
      <c r="I1677" s="87">
        <v>4.0378624597318599E-2</v>
      </c>
      <c r="J1677" s="86">
        <v>0.79793661789999903</v>
      </c>
      <c r="K1677" s="87">
        <v>1.8657764985440001E-2</v>
      </c>
      <c r="L1677" s="86">
        <v>2.8834086772999998</v>
      </c>
      <c r="M1677" s="87">
        <v>4.3268156850071599E-2</v>
      </c>
      <c r="N1677" s="86">
        <v>13.619963374199999</v>
      </c>
      <c r="O1677" s="87">
        <v>0.12382885453226899</v>
      </c>
    </row>
    <row r="1678" spans="1:15" customFormat="1" ht="25.5" customHeight="1" x14ac:dyDescent="0.3">
      <c r="A1678" s="72" t="s">
        <v>364</v>
      </c>
      <c r="B1678" s="65">
        <v>287.48741007460001</v>
      </c>
      <c r="C1678" s="66">
        <v>0.42272130111978601</v>
      </c>
      <c r="D1678" s="65">
        <v>24.632676975199999</v>
      </c>
      <c r="E1678" s="66">
        <v>0.41639683379743497</v>
      </c>
      <c r="F1678" s="65">
        <v>143.10984531860001</v>
      </c>
      <c r="G1678" s="66">
        <v>0.41918714977207899</v>
      </c>
      <c r="H1678" s="88">
        <v>34.895674970999998</v>
      </c>
      <c r="I1678" s="89">
        <v>0.50881969169740504</v>
      </c>
      <c r="J1678" s="88">
        <v>20.952270850000001</v>
      </c>
      <c r="K1678" s="89">
        <v>0.489916788703607</v>
      </c>
      <c r="L1678" s="88">
        <v>26.944481333399999</v>
      </c>
      <c r="M1678" s="89">
        <v>0.40432632868021301</v>
      </c>
      <c r="N1678" s="88">
        <v>43.295734959699999</v>
      </c>
      <c r="O1678" s="89">
        <v>0.39363257586639899</v>
      </c>
    </row>
    <row r="1679" spans="1:15" customFormat="1" x14ac:dyDescent="0.3">
      <c r="A1679" s="58" t="s">
        <v>365</v>
      </c>
      <c r="B1679" s="59">
        <v>69.289176608399998</v>
      </c>
      <c r="C1679" s="60">
        <v>0.10188276029834201</v>
      </c>
      <c r="D1679" s="59">
        <v>0.52805159450000005</v>
      </c>
      <c r="E1679" s="63">
        <v>8.9263141092159604E-3</v>
      </c>
      <c r="F1679" s="59">
        <v>37.3453870640001</v>
      </c>
      <c r="G1679" s="60">
        <v>0.109389443651775</v>
      </c>
      <c r="H1679" s="86">
        <v>7.0397837088999902</v>
      </c>
      <c r="I1679" s="87">
        <v>0.102648267424422</v>
      </c>
      <c r="J1679" s="86">
        <v>11.1332761639</v>
      </c>
      <c r="K1679" s="90">
        <v>0.26032399757605701</v>
      </c>
      <c r="L1679" s="86">
        <v>2.5835288409000001</v>
      </c>
      <c r="M1679" s="87">
        <v>3.8768188496754903E-2</v>
      </c>
      <c r="N1679" s="86">
        <v>13.8408674816</v>
      </c>
      <c r="O1679" s="87">
        <v>0.12583725219306099</v>
      </c>
    </row>
    <row r="1680" spans="1:15" customFormat="1" x14ac:dyDescent="0.3">
      <c r="A1680" s="58" t="s">
        <v>366</v>
      </c>
      <c r="B1680" s="65">
        <v>97.199785510600094</v>
      </c>
      <c r="C1680" s="66">
        <v>0.14292250150691099</v>
      </c>
      <c r="D1680" s="65">
        <v>8.9625224036999995</v>
      </c>
      <c r="E1680" s="66">
        <v>0.151504684427786</v>
      </c>
      <c r="F1680" s="65">
        <v>34.172527615600103</v>
      </c>
      <c r="G1680" s="66">
        <v>0.100095730100193</v>
      </c>
      <c r="H1680" s="88">
        <v>11.0464336366</v>
      </c>
      <c r="I1680" s="89">
        <v>0.161069902273038</v>
      </c>
      <c r="J1680" s="88">
        <v>6.4051377227999904</v>
      </c>
      <c r="K1680" s="89">
        <v>0.1497682292685</v>
      </c>
      <c r="L1680" s="88">
        <v>15.4845062165</v>
      </c>
      <c r="M1680" s="89">
        <v>0.23235903012846601</v>
      </c>
      <c r="N1680" s="88">
        <v>20.2499879352</v>
      </c>
      <c r="O1680" s="89">
        <v>0.184107162509559</v>
      </c>
    </row>
    <row r="1681" spans="1:15" customFormat="1" x14ac:dyDescent="0.3">
      <c r="A1681" s="58" t="s">
        <v>367</v>
      </c>
      <c r="B1681" s="59">
        <v>132.81060037029999</v>
      </c>
      <c r="C1681" s="60">
        <v>0.19528462055595699</v>
      </c>
      <c r="D1681" s="59">
        <v>8.2686937408999999</v>
      </c>
      <c r="E1681" s="60">
        <v>0.13977603395757099</v>
      </c>
      <c r="F1681" s="59">
        <v>78.515771811600004</v>
      </c>
      <c r="G1681" s="60">
        <v>0.22998279765160101</v>
      </c>
      <c r="H1681" s="86">
        <v>9.9768708687000096</v>
      </c>
      <c r="I1681" s="87">
        <v>0.14547442809848299</v>
      </c>
      <c r="J1681" s="86">
        <v>2.7191597729999999</v>
      </c>
      <c r="K1681" s="91">
        <v>6.3580794344312699E-2</v>
      </c>
      <c r="L1681" s="86">
        <v>14.55314025</v>
      </c>
      <c r="M1681" s="87">
        <v>0.21838304086249899</v>
      </c>
      <c r="N1681" s="86">
        <v>17.0205923392</v>
      </c>
      <c r="O1681" s="87">
        <v>0.15474641119933599</v>
      </c>
    </row>
    <row r="1682" spans="1:15" customFormat="1" ht="25.5" customHeight="1" x14ac:dyDescent="0.3">
      <c r="A1682" s="72" t="s">
        <v>368</v>
      </c>
      <c r="B1682" s="65">
        <v>25.896809911099901</v>
      </c>
      <c r="C1682" s="66">
        <v>3.8078652479533903E-2</v>
      </c>
      <c r="D1682" s="65">
        <v>2.92488115810001</v>
      </c>
      <c r="E1682" s="66">
        <v>4.94429109224628E-2</v>
      </c>
      <c r="F1682" s="65">
        <v>13.9638662448</v>
      </c>
      <c r="G1682" s="66">
        <v>4.0901960853391199E-2</v>
      </c>
      <c r="H1682" s="88">
        <v>2.8536182097999898</v>
      </c>
      <c r="I1682" s="89">
        <v>4.1609085909334098E-2</v>
      </c>
      <c r="J1682" s="88">
        <v>0.75921794880000004</v>
      </c>
      <c r="K1682" s="89">
        <v>1.7752425122083401E-2</v>
      </c>
      <c r="L1682" s="88">
        <v>4.1913669815999999</v>
      </c>
      <c r="M1682" s="89">
        <v>6.28952549819949E-2</v>
      </c>
      <c r="N1682" s="88">
        <v>1.9630773168</v>
      </c>
      <c r="O1682" s="89">
        <v>1.7847743699377E-2</v>
      </c>
    </row>
    <row r="1683" spans="1:15" customFormat="1" x14ac:dyDescent="0.3">
      <c r="A1683" s="71" t="s">
        <v>1</v>
      </c>
      <c r="H1683" s="84"/>
      <c r="I1683" s="84"/>
      <c r="J1683" s="84"/>
      <c r="K1683" s="84"/>
      <c r="L1683" s="84"/>
      <c r="M1683" s="84"/>
      <c r="N1683" s="84"/>
      <c r="O1683" s="84"/>
    </row>
    <row r="1684" spans="1:15" customFormat="1" x14ac:dyDescent="0.3">
      <c r="A1684" s="71" t="s">
        <v>1</v>
      </c>
      <c r="H1684" s="84"/>
      <c r="I1684" s="84"/>
      <c r="J1684" s="84"/>
      <c r="K1684" s="84"/>
      <c r="L1684" s="84"/>
      <c r="M1684" s="84"/>
      <c r="N1684" s="84"/>
      <c r="O1684" s="84"/>
    </row>
    <row r="1685" spans="1:15" customFormat="1" x14ac:dyDescent="0.3">
      <c r="A1685" s="53" t="s">
        <v>369</v>
      </c>
      <c r="H1685" s="84"/>
      <c r="I1685" s="84"/>
      <c r="J1685" s="84"/>
      <c r="K1685" s="84"/>
      <c r="L1685" s="84"/>
      <c r="M1685" s="84"/>
      <c r="N1685" s="84"/>
      <c r="O1685" s="84"/>
    </row>
    <row r="1686" spans="1:15" customFormat="1" x14ac:dyDescent="0.3">
      <c r="A1686" s="54" t="s">
        <v>1</v>
      </c>
      <c r="H1686" s="84"/>
      <c r="I1686" s="84"/>
      <c r="J1686" s="84"/>
      <c r="K1686" s="84"/>
      <c r="L1686" s="84"/>
      <c r="M1686" s="84"/>
      <c r="N1686" s="84"/>
      <c r="O1686" s="84"/>
    </row>
    <row r="1687" spans="1:15" customFormat="1" ht="25.5" customHeight="1" x14ac:dyDescent="0.3">
      <c r="A1687" s="115" t="s">
        <v>1</v>
      </c>
      <c r="B1687" s="114" t="s">
        <v>501</v>
      </c>
      <c r="C1687" s="114" t="s">
        <v>1</v>
      </c>
      <c r="D1687" s="114" t="s">
        <v>495</v>
      </c>
      <c r="E1687" s="114" t="s">
        <v>1</v>
      </c>
      <c r="F1687" s="114" t="s">
        <v>496</v>
      </c>
      <c r="G1687" s="114" t="s">
        <v>1</v>
      </c>
      <c r="H1687" s="117" t="s">
        <v>497</v>
      </c>
      <c r="I1687" s="117" t="s">
        <v>1</v>
      </c>
      <c r="J1687" s="117" t="s">
        <v>498</v>
      </c>
      <c r="K1687" s="117" t="s">
        <v>1</v>
      </c>
      <c r="L1687" s="117" t="s">
        <v>499</v>
      </c>
      <c r="M1687" s="117" t="s">
        <v>1</v>
      </c>
      <c r="N1687" s="117" t="s">
        <v>500</v>
      </c>
      <c r="O1687" s="117" t="s">
        <v>1</v>
      </c>
    </row>
    <row r="1688" spans="1:15" customFormat="1" x14ac:dyDescent="0.3">
      <c r="A1688" s="116" t="s">
        <v>1</v>
      </c>
      <c r="B1688" s="55" t="s">
        <v>14</v>
      </c>
      <c r="C1688" s="55" t="s">
        <v>15</v>
      </c>
      <c r="D1688" s="55" t="s">
        <v>14</v>
      </c>
      <c r="E1688" s="55" t="s">
        <v>15</v>
      </c>
      <c r="F1688" s="55" t="s">
        <v>14</v>
      </c>
      <c r="G1688" s="55" t="s">
        <v>15</v>
      </c>
      <c r="H1688" s="80" t="s">
        <v>14</v>
      </c>
      <c r="I1688" s="80" t="s">
        <v>15</v>
      </c>
      <c r="J1688" s="80" t="s">
        <v>14</v>
      </c>
      <c r="K1688" s="80" t="s">
        <v>15</v>
      </c>
      <c r="L1688" s="80" t="s">
        <v>14</v>
      </c>
      <c r="M1688" s="80" t="s">
        <v>15</v>
      </c>
      <c r="N1688" s="80" t="s">
        <v>14</v>
      </c>
      <c r="O1688" s="80" t="s">
        <v>15</v>
      </c>
    </row>
    <row r="1689" spans="1:15" customFormat="1" x14ac:dyDescent="0.3">
      <c r="A1689" s="56" t="s">
        <v>16</v>
      </c>
      <c r="B1689" s="57">
        <v>680.08735143709998</v>
      </c>
      <c r="C1689" s="57">
        <v>680.08735143709998</v>
      </c>
      <c r="D1689" s="57">
        <v>59.156734575900003</v>
      </c>
      <c r="E1689" s="57">
        <v>59.156734575900003</v>
      </c>
      <c r="F1689" s="57">
        <v>341.39845507289999</v>
      </c>
      <c r="G1689" s="57">
        <v>341.39845507289999</v>
      </c>
      <c r="H1689" s="85">
        <v>68.581612583799995</v>
      </c>
      <c r="I1689" s="85">
        <v>68.581612583799995</v>
      </c>
      <c r="J1689" s="85">
        <v>42.766999076399998</v>
      </c>
      <c r="K1689" s="85">
        <v>42.766999076399998</v>
      </c>
      <c r="L1689" s="85">
        <v>66.640432299699995</v>
      </c>
      <c r="M1689" s="85">
        <v>66.640432299699995</v>
      </c>
      <c r="N1689" s="85">
        <v>109.9902234067</v>
      </c>
      <c r="O1689" s="85">
        <v>109.9902234067</v>
      </c>
    </row>
    <row r="1690" spans="1:15" customFormat="1" x14ac:dyDescent="0.3">
      <c r="A1690" s="58" t="s">
        <v>2</v>
      </c>
      <c r="B1690" s="59">
        <v>38.423523196399898</v>
      </c>
      <c r="C1690" s="60">
        <v>5.6497923561152602E-2</v>
      </c>
      <c r="D1690" s="59">
        <v>0</v>
      </c>
      <c r="E1690" s="60">
        <v>0</v>
      </c>
      <c r="F1690" s="59">
        <v>19.388634629399998</v>
      </c>
      <c r="G1690" s="60">
        <v>5.6791805414760498E-2</v>
      </c>
      <c r="H1690" s="86">
        <v>1.5855189363</v>
      </c>
      <c r="I1690" s="87">
        <v>2.3118717635323201E-2</v>
      </c>
      <c r="J1690" s="86">
        <v>8.5028383713999904</v>
      </c>
      <c r="K1690" s="90">
        <v>0.198817746276991</v>
      </c>
      <c r="L1690" s="86">
        <v>1.0821638894000001</v>
      </c>
      <c r="M1690" s="87">
        <v>1.6238848579691299E-2</v>
      </c>
      <c r="N1690" s="86">
        <v>8.4156478228000005</v>
      </c>
      <c r="O1690" s="87">
        <v>7.6512689602259404E-2</v>
      </c>
    </row>
    <row r="1691" spans="1:15" customFormat="1" x14ac:dyDescent="0.3">
      <c r="A1691" s="58" t="s">
        <v>3</v>
      </c>
      <c r="B1691" s="65">
        <v>13.0741339521</v>
      </c>
      <c r="C1691" s="66">
        <v>1.9224198074663398E-2</v>
      </c>
      <c r="D1691" s="65">
        <v>0.52805159450000005</v>
      </c>
      <c r="E1691" s="66">
        <v>8.9263141092159604E-3</v>
      </c>
      <c r="F1691" s="65">
        <v>5.4211488486999997</v>
      </c>
      <c r="G1691" s="66">
        <v>1.5879242475020601E-2</v>
      </c>
      <c r="H1691" s="88">
        <v>1.7563715869000001</v>
      </c>
      <c r="I1691" s="89">
        <v>2.5609948800108601E-2</v>
      </c>
      <c r="J1691" s="88">
        <v>1.7563715869000001</v>
      </c>
      <c r="K1691" s="89">
        <v>4.1068385082674998E-2</v>
      </c>
      <c r="L1691" s="88">
        <v>1.5013649515</v>
      </c>
      <c r="M1691" s="89">
        <v>2.25293399170635E-2</v>
      </c>
      <c r="N1691" s="88">
        <v>3.8671969705000002</v>
      </c>
      <c r="O1691" s="89">
        <v>3.5159461002280602E-2</v>
      </c>
    </row>
    <row r="1692" spans="1:15" customFormat="1" x14ac:dyDescent="0.3">
      <c r="A1692" s="58" t="s">
        <v>4</v>
      </c>
      <c r="B1692" s="59">
        <v>17.791519459900002</v>
      </c>
      <c r="C1692" s="60">
        <v>2.61606386625256E-2</v>
      </c>
      <c r="D1692" s="59">
        <v>0</v>
      </c>
      <c r="E1692" s="60">
        <v>0</v>
      </c>
      <c r="F1692" s="59">
        <v>12.535603585900001</v>
      </c>
      <c r="G1692" s="60">
        <v>3.6718395761993802E-2</v>
      </c>
      <c r="H1692" s="86">
        <v>3.6978931856999901</v>
      </c>
      <c r="I1692" s="87">
        <v>5.3919600988990103E-2</v>
      </c>
      <c r="J1692" s="86">
        <v>0.87406620560000103</v>
      </c>
      <c r="K1692" s="87">
        <v>2.0437866216391501E-2</v>
      </c>
      <c r="L1692" s="86">
        <v>0</v>
      </c>
      <c r="M1692" s="87">
        <v>0</v>
      </c>
      <c r="N1692" s="86">
        <v>1.5580226882999999</v>
      </c>
      <c r="O1692" s="87">
        <v>1.4165101588520799E-2</v>
      </c>
    </row>
    <row r="1693" spans="1:15" customFormat="1" x14ac:dyDescent="0.3">
      <c r="A1693" s="58" t="s">
        <v>5</v>
      </c>
      <c r="B1693" s="65">
        <v>29.354732221399999</v>
      </c>
      <c r="C1693" s="66">
        <v>4.3163179199510501E-2</v>
      </c>
      <c r="D1693" s="65">
        <v>0</v>
      </c>
      <c r="E1693" s="66">
        <v>0</v>
      </c>
      <c r="F1693" s="65">
        <v>7.55028083619999</v>
      </c>
      <c r="G1693" s="66">
        <v>2.2115744005308299E-2</v>
      </c>
      <c r="H1693" s="88">
        <v>5.0919073426999999</v>
      </c>
      <c r="I1693" s="89">
        <v>7.4245955305851E-2</v>
      </c>
      <c r="J1693" s="88">
        <v>1.5684493292999999</v>
      </c>
      <c r="K1693" s="89">
        <v>3.6674290064123601E-2</v>
      </c>
      <c r="L1693" s="88">
        <v>8.1138703520999993</v>
      </c>
      <c r="M1693" s="90">
        <v>0.12175596814273</v>
      </c>
      <c r="N1693" s="88">
        <v>7.6479465904999904</v>
      </c>
      <c r="O1693" s="89">
        <v>6.9532967145824798E-2</v>
      </c>
    </row>
    <row r="1694" spans="1:15" customFormat="1" x14ac:dyDescent="0.3">
      <c r="A1694" s="58" t="s">
        <v>7</v>
      </c>
      <c r="B1694" s="59">
        <v>63.507801312700003</v>
      </c>
      <c r="C1694" s="60">
        <v>9.3381829817156495E-2</v>
      </c>
      <c r="D1694" s="59">
        <v>8.9625224036999995</v>
      </c>
      <c r="E1694" s="60">
        <v>0.151504684427786</v>
      </c>
      <c r="F1694" s="59">
        <v>24.350963092699999</v>
      </c>
      <c r="G1694" s="60">
        <v>7.1327103948083906E-2</v>
      </c>
      <c r="H1694" s="86">
        <v>5.9545262938999999</v>
      </c>
      <c r="I1694" s="87">
        <v>8.6823946967186802E-2</v>
      </c>
      <c r="J1694" s="86">
        <v>4.8366883935000002</v>
      </c>
      <c r="K1694" s="87">
        <v>0.11309393920437601</v>
      </c>
      <c r="L1694" s="86">
        <v>6.9689176352000004</v>
      </c>
      <c r="M1694" s="87">
        <v>0.10457491637897701</v>
      </c>
      <c r="N1694" s="86">
        <v>11.526094631099999</v>
      </c>
      <c r="O1694" s="87">
        <v>0.104791992179897</v>
      </c>
    </row>
    <row r="1695" spans="1:15" customFormat="1" x14ac:dyDescent="0.3">
      <c r="A1695" s="58" t="s">
        <v>10</v>
      </c>
      <c r="B1695" s="65">
        <v>78.3432886378001</v>
      </c>
      <c r="C1695" s="66">
        <v>0.115195920747904</v>
      </c>
      <c r="D1695" s="65">
        <v>11.3080836181</v>
      </c>
      <c r="E1695" s="66">
        <v>0.191154628448792</v>
      </c>
      <c r="F1695" s="65">
        <v>34.841268818400103</v>
      </c>
      <c r="G1695" s="66">
        <v>0.10205455912493901</v>
      </c>
      <c r="H1695" s="88">
        <v>15.9516889125</v>
      </c>
      <c r="I1695" s="90">
        <v>0.23259425247559801</v>
      </c>
      <c r="J1695" s="88">
        <v>4.9093269633000096</v>
      </c>
      <c r="K1695" s="89">
        <v>0.11479241165670399</v>
      </c>
      <c r="L1695" s="88">
        <v>1.1128089923</v>
      </c>
      <c r="M1695" s="91">
        <v>1.6698706084249199E-2</v>
      </c>
      <c r="N1695" s="88">
        <v>10.511507309200001</v>
      </c>
      <c r="O1695" s="89">
        <v>9.5567651229624601E-2</v>
      </c>
    </row>
    <row r="1696" spans="1:15" customFormat="1" x14ac:dyDescent="0.3">
      <c r="A1696" s="58" t="s">
        <v>8</v>
      </c>
      <c r="B1696" s="59">
        <v>118.24246287690001</v>
      </c>
      <c r="C1696" s="60">
        <v>0.17386364064416199</v>
      </c>
      <c r="D1696" s="59">
        <v>7.5125365193000002</v>
      </c>
      <c r="E1696" s="60">
        <v>0.12699376619007199</v>
      </c>
      <c r="F1696" s="59">
        <v>73.4187014626999</v>
      </c>
      <c r="G1696" s="60">
        <v>0.21505282279916199</v>
      </c>
      <c r="H1696" s="86">
        <v>7.4559863367999997</v>
      </c>
      <c r="I1696" s="87">
        <v>0.10871698777408501</v>
      </c>
      <c r="J1696" s="86">
        <v>4.2872245276999896</v>
      </c>
      <c r="K1696" s="87">
        <v>0.10024609208705999</v>
      </c>
      <c r="L1696" s="86">
        <v>7.5297193812000103</v>
      </c>
      <c r="M1696" s="87">
        <v>0.112990254134859</v>
      </c>
      <c r="N1696" s="86">
        <v>20.415579647800001</v>
      </c>
      <c r="O1696" s="87">
        <v>0.185612675522181</v>
      </c>
    </row>
    <row r="1697" spans="1:15" customFormat="1" x14ac:dyDescent="0.3">
      <c r="A1697" s="58" t="s">
        <v>9</v>
      </c>
      <c r="B1697" s="65">
        <v>184.202037433101</v>
      </c>
      <c r="C1697" s="66">
        <v>0.27085055624672399</v>
      </c>
      <c r="D1697" s="65">
        <v>22.576846699400001</v>
      </c>
      <c r="E1697" s="66">
        <v>0.381644572866563</v>
      </c>
      <c r="F1697" s="65">
        <v>83.104798300599995</v>
      </c>
      <c r="G1697" s="66">
        <v>0.24342464667232999</v>
      </c>
      <c r="H1697" s="88">
        <v>17.110849120299999</v>
      </c>
      <c r="I1697" s="89">
        <v>0.24949616195437599</v>
      </c>
      <c r="J1697" s="88">
        <v>13.3128739257</v>
      </c>
      <c r="K1697" s="89">
        <v>0.31128847506736601</v>
      </c>
      <c r="L1697" s="88">
        <v>25.376728618800001</v>
      </c>
      <c r="M1697" s="89">
        <v>0.38080078029317099</v>
      </c>
      <c r="N1697" s="88">
        <v>27.9516886937</v>
      </c>
      <c r="O1697" s="89">
        <v>0.25412884734623897</v>
      </c>
    </row>
    <row r="1698" spans="1:15" customFormat="1" x14ac:dyDescent="0.3">
      <c r="A1698" s="58" t="s">
        <v>11</v>
      </c>
      <c r="B1698" s="59">
        <v>25.5990134701001</v>
      </c>
      <c r="C1698" s="60">
        <v>3.7640772786034699E-2</v>
      </c>
      <c r="D1698" s="59">
        <v>1.6185192992999999</v>
      </c>
      <c r="E1698" s="60">
        <v>2.73598485599875E-2</v>
      </c>
      <c r="F1698" s="59">
        <v>6.2229328558999999</v>
      </c>
      <c r="G1698" s="60">
        <v>1.8227770991439299E-2</v>
      </c>
      <c r="H1698" s="86">
        <v>2.2958760014999999</v>
      </c>
      <c r="I1698" s="87">
        <v>3.3476553189743997E-2</v>
      </c>
      <c r="J1698" s="86">
        <v>0</v>
      </c>
      <c r="K1698" s="87">
        <v>0</v>
      </c>
      <c r="L1698" s="86">
        <v>7.2473785685000003</v>
      </c>
      <c r="M1698" s="90">
        <v>0.108753474705965</v>
      </c>
      <c r="N1698" s="86">
        <v>8.2143067449</v>
      </c>
      <c r="O1698" s="87">
        <v>7.4682153472193299E-2</v>
      </c>
    </row>
    <row r="1699" spans="1:15" customFormat="1" x14ac:dyDescent="0.3">
      <c r="A1699" s="58" t="s">
        <v>6</v>
      </c>
      <c r="B1699" s="65">
        <v>4.3372519765000002</v>
      </c>
      <c r="C1699" s="66">
        <v>6.3774924902439403E-3</v>
      </c>
      <c r="D1699" s="65">
        <v>0</v>
      </c>
      <c r="E1699" s="66">
        <v>0</v>
      </c>
      <c r="F1699" s="65">
        <v>2.2712836866999999</v>
      </c>
      <c r="G1699" s="66">
        <v>6.6528821468011803E-3</v>
      </c>
      <c r="H1699" s="88">
        <v>0</v>
      </c>
      <c r="I1699" s="89">
        <v>0</v>
      </c>
      <c r="J1699" s="88">
        <v>0</v>
      </c>
      <c r="K1699" s="89">
        <v>0</v>
      </c>
      <c r="L1699" s="88">
        <v>0.4017182292</v>
      </c>
      <c r="M1699" s="89">
        <v>6.0281456067596403E-3</v>
      </c>
      <c r="N1699" s="88">
        <v>1.0759467136</v>
      </c>
      <c r="O1699" s="89">
        <v>9.7822031838373305E-3</v>
      </c>
    </row>
    <row r="1700" spans="1:15" customFormat="1" x14ac:dyDescent="0.3">
      <c r="A1700" s="58" t="s">
        <v>12</v>
      </c>
      <c r="B1700" s="59">
        <v>55.945319911200102</v>
      </c>
      <c r="C1700" s="60">
        <v>8.2261962074403103E-2</v>
      </c>
      <c r="D1700" s="59">
        <v>1.0742673805</v>
      </c>
      <c r="E1700" s="60">
        <v>1.8159680181834201E-2</v>
      </c>
      <c r="F1700" s="59">
        <v>34.777699774399998</v>
      </c>
      <c r="G1700" s="60">
        <v>0.101868357216127</v>
      </c>
      <c r="H1700" s="86">
        <v>6.8412214381999901</v>
      </c>
      <c r="I1700" s="87">
        <v>9.9752997639720106E-2</v>
      </c>
      <c r="J1700" s="86">
        <v>0.85335730840000001</v>
      </c>
      <c r="K1700" s="87">
        <v>1.99536401157243E-2</v>
      </c>
      <c r="L1700" s="86">
        <v>6.2596660858000002</v>
      </c>
      <c r="M1700" s="87">
        <v>9.3931954967647793E-2</v>
      </c>
      <c r="N1700" s="86">
        <v>6.1391079239000002</v>
      </c>
      <c r="O1700" s="87">
        <v>5.5815032770685703E-2</v>
      </c>
    </row>
    <row r="1701" spans="1:15" customFormat="1" x14ac:dyDescent="0.3">
      <c r="A1701" s="58" t="s">
        <v>13</v>
      </c>
      <c r="B1701" s="65">
        <v>51.266266988999902</v>
      </c>
      <c r="C1701" s="66">
        <v>7.5381885695519402E-2</v>
      </c>
      <c r="D1701" s="65">
        <v>5.5759070610999899</v>
      </c>
      <c r="E1701" s="66">
        <v>9.4256505215749006E-2</v>
      </c>
      <c r="F1701" s="65">
        <v>37.515139181299901</v>
      </c>
      <c r="G1701" s="66">
        <v>0.109886669444035</v>
      </c>
      <c r="H1701" s="88">
        <v>0.83977342899999996</v>
      </c>
      <c r="I1701" s="89">
        <v>1.2244877269018401E-2</v>
      </c>
      <c r="J1701" s="88">
        <v>1.8658024646</v>
      </c>
      <c r="K1701" s="89">
        <v>4.36271542285884E-2</v>
      </c>
      <c r="L1701" s="88">
        <v>1.0460955957</v>
      </c>
      <c r="M1701" s="89">
        <v>1.56976111888864E-2</v>
      </c>
      <c r="N1701" s="88">
        <v>2.6671776704000001</v>
      </c>
      <c r="O1701" s="89">
        <v>2.4249224956456698E-2</v>
      </c>
    </row>
    <row r="1702" spans="1:15" customFormat="1" x14ac:dyDescent="0.3">
      <c r="A1702" s="71" t="s">
        <v>1</v>
      </c>
      <c r="H1702" s="84"/>
      <c r="I1702" s="84"/>
      <c r="J1702" s="84"/>
      <c r="K1702" s="84"/>
      <c r="L1702" s="84"/>
      <c r="M1702" s="84"/>
      <c r="N1702" s="84"/>
      <c r="O1702" s="84"/>
    </row>
    <row r="1703" spans="1:15" customFormat="1" x14ac:dyDescent="0.3">
      <c r="A1703" s="71" t="s">
        <v>1</v>
      </c>
      <c r="H1703" s="84"/>
      <c r="I1703" s="84"/>
      <c r="J1703" s="84"/>
      <c r="K1703" s="84"/>
      <c r="L1703" s="84"/>
      <c r="M1703" s="84"/>
      <c r="N1703" s="84"/>
      <c r="O1703" s="84"/>
    </row>
    <row r="1704" spans="1:15" customFormat="1" x14ac:dyDescent="0.3">
      <c r="A1704" s="53" t="s">
        <v>370</v>
      </c>
      <c r="H1704" s="84"/>
      <c r="I1704" s="84"/>
      <c r="J1704" s="84"/>
      <c r="K1704" s="84"/>
      <c r="L1704" s="84"/>
      <c r="M1704" s="84"/>
      <c r="N1704" s="84"/>
      <c r="O1704" s="84"/>
    </row>
    <row r="1705" spans="1:15" customFormat="1" x14ac:dyDescent="0.3">
      <c r="A1705" s="54" t="s">
        <v>1</v>
      </c>
      <c r="H1705" s="84"/>
      <c r="I1705" s="84"/>
      <c r="J1705" s="84"/>
      <c r="K1705" s="84"/>
      <c r="L1705" s="84"/>
      <c r="M1705" s="84"/>
      <c r="N1705" s="84"/>
      <c r="O1705" s="84"/>
    </row>
    <row r="1706" spans="1:15" customFormat="1" ht="25.5" customHeight="1" x14ac:dyDescent="0.3">
      <c r="A1706" s="115" t="s">
        <v>1</v>
      </c>
      <c r="B1706" s="114" t="s">
        <v>501</v>
      </c>
      <c r="C1706" s="114" t="s">
        <v>1</v>
      </c>
      <c r="D1706" s="114" t="s">
        <v>495</v>
      </c>
      <c r="E1706" s="114" t="s">
        <v>1</v>
      </c>
      <c r="F1706" s="114" t="s">
        <v>496</v>
      </c>
      <c r="G1706" s="114" t="s">
        <v>1</v>
      </c>
      <c r="H1706" s="117" t="s">
        <v>497</v>
      </c>
      <c r="I1706" s="117" t="s">
        <v>1</v>
      </c>
      <c r="J1706" s="117" t="s">
        <v>498</v>
      </c>
      <c r="K1706" s="117" t="s">
        <v>1</v>
      </c>
      <c r="L1706" s="117" t="s">
        <v>499</v>
      </c>
      <c r="M1706" s="117" t="s">
        <v>1</v>
      </c>
      <c r="N1706" s="117" t="s">
        <v>500</v>
      </c>
      <c r="O1706" s="117" t="s">
        <v>1</v>
      </c>
    </row>
    <row r="1707" spans="1:15" customFormat="1" x14ac:dyDescent="0.3">
      <c r="A1707" s="116" t="s">
        <v>1</v>
      </c>
      <c r="B1707" s="55" t="s">
        <v>14</v>
      </c>
      <c r="C1707" s="55" t="s">
        <v>15</v>
      </c>
      <c r="D1707" s="55" t="s">
        <v>14</v>
      </c>
      <c r="E1707" s="55" t="s">
        <v>15</v>
      </c>
      <c r="F1707" s="55" t="s">
        <v>14</v>
      </c>
      <c r="G1707" s="55" t="s">
        <v>15</v>
      </c>
      <c r="H1707" s="80" t="s">
        <v>14</v>
      </c>
      <c r="I1707" s="80" t="s">
        <v>15</v>
      </c>
      <c r="J1707" s="80" t="s">
        <v>14</v>
      </c>
      <c r="K1707" s="80" t="s">
        <v>15</v>
      </c>
      <c r="L1707" s="80" t="s">
        <v>14</v>
      </c>
      <c r="M1707" s="80" t="s">
        <v>15</v>
      </c>
      <c r="N1707" s="80" t="s">
        <v>14</v>
      </c>
      <c r="O1707" s="80" t="s">
        <v>15</v>
      </c>
    </row>
    <row r="1708" spans="1:15" customFormat="1" x14ac:dyDescent="0.3">
      <c r="A1708" s="56" t="s">
        <v>16</v>
      </c>
      <c r="B1708" s="57">
        <v>680.08735143709998</v>
      </c>
      <c r="C1708" s="57">
        <v>680.08735143709998</v>
      </c>
      <c r="D1708" s="57">
        <v>59.156734575900003</v>
      </c>
      <c r="E1708" s="57">
        <v>59.156734575900003</v>
      </c>
      <c r="F1708" s="57">
        <v>341.39845507289999</v>
      </c>
      <c r="G1708" s="57">
        <v>341.39845507289999</v>
      </c>
      <c r="H1708" s="85">
        <v>68.581612583799995</v>
      </c>
      <c r="I1708" s="85">
        <v>68.581612583799995</v>
      </c>
      <c r="J1708" s="85">
        <v>42.766999076399998</v>
      </c>
      <c r="K1708" s="85">
        <v>42.766999076399998</v>
      </c>
      <c r="L1708" s="85">
        <v>66.640432299699995</v>
      </c>
      <c r="M1708" s="85">
        <v>66.640432299699995</v>
      </c>
      <c r="N1708" s="85">
        <v>109.9902234067</v>
      </c>
      <c r="O1708" s="85">
        <v>109.9902234067</v>
      </c>
    </row>
    <row r="1709" spans="1:15" customFormat="1" x14ac:dyDescent="0.3">
      <c r="A1709" s="58" t="s">
        <v>371</v>
      </c>
      <c r="B1709" s="59">
        <v>191.644128075</v>
      </c>
      <c r="C1709" s="60">
        <v>0.28179340149472698</v>
      </c>
      <c r="D1709" s="59">
        <v>24.9073868129001</v>
      </c>
      <c r="E1709" s="64">
        <v>0.42104059650119802</v>
      </c>
      <c r="F1709" s="59">
        <v>92.8335586315999</v>
      </c>
      <c r="G1709" s="60">
        <v>0.27192143740596902</v>
      </c>
      <c r="H1709" s="86">
        <v>18.908726314799999</v>
      </c>
      <c r="I1709" s="87">
        <v>0.27571131098288798</v>
      </c>
      <c r="J1709" s="86">
        <v>5.6309372922000103</v>
      </c>
      <c r="K1709" s="91">
        <v>0.131665476040083</v>
      </c>
      <c r="L1709" s="86">
        <v>17.100630950999999</v>
      </c>
      <c r="M1709" s="87">
        <v>0.256610444453509</v>
      </c>
      <c r="N1709" s="86">
        <v>35.182692968700003</v>
      </c>
      <c r="O1709" s="87">
        <v>0.31987109289348797</v>
      </c>
    </row>
    <row r="1710" spans="1:15" customFormat="1" x14ac:dyDescent="0.3">
      <c r="A1710" s="58" t="s">
        <v>372</v>
      </c>
      <c r="B1710" s="65">
        <v>220.11164269250099</v>
      </c>
      <c r="C1710" s="66">
        <v>0.32365201650549702</v>
      </c>
      <c r="D1710" s="65">
        <v>13.1860013742</v>
      </c>
      <c r="E1710" s="66">
        <v>0.22289941236161301</v>
      </c>
      <c r="F1710" s="65">
        <v>112.6779001264</v>
      </c>
      <c r="G1710" s="66">
        <v>0.33004806686175397</v>
      </c>
      <c r="H1710" s="88">
        <v>24.993863531900001</v>
      </c>
      <c r="I1710" s="89">
        <v>0.36443971773571199</v>
      </c>
      <c r="J1710" s="88">
        <v>18.571059390799999</v>
      </c>
      <c r="K1710" s="89">
        <v>0.43423807589642199</v>
      </c>
      <c r="L1710" s="88">
        <v>26.120834390999999</v>
      </c>
      <c r="M1710" s="89">
        <v>0.39196676086264798</v>
      </c>
      <c r="N1710" s="88">
        <v>28.417897097200001</v>
      </c>
      <c r="O1710" s="89">
        <v>0.25836748228178402</v>
      </c>
    </row>
    <row r="1711" spans="1:15" customFormat="1" x14ac:dyDescent="0.3">
      <c r="A1711" s="58" t="s">
        <v>373</v>
      </c>
      <c r="B1711" s="59">
        <v>85.427762628800096</v>
      </c>
      <c r="C1711" s="60">
        <v>0.125612926704609</v>
      </c>
      <c r="D1711" s="59">
        <v>5.0890149584000097</v>
      </c>
      <c r="E1711" s="60">
        <v>8.6025961285449801E-2</v>
      </c>
      <c r="F1711" s="59">
        <v>52.163515706000098</v>
      </c>
      <c r="G1711" s="60">
        <v>0.152793648977882</v>
      </c>
      <c r="H1711" s="86">
        <v>8.3510590551000004</v>
      </c>
      <c r="I1711" s="87">
        <v>0.121768193258737</v>
      </c>
      <c r="J1711" s="86">
        <v>5.5678856073</v>
      </c>
      <c r="K1711" s="87">
        <v>0.13019116906831399</v>
      </c>
      <c r="L1711" s="86">
        <v>8.6309749768999993</v>
      </c>
      <c r="M1711" s="87">
        <v>0.129515591046651</v>
      </c>
      <c r="N1711" s="86">
        <v>9.3160199287999905</v>
      </c>
      <c r="O1711" s="87">
        <v>8.4698618115839897E-2</v>
      </c>
    </row>
    <row r="1712" spans="1:15" customFormat="1" x14ac:dyDescent="0.3">
      <c r="A1712" s="58" t="s">
        <v>374</v>
      </c>
      <c r="B1712" s="65">
        <v>145.96112175170001</v>
      </c>
      <c r="C1712" s="66">
        <v>0.214621138657068</v>
      </c>
      <c r="D1712" s="65">
        <v>14.4577314869</v>
      </c>
      <c r="E1712" s="66">
        <v>0.244397051164991</v>
      </c>
      <c r="F1712" s="65">
        <v>63.274689253499901</v>
      </c>
      <c r="G1712" s="66">
        <v>0.18533970588703699</v>
      </c>
      <c r="H1712" s="88">
        <v>12.460396787100001</v>
      </c>
      <c r="I1712" s="89">
        <v>0.18168713621124899</v>
      </c>
      <c r="J1712" s="88">
        <v>12.1761197705</v>
      </c>
      <c r="K1712" s="89">
        <v>0.284708303913218</v>
      </c>
      <c r="L1712" s="88">
        <v>13.510054871299999</v>
      </c>
      <c r="M1712" s="89">
        <v>0.202730600704114</v>
      </c>
      <c r="N1712" s="88">
        <v>28.062809441799999</v>
      </c>
      <c r="O1712" s="89">
        <v>0.255139125756977</v>
      </c>
    </row>
    <row r="1713" spans="1:15" customFormat="1" x14ac:dyDescent="0.3">
      <c r="A1713" s="58" t="s">
        <v>375</v>
      </c>
      <c r="B1713" s="59">
        <v>36.942696289099999</v>
      </c>
      <c r="C1713" s="60">
        <v>5.4320516638099503E-2</v>
      </c>
      <c r="D1713" s="59">
        <v>1.5165999434999999</v>
      </c>
      <c r="E1713" s="60">
        <v>2.5636978686748701E-2</v>
      </c>
      <c r="F1713" s="59">
        <v>20.448791355400001</v>
      </c>
      <c r="G1713" s="60">
        <v>5.9897140867358402E-2</v>
      </c>
      <c r="H1713" s="86">
        <v>3.8675668948999999</v>
      </c>
      <c r="I1713" s="87">
        <v>5.6393641811414298E-2</v>
      </c>
      <c r="J1713" s="86">
        <v>0.82099701560000105</v>
      </c>
      <c r="K1713" s="87">
        <v>1.9196975081963299E-2</v>
      </c>
      <c r="L1713" s="86">
        <v>1.2779371095000001</v>
      </c>
      <c r="M1713" s="87">
        <v>1.91766029330778E-2</v>
      </c>
      <c r="N1713" s="86">
        <v>9.0108039701999996</v>
      </c>
      <c r="O1713" s="87">
        <v>8.1923680951911895E-2</v>
      </c>
    </row>
    <row r="1714" spans="1:15" customFormat="1" x14ac:dyDescent="0.3">
      <c r="A1714" s="71" t="s">
        <v>1</v>
      </c>
      <c r="H1714" s="84"/>
      <c r="I1714" s="84"/>
      <c r="J1714" s="84"/>
      <c r="K1714" s="84"/>
      <c r="L1714" s="84"/>
      <c r="M1714" s="84"/>
      <c r="N1714" s="84"/>
      <c r="O1714" s="84"/>
    </row>
    <row r="1715" spans="1:15" customFormat="1" x14ac:dyDescent="0.3">
      <c r="A1715" s="71" t="s">
        <v>1</v>
      </c>
      <c r="H1715" s="84"/>
      <c r="I1715" s="84"/>
      <c r="J1715" s="84"/>
      <c r="K1715" s="84"/>
      <c r="L1715" s="84"/>
      <c r="M1715" s="84"/>
      <c r="N1715" s="84"/>
      <c r="O1715" s="84"/>
    </row>
    <row r="1716" spans="1:15" customFormat="1" x14ac:dyDescent="0.3">
      <c r="A1716" s="53" t="s">
        <v>376</v>
      </c>
      <c r="H1716" s="84"/>
      <c r="I1716" s="84"/>
      <c r="J1716" s="84"/>
      <c r="K1716" s="84"/>
      <c r="L1716" s="84"/>
      <c r="M1716" s="84"/>
      <c r="N1716" s="84"/>
      <c r="O1716" s="84"/>
    </row>
    <row r="1717" spans="1:15" customFormat="1" x14ac:dyDescent="0.3">
      <c r="A1717" s="54" t="s">
        <v>1</v>
      </c>
      <c r="H1717" s="84"/>
      <c r="I1717" s="84"/>
      <c r="J1717" s="84"/>
      <c r="K1717" s="84"/>
      <c r="L1717" s="84"/>
      <c r="M1717" s="84"/>
      <c r="N1717" s="84"/>
      <c r="O1717" s="84"/>
    </row>
    <row r="1718" spans="1:15" customFormat="1" ht="25.5" customHeight="1" x14ac:dyDescent="0.3">
      <c r="A1718" s="115" t="s">
        <v>1</v>
      </c>
      <c r="B1718" s="114" t="s">
        <v>501</v>
      </c>
      <c r="C1718" s="114" t="s">
        <v>1</v>
      </c>
      <c r="D1718" s="114" t="s">
        <v>495</v>
      </c>
      <c r="E1718" s="114" t="s">
        <v>1</v>
      </c>
      <c r="F1718" s="114" t="s">
        <v>496</v>
      </c>
      <c r="G1718" s="114" t="s">
        <v>1</v>
      </c>
      <c r="H1718" s="117" t="s">
        <v>497</v>
      </c>
      <c r="I1718" s="117" t="s">
        <v>1</v>
      </c>
      <c r="J1718" s="117" t="s">
        <v>498</v>
      </c>
      <c r="K1718" s="117" t="s">
        <v>1</v>
      </c>
      <c r="L1718" s="117" t="s">
        <v>499</v>
      </c>
      <c r="M1718" s="117" t="s">
        <v>1</v>
      </c>
      <c r="N1718" s="117" t="s">
        <v>500</v>
      </c>
      <c r="O1718" s="117" t="s">
        <v>1</v>
      </c>
    </row>
    <row r="1719" spans="1:15" customFormat="1" x14ac:dyDescent="0.3">
      <c r="A1719" s="116" t="s">
        <v>1</v>
      </c>
      <c r="B1719" s="55" t="s">
        <v>14</v>
      </c>
      <c r="C1719" s="55" t="s">
        <v>15</v>
      </c>
      <c r="D1719" s="55" t="s">
        <v>14</v>
      </c>
      <c r="E1719" s="55" t="s">
        <v>15</v>
      </c>
      <c r="F1719" s="55" t="s">
        <v>14</v>
      </c>
      <c r="G1719" s="55" t="s">
        <v>15</v>
      </c>
      <c r="H1719" s="80" t="s">
        <v>14</v>
      </c>
      <c r="I1719" s="80" t="s">
        <v>15</v>
      </c>
      <c r="J1719" s="80" t="s">
        <v>14</v>
      </c>
      <c r="K1719" s="80" t="s">
        <v>15</v>
      </c>
      <c r="L1719" s="80" t="s">
        <v>14</v>
      </c>
      <c r="M1719" s="80" t="s">
        <v>15</v>
      </c>
      <c r="N1719" s="80" t="s">
        <v>14</v>
      </c>
      <c r="O1719" s="80" t="s">
        <v>15</v>
      </c>
    </row>
    <row r="1720" spans="1:15" customFormat="1" x14ac:dyDescent="0.3">
      <c r="A1720" s="56" t="s">
        <v>16</v>
      </c>
      <c r="B1720" s="57">
        <v>680.08735143709998</v>
      </c>
      <c r="C1720" s="57">
        <v>680.08735143709998</v>
      </c>
      <c r="D1720" s="57">
        <v>59.156734575900003</v>
      </c>
      <c r="E1720" s="57">
        <v>59.156734575900003</v>
      </c>
      <c r="F1720" s="57">
        <v>341.39845507289999</v>
      </c>
      <c r="G1720" s="57">
        <v>341.39845507289999</v>
      </c>
      <c r="H1720" s="85">
        <v>68.581612583799995</v>
      </c>
      <c r="I1720" s="85">
        <v>68.581612583799995</v>
      </c>
      <c r="J1720" s="85">
        <v>42.766999076399998</v>
      </c>
      <c r="K1720" s="85">
        <v>42.766999076399998</v>
      </c>
      <c r="L1720" s="85">
        <v>66.640432299699995</v>
      </c>
      <c r="M1720" s="85">
        <v>66.640432299699995</v>
      </c>
      <c r="N1720" s="85">
        <v>109.9902234067</v>
      </c>
      <c r="O1720" s="85">
        <v>109.9902234067</v>
      </c>
    </row>
    <row r="1721" spans="1:15" customFormat="1" x14ac:dyDescent="0.3">
      <c r="A1721" s="58" t="s">
        <v>317</v>
      </c>
      <c r="B1721" s="59">
        <v>149.6432136905</v>
      </c>
      <c r="C1721" s="60">
        <v>0.220035284253247</v>
      </c>
      <c r="D1721" s="59">
        <v>39.539219597799999</v>
      </c>
      <c r="E1721" s="64">
        <v>0.668380698854666</v>
      </c>
      <c r="F1721" s="59">
        <v>51.480721837799898</v>
      </c>
      <c r="G1721" s="63">
        <v>0.15079365788813301</v>
      </c>
      <c r="H1721" s="86">
        <v>10.113307197599999</v>
      </c>
      <c r="I1721" s="87">
        <v>0.147463829102043</v>
      </c>
      <c r="J1721" s="86">
        <v>7.0915189605999904</v>
      </c>
      <c r="K1721" s="87">
        <v>0.16581754889866199</v>
      </c>
      <c r="L1721" s="86">
        <v>12.3313958713</v>
      </c>
      <c r="M1721" s="87">
        <v>0.185043755656362</v>
      </c>
      <c r="N1721" s="86">
        <v>27.788630219800002</v>
      </c>
      <c r="O1721" s="87">
        <v>0.25264636582333999</v>
      </c>
    </row>
    <row r="1722" spans="1:15" customFormat="1" x14ac:dyDescent="0.3">
      <c r="A1722" s="58" t="s">
        <v>237</v>
      </c>
      <c r="B1722" s="65">
        <v>264.02148257599998</v>
      </c>
      <c r="C1722" s="66">
        <v>0.38821701656131902</v>
      </c>
      <c r="D1722" s="65">
        <v>15.283414045300001</v>
      </c>
      <c r="E1722" s="66">
        <v>0.25835459233624303</v>
      </c>
      <c r="F1722" s="65">
        <v>177.27424399469999</v>
      </c>
      <c r="G1722" s="64">
        <v>0.51925906916258902</v>
      </c>
      <c r="H1722" s="88">
        <v>21.8598584729001</v>
      </c>
      <c r="I1722" s="89">
        <v>0.31874226413369</v>
      </c>
      <c r="J1722" s="88">
        <v>3.3669200267999901</v>
      </c>
      <c r="K1722" s="91">
        <v>7.87270582344404E-2</v>
      </c>
      <c r="L1722" s="88">
        <v>23.030393435600001</v>
      </c>
      <c r="M1722" s="89">
        <v>0.34559189730381901</v>
      </c>
      <c r="N1722" s="88">
        <v>22.504075207100001</v>
      </c>
      <c r="O1722" s="91">
        <v>0.204600686407272</v>
      </c>
    </row>
    <row r="1723" spans="1:15" customFormat="1" x14ac:dyDescent="0.3">
      <c r="A1723" s="58" t="s">
        <v>238</v>
      </c>
      <c r="B1723" s="59">
        <v>78.836464006</v>
      </c>
      <c r="C1723" s="60">
        <v>0.115921085489106</v>
      </c>
      <c r="D1723" s="59">
        <v>1.7868818520999901</v>
      </c>
      <c r="E1723" s="60">
        <v>3.0205890587273299E-2</v>
      </c>
      <c r="F1723" s="59">
        <v>35.632643701099902</v>
      </c>
      <c r="G1723" s="60">
        <v>0.104372597976436</v>
      </c>
      <c r="H1723" s="86">
        <v>5.5385758568999996</v>
      </c>
      <c r="I1723" s="87">
        <v>8.0758903855350506E-2</v>
      </c>
      <c r="J1723" s="86">
        <v>4.6608470220999898</v>
      </c>
      <c r="K1723" s="87">
        <v>0.10898232568934201</v>
      </c>
      <c r="L1723" s="86">
        <v>12.518036369800001</v>
      </c>
      <c r="M1723" s="87">
        <v>0.18784446525651299</v>
      </c>
      <c r="N1723" s="86">
        <v>20.042951899399998</v>
      </c>
      <c r="O1723" s="87">
        <v>0.18222484943310999</v>
      </c>
    </row>
    <row r="1724" spans="1:15" customFormat="1" x14ac:dyDescent="0.3">
      <c r="A1724" s="58" t="s">
        <v>239</v>
      </c>
      <c r="B1724" s="65">
        <v>136.70564800610001</v>
      </c>
      <c r="C1724" s="66">
        <v>0.20101189607074099</v>
      </c>
      <c r="D1724" s="65">
        <v>1.7427122412</v>
      </c>
      <c r="E1724" s="63">
        <v>2.9459236614286798E-2</v>
      </c>
      <c r="F1724" s="65">
        <v>55.598156566999997</v>
      </c>
      <c r="G1724" s="66">
        <v>0.16285415396835301</v>
      </c>
      <c r="H1724" s="88">
        <v>27.4081419745999</v>
      </c>
      <c r="I1724" s="90">
        <v>0.39964271678666002</v>
      </c>
      <c r="J1724" s="88">
        <v>20.6127155609</v>
      </c>
      <c r="K1724" s="90">
        <v>0.48197713204232401</v>
      </c>
      <c r="L1724" s="88">
        <v>12.139697076699999</v>
      </c>
      <c r="M1724" s="89">
        <v>0.182167141745187</v>
      </c>
      <c r="N1724" s="88">
        <v>26.674569962700001</v>
      </c>
      <c r="O1724" s="89">
        <v>0.242517645082582</v>
      </c>
    </row>
    <row r="1725" spans="1:15" customFormat="1" x14ac:dyDescent="0.3">
      <c r="A1725" s="58" t="s">
        <v>318</v>
      </c>
      <c r="B1725" s="59">
        <v>38.908622577499997</v>
      </c>
      <c r="C1725" s="60">
        <v>5.7211213376166699E-2</v>
      </c>
      <c r="D1725" s="59">
        <v>0</v>
      </c>
      <c r="E1725" s="60">
        <v>0</v>
      </c>
      <c r="F1725" s="59">
        <v>20.0760447822</v>
      </c>
      <c r="G1725" s="60">
        <v>5.8805318196044801E-2</v>
      </c>
      <c r="H1725" s="86">
        <v>2.7908802970000099</v>
      </c>
      <c r="I1725" s="87">
        <v>4.0694293876362503E-2</v>
      </c>
      <c r="J1725" s="86">
        <v>6.2495515218</v>
      </c>
      <c r="K1725" s="90">
        <v>0.14613023258039801</v>
      </c>
      <c r="L1725" s="86">
        <v>6.6209095463000098</v>
      </c>
      <c r="M1725" s="87">
        <v>9.93527400381196E-2</v>
      </c>
      <c r="N1725" s="86">
        <v>4.8055213352999999</v>
      </c>
      <c r="O1725" s="87">
        <v>4.3690440717909097E-2</v>
      </c>
    </row>
    <row r="1726" spans="1:15" customFormat="1" x14ac:dyDescent="0.3">
      <c r="A1726" s="58" t="s">
        <v>377</v>
      </c>
      <c r="B1726" s="65">
        <v>11.971920580999999</v>
      </c>
      <c r="C1726" s="66">
        <v>1.7603504249420299E-2</v>
      </c>
      <c r="D1726" s="65">
        <v>0.80450683950000001</v>
      </c>
      <c r="E1726" s="66">
        <v>1.3599581607531001E-2</v>
      </c>
      <c r="F1726" s="65">
        <v>1.3366441900999999</v>
      </c>
      <c r="G1726" s="66">
        <v>3.9152028084444099E-3</v>
      </c>
      <c r="H1726" s="88">
        <v>0.87084878480000005</v>
      </c>
      <c r="I1726" s="89">
        <v>1.2697992245894E-2</v>
      </c>
      <c r="J1726" s="88">
        <v>0.7854459842</v>
      </c>
      <c r="K1726" s="89">
        <v>1.83657025548335E-2</v>
      </c>
      <c r="L1726" s="88">
        <v>0</v>
      </c>
      <c r="M1726" s="89">
        <v>0</v>
      </c>
      <c r="N1726" s="88">
        <v>8.1744747824000008</v>
      </c>
      <c r="O1726" s="90">
        <v>7.4320012535787405E-2</v>
      </c>
    </row>
    <row r="1727" spans="1:15" customFormat="1" x14ac:dyDescent="0.3">
      <c r="A1727" s="71" t="s">
        <v>1</v>
      </c>
      <c r="H1727" s="84"/>
      <c r="I1727" s="84"/>
      <c r="J1727" s="84"/>
      <c r="K1727" s="84"/>
      <c r="L1727" s="84"/>
      <c r="M1727" s="84"/>
      <c r="N1727" s="84"/>
      <c r="O1727" s="84"/>
    </row>
    <row r="1728" spans="1:15" customFormat="1" x14ac:dyDescent="0.3">
      <c r="A1728" s="71" t="s">
        <v>1</v>
      </c>
      <c r="H1728" s="84"/>
      <c r="I1728" s="84"/>
      <c r="J1728" s="84"/>
      <c r="K1728" s="84"/>
      <c r="L1728" s="84"/>
      <c r="M1728" s="84"/>
      <c r="N1728" s="84"/>
      <c r="O1728" s="84"/>
    </row>
    <row r="1729" spans="1:15" customFormat="1" x14ac:dyDescent="0.3">
      <c r="A1729" s="53" t="s">
        <v>378</v>
      </c>
      <c r="H1729" s="84"/>
      <c r="I1729" s="84"/>
      <c r="J1729" s="84"/>
      <c r="K1729" s="84"/>
      <c r="L1729" s="84"/>
      <c r="M1729" s="84"/>
      <c r="N1729" s="84"/>
      <c r="O1729" s="84"/>
    </row>
    <row r="1730" spans="1:15" customFormat="1" x14ac:dyDescent="0.3">
      <c r="A1730" s="54" t="s">
        <v>1</v>
      </c>
      <c r="H1730" s="84"/>
      <c r="I1730" s="84"/>
      <c r="J1730" s="84"/>
      <c r="K1730" s="84"/>
      <c r="L1730" s="84"/>
      <c r="M1730" s="84"/>
      <c r="N1730" s="84"/>
      <c r="O1730" s="84"/>
    </row>
    <row r="1731" spans="1:15" customFormat="1" ht="25.5" customHeight="1" x14ac:dyDescent="0.3">
      <c r="A1731" s="115" t="s">
        <v>1</v>
      </c>
      <c r="B1731" s="114" t="s">
        <v>501</v>
      </c>
      <c r="C1731" s="114" t="s">
        <v>1</v>
      </c>
      <c r="D1731" s="114" t="s">
        <v>495</v>
      </c>
      <c r="E1731" s="114" t="s">
        <v>1</v>
      </c>
      <c r="F1731" s="114" t="s">
        <v>496</v>
      </c>
      <c r="G1731" s="114" t="s">
        <v>1</v>
      </c>
      <c r="H1731" s="117" t="s">
        <v>497</v>
      </c>
      <c r="I1731" s="117" t="s">
        <v>1</v>
      </c>
      <c r="J1731" s="117" t="s">
        <v>498</v>
      </c>
      <c r="K1731" s="117" t="s">
        <v>1</v>
      </c>
      <c r="L1731" s="117" t="s">
        <v>499</v>
      </c>
      <c r="M1731" s="117" t="s">
        <v>1</v>
      </c>
      <c r="N1731" s="117" t="s">
        <v>500</v>
      </c>
      <c r="O1731" s="117" t="s">
        <v>1</v>
      </c>
    </row>
    <row r="1732" spans="1:15" customFormat="1" x14ac:dyDescent="0.3">
      <c r="A1732" s="116" t="s">
        <v>1</v>
      </c>
      <c r="B1732" s="55" t="s">
        <v>14</v>
      </c>
      <c r="C1732" s="55" t="s">
        <v>15</v>
      </c>
      <c r="D1732" s="55" t="s">
        <v>14</v>
      </c>
      <c r="E1732" s="55" t="s">
        <v>15</v>
      </c>
      <c r="F1732" s="55" t="s">
        <v>14</v>
      </c>
      <c r="G1732" s="55" t="s">
        <v>15</v>
      </c>
      <c r="H1732" s="80" t="s">
        <v>14</v>
      </c>
      <c r="I1732" s="80" t="s">
        <v>15</v>
      </c>
      <c r="J1732" s="80" t="s">
        <v>14</v>
      </c>
      <c r="K1732" s="80" t="s">
        <v>15</v>
      </c>
      <c r="L1732" s="80" t="s">
        <v>14</v>
      </c>
      <c r="M1732" s="80" t="s">
        <v>15</v>
      </c>
      <c r="N1732" s="80" t="s">
        <v>14</v>
      </c>
      <c r="O1732" s="80" t="s">
        <v>15</v>
      </c>
    </row>
    <row r="1733" spans="1:15" customFormat="1" x14ac:dyDescent="0.3">
      <c r="A1733" s="56" t="s">
        <v>16</v>
      </c>
      <c r="B1733" s="57">
        <v>680.08735143709998</v>
      </c>
      <c r="C1733" s="57">
        <v>680.08735143709998</v>
      </c>
      <c r="D1733" s="57">
        <v>59.156734575900003</v>
      </c>
      <c r="E1733" s="57">
        <v>59.156734575900003</v>
      </c>
      <c r="F1733" s="57">
        <v>341.39845507289999</v>
      </c>
      <c r="G1733" s="57">
        <v>341.39845507289999</v>
      </c>
      <c r="H1733" s="85">
        <v>68.581612583799995</v>
      </c>
      <c r="I1733" s="85">
        <v>68.581612583799995</v>
      </c>
      <c r="J1733" s="85">
        <v>42.766999076399998</v>
      </c>
      <c r="K1733" s="85">
        <v>42.766999076399998</v>
      </c>
      <c r="L1733" s="85">
        <v>66.640432299699995</v>
      </c>
      <c r="M1733" s="85">
        <v>66.640432299699995</v>
      </c>
      <c r="N1733" s="85">
        <v>109.9902234067</v>
      </c>
      <c r="O1733" s="85">
        <v>109.9902234067</v>
      </c>
    </row>
    <row r="1734" spans="1:15" customFormat="1" x14ac:dyDescent="0.3">
      <c r="A1734" s="58" t="s">
        <v>379</v>
      </c>
      <c r="B1734" s="59">
        <v>574.84136343299895</v>
      </c>
      <c r="C1734" s="60">
        <v>0.84524636757071903</v>
      </c>
      <c r="D1734" s="59">
        <v>52.109934414200097</v>
      </c>
      <c r="E1734" s="60">
        <v>0.88087915581853604</v>
      </c>
      <c r="F1734" s="59">
        <v>270.46483591800001</v>
      </c>
      <c r="G1734" s="63">
        <v>0.79222630301665198</v>
      </c>
      <c r="H1734" s="86">
        <v>67.117295224499998</v>
      </c>
      <c r="I1734" s="90">
        <v>0.97864854289463199</v>
      </c>
      <c r="J1734" s="86">
        <v>41.244183731199897</v>
      </c>
      <c r="K1734" s="90">
        <v>0.96439274725636903</v>
      </c>
      <c r="L1734" s="86">
        <v>57.115802821400003</v>
      </c>
      <c r="M1734" s="87">
        <v>0.85707431435220605</v>
      </c>
      <c r="N1734" s="86">
        <v>94.534598572400199</v>
      </c>
      <c r="O1734" s="87">
        <v>0.85948183069734096</v>
      </c>
    </row>
    <row r="1735" spans="1:15" customFormat="1" x14ac:dyDescent="0.3">
      <c r="A1735" s="58" t="s">
        <v>380</v>
      </c>
      <c r="B1735" s="65">
        <v>105.2459880041</v>
      </c>
      <c r="C1735" s="66">
        <v>0.154753632429281</v>
      </c>
      <c r="D1735" s="65">
        <v>7.0468001617000002</v>
      </c>
      <c r="E1735" s="66">
        <v>0.119120844181464</v>
      </c>
      <c r="F1735" s="65">
        <v>70.933619154899901</v>
      </c>
      <c r="G1735" s="64">
        <v>0.20777369698334799</v>
      </c>
      <c r="H1735" s="88">
        <v>1.4643173593000001</v>
      </c>
      <c r="I1735" s="91">
        <v>2.1351457105368399E-2</v>
      </c>
      <c r="J1735" s="88">
        <v>1.5228153451999999</v>
      </c>
      <c r="K1735" s="91">
        <v>3.5607252743630802E-2</v>
      </c>
      <c r="L1735" s="88">
        <v>9.5246294782999996</v>
      </c>
      <c r="M1735" s="89">
        <v>0.14292568564779401</v>
      </c>
      <c r="N1735" s="88">
        <v>15.4556248343</v>
      </c>
      <c r="O1735" s="89">
        <v>0.14051816930265901</v>
      </c>
    </row>
    <row r="1736" spans="1:15" customFormat="1" x14ac:dyDescent="0.3">
      <c r="A1736" s="71" t="s">
        <v>1</v>
      </c>
      <c r="H1736" s="84"/>
      <c r="I1736" s="84"/>
      <c r="J1736" s="84"/>
      <c r="K1736" s="84"/>
      <c r="L1736" s="84"/>
      <c r="M1736" s="84"/>
      <c r="N1736" s="84"/>
      <c r="O1736" s="84"/>
    </row>
    <row r="1737" spans="1:15" customFormat="1" x14ac:dyDescent="0.3">
      <c r="A1737" s="71" t="s">
        <v>1</v>
      </c>
      <c r="H1737" s="84"/>
      <c r="I1737" s="84"/>
      <c r="J1737" s="84"/>
      <c r="K1737" s="84"/>
      <c r="L1737" s="84"/>
      <c r="M1737" s="84"/>
      <c r="N1737" s="84"/>
      <c r="O1737" s="84"/>
    </row>
    <row r="1738" spans="1:15" customFormat="1" x14ac:dyDescent="0.3">
      <c r="A1738" s="53" t="s">
        <v>381</v>
      </c>
      <c r="H1738" s="84"/>
      <c r="I1738" s="84"/>
      <c r="J1738" s="84"/>
      <c r="K1738" s="84"/>
      <c r="L1738" s="84"/>
      <c r="M1738" s="84"/>
      <c r="N1738" s="84"/>
      <c r="O1738" s="84"/>
    </row>
    <row r="1739" spans="1:15" customFormat="1" x14ac:dyDescent="0.3">
      <c r="A1739" s="54" t="s">
        <v>1</v>
      </c>
      <c r="H1739" s="84"/>
      <c r="I1739" s="84"/>
      <c r="J1739" s="84"/>
      <c r="K1739" s="84"/>
      <c r="L1739" s="84"/>
      <c r="M1739" s="84"/>
      <c r="N1739" s="84"/>
      <c r="O1739" s="84"/>
    </row>
    <row r="1740" spans="1:15" customFormat="1" ht="25.5" customHeight="1" x14ac:dyDescent="0.3">
      <c r="A1740" s="115" t="s">
        <v>1</v>
      </c>
      <c r="B1740" s="114" t="s">
        <v>501</v>
      </c>
      <c r="C1740" s="114" t="s">
        <v>1</v>
      </c>
      <c r="D1740" s="114" t="s">
        <v>495</v>
      </c>
      <c r="E1740" s="114" t="s">
        <v>1</v>
      </c>
      <c r="F1740" s="114" t="s">
        <v>496</v>
      </c>
      <c r="G1740" s="114" t="s">
        <v>1</v>
      </c>
      <c r="H1740" s="117" t="s">
        <v>497</v>
      </c>
      <c r="I1740" s="117" t="s">
        <v>1</v>
      </c>
      <c r="J1740" s="117" t="s">
        <v>498</v>
      </c>
      <c r="K1740" s="117" t="s">
        <v>1</v>
      </c>
      <c r="L1740" s="117" t="s">
        <v>499</v>
      </c>
      <c r="M1740" s="117" t="s">
        <v>1</v>
      </c>
      <c r="N1740" s="117" t="s">
        <v>500</v>
      </c>
      <c r="O1740" s="117" t="s">
        <v>1</v>
      </c>
    </row>
    <row r="1741" spans="1:15" customFormat="1" x14ac:dyDescent="0.3">
      <c r="A1741" s="116" t="s">
        <v>1</v>
      </c>
      <c r="B1741" s="55" t="s">
        <v>14</v>
      </c>
      <c r="C1741" s="55" t="s">
        <v>15</v>
      </c>
      <c r="D1741" s="55" t="s">
        <v>14</v>
      </c>
      <c r="E1741" s="55" t="s">
        <v>15</v>
      </c>
      <c r="F1741" s="55" t="s">
        <v>14</v>
      </c>
      <c r="G1741" s="55" t="s">
        <v>15</v>
      </c>
      <c r="H1741" s="80" t="s">
        <v>14</v>
      </c>
      <c r="I1741" s="80" t="s">
        <v>15</v>
      </c>
      <c r="J1741" s="80" t="s">
        <v>14</v>
      </c>
      <c r="K1741" s="80" t="s">
        <v>15</v>
      </c>
      <c r="L1741" s="80" t="s">
        <v>14</v>
      </c>
      <c r="M1741" s="80" t="s">
        <v>15</v>
      </c>
      <c r="N1741" s="80" t="s">
        <v>14</v>
      </c>
      <c r="O1741" s="80" t="s">
        <v>15</v>
      </c>
    </row>
    <row r="1742" spans="1:15" customFormat="1" x14ac:dyDescent="0.3">
      <c r="A1742" s="56" t="s">
        <v>16</v>
      </c>
      <c r="B1742" s="57">
        <v>624.55590628009998</v>
      </c>
      <c r="C1742" s="57">
        <v>624.55590628009998</v>
      </c>
      <c r="D1742" s="57">
        <v>47.054180713199997</v>
      </c>
      <c r="E1742" s="57">
        <v>47.054180713199997</v>
      </c>
      <c r="F1742" s="57">
        <v>326.37024769120001</v>
      </c>
      <c r="G1742" s="57">
        <v>326.37024769120001</v>
      </c>
      <c r="H1742" s="85">
        <v>63.0429394835</v>
      </c>
      <c r="I1742" s="85">
        <v>63.0429394835</v>
      </c>
      <c r="J1742" s="85">
        <v>41.010627489500003</v>
      </c>
      <c r="K1742" s="85">
        <v>41.010627489500003</v>
      </c>
      <c r="L1742" s="85">
        <v>60.413915493600001</v>
      </c>
      <c r="M1742" s="85">
        <v>60.413915493600001</v>
      </c>
      <c r="N1742" s="85">
        <v>97.934927967500002</v>
      </c>
      <c r="O1742" s="85">
        <v>97.934927967500002</v>
      </c>
    </row>
    <row r="1743" spans="1:15" customFormat="1" x14ac:dyDescent="0.3">
      <c r="A1743" s="58" t="s">
        <v>382</v>
      </c>
      <c r="B1743" s="59">
        <v>13.1930399193</v>
      </c>
      <c r="C1743" s="60">
        <v>2.11238734381341E-2</v>
      </c>
      <c r="D1743" s="59">
        <v>3.9254694055999999</v>
      </c>
      <c r="E1743" s="64">
        <v>8.3424455512808401E-2</v>
      </c>
      <c r="F1743" s="59">
        <v>6.01724402099999</v>
      </c>
      <c r="G1743" s="60">
        <v>1.84368644616568E-2</v>
      </c>
      <c r="H1743" s="86">
        <v>0</v>
      </c>
      <c r="I1743" s="87">
        <v>0</v>
      </c>
      <c r="J1743" s="86">
        <v>1.9316193279</v>
      </c>
      <c r="K1743" s="87">
        <v>4.7100457762918997E-2</v>
      </c>
      <c r="L1743" s="86">
        <v>1.3187071647999999</v>
      </c>
      <c r="M1743" s="87">
        <v>2.182787117878E-2</v>
      </c>
      <c r="N1743" s="86">
        <v>0</v>
      </c>
      <c r="O1743" s="87">
        <v>0</v>
      </c>
    </row>
    <row r="1744" spans="1:15" customFormat="1" x14ac:dyDescent="0.3">
      <c r="A1744" s="58" t="s">
        <v>383</v>
      </c>
      <c r="B1744" s="65">
        <v>69.974773052099906</v>
      </c>
      <c r="C1744" s="66">
        <v>0.11203924636446801</v>
      </c>
      <c r="D1744" s="65">
        <v>13.2702639285</v>
      </c>
      <c r="E1744" s="64">
        <v>0.28202093262198302</v>
      </c>
      <c r="F1744" s="65">
        <v>19.6837070252</v>
      </c>
      <c r="G1744" s="63">
        <v>6.0310972475113703E-2</v>
      </c>
      <c r="H1744" s="88">
        <v>3.3611840477000099</v>
      </c>
      <c r="I1744" s="89">
        <v>5.3315788813745102E-2</v>
      </c>
      <c r="J1744" s="88">
        <v>9.74894783660001</v>
      </c>
      <c r="K1744" s="90">
        <v>0.23771759744705301</v>
      </c>
      <c r="L1744" s="88">
        <v>14.606519997099999</v>
      </c>
      <c r="M1744" s="90">
        <v>0.24177409919155701</v>
      </c>
      <c r="N1744" s="88">
        <v>9.9088197705999992</v>
      </c>
      <c r="O1744" s="89">
        <v>0.101177587774285</v>
      </c>
    </row>
    <row r="1745" spans="1:15" customFormat="1" x14ac:dyDescent="0.3">
      <c r="A1745" s="58" t="s">
        <v>384</v>
      </c>
      <c r="B1745" s="59">
        <v>75.3091466682</v>
      </c>
      <c r="C1745" s="60">
        <v>0.120580313004718</v>
      </c>
      <c r="D1745" s="59">
        <v>7.2802205806</v>
      </c>
      <c r="E1745" s="60">
        <v>0.154719951984154</v>
      </c>
      <c r="F1745" s="59">
        <v>45.994608766999903</v>
      </c>
      <c r="G1745" s="60">
        <v>0.14092770126068099</v>
      </c>
      <c r="H1745" s="86">
        <v>7.5054572052999999</v>
      </c>
      <c r="I1745" s="87">
        <v>0.119053097250714</v>
      </c>
      <c r="J1745" s="86">
        <v>2.1754838798999998</v>
      </c>
      <c r="K1745" s="87">
        <v>5.3046832323084797E-2</v>
      </c>
      <c r="L1745" s="86">
        <v>7.00951316749999</v>
      </c>
      <c r="M1745" s="87">
        <v>0.116024811671784</v>
      </c>
      <c r="N1745" s="86">
        <v>5.8038903124000001</v>
      </c>
      <c r="O1745" s="87">
        <v>5.9262721001091999E-2</v>
      </c>
    </row>
    <row r="1746" spans="1:15" customFormat="1" x14ac:dyDescent="0.3">
      <c r="A1746" s="58" t="s">
        <v>385</v>
      </c>
      <c r="B1746" s="65">
        <v>180.62310167459901</v>
      </c>
      <c r="C1746" s="66">
        <v>0.28920245547016599</v>
      </c>
      <c r="D1746" s="65">
        <v>11.0212772821</v>
      </c>
      <c r="E1746" s="66">
        <v>0.23422525087145399</v>
      </c>
      <c r="F1746" s="65">
        <v>97.469894729900105</v>
      </c>
      <c r="G1746" s="66">
        <v>0.29864822366443899</v>
      </c>
      <c r="H1746" s="88">
        <v>18.562694544100001</v>
      </c>
      <c r="I1746" s="89">
        <v>0.29444525740996502</v>
      </c>
      <c r="J1746" s="88">
        <v>7.47114623870001</v>
      </c>
      <c r="K1746" s="89">
        <v>0.18217585772402201</v>
      </c>
      <c r="L1746" s="88">
        <v>16.701264752399901</v>
      </c>
      <c r="M1746" s="89">
        <v>0.27644731542303802</v>
      </c>
      <c r="N1746" s="88">
        <v>32.746973971999999</v>
      </c>
      <c r="O1746" s="89">
        <v>0.33437482062443702</v>
      </c>
    </row>
    <row r="1747" spans="1:15" customFormat="1" x14ac:dyDescent="0.3">
      <c r="A1747" s="58" t="s">
        <v>386</v>
      </c>
      <c r="B1747" s="59">
        <v>67.015240001199999</v>
      </c>
      <c r="C1747" s="60">
        <v>0.107300626456881</v>
      </c>
      <c r="D1747" s="59">
        <v>6.3383262828999998</v>
      </c>
      <c r="E1747" s="60">
        <v>0.13470272326135599</v>
      </c>
      <c r="F1747" s="59">
        <v>30.9745403133001</v>
      </c>
      <c r="G1747" s="60">
        <v>9.4906139675473802E-2</v>
      </c>
      <c r="H1747" s="86">
        <v>10.2586906062</v>
      </c>
      <c r="I1747" s="87">
        <v>0.162725448563276</v>
      </c>
      <c r="J1747" s="86">
        <v>3.70019125200001</v>
      </c>
      <c r="K1747" s="87">
        <v>9.0225180118186796E-2</v>
      </c>
      <c r="L1747" s="86">
        <v>4.7671764084000001</v>
      </c>
      <c r="M1747" s="87">
        <v>7.8908582061777102E-2</v>
      </c>
      <c r="N1747" s="86">
        <v>9.2552212397000009</v>
      </c>
      <c r="O1747" s="87">
        <v>9.4503783601815397E-2</v>
      </c>
    </row>
    <row r="1748" spans="1:15" customFormat="1" x14ac:dyDescent="0.3">
      <c r="A1748" s="58" t="s">
        <v>387</v>
      </c>
      <c r="B1748" s="65">
        <v>120.87395623720001</v>
      </c>
      <c r="C1748" s="66">
        <v>0.19353584686618999</v>
      </c>
      <c r="D1748" s="65">
        <v>0.88028545550000004</v>
      </c>
      <c r="E1748" s="63">
        <v>1.8707911649029199E-2</v>
      </c>
      <c r="F1748" s="65">
        <v>76.437927007300104</v>
      </c>
      <c r="G1748" s="66">
        <v>0.23420617396357399</v>
      </c>
      <c r="H1748" s="88">
        <v>14.692292055299999</v>
      </c>
      <c r="I1748" s="89">
        <v>0.23305214153514101</v>
      </c>
      <c r="J1748" s="88">
        <v>8.3488329860999997</v>
      </c>
      <c r="K1748" s="89">
        <v>0.203577304157015</v>
      </c>
      <c r="L1748" s="88">
        <v>2.3214781233999999</v>
      </c>
      <c r="M1748" s="91">
        <v>3.8426215292169399E-2</v>
      </c>
      <c r="N1748" s="88">
        <v>21.7754274423</v>
      </c>
      <c r="O1748" s="89">
        <v>0.22234587694317001</v>
      </c>
    </row>
    <row r="1749" spans="1:15" customFormat="1" x14ac:dyDescent="0.3">
      <c r="A1749" s="58" t="s">
        <v>388</v>
      </c>
      <c r="B1749" s="59">
        <v>97.566648727499995</v>
      </c>
      <c r="C1749" s="60">
        <v>0.156217638399441</v>
      </c>
      <c r="D1749" s="59">
        <v>4.3383377779999899</v>
      </c>
      <c r="E1749" s="60">
        <v>9.2198774099215702E-2</v>
      </c>
      <c r="F1749" s="59">
        <v>49.792325827500001</v>
      </c>
      <c r="G1749" s="60">
        <v>0.152563924499061</v>
      </c>
      <c r="H1749" s="86">
        <v>8.6626210249000106</v>
      </c>
      <c r="I1749" s="87">
        <v>0.137408266427159</v>
      </c>
      <c r="J1749" s="86">
        <v>7.6344059683000003</v>
      </c>
      <c r="K1749" s="87">
        <v>0.18615677046772</v>
      </c>
      <c r="L1749" s="86">
        <v>13.689255879999999</v>
      </c>
      <c r="M1749" s="87">
        <v>0.22659110518089501</v>
      </c>
      <c r="N1749" s="86">
        <v>18.444595230499999</v>
      </c>
      <c r="O1749" s="87">
        <v>0.18833521005519999</v>
      </c>
    </row>
    <row r="1750" spans="1:15" customFormat="1" x14ac:dyDescent="0.3">
      <c r="A1750" s="71" t="s">
        <v>1</v>
      </c>
      <c r="H1750" s="84"/>
      <c r="I1750" s="84"/>
      <c r="J1750" s="84"/>
      <c r="K1750" s="84"/>
      <c r="L1750" s="84"/>
      <c r="M1750" s="84"/>
      <c r="N1750" s="84"/>
      <c r="O1750" s="84"/>
    </row>
    <row r="1751" spans="1:15" customFormat="1" x14ac:dyDescent="0.3">
      <c r="A1751" s="71" t="s">
        <v>1</v>
      </c>
      <c r="H1751" s="84"/>
      <c r="I1751" s="84"/>
      <c r="J1751" s="84"/>
      <c r="K1751" s="84"/>
      <c r="L1751" s="84"/>
      <c r="M1751" s="84"/>
      <c r="N1751" s="84"/>
      <c r="O1751" s="84"/>
    </row>
  </sheetData>
  <mergeCells count="984">
    <mergeCell ref="L6:M6"/>
    <mergeCell ref="N6:O6"/>
    <mergeCell ref="A20:A21"/>
    <mergeCell ref="B20:C20"/>
    <mergeCell ref="D20:E20"/>
    <mergeCell ref="F20:G20"/>
    <mergeCell ref="H20:I20"/>
    <mergeCell ref="J20:K20"/>
    <mergeCell ref="L20:M20"/>
    <mergeCell ref="N20:O20"/>
    <mergeCell ref="A6:A7"/>
    <mergeCell ref="B6:C6"/>
    <mergeCell ref="D6:E6"/>
    <mergeCell ref="F6:G6"/>
    <mergeCell ref="H6:I6"/>
    <mergeCell ref="J6:K6"/>
    <mergeCell ref="L42:M42"/>
    <mergeCell ref="N42:O42"/>
    <mergeCell ref="A61:A62"/>
    <mergeCell ref="B61:C61"/>
    <mergeCell ref="D61:E61"/>
    <mergeCell ref="F61:G61"/>
    <mergeCell ref="H61:I61"/>
    <mergeCell ref="J61:K61"/>
    <mergeCell ref="L61:M61"/>
    <mergeCell ref="N61:O61"/>
    <mergeCell ref="A42:A43"/>
    <mergeCell ref="B42:C42"/>
    <mergeCell ref="D42:E42"/>
    <mergeCell ref="F42:G42"/>
    <mergeCell ref="H42:I42"/>
    <mergeCell ref="J42:K42"/>
    <mergeCell ref="L79:M79"/>
    <mergeCell ref="N79:O79"/>
    <mergeCell ref="A88:A89"/>
    <mergeCell ref="B88:C88"/>
    <mergeCell ref="D88:E88"/>
    <mergeCell ref="F88:G88"/>
    <mergeCell ref="H88:I88"/>
    <mergeCell ref="J88:K88"/>
    <mergeCell ref="L88:M88"/>
    <mergeCell ref="N88:O88"/>
    <mergeCell ref="A79:A80"/>
    <mergeCell ref="B79:C79"/>
    <mergeCell ref="D79:E79"/>
    <mergeCell ref="F79:G79"/>
    <mergeCell ref="H79:I79"/>
    <mergeCell ref="J79:K79"/>
    <mergeCell ref="L106:M106"/>
    <mergeCell ref="N106:O106"/>
    <mergeCell ref="A123:A124"/>
    <mergeCell ref="B123:C123"/>
    <mergeCell ref="D123:E123"/>
    <mergeCell ref="F123:G123"/>
    <mergeCell ref="H123:I123"/>
    <mergeCell ref="J123:K123"/>
    <mergeCell ref="L123:M123"/>
    <mergeCell ref="N123:O123"/>
    <mergeCell ref="A106:A107"/>
    <mergeCell ref="B106:C106"/>
    <mergeCell ref="D106:E106"/>
    <mergeCell ref="F106:G106"/>
    <mergeCell ref="H106:I106"/>
    <mergeCell ref="J106:K106"/>
    <mergeCell ref="L141:M141"/>
    <mergeCell ref="N141:O141"/>
    <mergeCell ref="A163:A164"/>
    <mergeCell ref="B163:C163"/>
    <mergeCell ref="D163:E163"/>
    <mergeCell ref="F163:G163"/>
    <mergeCell ref="H163:I163"/>
    <mergeCell ref="J163:K163"/>
    <mergeCell ref="L163:M163"/>
    <mergeCell ref="N163:O163"/>
    <mergeCell ref="A141:A142"/>
    <mergeCell ref="B141:C141"/>
    <mergeCell ref="D141:E141"/>
    <mergeCell ref="F141:G141"/>
    <mergeCell ref="H141:I141"/>
    <mergeCell ref="J141:K141"/>
    <mergeCell ref="L185:M185"/>
    <mergeCell ref="N185:O185"/>
    <mergeCell ref="A203:A204"/>
    <mergeCell ref="B203:C203"/>
    <mergeCell ref="D203:E203"/>
    <mergeCell ref="F203:G203"/>
    <mergeCell ref="H203:I203"/>
    <mergeCell ref="J203:K203"/>
    <mergeCell ref="L203:M203"/>
    <mergeCell ref="N203:O203"/>
    <mergeCell ref="A185:A186"/>
    <mergeCell ref="B185:C185"/>
    <mergeCell ref="D185:E185"/>
    <mergeCell ref="F185:G185"/>
    <mergeCell ref="H185:I185"/>
    <mergeCell ref="J185:K185"/>
    <mergeCell ref="L221:M221"/>
    <mergeCell ref="N221:O221"/>
    <mergeCell ref="A247:A248"/>
    <mergeCell ref="B247:C247"/>
    <mergeCell ref="D247:E247"/>
    <mergeCell ref="F247:G247"/>
    <mergeCell ref="H247:I247"/>
    <mergeCell ref="J247:K247"/>
    <mergeCell ref="L247:M247"/>
    <mergeCell ref="N247:O247"/>
    <mergeCell ref="A221:A222"/>
    <mergeCell ref="B221:C221"/>
    <mergeCell ref="D221:E221"/>
    <mergeCell ref="F221:G221"/>
    <mergeCell ref="H221:I221"/>
    <mergeCell ref="J221:K221"/>
    <mergeCell ref="L273:M273"/>
    <mergeCell ref="N273:O273"/>
    <mergeCell ref="A282:A283"/>
    <mergeCell ref="B282:C282"/>
    <mergeCell ref="D282:E282"/>
    <mergeCell ref="F282:G282"/>
    <mergeCell ref="H282:I282"/>
    <mergeCell ref="J282:K282"/>
    <mergeCell ref="L282:M282"/>
    <mergeCell ref="N282:O282"/>
    <mergeCell ref="A273:A274"/>
    <mergeCell ref="B273:C273"/>
    <mergeCell ref="D273:E273"/>
    <mergeCell ref="F273:G273"/>
    <mergeCell ref="H273:I273"/>
    <mergeCell ref="J273:K273"/>
    <mergeCell ref="L303:M303"/>
    <mergeCell ref="N303:O303"/>
    <mergeCell ref="A329:A330"/>
    <mergeCell ref="B329:C329"/>
    <mergeCell ref="D329:E329"/>
    <mergeCell ref="F329:G329"/>
    <mergeCell ref="H329:I329"/>
    <mergeCell ref="J329:K329"/>
    <mergeCell ref="L329:M329"/>
    <mergeCell ref="N329:O329"/>
    <mergeCell ref="A303:A304"/>
    <mergeCell ref="B303:C303"/>
    <mergeCell ref="D303:E303"/>
    <mergeCell ref="F303:G303"/>
    <mergeCell ref="H303:I303"/>
    <mergeCell ref="J303:K303"/>
    <mergeCell ref="L352:M352"/>
    <mergeCell ref="N352:O352"/>
    <mergeCell ref="A375:A376"/>
    <mergeCell ref="B375:C375"/>
    <mergeCell ref="D375:E375"/>
    <mergeCell ref="F375:G375"/>
    <mergeCell ref="H375:I375"/>
    <mergeCell ref="J375:K375"/>
    <mergeCell ref="L375:M375"/>
    <mergeCell ref="N375:O375"/>
    <mergeCell ref="A352:A353"/>
    <mergeCell ref="B352:C352"/>
    <mergeCell ref="D352:E352"/>
    <mergeCell ref="F352:G352"/>
    <mergeCell ref="H352:I352"/>
    <mergeCell ref="J352:K352"/>
    <mergeCell ref="L403:M403"/>
    <mergeCell ref="N403:O403"/>
    <mergeCell ref="A420:A421"/>
    <mergeCell ref="B420:C420"/>
    <mergeCell ref="D420:E420"/>
    <mergeCell ref="F420:G420"/>
    <mergeCell ref="H420:I420"/>
    <mergeCell ref="J420:K420"/>
    <mergeCell ref="L420:M420"/>
    <mergeCell ref="N420:O420"/>
    <mergeCell ref="A403:A404"/>
    <mergeCell ref="B403:C403"/>
    <mergeCell ref="D403:E403"/>
    <mergeCell ref="F403:G403"/>
    <mergeCell ref="H403:I403"/>
    <mergeCell ref="J403:K403"/>
    <mergeCell ref="L437:M437"/>
    <mergeCell ref="N437:O437"/>
    <mergeCell ref="A452:A453"/>
    <mergeCell ref="B452:C452"/>
    <mergeCell ref="D452:E452"/>
    <mergeCell ref="F452:G452"/>
    <mergeCell ref="H452:I452"/>
    <mergeCell ref="J452:K452"/>
    <mergeCell ref="L452:M452"/>
    <mergeCell ref="N452:O452"/>
    <mergeCell ref="A437:A438"/>
    <mergeCell ref="B437:C437"/>
    <mergeCell ref="D437:E437"/>
    <mergeCell ref="F437:G437"/>
    <mergeCell ref="H437:I437"/>
    <mergeCell ref="J437:K437"/>
    <mergeCell ref="L467:M467"/>
    <mergeCell ref="N467:O467"/>
    <mergeCell ref="A482:A483"/>
    <mergeCell ref="B482:C482"/>
    <mergeCell ref="D482:E482"/>
    <mergeCell ref="F482:G482"/>
    <mergeCell ref="H482:I482"/>
    <mergeCell ref="J482:K482"/>
    <mergeCell ref="L482:M482"/>
    <mergeCell ref="N482:O482"/>
    <mergeCell ref="A467:A468"/>
    <mergeCell ref="B467:C467"/>
    <mergeCell ref="D467:E467"/>
    <mergeCell ref="F467:G467"/>
    <mergeCell ref="H467:I467"/>
    <mergeCell ref="J467:K467"/>
    <mergeCell ref="L497:M497"/>
    <mergeCell ref="N497:O497"/>
    <mergeCell ref="A512:A513"/>
    <mergeCell ref="B512:C512"/>
    <mergeCell ref="D512:E512"/>
    <mergeCell ref="F512:G512"/>
    <mergeCell ref="H512:I512"/>
    <mergeCell ref="J512:K512"/>
    <mergeCell ref="L512:M512"/>
    <mergeCell ref="N512:O512"/>
    <mergeCell ref="A497:A498"/>
    <mergeCell ref="B497:C497"/>
    <mergeCell ref="D497:E497"/>
    <mergeCell ref="F497:G497"/>
    <mergeCell ref="H497:I497"/>
    <mergeCell ref="J497:K497"/>
    <mergeCell ref="L522:M522"/>
    <mergeCell ref="N522:O522"/>
    <mergeCell ref="A546:A547"/>
    <mergeCell ref="B546:C546"/>
    <mergeCell ref="D546:E546"/>
    <mergeCell ref="F546:G546"/>
    <mergeCell ref="H546:I546"/>
    <mergeCell ref="J546:K546"/>
    <mergeCell ref="L546:M546"/>
    <mergeCell ref="N546:O546"/>
    <mergeCell ref="A522:A523"/>
    <mergeCell ref="B522:C522"/>
    <mergeCell ref="D522:E522"/>
    <mergeCell ref="F522:G522"/>
    <mergeCell ref="H522:I522"/>
    <mergeCell ref="J522:K522"/>
    <mergeCell ref="L570:M570"/>
    <mergeCell ref="N570:O570"/>
    <mergeCell ref="A596:A597"/>
    <mergeCell ref="B596:C596"/>
    <mergeCell ref="D596:E596"/>
    <mergeCell ref="F596:G596"/>
    <mergeCell ref="H596:I596"/>
    <mergeCell ref="J596:K596"/>
    <mergeCell ref="L596:M596"/>
    <mergeCell ref="N596:O596"/>
    <mergeCell ref="A570:A571"/>
    <mergeCell ref="B570:C570"/>
    <mergeCell ref="D570:E570"/>
    <mergeCell ref="F570:G570"/>
    <mergeCell ref="H570:I570"/>
    <mergeCell ref="J570:K570"/>
    <mergeCell ref="L622:M622"/>
    <mergeCell ref="N622:O622"/>
    <mergeCell ref="A657:A658"/>
    <mergeCell ref="B657:C657"/>
    <mergeCell ref="D657:E657"/>
    <mergeCell ref="F657:G657"/>
    <mergeCell ref="H657:I657"/>
    <mergeCell ref="J657:K657"/>
    <mergeCell ref="L657:M657"/>
    <mergeCell ref="N657:O657"/>
    <mergeCell ref="A622:A623"/>
    <mergeCell ref="B622:C622"/>
    <mergeCell ref="D622:E622"/>
    <mergeCell ref="F622:G622"/>
    <mergeCell ref="H622:I622"/>
    <mergeCell ref="J622:K622"/>
    <mergeCell ref="L691:M691"/>
    <mergeCell ref="N691:O691"/>
    <mergeCell ref="A701:A702"/>
    <mergeCell ref="B701:C701"/>
    <mergeCell ref="D701:E701"/>
    <mergeCell ref="F701:G701"/>
    <mergeCell ref="H701:I701"/>
    <mergeCell ref="J701:K701"/>
    <mergeCell ref="L701:M701"/>
    <mergeCell ref="N701:O701"/>
    <mergeCell ref="A691:A692"/>
    <mergeCell ref="B691:C691"/>
    <mergeCell ref="D691:E691"/>
    <mergeCell ref="F691:G691"/>
    <mergeCell ref="H691:I691"/>
    <mergeCell ref="J691:K691"/>
    <mergeCell ref="L711:M711"/>
    <mergeCell ref="N711:O711"/>
    <mergeCell ref="A721:A722"/>
    <mergeCell ref="B721:C721"/>
    <mergeCell ref="D721:E721"/>
    <mergeCell ref="F721:G721"/>
    <mergeCell ref="H721:I721"/>
    <mergeCell ref="J721:K721"/>
    <mergeCell ref="L721:M721"/>
    <mergeCell ref="N721:O721"/>
    <mergeCell ref="A711:A712"/>
    <mergeCell ref="B711:C711"/>
    <mergeCell ref="D711:E711"/>
    <mergeCell ref="F711:G711"/>
    <mergeCell ref="H711:I711"/>
    <mergeCell ref="J711:K711"/>
    <mergeCell ref="L731:M731"/>
    <mergeCell ref="N731:O731"/>
    <mergeCell ref="A741:A742"/>
    <mergeCell ref="B741:C741"/>
    <mergeCell ref="D741:E741"/>
    <mergeCell ref="F741:G741"/>
    <mergeCell ref="H741:I741"/>
    <mergeCell ref="J741:K741"/>
    <mergeCell ref="L741:M741"/>
    <mergeCell ref="N741:O741"/>
    <mergeCell ref="A731:A732"/>
    <mergeCell ref="B731:C731"/>
    <mergeCell ref="D731:E731"/>
    <mergeCell ref="F731:G731"/>
    <mergeCell ref="H731:I731"/>
    <mergeCell ref="J731:K731"/>
    <mergeCell ref="L751:M751"/>
    <mergeCell ref="N751:O751"/>
    <mergeCell ref="A761:A762"/>
    <mergeCell ref="B761:C761"/>
    <mergeCell ref="D761:E761"/>
    <mergeCell ref="F761:G761"/>
    <mergeCell ref="H761:I761"/>
    <mergeCell ref="J761:K761"/>
    <mergeCell ref="L761:M761"/>
    <mergeCell ref="N761:O761"/>
    <mergeCell ref="A751:A752"/>
    <mergeCell ref="B751:C751"/>
    <mergeCell ref="D751:E751"/>
    <mergeCell ref="F751:G751"/>
    <mergeCell ref="H751:I751"/>
    <mergeCell ref="J751:K751"/>
    <mergeCell ref="L771:M771"/>
    <mergeCell ref="N771:O771"/>
    <mergeCell ref="A781:A782"/>
    <mergeCell ref="B781:C781"/>
    <mergeCell ref="D781:E781"/>
    <mergeCell ref="F781:G781"/>
    <mergeCell ref="H781:I781"/>
    <mergeCell ref="J781:K781"/>
    <mergeCell ref="L781:M781"/>
    <mergeCell ref="N781:O781"/>
    <mergeCell ref="A771:A772"/>
    <mergeCell ref="B771:C771"/>
    <mergeCell ref="D771:E771"/>
    <mergeCell ref="F771:G771"/>
    <mergeCell ref="H771:I771"/>
    <mergeCell ref="J771:K771"/>
    <mergeCell ref="L791:M791"/>
    <mergeCell ref="N791:O791"/>
    <mergeCell ref="A801:A802"/>
    <mergeCell ref="B801:C801"/>
    <mergeCell ref="D801:E801"/>
    <mergeCell ref="F801:G801"/>
    <mergeCell ref="H801:I801"/>
    <mergeCell ref="J801:K801"/>
    <mergeCell ref="L801:M801"/>
    <mergeCell ref="N801:O801"/>
    <mergeCell ref="A791:A792"/>
    <mergeCell ref="B791:C791"/>
    <mergeCell ref="D791:E791"/>
    <mergeCell ref="F791:G791"/>
    <mergeCell ref="H791:I791"/>
    <mergeCell ref="J791:K791"/>
    <mergeCell ref="L811:M811"/>
    <mergeCell ref="N811:O811"/>
    <mergeCell ref="A821:A822"/>
    <mergeCell ref="B821:C821"/>
    <mergeCell ref="D821:E821"/>
    <mergeCell ref="F821:G821"/>
    <mergeCell ref="H821:I821"/>
    <mergeCell ref="J821:K821"/>
    <mergeCell ref="L821:M821"/>
    <mergeCell ref="N821:O821"/>
    <mergeCell ref="A811:A812"/>
    <mergeCell ref="B811:C811"/>
    <mergeCell ref="D811:E811"/>
    <mergeCell ref="F811:G811"/>
    <mergeCell ref="H811:I811"/>
    <mergeCell ref="J811:K811"/>
    <mergeCell ref="L831:M831"/>
    <mergeCell ref="N831:O831"/>
    <mergeCell ref="A841:A842"/>
    <mergeCell ref="B841:C841"/>
    <mergeCell ref="D841:E841"/>
    <mergeCell ref="F841:G841"/>
    <mergeCell ref="H841:I841"/>
    <mergeCell ref="J841:K841"/>
    <mergeCell ref="L841:M841"/>
    <mergeCell ref="N841:O841"/>
    <mergeCell ref="A831:A832"/>
    <mergeCell ref="B831:C831"/>
    <mergeCell ref="D831:E831"/>
    <mergeCell ref="F831:G831"/>
    <mergeCell ref="H831:I831"/>
    <mergeCell ref="J831:K831"/>
    <mergeCell ref="L851:M851"/>
    <mergeCell ref="N851:O851"/>
    <mergeCell ref="A861:A862"/>
    <mergeCell ref="B861:C861"/>
    <mergeCell ref="D861:E861"/>
    <mergeCell ref="F861:G861"/>
    <mergeCell ref="H861:I861"/>
    <mergeCell ref="J861:K861"/>
    <mergeCell ref="L861:M861"/>
    <mergeCell ref="N861:O861"/>
    <mergeCell ref="A851:A852"/>
    <mergeCell ref="B851:C851"/>
    <mergeCell ref="D851:E851"/>
    <mergeCell ref="F851:G851"/>
    <mergeCell ref="H851:I851"/>
    <mergeCell ref="J851:K851"/>
    <mergeCell ref="L871:M871"/>
    <mergeCell ref="N871:O871"/>
    <mergeCell ref="A881:A882"/>
    <mergeCell ref="B881:C881"/>
    <mergeCell ref="D881:E881"/>
    <mergeCell ref="F881:G881"/>
    <mergeCell ref="H881:I881"/>
    <mergeCell ref="J881:K881"/>
    <mergeCell ref="L881:M881"/>
    <mergeCell ref="N881:O881"/>
    <mergeCell ref="A871:A872"/>
    <mergeCell ref="B871:C871"/>
    <mergeCell ref="D871:E871"/>
    <mergeCell ref="F871:G871"/>
    <mergeCell ref="H871:I871"/>
    <mergeCell ref="J871:K871"/>
    <mergeCell ref="L891:M891"/>
    <mergeCell ref="N891:O891"/>
    <mergeCell ref="A901:A902"/>
    <mergeCell ref="B901:C901"/>
    <mergeCell ref="D901:E901"/>
    <mergeCell ref="F901:G901"/>
    <mergeCell ref="H901:I901"/>
    <mergeCell ref="J901:K901"/>
    <mergeCell ref="L901:M901"/>
    <mergeCell ref="N901:O901"/>
    <mergeCell ref="A891:A892"/>
    <mergeCell ref="B891:C891"/>
    <mergeCell ref="D891:E891"/>
    <mergeCell ref="F891:G891"/>
    <mergeCell ref="H891:I891"/>
    <mergeCell ref="J891:K891"/>
    <mergeCell ref="L911:M911"/>
    <mergeCell ref="N911:O911"/>
    <mergeCell ref="A921:A922"/>
    <mergeCell ref="B921:C921"/>
    <mergeCell ref="D921:E921"/>
    <mergeCell ref="F921:G921"/>
    <mergeCell ref="H921:I921"/>
    <mergeCell ref="J921:K921"/>
    <mergeCell ref="L921:M921"/>
    <mergeCell ref="N921:O921"/>
    <mergeCell ref="A911:A912"/>
    <mergeCell ref="B911:C911"/>
    <mergeCell ref="D911:E911"/>
    <mergeCell ref="F911:G911"/>
    <mergeCell ref="H911:I911"/>
    <mergeCell ref="J911:K911"/>
    <mergeCell ref="L931:M931"/>
    <mergeCell ref="N931:O931"/>
    <mergeCell ref="A941:A942"/>
    <mergeCell ref="B941:C941"/>
    <mergeCell ref="D941:E941"/>
    <mergeCell ref="F941:G941"/>
    <mergeCell ref="H941:I941"/>
    <mergeCell ref="J941:K941"/>
    <mergeCell ref="L941:M941"/>
    <mergeCell ref="N941:O941"/>
    <mergeCell ref="A931:A932"/>
    <mergeCell ref="B931:C931"/>
    <mergeCell ref="D931:E931"/>
    <mergeCell ref="F931:G931"/>
    <mergeCell ref="H931:I931"/>
    <mergeCell ref="J931:K931"/>
    <mergeCell ref="L951:M951"/>
    <mergeCell ref="N951:O951"/>
    <mergeCell ref="A961:A962"/>
    <mergeCell ref="B961:C961"/>
    <mergeCell ref="D961:E961"/>
    <mergeCell ref="F961:G961"/>
    <mergeCell ref="H961:I961"/>
    <mergeCell ref="J961:K961"/>
    <mergeCell ref="L961:M961"/>
    <mergeCell ref="N961:O961"/>
    <mergeCell ref="A951:A952"/>
    <mergeCell ref="B951:C951"/>
    <mergeCell ref="D951:E951"/>
    <mergeCell ref="F951:G951"/>
    <mergeCell ref="H951:I951"/>
    <mergeCell ref="J951:K951"/>
    <mergeCell ref="L971:M971"/>
    <mergeCell ref="N971:O971"/>
    <mergeCell ref="A981:A982"/>
    <mergeCell ref="B981:C981"/>
    <mergeCell ref="D981:E981"/>
    <mergeCell ref="F981:G981"/>
    <mergeCell ref="H981:I981"/>
    <mergeCell ref="J981:K981"/>
    <mergeCell ref="L981:M981"/>
    <mergeCell ref="N981:O981"/>
    <mergeCell ref="A971:A972"/>
    <mergeCell ref="B971:C971"/>
    <mergeCell ref="D971:E971"/>
    <mergeCell ref="F971:G971"/>
    <mergeCell ref="H971:I971"/>
    <mergeCell ref="J971:K971"/>
    <mergeCell ref="L991:M991"/>
    <mergeCell ref="N991:O991"/>
    <mergeCell ref="A1001:A1002"/>
    <mergeCell ref="B1001:C1001"/>
    <mergeCell ref="D1001:E1001"/>
    <mergeCell ref="F1001:G1001"/>
    <mergeCell ref="H1001:I1001"/>
    <mergeCell ref="J1001:K1001"/>
    <mergeCell ref="L1001:M1001"/>
    <mergeCell ref="N1001:O1001"/>
    <mergeCell ref="A991:A992"/>
    <mergeCell ref="B991:C991"/>
    <mergeCell ref="D991:E991"/>
    <mergeCell ref="F991:G991"/>
    <mergeCell ref="H991:I991"/>
    <mergeCell ref="J991:K991"/>
    <mergeCell ref="L1011:M1011"/>
    <mergeCell ref="N1011:O1011"/>
    <mergeCell ref="A1021:A1022"/>
    <mergeCell ref="B1021:C1021"/>
    <mergeCell ref="D1021:E1021"/>
    <mergeCell ref="F1021:G1021"/>
    <mergeCell ref="H1021:I1021"/>
    <mergeCell ref="J1021:K1021"/>
    <mergeCell ref="L1021:M1021"/>
    <mergeCell ref="N1021:O1021"/>
    <mergeCell ref="A1011:A1012"/>
    <mergeCell ref="B1011:C1011"/>
    <mergeCell ref="D1011:E1011"/>
    <mergeCell ref="F1011:G1011"/>
    <mergeCell ref="H1011:I1011"/>
    <mergeCell ref="J1011:K1011"/>
    <mergeCell ref="L1031:M1031"/>
    <mergeCell ref="N1031:O1031"/>
    <mergeCell ref="A1041:A1042"/>
    <mergeCell ref="B1041:C1041"/>
    <mergeCell ref="D1041:E1041"/>
    <mergeCell ref="F1041:G1041"/>
    <mergeCell ref="H1041:I1041"/>
    <mergeCell ref="J1041:K1041"/>
    <mergeCell ref="L1041:M1041"/>
    <mergeCell ref="N1041:O1041"/>
    <mergeCell ref="A1031:A1032"/>
    <mergeCell ref="B1031:C1031"/>
    <mergeCell ref="D1031:E1031"/>
    <mergeCell ref="F1031:G1031"/>
    <mergeCell ref="H1031:I1031"/>
    <mergeCell ref="J1031:K1031"/>
    <mergeCell ref="L1051:M1051"/>
    <mergeCell ref="N1051:O1051"/>
    <mergeCell ref="A1061:A1062"/>
    <mergeCell ref="B1061:C1061"/>
    <mergeCell ref="D1061:E1061"/>
    <mergeCell ref="F1061:G1061"/>
    <mergeCell ref="H1061:I1061"/>
    <mergeCell ref="J1061:K1061"/>
    <mergeCell ref="L1061:M1061"/>
    <mergeCell ref="N1061:O1061"/>
    <mergeCell ref="A1051:A1052"/>
    <mergeCell ref="B1051:C1051"/>
    <mergeCell ref="D1051:E1051"/>
    <mergeCell ref="F1051:G1051"/>
    <mergeCell ref="H1051:I1051"/>
    <mergeCell ref="J1051:K1051"/>
    <mergeCell ref="L1071:M1071"/>
    <mergeCell ref="N1071:O1071"/>
    <mergeCell ref="A1081:A1082"/>
    <mergeCell ref="B1081:C1081"/>
    <mergeCell ref="D1081:E1081"/>
    <mergeCell ref="F1081:G1081"/>
    <mergeCell ref="H1081:I1081"/>
    <mergeCell ref="J1081:K1081"/>
    <mergeCell ref="L1081:M1081"/>
    <mergeCell ref="N1081:O1081"/>
    <mergeCell ref="A1071:A1072"/>
    <mergeCell ref="B1071:C1071"/>
    <mergeCell ref="D1071:E1071"/>
    <mergeCell ref="F1071:G1071"/>
    <mergeCell ref="H1071:I1071"/>
    <mergeCell ref="J1071:K1071"/>
    <mergeCell ref="L1091:M1091"/>
    <mergeCell ref="N1091:O1091"/>
    <mergeCell ref="A1101:A1102"/>
    <mergeCell ref="B1101:C1101"/>
    <mergeCell ref="D1101:E1101"/>
    <mergeCell ref="F1101:G1101"/>
    <mergeCell ref="H1101:I1101"/>
    <mergeCell ref="J1101:K1101"/>
    <mergeCell ref="L1101:M1101"/>
    <mergeCell ref="N1101:O1101"/>
    <mergeCell ref="A1091:A1092"/>
    <mergeCell ref="B1091:C1091"/>
    <mergeCell ref="D1091:E1091"/>
    <mergeCell ref="F1091:G1091"/>
    <mergeCell ref="H1091:I1091"/>
    <mergeCell ref="J1091:K1091"/>
    <mergeCell ref="L1111:M1111"/>
    <mergeCell ref="N1111:O1111"/>
    <mergeCell ref="A1121:A1122"/>
    <mergeCell ref="B1121:C1121"/>
    <mergeCell ref="D1121:E1121"/>
    <mergeCell ref="F1121:G1121"/>
    <mergeCell ref="H1121:I1121"/>
    <mergeCell ref="J1121:K1121"/>
    <mergeCell ref="L1121:M1121"/>
    <mergeCell ref="N1121:O1121"/>
    <mergeCell ref="A1111:A1112"/>
    <mergeCell ref="B1111:C1111"/>
    <mergeCell ref="D1111:E1111"/>
    <mergeCell ref="F1111:G1111"/>
    <mergeCell ref="H1111:I1111"/>
    <mergeCell ref="J1111:K1111"/>
    <mergeCell ref="L1131:M1131"/>
    <mergeCell ref="N1131:O1131"/>
    <mergeCell ref="A1141:A1142"/>
    <mergeCell ref="B1141:C1141"/>
    <mergeCell ref="D1141:E1141"/>
    <mergeCell ref="F1141:G1141"/>
    <mergeCell ref="H1141:I1141"/>
    <mergeCell ref="J1141:K1141"/>
    <mergeCell ref="L1141:M1141"/>
    <mergeCell ref="N1141:O1141"/>
    <mergeCell ref="A1131:A1132"/>
    <mergeCell ref="B1131:C1131"/>
    <mergeCell ref="D1131:E1131"/>
    <mergeCell ref="F1131:G1131"/>
    <mergeCell ref="H1131:I1131"/>
    <mergeCell ref="J1131:K1131"/>
    <mergeCell ref="L1151:M1151"/>
    <mergeCell ref="N1151:O1151"/>
    <mergeCell ref="A1161:A1162"/>
    <mergeCell ref="B1161:C1161"/>
    <mergeCell ref="D1161:E1161"/>
    <mergeCell ref="F1161:G1161"/>
    <mergeCell ref="H1161:I1161"/>
    <mergeCell ref="J1161:K1161"/>
    <mergeCell ref="L1161:M1161"/>
    <mergeCell ref="N1161:O1161"/>
    <mergeCell ref="A1151:A1152"/>
    <mergeCell ref="B1151:C1151"/>
    <mergeCell ref="D1151:E1151"/>
    <mergeCell ref="F1151:G1151"/>
    <mergeCell ref="H1151:I1151"/>
    <mergeCell ref="J1151:K1151"/>
    <mergeCell ref="L1171:M1171"/>
    <mergeCell ref="N1171:O1171"/>
    <mergeCell ref="A1181:A1182"/>
    <mergeCell ref="B1181:C1181"/>
    <mergeCell ref="D1181:E1181"/>
    <mergeCell ref="F1181:G1181"/>
    <mergeCell ref="H1181:I1181"/>
    <mergeCell ref="J1181:K1181"/>
    <mergeCell ref="L1181:M1181"/>
    <mergeCell ref="N1181:O1181"/>
    <mergeCell ref="A1171:A1172"/>
    <mergeCell ref="B1171:C1171"/>
    <mergeCell ref="D1171:E1171"/>
    <mergeCell ref="F1171:G1171"/>
    <mergeCell ref="H1171:I1171"/>
    <mergeCell ref="J1171:K1171"/>
    <mergeCell ref="L1191:M1191"/>
    <mergeCell ref="N1191:O1191"/>
    <mergeCell ref="A1201:A1202"/>
    <mergeCell ref="B1201:C1201"/>
    <mergeCell ref="D1201:E1201"/>
    <mergeCell ref="F1201:G1201"/>
    <mergeCell ref="H1201:I1201"/>
    <mergeCell ref="J1201:K1201"/>
    <mergeCell ref="L1201:M1201"/>
    <mergeCell ref="N1201:O1201"/>
    <mergeCell ref="A1191:A1192"/>
    <mergeCell ref="B1191:C1191"/>
    <mergeCell ref="D1191:E1191"/>
    <mergeCell ref="F1191:G1191"/>
    <mergeCell ref="H1191:I1191"/>
    <mergeCell ref="J1191:K1191"/>
    <mergeCell ref="L1211:M1211"/>
    <mergeCell ref="N1211:O1211"/>
    <mergeCell ref="A1221:A1222"/>
    <mergeCell ref="B1221:C1221"/>
    <mergeCell ref="D1221:E1221"/>
    <mergeCell ref="F1221:G1221"/>
    <mergeCell ref="H1221:I1221"/>
    <mergeCell ref="J1221:K1221"/>
    <mergeCell ref="L1221:M1221"/>
    <mergeCell ref="N1221:O1221"/>
    <mergeCell ref="A1211:A1212"/>
    <mergeCell ref="B1211:C1211"/>
    <mergeCell ref="D1211:E1211"/>
    <mergeCell ref="F1211:G1211"/>
    <mergeCell ref="H1211:I1211"/>
    <mergeCell ref="J1211:K1211"/>
    <mergeCell ref="L1231:M1231"/>
    <mergeCell ref="N1231:O1231"/>
    <mergeCell ref="A1266:A1267"/>
    <mergeCell ref="B1266:C1266"/>
    <mergeCell ref="D1266:E1266"/>
    <mergeCell ref="F1266:G1266"/>
    <mergeCell ref="H1266:I1266"/>
    <mergeCell ref="J1266:K1266"/>
    <mergeCell ref="L1266:M1266"/>
    <mergeCell ref="N1266:O1266"/>
    <mergeCell ref="A1231:A1232"/>
    <mergeCell ref="B1231:C1231"/>
    <mergeCell ref="D1231:E1231"/>
    <mergeCell ref="F1231:G1231"/>
    <mergeCell ref="H1231:I1231"/>
    <mergeCell ref="J1231:K1231"/>
    <mergeCell ref="L1285:M1285"/>
    <mergeCell ref="N1285:O1285"/>
    <mergeCell ref="A1299:A1300"/>
    <mergeCell ref="B1299:C1299"/>
    <mergeCell ref="D1299:E1299"/>
    <mergeCell ref="F1299:G1299"/>
    <mergeCell ref="H1299:I1299"/>
    <mergeCell ref="J1299:K1299"/>
    <mergeCell ref="L1299:M1299"/>
    <mergeCell ref="N1299:O1299"/>
    <mergeCell ref="A1285:A1286"/>
    <mergeCell ref="B1285:C1285"/>
    <mergeCell ref="D1285:E1285"/>
    <mergeCell ref="F1285:G1285"/>
    <mergeCell ref="H1285:I1285"/>
    <mergeCell ref="J1285:K1285"/>
    <mergeCell ref="L1314:M1314"/>
    <mergeCell ref="N1314:O1314"/>
    <mergeCell ref="A1329:A1330"/>
    <mergeCell ref="B1329:C1329"/>
    <mergeCell ref="D1329:E1329"/>
    <mergeCell ref="F1329:G1329"/>
    <mergeCell ref="H1329:I1329"/>
    <mergeCell ref="J1329:K1329"/>
    <mergeCell ref="L1329:M1329"/>
    <mergeCell ref="N1329:O1329"/>
    <mergeCell ref="A1314:A1315"/>
    <mergeCell ref="B1314:C1314"/>
    <mergeCell ref="D1314:E1314"/>
    <mergeCell ref="F1314:G1314"/>
    <mergeCell ref="H1314:I1314"/>
    <mergeCell ref="J1314:K1314"/>
    <mergeCell ref="L1344:M1344"/>
    <mergeCell ref="N1344:O1344"/>
    <mergeCell ref="A1359:A1360"/>
    <mergeCell ref="B1359:C1359"/>
    <mergeCell ref="D1359:E1359"/>
    <mergeCell ref="F1359:G1359"/>
    <mergeCell ref="H1359:I1359"/>
    <mergeCell ref="J1359:K1359"/>
    <mergeCell ref="L1359:M1359"/>
    <mergeCell ref="N1359:O1359"/>
    <mergeCell ref="A1344:A1345"/>
    <mergeCell ref="B1344:C1344"/>
    <mergeCell ref="D1344:E1344"/>
    <mergeCell ref="F1344:G1344"/>
    <mergeCell ref="H1344:I1344"/>
    <mergeCell ref="J1344:K1344"/>
    <mergeCell ref="L1374:M1374"/>
    <mergeCell ref="N1374:O1374"/>
    <mergeCell ref="A1389:A1390"/>
    <mergeCell ref="B1389:C1389"/>
    <mergeCell ref="D1389:E1389"/>
    <mergeCell ref="F1389:G1389"/>
    <mergeCell ref="H1389:I1389"/>
    <mergeCell ref="J1389:K1389"/>
    <mergeCell ref="L1389:M1389"/>
    <mergeCell ref="N1389:O1389"/>
    <mergeCell ref="A1374:A1375"/>
    <mergeCell ref="B1374:C1374"/>
    <mergeCell ref="D1374:E1374"/>
    <mergeCell ref="F1374:G1374"/>
    <mergeCell ref="H1374:I1374"/>
    <mergeCell ref="J1374:K1374"/>
    <mergeCell ref="L1404:M1404"/>
    <mergeCell ref="N1404:O1404"/>
    <mergeCell ref="A1419:A1420"/>
    <mergeCell ref="B1419:C1419"/>
    <mergeCell ref="D1419:E1419"/>
    <mergeCell ref="F1419:G1419"/>
    <mergeCell ref="H1419:I1419"/>
    <mergeCell ref="J1419:K1419"/>
    <mergeCell ref="L1419:M1419"/>
    <mergeCell ref="N1419:O1419"/>
    <mergeCell ref="A1404:A1405"/>
    <mergeCell ref="B1404:C1404"/>
    <mergeCell ref="D1404:E1404"/>
    <mergeCell ref="F1404:G1404"/>
    <mergeCell ref="H1404:I1404"/>
    <mergeCell ref="J1404:K1404"/>
    <mergeCell ref="L1434:M1434"/>
    <mergeCell ref="N1434:O1434"/>
    <mergeCell ref="A1449:A1450"/>
    <mergeCell ref="B1449:C1449"/>
    <mergeCell ref="D1449:E1449"/>
    <mergeCell ref="F1449:G1449"/>
    <mergeCell ref="H1449:I1449"/>
    <mergeCell ref="J1449:K1449"/>
    <mergeCell ref="L1449:M1449"/>
    <mergeCell ref="N1449:O1449"/>
    <mergeCell ref="A1434:A1435"/>
    <mergeCell ref="B1434:C1434"/>
    <mergeCell ref="D1434:E1434"/>
    <mergeCell ref="F1434:G1434"/>
    <mergeCell ref="H1434:I1434"/>
    <mergeCell ref="J1434:K1434"/>
    <mergeCell ref="L1459:M1459"/>
    <mergeCell ref="N1459:O1459"/>
    <mergeCell ref="A1474:A1475"/>
    <mergeCell ref="B1474:C1474"/>
    <mergeCell ref="D1474:E1474"/>
    <mergeCell ref="F1474:G1474"/>
    <mergeCell ref="H1474:I1474"/>
    <mergeCell ref="J1474:K1474"/>
    <mergeCell ref="L1474:M1474"/>
    <mergeCell ref="N1474:O1474"/>
    <mergeCell ref="A1459:A1460"/>
    <mergeCell ref="B1459:C1459"/>
    <mergeCell ref="D1459:E1459"/>
    <mergeCell ref="F1459:G1459"/>
    <mergeCell ref="H1459:I1459"/>
    <mergeCell ref="J1459:K1459"/>
    <mergeCell ref="L1489:M1489"/>
    <mergeCell ref="N1489:O1489"/>
    <mergeCell ref="A1504:A1505"/>
    <mergeCell ref="B1504:C1504"/>
    <mergeCell ref="D1504:E1504"/>
    <mergeCell ref="F1504:G1504"/>
    <mergeCell ref="H1504:I1504"/>
    <mergeCell ref="J1504:K1504"/>
    <mergeCell ref="L1504:M1504"/>
    <mergeCell ref="N1504:O1504"/>
    <mergeCell ref="A1489:A1490"/>
    <mergeCell ref="B1489:C1489"/>
    <mergeCell ref="D1489:E1489"/>
    <mergeCell ref="F1489:G1489"/>
    <mergeCell ref="H1489:I1489"/>
    <mergeCell ref="J1489:K1489"/>
    <mergeCell ref="L1519:M1519"/>
    <mergeCell ref="N1519:O1519"/>
    <mergeCell ref="A1534:A1535"/>
    <mergeCell ref="B1534:C1534"/>
    <mergeCell ref="D1534:E1534"/>
    <mergeCell ref="F1534:G1534"/>
    <mergeCell ref="H1534:I1534"/>
    <mergeCell ref="J1534:K1534"/>
    <mergeCell ref="L1534:M1534"/>
    <mergeCell ref="N1534:O1534"/>
    <mergeCell ref="A1519:A1520"/>
    <mergeCell ref="B1519:C1519"/>
    <mergeCell ref="D1519:E1519"/>
    <mergeCell ref="F1519:G1519"/>
    <mergeCell ref="H1519:I1519"/>
    <mergeCell ref="J1519:K1519"/>
    <mergeCell ref="L1549:M1549"/>
    <mergeCell ref="N1549:O1549"/>
    <mergeCell ref="A1564:A1565"/>
    <mergeCell ref="B1564:C1564"/>
    <mergeCell ref="D1564:E1564"/>
    <mergeCell ref="F1564:G1564"/>
    <mergeCell ref="H1564:I1564"/>
    <mergeCell ref="J1564:K1564"/>
    <mergeCell ref="L1564:M1564"/>
    <mergeCell ref="N1564:O1564"/>
    <mergeCell ref="A1549:A1550"/>
    <mergeCell ref="B1549:C1549"/>
    <mergeCell ref="D1549:E1549"/>
    <mergeCell ref="F1549:G1549"/>
    <mergeCell ref="H1549:I1549"/>
    <mergeCell ref="J1549:K1549"/>
    <mergeCell ref="L1579:M1579"/>
    <mergeCell ref="N1579:O1579"/>
    <mergeCell ref="A1594:A1595"/>
    <mergeCell ref="B1594:C1594"/>
    <mergeCell ref="D1594:E1594"/>
    <mergeCell ref="F1594:G1594"/>
    <mergeCell ref="H1594:I1594"/>
    <mergeCell ref="J1594:K1594"/>
    <mergeCell ref="L1594:M1594"/>
    <mergeCell ref="N1594:O1594"/>
    <mergeCell ref="A1579:A1580"/>
    <mergeCell ref="B1579:C1579"/>
    <mergeCell ref="D1579:E1579"/>
    <mergeCell ref="F1579:G1579"/>
    <mergeCell ref="H1579:I1579"/>
    <mergeCell ref="J1579:K1579"/>
    <mergeCell ref="L1609:M1609"/>
    <mergeCell ref="N1609:O1609"/>
    <mergeCell ref="A1624:A1625"/>
    <mergeCell ref="B1624:C1624"/>
    <mergeCell ref="D1624:E1624"/>
    <mergeCell ref="F1624:G1624"/>
    <mergeCell ref="H1624:I1624"/>
    <mergeCell ref="J1624:K1624"/>
    <mergeCell ref="L1624:M1624"/>
    <mergeCell ref="N1624:O1624"/>
    <mergeCell ref="A1609:A1610"/>
    <mergeCell ref="B1609:C1609"/>
    <mergeCell ref="D1609:E1609"/>
    <mergeCell ref="F1609:G1609"/>
    <mergeCell ref="H1609:I1609"/>
    <mergeCell ref="J1609:K1609"/>
    <mergeCell ref="L1639:M1639"/>
    <mergeCell ref="N1639:O1639"/>
    <mergeCell ref="A1649:A1650"/>
    <mergeCell ref="B1649:C1649"/>
    <mergeCell ref="D1649:E1649"/>
    <mergeCell ref="F1649:G1649"/>
    <mergeCell ref="H1649:I1649"/>
    <mergeCell ref="J1649:K1649"/>
    <mergeCell ref="L1649:M1649"/>
    <mergeCell ref="N1649:O1649"/>
    <mergeCell ref="A1639:A1640"/>
    <mergeCell ref="B1639:C1639"/>
    <mergeCell ref="D1639:E1639"/>
    <mergeCell ref="F1639:G1639"/>
    <mergeCell ref="H1639:I1639"/>
    <mergeCell ref="J1639:K1639"/>
    <mergeCell ref="L1663:M1663"/>
    <mergeCell ref="N1663:O1663"/>
    <mergeCell ref="A1674:A1675"/>
    <mergeCell ref="B1674:C1674"/>
    <mergeCell ref="D1674:E1674"/>
    <mergeCell ref="F1674:G1674"/>
    <mergeCell ref="H1674:I1674"/>
    <mergeCell ref="J1674:K1674"/>
    <mergeCell ref="L1674:M1674"/>
    <mergeCell ref="N1674:O1674"/>
    <mergeCell ref="A1663:A1664"/>
    <mergeCell ref="B1663:C1663"/>
    <mergeCell ref="D1663:E1663"/>
    <mergeCell ref="F1663:G1663"/>
    <mergeCell ref="H1663:I1663"/>
    <mergeCell ref="J1663:K1663"/>
    <mergeCell ref="L1687:M1687"/>
    <mergeCell ref="N1687:O1687"/>
    <mergeCell ref="A1706:A1707"/>
    <mergeCell ref="B1706:C1706"/>
    <mergeCell ref="D1706:E1706"/>
    <mergeCell ref="F1706:G1706"/>
    <mergeCell ref="H1706:I1706"/>
    <mergeCell ref="J1706:K1706"/>
    <mergeCell ref="L1706:M1706"/>
    <mergeCell ref="N1706:O1706"/>
    <mergeCell ref="A1687:A1688"/>
    <mergeCell ref="B1687:C1687"/>
    <mergeCell ref="D1687:E1687"/>
    <mergeCell ref="F1687:G1687"/>
    <mergeCell ref="H1687:I1687"/>
    <mergeCell ref="J1687:K1687"/>
    <mergeCell ref="L1740:M1740"/>
    <mergeCell ref="N1740:O1740"/>
    <mergeCell ref="A1740:A1741"/>
    <mergeCell ref="B1740:C1740"/>
    <mergeCell ref="D1740:E1740"/>
    <mergeCell ref="F1740:G1740"/>
    <mergeCell ref="H1740:I1740"/>
    <mergeCell ref="J1740:K1740"/>
    <mergeCell ref="L1718:M1718"/>
    <mergeCell ref="N1718:O1718"/>
    <mergeCell ref="A1731:A1732"/>
    <mergeCell ref="B1731:C1731"/>
    <mergeCell ref="D1731:E1731"/>
    <mergeCell ref="F1731:G1731"/>
    <mergeCell ref="H1731:I1731"/>
    <mergeCell ref="J1731:K1731"/>
    <mergeCell ref="L1731:M1731"/>
    <mergeCell ref="N1731:O1731"/>
    <mergeCell ref="A1718:A1719"/>
    <mergeCell ref="B1718:C1718"/>
    <mergeCell ref="D1718:E1718"/>
    <mergeCell ref="F1718:G1718"/>
    <mergeCell ref="H1718:I1718"/>
    <mergeCell ref="J1718:K171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4C009-6F76-4F79-A6E9-0227EC22276F}">
  <dimension ref="A1:K1751"/>
  <sheetViews>
    <sheetView workbookViewId="0">
      <pane xSplit="3" ySplit="3" topLeftCell="D4" activePane="bottomRight" state="frozen"/>
      <selection pane="topRight"/>
      <selection pane="bottomLeft"/>
      <selection pane="bottomRight" activeCell="O11" sqref="O11"/>
    </sheetView>
  </sheetViews>
  <sheetFormatPr defaultColWidth="8.77734375" defaultRowHeight="14.4" x14ac:dyDescent="0.3"/>
  <cols>
    <col min="1" max="1" width="51.77734375" style="28" customWidth="1"/>
    <col min="2" max="11" width="9.6640625" style="28" customWidth="1"/>
    <col min="12" max="27" width="7.6640625" style="28" customWidth="1"/>
    <col min="28" max="16384" width="8.77734375" style="28"/>
  </cols>
  <sheetData>
    <row r="1" spans="1:11" x14ac:dyDescent="0.3">
      <c r="A1" s="35" t="str">
        <f xml:space="preserve"> HYPERLINK("#'Index'!A1", "Index")</f>
        <v>Index</v>
      </c>
      <c r="D1" s="29"/>
      <c r="E1" s="30" t="s">
        <v>505</v>
      </c>
    </row>
    <row r="2" spans="1:11" x14ac:dyDescent="0.3">
      <c r="A2" s="31" t="s">
        <v>398</v>
      </c>
      <c r="D2" s="32"/>
      <c r="E2" s="30" t="s">
        <v>506</v>
      </c>
    </row>
    <row r="3" spans="1:11" x14ac:dyDescent="0.3">
      <c r="A3" s="34" t="s">
        <v>1</v>
      </c>
      <c r="D3" s="33" t="s">
        <v>394</v>
      </c>
      <c r="E3" s="49" t="s">
        <v>401</v>
      </c>
      <c r="F3" s="50"/>
      <c r="G3" s="50"/>
      <c r="H3" s="50"/>
    </row>
    <row r="4" spans="1:11" customFormat="1" x14ac:dyDescent="0.3">
      <c r="A4" s="53" t="s">
        <v>395</v>
      </c>
    </row>
    <row r="5" spans="1:11" customFormat="1" x14ac:dyDescent="0.3">
      <c r="A5" s="54" t="s">
        <v>1</v>
      </c>
    </row>
    <row r="6" spans="1:11" customFormat="1" x14ac:dyDescent="0.3">
      <c r="A6" s="115" t="s">
        <v>1</v>
      </c>
      <c r="B6" s="114" t="s">
        <v>501</v>
      </c>
      <c r="C6" s="114" t="s">
        <v>1</v>
      </c>
      <c r="D6" s="114" t="s">
        <v>389</v>
      </c>
      <c r="E6" s="114" t="s">
        <v>1</v>
      </c>
      <c r="F6" s="114" t="s">
        <v>390</v>
      </c>
      <c r="G6" s="114" t="s">
        <v>1</v>
      </c>
      <c r="H6" s="114" t="s">
        <v>391</v>
      </c>
      <c r="I6" s="114" t="s">
        <v>1</v>
      </c>
      <c r="J6" s="114" t="s">
        <v>392</v>
      </c>
      <c r="K6" s="114" t="s">
        <v>1</v>
      </c>
    </row>
    <row r="7" spans="1:11" customFormat="1" x14ac:dyDescent="0.3">
      <c r="A7" s="116" t="s">
        <v>1</v>
      </c>
      <c r="B7" s="55" t="s">
        <v>14</v>
      </c>
      <c r="C7" s="55" t="s">
        <v>15</v>
      </c>
      <c r="D7" s="55" t="s">
        <v>14</v>
      </c>
      <c r="E7" s="55" t="s">
        <v>15</v>
      </c>
      <c r="F7" s="55" t="s">
        <v>14</v>
      </c>
      <c r="G7" s="55" t="s">
        <v>15</v>
      </c>
      <c r="H7" s="55" t="s">
        <v>14</v>
      </c>
      <c r="I7" s="55" t="s">
        <v>15</v>
      </c>
      <c r="J7" s="55" t="s">
        <v>14</v>
      </c>
      <c r="K7" s="55" t="s">
        <v>15</v>
      </c>
    </row>
    <row r="8" spans="1:11" customFormat="1" x14ac:dyDescent="0.3">
      <c r="A8" s="56" t="s">
        <v>16</v>
      </c>
      <c r="B8" s="57">
        <v>665.69626283950004</v>
      </c>
      <c r="C8" s="57">
        <v>665.69626283950004</v>
      </c>
      <c r="D8" s="57">
        <v>107.53513779870001</v>
      </c>
      <c r="E8" s="57">
        <v>107.53513779870001</v>
      </c>
      <c r="F8" s="57">
        <v>269.14024263549999</v>
      </c>
      <c r="G8" s="57">
        <v>269.14024263549999</v>
      </c>
      <c r="H8" s="57">
        <v>162.63248675</v>
      </c>
      <c r="I8" s="57">
        <v>162.63248675</v>
      </c>
      <c r="J8" s="57">
        <v>126.3883956553</v>
      </c>
      <c r="K8" s="57">
        <v>126.3883956553</v>
      </c>
    </row>
    <row r="9" spans="1:11" customFormat="1" x14ac:dyDescent="0.3">
      <c r="A9" s="58" t="s">
        <v>17</v>
      </c>
      <c r="B9" s="59">
        <v>94.206388555299895</v>
      </c>
      <c r="C9" s="60">
        <v>0.141515573714454</v>
      </c>
      <c r="D9" s="59">
        <v>9.5334013692000195</v>
      </c>
      <c r="E9" s="60">
        <v>8.8653825757363303E-2</v>
      </c>
      <c r="F9" s="59">
        <v>55.674562107600103</v>
      </c>
      <c r="G9" s="64">
        <v>0.206860785895184</v>
      </c>
      <c r="H9" s="59">
        <v>12.8594773424</v>
      </c>
      <c r="I9" s="60">
        <v>7.9070778534965802E-2</v>
      </c>
      <c r="J9" s="59">
        <v>16.1389477361</v>
      </c>
      <c r="K9" s="60">
        <v>0.12769327162056801</v>
      </c>
    </row>
    <row r="10" spans="1:11" customFormat="1" x14ac:dyDescent="0.3">
      <c r="A10" s="58" t="s">
        <v>18</v>
      </c>
      <c r="B10" s="65">
        <v>160.81503379630001</v>
      </c>
      <c r="C10" s="66">
        <v>0.241574187468546</v>
      </c>
      <c r="D10" s="65">
        <v>26.353340190899999</v>
      </c>
      <c r="E10" s="66">
        <v>0.24506724713769401</v>
      </c>
      <c r="F10" s="65">
        <v>50.121062615299898</v>
      </c>
      <c r="G10" s="66">
        <v>0.18622656398203399</v>
      </c>
      <c r="H10" s="65">
        <v>52.178376387299998</v>
      </c>
      <c r="I10" s="66">
        <v>0.32083612216733198</v>
      </c>
      <c r="J10" s="65">
        <v>32.162254602799997</v>
      </c>
      <c r="K10" s="66">
        <v>0.254471578945557</v>
      </c>
    </row>
    <row r="11" spans="1:11" customFormat="1" x14ac:dyDescent="0.3">
      <c r="A11" s="58" t="s">
        <v>19</v>
      </c>
      <c r="B11" s="59">
        <v>62.365239023800001</v>
      </c>
      <c r="C11" s="60">
        <v>9.3684225832639703E-2</v>
      </c>
      <c r="D11" s="59">
        <v>6.7869340545999997</v>
      </c>
      <c r="E11" s="60">
        <v>6.3113640746011598E-2</v>
      </c>
      <c r="F11" s="59">
        <v>25.5819770023</v>
      </c>
      <c r="G11" s="60">
        <v>9.5050731736710206E-2</v>
      </c>
      <c r="H11" s="59">
        <v>13.1022424869</v>
      </c>
      <c r="I11" s="60">
        <v>8.0563500864626603E-2</v>
      </c>
      <c r="J11" s="59">
        <v>16.894085480000001</v>
      </c>
      <c r="K11" s="60">
        <v>0.13366801115250601</v>
      </c>
    </row>
    <row r="12" spans="1:11" customFormat="1" x14ac:dyDescent="0.3">
      <c r="A12" s="58" t="s">
        <v>20</v>
      </c>
      <c r="B12" s="65">
        <v>49.089520867300102</v>
      </c>
      <c r="C12" s="66">
        <v>7.3741620026392604E-2</v>
      </c>
      <c r="D12" s="65">
        <v>8.2565941675999994</v>
      </c>
      <c r="E12" s="66">
        <v>7.6780430439917197E-2</v>
      </c>
      <c r="F12" s="65">
        <v>17.310779967599998</v>
      </c>
      <c r="G12" s="66">
        <v>6.43188093987275E-2</v>
      </c>
      <c r="H12" s="65">
        <v>11.767823739900001</v>
      </c>
      <c r="I12" s="66">
        <v>7.2358382848745295E-2</v>
      </c>
      <c r="J12" s="65">
        <v>11.754322992200001</v>
      </c>
      <c r="K12" s="66">
        <v>9.3001599800804899E-2</v>
      </c>
    </row>
    <row r="13" spans="1:11" customFormat="1" x14ac:dyDescent="0.3">
      <c r="A13" s="58" t="s">
        <v>21</v>
      </c>
      <c r="B13" s="59">
        <v>128.7291358622</v>
      </c>
      <c r="C13" s="60">
        <v>0.19337518181807301</v>
      </c>
      <c r="D13" s="59">
        <v>19.031295249500001</v>
      </c>
      <c r="E13" s="60">
        <v>0.17697745722077901</v>
      </c>
      <c r="F13" s="59">
        <v>41.533941352999797</v>
      </c>
      <c r="G13" s="60">
        <v>0.15432081410898499</v>
      </c>
      <c r="H13" s="59">
        <v>44.206195226699997</v>
      </c>
      <c r="I13" s="60">
        <v>0.27181651163370601</v>
      </c>
      <c r="J13" s="59">
        <v>23.957704032999999</v>
      </c>
      <c r="K13" s="60">
        <v>0.189556200225375</v>
      </c>
    </row>
    <row r="14" spans="1:11" customFormat="1" x14ac:dyDescent="0.3">
      <c r="A14" s="58" t="s">
        <v>22</v>
      </c>
      <c r="B14" s="65">
        <v>82.696520649600103</v>
      </c>
      <c r="C14" s="66">
        <v>0.12422560447742501</v>
      </c>
      <c r="D14" s="65">
        <v>19.602410748299999</v>
      </c>
      <c r="E14" s="66">
        <v>0.18228842357550801</v>
      </c>
      <c r="F14" s="65">
        <v>39.234084126200102</v>
      </c>
      <c r="G14" s="66">
        <v>0.14577561401449399</v>
      </c>
      <c r="H14" s="65">
        <v>9.7569854417999906</v>
      </c>
      <c r="I14" s="63">
        <v>5.9994073981040001E-2</v>
      </c>
      <c r="J14" s="65">
        <v>14.103040333299999</v>
      </c>
      <c r="K14" s="66">
        <v>0.111584930405821</v>
      </c>
    </row>
    <row r="15" spans="1:11" customFormat="1" x14ac:dyDescent="0.3">
      <c r="A15" s="58" t="s">
        <v>23</v>
      </c>
      <c r="B15" s="59">
        <v>87.794424085000003</v>
      </c>
      <c r="C15" s="60">
        <v>0.13188360666246901</v>
      </c>
      <c r="D15" s="59">
        <v>17.971162018600101</v>
      </c>
      <c r="E15" s="60">
        <v>0.167118975122727</v>
      </c>
      <c r="F15" s="59">
        <v>39.683835463499797</v>
      </c>
      <c r="G15" s="60">
        <v>0.147446680863866</v>
      </c>
      <c r="H15" s="59">
        <v>18.761386125000001</v>
      </c>
      <c r="I15" s="60">
        <v>0.115360629969584</v>
      </c>
      <c r="J15" s="59">
        <v>11.378040477900001</v>
      </c>
      <c r="K15" s="60">
        <v>9.0024407849367896E-2</v>
      </c>
    </row>
    <row r="16" spans="1:11" customFormat="1" x14ac:dyDescent="0.3">
      <c r="A16" s="71" t="s">
        <v>1</v>
      </c>
    </row>
    <row r="17" spans="1:11" customFormat="1" x14ac:dyDescent="0.3">
      <c r="A17" s="71" t="s">
        <v>1</v>
      </c>
    </row>
    <row r="18" spans="1:11" customFormat="1" x14ac:dyDescent="0.3">
      <c r="A18" s="53" t="s">
        <v>403</v>
      </c>
    </row>
    <row r="19" spans="1:11" customFormat="1" x14ac:dyDescent="0.3">
      <c r="A19" s="54" t="s">
        <v>1</v>
      </c>
    </row>
    <row r="20" spans="1:11" customFormat="1" x14ac:dyDescent="0.3">
      <c r="A20" s="115" t="s">
        <v>1</v>
      </c>
      <c r="B20" s="114" t="s">
        <v>501</v>
      </c>
      <c r="C20" s="114" t="s">
        <v>1</v>
      </c>
      <c r="D20" s="114" t="s">
        <v>389</v>
      </c>
      <c r="E20" s="114" t="s">
        <v>1</v>
      </c>
      <c r="F20" s="114" t="s">
        <v>390</v>
      </c>
      <c r="G20" s="114" t="s">
        <v>1</v>
      </c>
      <c r="H20" s="114" t="s">
        <v>391</v>
      </c>
      <c r="I20" s="114" t="s">
        <v>1</v>
      </c>
      <c r="J20" s="114" t="s">
        <v>392</v>
      </c>
      <c r="K20" s="114" t="s">
        <v>1</v>
      </c>
    </row>
    <row r="21" spans="1:11" customFormat="1" x14ac:dyDescent="0.3">
      <c r="A21" s="116" t="s">
        <v>1</v>
      </c>
      <c r="B21" s="55" t="s">
        <v>14</v>
      </c>
      <c r="C21" s="55" t="s">
        <v>15</v>
      </c>
      <c r="D21" s="55" t="s">
        <v>14</v>
      </c>
      <c r="E21" s="55" t="s">
        <v>15</v>
      </c>
      <c r="F21" s="55" t="s">
        <v>14</v>
      </c>
      <c r="G21" s="55" t="s">
        <v>15</v>
      </c>
      <c r="H21" s="55" t="s">
        <v>14</v>
      </c>
      <c r="I21" s="55" t="s">
        <v>15</v>
      </c>
      <c r="J21" s="55" t="s">
        <v>14</v>
      </c>
      <c r="K21" s="55" t="s">
        <v>15</v>
      </c>
    </row>
    <row r="22" spans="1:11" customFormat="1" x14ac:dyDescent="0.3">
      <c r="A22" s="56" t="s">
        <v>16</v>
      </c>
      <c r="B22" s="57">
        <v>680.08735143709998</v>
      </c>
      <c r="C22" s="57">
        <v>680.08735143709998</v>
      </c>
      <c r="D22" s="57">
        <v>110.05766823330001</v>
      </c>
      <c r="E22" s="57">
        <v>110.05766823330001</v>
      </c>
      <c r="F22" s="57">
        <v>278.78407162399998</v>
      </c>
      <c r="G22" s="57">
        <v>278.78407162399998</v>
      </c>
      <c r="H22" s="57">
        <v>163.80342173119999</v>
      </c>
      <c r="I22" s="57">
        <v>163.80342173119999</v>
      </c>
      <c r="J22" s="57">
        <v>127.44218984859999</v>
      </c>
      <c r="K22" s="57">
        <v>127.44218984859999</v>
      </c>
    </row>
    <row r="23" spans="1:11" customFormat="1" x14ac:dyDescent="0.3">
      <c r="A23" s="58" t="s">
        <v>24</v>
      </c>
      <c r="B23" s="59">
        <v>188.98795165990001</v>
      </c>
      <c r="C23" s="60">
        <v>0.27788776141851101</v>
      </c>
      <c r="D23" s="59">
        <v>27.609693350600001</v>
      </c>
      <c r="E23" s="60">
        <v>0.25086569426560101</v>
      </c>
      <c r="F23" s="59">
        <v>68.965917037999901</v>
      </c>
      <c r="G23" s="60">
        <v>0.24738112416628799</v>
      </c>
      <c r="H23" s="59">
        <v>53.003438936000002</v>
      </c>
      <c r="I23" s="60">
        <v>0.32357955881396799</v>
      </c>
      <c r="J23" s="59">
        <v>39.408902335299999</v>
      </c>
      <c r="K23" s="60">
        <v>0.30922963880420901</v>
      </c>
    </row>
    <row r="24" spans="1:11" customFormat="1" x14ac:dyDescent="0.3">
      <c r="A24" s="58" t="s">
        <v>25</v>
      </c>
      <c r="B24" s="65">
        <v>169.642716758799</v>
      </c>
      <c r="C24" s="66">
        <v>0.24944254058001</v>
      </c>
      <c r="D24" s="65">
        <v>30.763844039599999</v>
      </c>
      <c r="E24" s="66">
        <v>0.27952476672853799</v>
      </c>
      <c r="F24" s="65">
        <v>80.952442245299807</v>
      </c>
      <c r="G24" s="66">
        <v>0.29037685608696401</v>
      </c>
      <c r="H24" s="65">
        <v>23.2196761728</v>
      </c>
      <c r="I24" s="63">
        <v>0.14175330360865901</v>
      </c>
      <c r="J24" s="65">
        <v>34.706754301099998</v>
      </c>
      <c r="K24" s="66">
        <v>0.27233331710896702</v>
      </c>
    </row>
    <row r="25" spans="1:11" customFormat="1" x14ac:dyDescent="0.3">
      <c r="A25" s="58" t="s">
        <v>26</v>
      </c>
      <c r="B25" s="59">
        <v>7.8209131595999901</v>
      </c>
      <c r="C25" s="60">
        <v>1.14998656320744E-2</v>
      </c>
      <c r="D25" s="59">
        <v>1.8101313766</v>
      </c>
      <c r="E25" s="60">
        <v>1.64471172763981E-2</v>
      </c>
      <c r="F25" s="59">
        <v>4.6069588371999801</v>
      </c>
      <c r="G25" s="60">
        <v>1.65251867165979E-2</v>
      </c>
      <c r="H25" s="59">
        <v>0.67113180229999903</v>
      </c>
      <c r="I25" s="60">
        <v>4.0971781615241299E-3</v>
      </c>
      <c r="J25" s="59">
        <v>0.73269114349999998</v>
      </c>
      <c r="K25" s="60">
        <v>5.7492039674650096E-3</v>
      </c>
    </row>
    <row r="26" spans="1:11" customFormat="1" x14ac:dyDescent="0.3">
      <c r="A26" s="58" t="s">
        <v>27</v>
      </c>
      <c r="B26" s="65">
        <v>90.799327095699994</v>
      </c>
      <c r="C26" s="66">
        <v>0.13351127160920001</v>
      </c>
      <c r="D26" s="65">
        <v>17.177590336800002</v>
      </c>
      <c r="E26" s="66">
        <v>0.156078087175052</v>
      </c>
      <c r="F26" s="65">
        <v>29.450538318100001</v>
      </c>
      <c r="G26" s="66">
        <v>0.105639243112212</v>
      </c>
      <c r="H26" s="65">
        <v>25.027908990699999</v>
      </c>
      <c r="I26" s="66">
        <v>0.15279234539905101</v>
      </c>
      <c r="J26" s="65">
        <v>19.143289450099999</v>
      </c>
      <c r="K26" s="66">
        <v>0.15021155453183899</v>
      </c>
    </row>
    <row r="27" spans="1:11" customFormat="1" x14ac:dyDescent="0.3">
      <c r="A27" s="58" t="s">
        <v>28</v>
      </c>
      <c r="B27" s="59">
        <v>3.34673052340001</v>
      </c>
      <c r="C27" s="60">
        <v>4.9210303887110797E-3</v>
      </c>
      <c r="D27" s="59">
        <v>0</v>
      </c>
      <c r="E27" s="60">
        <v>0</v>
      </c>
      <c r="F27" s="59">
        <v>2.5451850583</v>
      </c>
      <c r="G27" s="60">
        <v>9.12959281882046E-3</v>
      </c>
      <c r="H27" s="59">
        <v>0.80154546509999902</v>
      </c>
      <c r="I27" s="60">
        <v>4.8933377375677102E-3</v>
      </c>
      <c r="J27" s="59">
        <v>0</v>
      </c>
      <c r="K27" s="60">
        <v>0</v>
      </c>
    </row>
    <row r="28" spans="1:11" customFormat="1" x14ac:dyDescent="0.3">
      <c r="A28" s="58" t="s">
        <v>29</v>
      </c>
      <c r="B28" s="65">
        <v>12.2547902371</v>
      </c>
      <c r="C28" s="66">
        <v>1.8019435608093999E-2</v>
      </c>
      <c r="D28" s="65">
        <v>0.1814870938</v>
      </c>
      <c r="E28" s="66">
        <v>1.6490181621446299E-3</v>
      </c>
      <c r="F28" s="65">
        <v>7.4274016167000099</v>
      </c>
      <c r="G28" s="66">
        <v>2.6642130497030101E-2</v>
      </c>
      <c r="H28" s="65">
        <v>1.4706050750999999</v>
      </c>
      <c r="I28" s="66">
        <v>8.9778654167142497E-3</v>
      </c>
      <c r="J28" s="65">
        <v>3.1752964515</v>
      </c>
      <c r="K28" s="66">
        <v>2.4915582942134199E-2</v>
      </c>
    </row>
    <row r="29" spans="1:11" customFormat="1" x14ac:dyDescent="0.3">
      <c r="A29" s="58" t="s">
        <v>30</v>
      </c>
      <c r="B29" s="59">
        <v>17.018262308299999</v>
      </c>
      <c r="C29" s="60">
        <v>2.50236418488574E-2</v>
      </c>
      <c r="D29" s="59">
        <v>1.0829247914</v>
      </c>
      <c r="E29" s="60">
        <v>9.8396123485409298E-3</v>
      </c>
      <c r="F29" s="59">
        <v>5.0859318649000196</v>
      </c>
      <c r="G29" s="60">
        <v>1.8243265604354401E-2</v>
      </c>
      <c r="H29" s="59">
        <v>8.6248927379000104</v>
      </c>
      <c r="I29" s="60">
        <v>5.2653922895782801E-2</v>
      </c>
      <c r="J29" s="59">
        <v>2.2245129141</v>
      </c>
      <c r="K29" s="60">
        <v>1.7455074467432601E-2</v>
      </c>
    </row>
    <row r="30" spans="1:11" customFormat="1" x14ac:dyDescent="0.3">
      <c r="A30" s="58" t="s">
        <v>31</v>
      </c>
      <c r="B30" s="65">
        <v>11.744375160400001</v>
      </c>
      <c r="C30" s="66">
        <v>1.72689216107061E-2</v>
      </c>
      <c r="D30" s="65">
        <v>2.1243456080000001</v>
      </c>
      <c r="E30" s="66">
        <v>1.93021135383026E-2</v>
      </c>
      <c r="F30" s="65">
        <v>6.3064240915999896</v>
      </c>
      <c r="G30" s="66">
        <v>2.26211779419936E-2</v>
      </c>
      <c r="H30" s="65">
        <v>1.7708081732000001</v>
      </c>
      <c r="I30" s="66">
        <v>1.08105688787496E-2</v>
      </c>
      <c r="J30" s="65">
        <v>1.5427972876</v>
      </c>
      <c r="K30" s="66">
        <v>1.2105859836784199E-2</v>
      </c>
    </row>
    <row r="31" spans="1:11" customFormat="1" x14ac:dyDescent="0.3">
      <c r="A31" s="58" t="s">
        <v>32</v>
      </c>
      <c r="B31" s="59">
        <v>64.998016813299998</v>
      </c>
      <c r="C31" s="60">
        <v>9.5573041721702306E-2</v>
      </c>
      <c r="D31" s="59">
        <v>10.2982324893</v>
      </c>
      <c r="E31" s="60">
        <v>9.3571240010917101E-2</v>
      </c>
      <c r="F31" s="59">
        <v>26.902835723700001</v>
      </c>
      <c r="G31" s="60">
        <v>9.6500619877538205E-2</v>
      </c>
      <c r="H31" s="59">
        <v>15.391652065800001</v>
      </c>
      <c r="I31" s="60">
        <v>9.3964166945532904E-2</v>
      </c>
      <c r="J31" s="59">
        <v>12.4052965345</v>
      </c>
      <c r="K31" s="60">
        <v>9.7340578887081003E-2</v>
      </c>
    </row>
    <row r="32" spans="1:11" customFormat="1" x14ac:dyDescent="0.3">
      <c r="A32" s="58" t="s">
        <v>33</v>
      </c>
      <c r="B32" s="65">
        <v>52.258097679799903</v>
      </c>
      <c r="C32" s="66">
        <v>7.6840272899316303E-2</v>
      </c>
      <c r="D32" s="65">
        <v>8.8035097952000001</v>
      </c>
      <c r="E32" s="66">
        <v>7.9989971953052297E-2</v>
      </c>
      <c r="F32" s="65">
        <v>28.331235787099999</v>
      </c>
      <c r="G32" s="66">
        <v>0.101624298770235</v>
      </c>
      <c r="H32" s="65">
        <v>11.4306956882</v>
      </c>
      <c r="I32" s="66">
        <v>6.9783009215507605E-2</v>
      </c>
      <c r="J32" s="65">
        <v>3.6926564093000001</v>
      </c>
      <c r="K32" s="66">
        <v>2.8975148761072302E-2</v>
      </c>
    </row>
    <row r="33" spans="1:11" customFormat="1" x14ac:dyDescent="0.3">
      <c r="A33" s="58" t="s">
        <v>34</v>
      </c>
      <c r="B33" s="59">
        <v>12.2528366029</v>
      </c>
      <c r="C33" s="60">
        <v>1.8016562985634699E-2</v>
      </c>
      <c r="D33" s="59">
        <v>0</v>
      </c>
      <c r="E33" s="60">
        <v>0</v>
      </c>
      <c r="F33" s="59">
        <v>0</v>
      </c>
      <c r="G33" s="63">
        <v>0</v>
      </c>
      <c r="H33" s="59">
        <v>11.454899985000001</v>
      </c>
      <c r="I33" s="64">
        <v>6.9930773508488697E-2</v>
      </c>
      <c r="J33" s="59">
        <v>0.79793661790000303</v>
      </c>
      <c r="K33" s="60">
        <v>6.2611653083483598E-3</v>
      </c>
    </row>
    <row r="34" spans="1:11" customFormat="1" x14ac:dyDescent="0.3">
      <c r="A34" s="58" t="s">
        <v>35</v>
      </c>
      <c r="B34" s="65">
        <v>3.43010371</v>
      </c>
      <c r="C34" s="66">
        <v>5.0436222681568901E-3</v>
      </c>
      <c r="D34" s="65">
        <v>0.66485655769999996</v>
      </c>
      <c r="E34" s="66">
        <v>6.0409834986748798E-3</v>
      </c>
      <c r="F34" s="65">
        <v>2.7652471523000002</v>
      </c>
      <c r="G34" s="66">
        <v>9.9189567617389892E-3</v>
      </c>
      <c r="H34" s="65">
        <v>0</v>
      </c>
      <c r="I34" s="66">
        <v>0</v>
      </c>
      <c r="J34" s="65">
        <v>0</v>
      </c>
      <c r="K34" s="66">
        <v>0</v>
      </c>
    </row>
    <row r="35" spans="1:11" customFormat="1" x14ac:dyDescent="0.3">
      <c r="A35" s="58" t="s">
        <v>36</v>
      </c>
      <c r="B35" s="59">
        <v>4.7137523087000002</v>
      </c>
      <c r="C35" s="60">
        <v>6.93109833426444E-3</v>
      </c>
      <c r="D35" s="59">
        <v>0</v>
      </c>
      <c r="E35" s="60">
        <v>0</v>
      </c>
      <c r="F35" s="59">
        <v>4.7137523087000099</v>
      </c>
      <c r="G35" s="60">
        <v>1.6908255486911401E-2</v>
      </c>
      <c r="H35" s="59">
        <v>0</v>
      </c>
      <c r="I35" s="60">
        <v>0</v>
      </c>
      <c r="J35" s="59">
        <v>0</v>
      </c>
      <c r="K35" s="60">
        <v>0</v>
      </c>
    </row>
    <row r="36" spans="1:11" customFormat="1" x14ac:dyDescent="0.3">
      <c r="A36" s="58" t="s">
        <v>37</v>
      </c>
      <c r="B36" s="65">
        <v>23.6062566443</v>
      </c>
      <c r="C36" s="66">
        <v>3.4710624443194497E-2</v>
      </c>
      <c r="D36" s="65">
        <v>3.3813210963000002</v>
      </c>
      <c r="E36" s="66">
        <v>3.0723175863877902E-2</v>
      </c>
      <c r="F36" s="65">
        <v>6.5576508311000197</v>
      </c>
      <c r="G36" s="66">
        <v>2.3522329639924299E-2</v>
      </c>
      <c r="H36" s="65">
        <v>5.9840894628000001</v>
      </c>
      <c r="I36" s="66">
        <v>3.6532139558231203E-2</v>
      </c>
      <c r="J36" s="65">
        <v>7.6831952541000001</v>
      </c>
      <c r="K36" s="66">
        <v>6.0287690153688997E-2</v>
      </c>
    </row>
    <row r="37" spans="1:11" customFormat="1" x14ac:dyDescent="0.3">
      <c r="A37" s="58" t="s">
        <v>38</v>
      </c>
      <c r="B37" s="59">
        <v>17.213220774900002</v>
      </c>
      <c r="C37" s="60">
        <v>2.5310308651567401E-2</v>
      </c>
      <c r="D37" s="59">
        <v>6.1597316979999999</v>
      </c>
      <c r="E37" s="60">
        <v>5.5968219178899999E-2</v>
      </c>
      <c r="F37" s="59">
        <v>4.1725507510000002</v>
      </c>
      <c r="G37" s="60">
        <v>1.4966962519392399E-2</v>
      </c>
      <c r="H37" s="59">
        <v>4.9520771763000004</v>
      </c>
      <c r="I37" s="60">
        <v>3.0231829860222999E-2</v>
      </c>
      <c r="J37" s="59">
        <v>1.9288611496000001</v>
      </c>
      <c r="K37" s="60">
        <v>1.51351852309778E-2</v>
      </c>
    </row>
    <row r="38" spans="1:11" customFormat="1" x14ac:dyDescent="0.3">
      <c r="A38" s="71" t="s">
        <v>1</v>
      </c>
    </row>
    <row r="39" spans="1:11" customFormat="1" x14ac:dyDescent="0.3">
      <c r="A39" s="71" t="s">
        <v>1</v>
      </c>
    </row>
    <row r="40" spans="1:11" customFormat="1" x14ac:dyDescent="0.3">
      <c r="A40" s="53" t="s">
        <v>39</v>
      </c>
    </row>
    <row r="41" spans="1:11" customFormat="1" x14ac:dyDescent="0.3">
      <c r="A41" s="54" t="s">
        <v>1</v>
      </c>
    </row>
    <row r="42" spans="1:11" customFormat="1" x14ac:dyDescent="0.3">
      <c r="A42" s="115" t="s">
        <v>1</v>
      </c>
      <c r="B42" s="114" t="s">
        <v>501</v>
      </c>
      <c r="C42" s="114" t="s">
        <v>1</v>
      </c>
      <c r="D42" s="114" t="s">
        <v>389</v>
      </c>
      <c r="E42" s="114" t="s">
        <v>1</v>
      </c>
      <c r="F42" s="114" t="s">
        <v>390</v>
      </c>
      <c r="G42" s="114" t="s">
        <v>1</v>
      </c>
      <c r="H42" s="114" t="s">
        <v>391</v>
      </c>
      <c r="I42" s="114" t="s">
        <v>1</v>
      </c>
      <c r="J42" s="114" t="s">
        <v>392</v>
      </c>
      <c r="K42" s="114" t="s">
        <v>1</v>
      </c>
    </row>
    <row r="43" spans="1:11" customFormat="1" x14ac:dyDescent="0.3">
      <c r="A43" s="116" t="s">
        <v>1</v>
      </c>
      <c r="B43" s="55" t="s">
        <v>14</v>
      </c>
      <c r="C43" s="55" t="s">
        <v>15</v>
      </c>
      <c r="D43" s="55" t="s">
        <v>14</v>
      </c>
      <c r="E43" s="55" t="s">
        <v>15</v>
      </c>
      <c r="F43" s="55" t="s">
        <v>14</v>
      </c>
      <c r="G43" s="55" t="s">
        <v>15</v>
      </c>
      <c r="H43" s="55" t="s">
        <v>14</v>
      </c>
      <c r="I43" s="55" t="s">
        <v>15</v>
      </c>
      <c r="J43" s="55" t="s">
        <v>14</v>
      </c>
      <c r="K43" s="55" t="s">
        <v>15</v>
      </c>
    </row>
    <row r="44" spans="1:11" customFormat="1" x14ac:dyDescent="0.3">
      <c r="A44" s="56" t="s">
        <v>16</v>
      </c>
      <c r="B44" s="57">
        <v>680.08735143709998</v>
      </c>
      <c r="C44" s="57">
        <v>680.08735143709998</v>
      </c>
      <c r="D44" s="57">
        <v>110.05766823330001</v>
      </c>
      <c r="E44" s="57">
        <v>110.05766823330001</v>
      </c>
      <c r="F44" s="57">
        <v>278.78407162399998</v>
      </c>
      <c r="G44" s="57">
        <v>278.78407162399998</v>
      </c>
      <c r="H44" s="57">
        <v>163.80342173119999</v>
      </c>
      <c r="I44" s="57">
        <v>163.80342173119999</v>
      </c>
      <c r="J44" s="57">
        <v>127.44218984859999</v>
      </c>
      <c r="K44" s="57">
        <v>127.44218984859999</v>
      </c>
    </row>
    <row r="45" spans="1:11" customFormat="1" x14ac:dyDescent="0.3">
      <c r="A45" s="58" t="s">
        <v>40</v>
      </c>
      <c r="B45" s="59">
        <v>20.9382884282</v>
      </c>
      <c r="C45" s="60">
        <v>3.0787645710444501E-2</v>
      </c>
      <c r="D45" s="59">
        <v>20.9382884282</v>
      </c>
      <c r="E45" s="64">
        <v>0.190248337660717</v>
      </c>
      <c r="F45" s="59">
        <v>0</v>
      </c>
      <c r="G45" s="63">
        <v>0</v>
      </c>
      <c r="H45" s="59">
        <v>0</v>
      </c>
      <c r="I45" s="63">
        <v>0</v>
      </c>
      <c r="J45" s="59">
        <v>0</v>
      </c>
      <c r="K45" s="60">
        <v>0</v>
      </c>
    </row>
    <row r="46" spans="1:11" customFormat="1" x14ac:dyDescent="0.3">
      <c r="A46" s="58" t="s">
        <v>41</v>
      </c>
      <c r="B46" s="65">
        <v>41.015831453200001</v>
      </c>
      <c r="C46" s="66">
        <v>6.0309651938870799E-2</v>
      </c>
      <c r="D46" s="65">
        <v>41.015831453200001</v>
      </c>
      <c r="E46" s="64">
        <v>0.37267581724750598</v>
      </c>
      <c r="F46" s="65">
        <v>0</v>
      </c>
      <c r="G46" s="63">
        <v>0</v>
      </c>
      <c r="H46" s="65">
        <v>0</v>
      </c>
      <c r="I46" s="63">
        <v>0</v>
      </c>
      <c r="J46" s="65">
        <v>0</v>
      </c>
      <c r="K46" s="63">
        <v>0</v>
      </c>
    </row>
    <row r="47" spans="1:11" customFormat="1" x14ac:dyDescent="0.3">
      <c r="A47" s="58" t="s">
        <v>42</v>
      </c>
      <c r="B47" s="59">
        <v>48.103548351900102</v>
      </c>
      <c r="C47" s="60">
        <v>7.0731426264952393E-2</v>
      </c>
      <c r="D47" s="59">
        <v>48.103548351900002</v>
      </c>
      <c r="E47" s="64">
        <v>0.43707584509177699</v>
      </c>
      <c r="F47" s="59">
        <v>0</v>
      </c>
      <c r="G47" s="63">
        <v>0</v>
      </c>
      <c r="H47" s="59">
        <v>0</v>
      </c>
      <c r="I47" s="63">
        <v>0</v>
      </c>
      <c r="J47" s="59">
        <v>0</v>
      </c>
      <c r="K47" s="63">
        <v>0</v>
      </c>
    </row>
    <row r="48" spans="1:11" customFormat="1" x14ac:dyDescent="0.3">
      <c r="A48" s="58" t="s">
        <v>43</v>
      </c>
      <c r="B48" s="65">
        <v>50.597986308499998</v>
      </c>
      <c r="C48" s="66">
        <v>7.4399246216799705E-2</v>
      </c>
      <c r="D48" s="65">
        <v>0</v>
      </c>
      <c r="E48" s="63">
        <v>0</v>
      </c>
      <c r="F48" s="65">
        <v>50.597986308499898</v>
      </c>
      <c r="G48" s="64">
        <v>0.181495255499182</v>
      </c>
      <c r="H48" s="65">
        <v>0</v>
      </c>
      <c r="I48" s="63">
        <v>0</v>
      </c>
      <c r="J48" s="65">
        <v>0</v>
      </c>
      <c r="K48" s="63">
        <v>0</v>
      </c>
    </row>
    <row r="49" spans="1:11" customFormat="1" x14ac:dyDescent="0.3">
      <c r="A49" s="58" t="s">
        <v>44</v>
      </c>
      <c r="B49" s="59">
        <v>111.2388181001</v>
      </c>
      <c r="C49" s="60">
        <v>0.16356548591153799</v>
      </c>
      <c r="D49" s="59">
        <v>0</v>
      </c>
      <c r="E49" s="63">
        <v>0</v>
      </c>
      <c r="F49" s="59">
        <v>111.2388181001</v>
      </c>
      <c r="G49" s="64">
        <v>0.39901425304573801</v>
      </c>
      <c r="H49" s="59">
        <v>0</v>
      </c>
      <c r="I49" s="63">
        <v>0</v>
      </c>
      <c r="J49" s="59">
        <v>0</v>
      </c>
      <c r="K49" s="63">
        <v>0</v>
      </c>
    </row>
    <row r="50" spans="1:11" customFormat="1" x14ac:dyDescent="0.3">
      <c r="A50" s="58" t="s">
        <v>45</v>
      </c>
      <c r="B50" s="65">
        <v>116.9472672154</v>
      </c>
      <c r="C50" s="66">
        <v>0.171959185784411</v>
      </c>
      <c r="D50" s="65">
        <v>0</v>
      </c>
      <c r="E50" s="63">
        <v>0</v>
      </c>
      <c r="F50" s="65">
        <v>116.9472672154</v>
      </c>
      <c r="G50" s="64">
        <v>0.41949049145507999</v>
      </c>
      <c r="H50" s="65">
        <v>0</v>
      </c>
      <c r="I50" s="63">
        <v>0</v>
      </c>
      <c r="J50" s="65">
        <v>0</v>
      </c>
      <c r="K50" s="63">
        <v>0</v>
      </c>
    </row>
    <row r="51" spans="1:11" customFormat="1" x14ac:dyDescent="0.3">
      <c r="A51" s="58" t="s">
        <v>46</v>
      </c>
      <c r="B51" s="59">
        <v>65.818595245200001</v>
      </c>
      <c r="C51" s="60">
        <v>9.6779619715199799E-2</v>
      </c>
      <c r="D51" s="59">
        <v>0</v>
      </c>
      <c r="E51" s="63">
        <v>0</v>
      </c>
      <c r="F51" s="59">
        <v>0</v>
      </c>
      <c r="G51" s="63">
        <v>0</v>
      </c>
      <c r="H51" s="59">
        <v>65.818595245199703</v>
      </c>
      <c r="I51" s="64">
        <v>0.40181453201391498</v>
      </c>
      <c r="J51" s="59">
        <v>0</v>
      </c>
      <c r="K51" s="63">
        <v>0</v>
      </c>
    </row>
    <row r="52" spans="1:11" customFormat="1" x14ac:dyDescent="0.3">
      <c r="A52" s="58" t="s">
        <v>47</v>
      </c>
      <c r="B52" s="65">
        <v>60.838435377499898</v>
      </c>
      <c r="C52" s="66">
        <v>8.9456795879149398E-2</v>
      </c>
      <c r="D52" s="65">
        <v>0</v>
      </c>
      <c r="E52" s="63">
        <v>0</v>
      </c>
      <c r="F52" s="65">
        <v>0</v>
      </c>
      <c r="G52" s="63">
        <v>0</v>
      </c>
      <c r="H52" s="65">
        <v>60.838435377499998</v>
      </c>
      <c r="I52" s="64">
        <v>0.371411260732608</v>
      </c>
      <c r="J52" s="65">
        <v>0</v>
      </c>
      <c r="K52" s="63">
        <v>0</v>
      </c>
    </row>
    <row r="53" spans="1:11" customFormat="1" x14ac:dyDescent="0.3">
      <c r="A53" s="58" t="s">
        <v>48</v>
      </c>
      <c r="B53" s="59">
        <v>37.146391108499998</v>
      </c>
      <c r="C53" s="60">
        <v>5.46200293682945E-2</v>
      </c>
      <c r="D53" s="59">
        <v>0</v>
      </c>
      <c r="E53" s="63">
        <v>0</v>
      </c>
      <c r="F53" s="59">
        <v>0</v>
      </c>
      <c r="G53" s="63">
        <v>0</v>
      </c>
      <c r="H53" s="59">
        <v>37.146391108499998</v>
      </c>
      <c r="I53" s="64">
        <v>0.22677420725347799</v>
      </c>
      <c r="J53" s="59">
        <v>0</v>
      </c>
      <c r="K53" s="63">
        <v>0</v>
      </c>
    </row>
    <row r="54" spans="1:11" customFormat="1" x14ac:dyDescent="0.3">
      <c r="A54" s="58" t="s">
        <v>49</v>
      </c>
      <c r="B54" s="65">
        <v>55.635412792399997</v>
      </c>
      <c r="C54" s="66">
        <v>8.1806274848129704E-2</v>
      </c>
      <c r="D54" s="65">
        <v>0</v>
      </c>
      <c r="E54" s="63">
        <v>0</v>
      </c>
      <c r="F54" s="65">
        <v>0</v>
      </c>
      <c r="G54" s="63">
        <v>0</v>
      </c>
      <c r="H54" s="65">
        <v>0</v>
      </c>
      <c r="I54" s="63">
        <v>0</v>
      </c>
      <c r="J54" s="65">
        <v>55.635412792399997</v>
      </c>
      <c r="K54" s="64">
        <v>0.43655411805536498</v>
      </c>
    </row>
    <row r="55" spans="1:11" customFormat="1" x14ac:dyDescent="0.3">
      <c r="A55" s="58" t="s">
        <v>50</v>
      </c>
      <c r="B55" s="59">
        <v>39.927227266499898</v>
      </c>
      <c r="C55" s="60">
        <v>5.8708969049533599E-2</v>
      </c>
      <c r="D55" s="59">
        <v>0</v>
      </c>
      <c r="E55" s="63">
        <v>0</v>
      </c>
      <c r="F55" s="59">
        <v>0</v>
      </c>
      <c r="G55" s="63">
        <v>0</v>
      </c>
      <c r="H55" s="59">
        <v>0</v>
      </c>
      <c r="I55" s="63">
        <v>0</v>
      </c>
      <c r="J55" s="59">
        <v>39.927227266499997</v>
      </c>
      <c r="K55" s="64">
        <v>0.31329677647514598</v>
      </c>
    </row>
    <row r="56" spans="1:11" customFormat="1" x14ac:dyDescent="0.3">
      <c r="A56" s="58" t="s">
        <v>51</v>
      </c>
      <c r="B56" s="65">
        <v>31.8795497897</v>
      </c>
      <c r="C56" s="66">
        <v>4.6875669312677198E-2</v>
      </c>
      <c r="D56" s="65">
        <v>0</v>
      </c>
      <c r="E56" s="63">
        <v>0</v>
      </c>
      <c r="F56" s="65">
        <v>0</v>
      </c>
      <c r="G56" s="63">
        <v>0</v>
      </c>
      <c r="H56" s="65">
        <v>0</v>
      </c>
      <c r="I56" s="63">
        <v>0</v>
      </c>
      <c r="J56" s="65">
        <v>31.8795497897</v>
      </c>
      <c r="K56" s="64">
        <v>0.25014910546948799</v>
      </c>
    </row>
    <row r="57" spans="1:11" customFormat="1" x14ac:dyDescent="0.3">
      <c r="A57" s="71" t="s">
        <v>1</v>
      </c>
    </row>
    <row r="58" spans="1:11" customFormat="1" x14ac:dyDescent="0.3">
      <c r="A58" s="71" t="s">
        <v>1</v>
      </c>
    </row>
    <row r="59" spans="1:11" customFormat="1" x14ac:dyDescent="0.3">
      <c r="A59" s="53" t="s">
        <v>52</v>
      </c>
    </row>
    <row r="60" spans="1:11" customFormat="1" x14ac:dyDescent="0.3">
      <c r="A60" s="54" t="s">
        <v>1</v>
      </c>
    </row>
    <row r="61" spans="1:11" customFormat="1" x14ac:dyDescent="0.3">
      <c r="A61" s="115" t="s">
        <v>1</v>
      </c>
      <c r="B61" s="114" t="s">
        <v>501</v>
      </c>
      <c r="C61" s="114" t="s">
        <v>1</v>
      </c>
      <c r="D61" s="114" t="s">
        <v>389</v>
      </c>
      <c r="E61" s="114" t="s">
        <v>1</v>
      </c>
      <c r="F61" s="114" t="s">
        <v>390</v>
      </c>
      <c r="G61" s="114" t="s">
        <v>1</v>
      </c>
      <c r="H61" s="114" t="s">
        <v>391</v>
      </c>
      <c r="I61" s="114" t="s">
        <v>1</v>
      </c>
      <c r="J61" s="114" t="s">
        <v>392</v>
      </c>
      <c r="K61" s="114" t="s">
        <v>1</v>
      </c>
    </row>
    <row r="62" spans="1:11" customFormat="1" x14ac:dyDescent="0.3">
      <c r="A62" s="116" t="s">
        <v>1</v>
      </c>
      <c r="B62" s="55" t="s">
        <v>14</v>
      </c>
      <c r="C62" s="55" t="s">
        <v>15</v>
      </c>
      <c r="D62" s="55" t="s">
        <v>14</v>
      </c>
      <c r="E62" s="55" t="s">
        <v>15</v>
      </c>
      <c r="F62" s="55" t="s">
        <v>14</v>
      </c>
      <c r="G62" s="55" t="s">
        <v>15</v>
      </c>
      <c r="H62" s="55" t="s">
        <v>14</v>
      </c>
      <c r="I62" s="55" t="s">
        <v>15</v>
      </c>
      <c r="J62" s="55" t="s">
        <v>14</v>
      </c>
      <c r="K62" s="55" t="s">
        <v>15</v>
      </c>
    </row>
    <row r="63" spans="1:11" customFormat="1" x14ac:dyDescent="0.3">
      <c r="A63" s="56" t="s">
        <v>16</v>
      </c>
      <c r="B63" s="57">
        <v>680.08735143709998</v>
      </c>
      <c r="C63" s="57">
        <v>680.08735143709998</v>
      </c>
      <c r="D63" s="57">
        <v>110.05766823330001</v>
      </c>
      <c r="E63" s="57">
        <v>110.05766823330001</v>
      </c>
      <c r="F63" s="57">
        <v>278.78407162399998</v>
      </c>
      <c r="G63" s="57">
        <v>278.78407162399998</v>
      </c>
      <c r="H63" s="57">
        <v>163.80342173119999</v>
      </c>
      <c r="I63" s="57">
        <v>163.80342173119999</v>
      </c>
      <c r="J63" s="57">
        <v>127.44218984859999</v>
      </c>
      <c r="K63" s="57">
        <v>127.44218984859999</v>
      </c>
    </row>
    <row r="64" spans="1:11" customFormat="1" x14ac:dyDescent="0.3">
      <c r="A64" s="58" t="s">
        <v>53</v>
      </c>
      <c r="B64" s="59">
        <v>340.98420175450002</v>
      </c>
      <c r="C64" s="60">
        <v>0.50138294887261603</v>
      </c>
      <c r="D64" s="59">
        <v>68.195951615499993</v>
      </c>
      <c r="E64" s="64">
        <v>0.61963834697041198</v>
      </c>
      <c r="F64" s="59">
        <v>78.049010277500102</v>
      </c>
      <c r="G64" s="63">
        <v>0.27996222963113099</v>
      </c>
      <c r="H64" s="59">
        <v>114.1625564</v>
      </c>
      <c r="I64" s="64">
        <v>0.69694854474615198</v>
      </c>
      <c r="J64" s="59">
        <v>80.576683461499798</v>
      </c>
      <c r="K64" s="64">
        <v>0.63226066310712503</v>
      </c>
    </row>
    <row r="65" spans="1:11" customFormat="1" x14ac:dyDescent="0.3">
      <c r="A65" s="58" t="s">
        <v>54</v>
      </c>
      <c r="B65" s="65">
        <v>50.3919737493</v>
      </c>
      <c r="C65" s="66">
        <v>7.40963254835076E-2</v>
      </c>
      <c r="D65" s="65">
        <v>9.53497228969999</v>
      </c>
      <c r="E65" s="66">
        <v>8.6636146692548405E-2</v>
      </c>
      <c r="F65" s="65">
        <v>27.625101820800001</v>
      </c>
      <c r="G65" s="66">
        <v>9.9091392344891102E-2</v>
      </c>
      <c r="H65" s="65">
        <v>8.5966522395999796</v>
      </c>
      <c r="I65" s="66">
        <v>5.2481518082736003E-2</v>
      </c>
      <c r="J65" s="65">
        <v>4.6352473991999998</v>
      </c>
      <c r="K65" s="66">
        <v>3.6371372813874502E-2</v>
      </c>
    </row>
    <row r="66" spans="1:11" customFormat="1" ht="25.5" customHeight="1" x14ac:dyDescent="0.3">
      <c r="A66" s="72" t="s">
        <v>55</v>
      </c>
      <c r="B66" s="59">
        <v>102.0089572545</v>
      </c>
      <c r="C66" s="60">
        <v>0.14999390451674199</v>
      </c>
      <c r="D66" s="59">
        <v>13.1909104282</v>
      </c>
      <c r="E66" s="60">
        <v>0.119854532991176</v>
      </c>
      <c r="F66" s="59">
        <v>45.567115587200199</v>
      </c>
      <c r="G66" s="60">
        <v>0.16344949452010701</v>
      </c>
      <c r="H66" s="59">
        <v>16.358755486700002</v>
      </c>
      <c r="I66" s="60">
        <v>9.9868215900547994E-2</v>
      </c>
      <c r="J66" s="59">
        <v>26.8921757524</v>
      </c>
      <c r="K66" s="60">
        <v>0.21101470230814201</v>
      </c>
    </row>
    <row r="67" spans="1:11" customFormat="1" ht="25.5" customHeight="1" x14ac:dyDescent="0.3">
      <c r="A67" s="72" t="s">
        <v>56</v>
      </c>
      <c r="B67" s="65">
        <v>4.7234399577000001</v>
      </c>
      <c r="C67" s="66">
        <v>6.9453430470642402E-3</v>
      </c>
      <c r="D67" s="65">
        <v>0</v>
      </c>
      <c r="E67" s="66">
        <v>0</v>
      </c>
      <c r="F67" s="65">
        <v>2.4269235440000001</v>
      </c>
      <c r="G67" s="66">
        <v>8.7053881158362101E-3</v>
      </c>
      <c r="H67" s="65">
        <v>1.9127310017000001</v>
      </c>
      <c r="I67" s="66">
        <v>1.16769905139025E-2</v>
      </c>
      <c r="J67" s="65">
        <v>0.38378541199999999</v>
      </c>
      <c r="K67" s="66">
        <v>3.0114470918612799E-3</v>
      </c>
    </row>
    <row r="68" spans="1:11" customFormat="1" ht="25.5" customHeight="1" x14ac:dyDescent="0.3">
      <c r="A68" s="72" t="s">
        <v>57</v>
      </c>
      <c r="B68" s="59">
        <v>22.161374850400001</v>
      </c>
      <c r="C68" s="60">
        <v>3.2586071191547002E-2</v>
      </c>
      <c r="D68" s="59">
        <v>3.7693336871000001</v>
      </c>
      <c r="E68" s="60">
        <v>3.4248714765696998E-2</v>
      </c>
      <c r="F68" s="59">
        <v>8.1157703349000094</v>
      </c>
      <c r="G68" s="60">
        <v>2.9111312879617698E-2</v>
      </c>
      <c r="H68" s="59">
        <v>5.7794664119999997</v>
      </c>
      <c r="I68" s="60">
        <v>3.5282940679249399E-2</v>
      </c>
      <c r="J68" s="59">
        <v>4.4968044163999998</v>
      </c>
      <c r="K68" s="60">
        <v>3.5285052946297898E-2</v>
      </c>
    </row>
    <row r="69" spans="1:11" customFormat="1" ht="25.5" customHeight="1" x14ac:dyDescent="0.3">
      <c r="A69" s="72" t="s">
        <v>58</v>
      </c>
      <c r="B69" s="65">
        <v>8.9357493876999996</v>
      </c>
      <c r="C69" s="66">
        <v>1.31391200980547E-2</v>
      </c>
      <c r="D69" s="65">
        <v>5.4837593001</v>
      </c>
      <c r="E69" s="64">
        <v>4.9826235537496003E-2</v>
      </c>
      <c r="F69" s="65">
        <v>1.543758891</v>
      </c>
      <c r="G69" s="66">
        <v>5.53747164250506E-3</v>
      </c>
      <c r="H69" s="65">
        <v>1.9082311966000001</v>
      </c>
      <c r="I69" s="66">
        <v>1.16495197501514E-2</v>
      </c>
      <c r="J69" s="65">
        <v>0</v>
      </c>
      <c r="K69" s="66">
        <v>0</v>
      </c>
    </row>
    <row r="70" spans="1:11" customFormat="1" ht="25.5" customHeight="1" x14ac:dyDescent="0.3">
      <c r="A70" s="72" t="s">
        <v>59</v>
      </c>
      <c r="B70" s="59">
        <v>5.4522300467000004</v>
      </c>
      <c r="C70" s="60">
        <v>8.0169555207560209E-3</v>
      </c>
      <c r="D70" s="59">
        <v>0</v>
      </c>
      <c r="E70" s="60">
        <v>0</v>
      </c>
      <c r="F70" s="59">
        <v>4.8345078172999996</v>
      </c>
      <c r="G70" s="60">
        <v>1.7341406161182599E-2</v>
      </c>
      <c r="H70" s="59">
        <v>0.61772222939999799</v>
      </c>
      <c r="I70" s="60">
        <v>3.77111920417436E-3</v>
      </c>
      <c r="J70" s="59">
        <v>0</v>
      </c>
      <c r="K70" s="60">
        <v>0</v>
      </c>
    </row>
    <row r="71" spans="1:11" customFormat="1" ht="25.5" customHeight="1" x14ac:dyDescent="0.3">
      <c r="A71" s="72" t="s">
        <v>60</v>
      </c>
      <c r="B71" s="65">
        <v>103.16167629810001</v>
      </c>
      <c r="C71" s="66">
        <v>0.15168886185003699</v>
      </c>
      <c r="D71" s="65">
        <v>5.6432348201</v>
      </c>
      <c r="E71" s="63">
        <v>5.1275253334801603E-2</v>
      </c>
      <c r="F71" s="65">
        <v>84.139969894299895</v>
      </c>
      <c r="G71" s="64">
        <v>0.30181053531559299</v>
      </c>
      <c r="H71" s="65">
        <v>10.761834783899999</v>
      </c>
      <c r="I71" s="63">
        <v>6.5699694610531906E-2</v>
      </c>
      <c r="J71" s="65">
        <v>2.6166367998000002</v>
      </c>
      <c r="K71" s="63">
        <v>2.0531951019584199E-2</v>
      </c>
    </row>
    <row r="72" spans="1:11" customFormat="1" x14ac:dyDescent="0.3">
      <c r="A72" s="58" t="s">
        <v>61</v>
      </c>
      <c r="B72" s="59">
        <v>2.1710714390999999</v>
      </c>
      <c r="C72" s="60">
        <v>3.19234203446408E-3</v>
      </c>
      <c r="D72" s="59">
        <v>0</v>
      </c>
      <c r="E72" s="60">
        <v>0</v>
      </c>
      <c r="F72" s="59">
        <v>2.1710714390999999</v>
      </c>
      <c r="G72" s="60">
        <v>7.7876452067468004E-3</v>
      </c>
      <c r="H72" s="59">
        <v>0</v>
      </c>
      <c r="I72" s="60">
        <v>0</v>
      </c>
      <c r="J72" s="59">
        <v>0</v>
      </c>
      <c r="K72" s="60">
        <v>0</v>
      </c>
    </row>
    <row r="73" spans="1:11" customFormat="1" x14ac:dyDescent="0.3">
      <c r="A73" s="58" t="s">
        <v>62</v>
      </c>
      <c r="B73" s="65">
        <v>7.9677100285000098</v>
      </c>
      <c r="C73" s="66">
        <v>1.1715715652795699E-2</v>
      </c>
      <c r="D73" s="65">
        <v>2.9062777933000001</v>
      </c>
      <c r="E73" s="66">
        <v>2.6406863237728E-2</v>
      </c>
      <c r="F73" s="65">
        <v>4.0076380419000097</v>
      </c>
      <c r="G73" s="66">
        <v>1.43754197237823E-2</v>
      </c>
      <c r="H73" s="65">
        <v>0</v>
      </c>
      <c r="I73" s="66">
        <v>0</v>
      </c>
      <c r="J73" s="65">
        <v>1.0537941932999999</v>
      </c>
      <c r="K73" s="66">
        <v>8.2688016782503197E-3</v>
      </c>
    </row>
    <row r="74" spans="1:11" customFormat="1" x14ac:dyDescent="0.3">
      <c r="A74" s="58" t="s">
        <v>63</v>
      </c>
      <c r="B74" s="59">
        <v>32.128966670600001</v>
      </c>
      <c r="C74" s="60">
        <v>4.7242411732416299E-2</v>
      </c>
      <c r="D74" s="59">
        <v>1.3332282993</v>
      </c>
      <c r="E74" s="60">
        <v>1.2113906470141E-2</v>
      </c>
      <c r="F74" s="59">
        <v>20.303203975999999</v>
      </c>
      <c r="G74" s="60">
        <v>7.28277044586077E-2</v>
      </c>
      <c r="H74" s="59">
        <v>3.7054719813000001</v>
      </c>
      <c r="I74" s="60">
        <v>2.2621456512554702E-2</v>
      </c>
      <c r="J74" s="59">
        <v>6.78706241400001</v>
      </c>
      <c r="K74" s="60">
        <v>5.3256009034864799E-2</v>
      </c>
    </row>
    <row r="75" spans="1:11" customFormat="1" x14ac:dyDescent="0.3">
      <c r="A75" s="71" t="s">
        <v>1</v>
      </c>
    </row>
    <row r="76" spans="1:11" customFormat="1" x14ac:dyDescent="0.3">
      <c r="A76" s="71" t="s">
        <v>1</v>
      </c>
    </row>
    <row r="77" spans="1:11" customFormat="1" x14ac:dyDescent="0.3">
      <c r="A77" s="53" t="s">
        <v>64</v>
      </c>
    </row>
    <row r="78" spans="1:11" customFormat="1" x14ac:dyDescent="0.3">
      <c r="A78" s="54" t="s">
        <v>1</v>
      </c>
    </row>
    <row r="79" spans="1:11" customFormat="1" x14ac:dyDescent="0.3">
      <c r="A79" s="115" t="s">
        <v>1</v>
      </c>
      <c r="B79" s="114" t="s">
        <v>501</v>
      </c>
      <c r="C79" s="114" t="s">
        <v>1</v>
      </c>
      <c r="D79" s="114" t="s">
        <v>389</v>
      </c>
      <c r="E79" s="114" t="s">
        <v>1</v>
      </c>
      <c r="F79" s="114" t="s">
        <v>390</v>
      </c>
      <c r="G79" s="114" t="s">
        <v>1</v>
      </c>
      <c r="H79" s="114" t="s">
        <v>391</v>
      </c>
      <c r="I79" s="114" t="s">
        <v>1</v>
      </c>
      <c r="J79" s="114" t="s">
        <v>392</v>
      </c>
      <c r="K79" s="114" t="s">
        <v>1</v>
      </c>
    </row>
    <row r="80" spans="1:11" customFormat="1" x14ac:dyDescent="0.3">
      <c r="A80" s="116" t="s">
        <v>1</v>
      </c>
      <c r="B80" s="55" t="s">
        <v>14</v>
      </c>
      <c r="C80" s="55" t="s">
        <v>15</v>
      </c>
      <c r="D80" s="55" t="s">
        <v>14</v>
      </c>
      <c r="E80" s="55" t="s">
        <v>15</v>
      </c>
      <c r="F80" s="55" t="s">
        <v>14</v>
      </c>
      <c r="G80" s="55" t="s">
        <v>15</v>
      </c>
      <c r="H80" s="55" t="s">
        <v>14</v>
      </c>
      <c r="I80" s="55" t="s">
        <v>15</v>
      </c>
      <c r="J80" s="55" t="s">
        <v>14</v>
      </c>
      <c r="K80" s="55" t="s">
        <v>15</v>
      </c>
    </row>
    <row r="81" spans="1:11" customFormat="1" x14ac:dyDescent="0.3">
      <c r="A81" s="56" t="s">
        <v>16</v>
      </c>
      <c r="B81" s="57">
        <v>105.33274773719999</v>
      </c>
      <c r="C81" s="57">
        <v>105.33274773719999</v>
      </c>
      <c r="D81" s="57">
        <v>5.6432348201</v>
      </c>
      <c r="E81" s="57">
        <v>5.6432348201</v>
      </c>
      <c r="F81" s="57">
        <v>86.311041333399999</v>
      </c>
      <c r="G81" s="57">
        <v>86.311041333399999</v>
      </c>
      <c r="H81" s="57">
        <v>10.761834783899999</v>
      </c>
      <c r="I81" s="57">
        <v>10.761834783899999</v>
      </c>
      <c r="J81" s="57">
        <v>2.6166367998000002</v>
      </c>
      <c r="K81" s="57">
        <v>2.6166367998000002</v>
      </c>
    </row>
    <row r="82" spans="1:11" customFormat="1" x14ac:dyDescent="0.3">
      <c r="A82" s="58" t="s">
        <v>65</v>
      </c>
      <c r="B82" s="59">
        <v>7.9136495630999999</v>
      </c>
      <c r="C82" s="60">
        <v>7.5130002141823596E-2</v>
      </c>
      <c r="D82" s="61">
        <v>0.91295421239999996</v>
      </c>
      <c r="E82" s="62">
        <v>16.177852623609599</v>
      </c>
      <c r="F82" s="59">
        <v>4.9623009466000099</v>
      </c>
      <c r="G82" s="60">
        <v>5.7493234584342003E-2</v>
      </c>
      <c r="H82" s="61">
        <v>1.3977031835</v>
      </c>
      <c r="I82" s="62">
        <v>12.987591907571399</v>
      </c>
      <c r="J82" s="61">
        <v>0.64069122060000006</v>
      </c>
      <c r="K82" s="62">
        <v>24.485294277332301</v>
      </c>
    </row>
    <row r="83" spans="1:11" customFormat="1" x14ac:dyDescent="0.3">
      <c r="A83" s="58" t="s">
        <v>66</v>
      </c>
      <c r="B83" s="65">
        <v>97.4190981741</v>
      </c>
      <c r="C83" s="66">
        <v>0.92486999785817603</v>
      </c>
      <c r="D83" s="67">
        <v>4.7302806077000001</v>
      </c>
      <c r="E83" s="69">
        <v>83.822147376390404</v>
      </c>
      <c r="F83" s="65">
        <v>81.348740386800003</v>
      </c>
      <c r="G83" s="66">
        <v>0.94250676541565803</v>
      </c>
      <c r="H83" s="67">
        <v>9.3641316004000092</v>
      </c>
      <c r="I83" s="69">
        <v>87.012408092428601</v>
      </c>
      <c r="J83" s="67">
        <v>1.9759455792</v>
      </c>
      <c r="K83" s="69">
        <v>75.514705722667699</v>
      </c>
    </row>
    <row r="84" spans="1:11" customFormat="1" x14ac:dyDescent="0.3">
      <c r="A84" s="71" t="s">
        <v>1</v>
      </c>
    </row>
    <row r="85" spans="1:11" customFormat="1" x14ac:dyDescent="0.3">
      <c r="A85" s="71" t="s">
        <v>1</v>
      </c>
    </row>
    <row r="86" spans="1:11" customFormat="1" x14ac:dyDescent="0.3">
      <c r="A86" s="53" t="s">
        <v>67</v>
      </c>
    </row>
    <row r="87" spans="1:11" customFormat="1" x14ac:dyDescent="0.3">
      <c r="A87" s="54" t="s">
        <v>1</v>
      </c>
    </row>
    <row r="88" spans="1:11" customFormat="1" x14ac:dyDescent="0.3">
      <c r="A88" s="115" t="s">
        <v>1</v>
      </c>
      <c r="B88" s="114" t="s">
        <v>501</v>
      </c>
      <c r="C88" s="114" t="s">
        <v>1</v>
      </c>
      <c r="D88" s="114" t="s">
        <v>389</v>
      </c>
      <c r="E88" s="114" t="s">
        <v>1</v>
      </c>
      <c r="F88" s="114" t="s">
        <v>390</v>
      </c>
      <c r="G88" s="114" t="s">
        <v>1</v>
      </c>
      <c r="H88" s="114" t="s">
        <v>391</v>
      </c>
      <c r="I88" s="114" t="s">
        <v>1</v>
      </c>
      <c r="J88" s="114" t="s">
        <v>392</v>
      </c>
      <c r="K88" s="114" t="s">
        <v>1</v>
      </c>
    </row>
    <row r="89" spans="1:11" customFormat="1" x14ac:dyDescent="0.3">
      <c r="A89" s="116" t="s">
        <v>1</v>
      </c>
      <c r="B89" s="55" t="s">
        <v>14</v>
      </c>
      <c r="C89" s="55" t="s">
        <v>15</v>
      </c>
      <c r="D89" s="55" t="s">
        <v>14</v>
      </c>
      <c r="E89" s="55" t="s">
        <v>15</v>
      </c>
      <c r="F89" s="55" t="s">
        <v>14</v>
      </c>
      <c r="G89" s="55" t="s">
        <v>15</v>
      </c>
      <c r="H89" s="55" t="s">
        <v>14</v>
      </c>
      <c r="I89" s="55" t="s">
        <v>15</v>
      </c>
      <c r="J89" s="55" t="s">
        <v>14</v>
      </c>
      <c r="K89" s="55" t="s">
        <v>15</v>
      </c>
    </row>
    <row r="90" spans="1:11" customFormat="1" x14ac:dyDescent="0.3">
      <c r="A90" s="56" t="s">
        <v>16</v>
      </c>
      <c r="B90" s="57">
        <v>680.08735143709998</v>
      </c>
      <c r="C90" s="57">
        <v>680.08735143709998</v>
      </c>
      <c r="D90" s="57">
        <v>110.05766823330001</v>
      </c>
      <c r="E90" s="57">
        <v>110.05766823330001</v>
      </c>
      <c r="F90" s="57">
        <v>278.78407162399998</v>
      </c>
      <c r="G90" s="57">
        <v>278.78407162399998</v>
      </c>
      <c r="H90" s="57">
        <v>163.80342173119999</v>
      </c>
      <c r="I90" s="57">
        <v>163.80342173119999</v>
      </c>
      <c r="J90" s="57">
        <v>127.44218984859999</v>
      </c>
      <c r="K90" s="57">
        <v>127.44218984859999</v>
      </c>
    </row>
    <row r="91" spans="1:11" customFormat="1" ht="22.8" x14ac:dyDescent="0.3">
      <c r="A91" s="72" t="s">
        <v>68</v>
      </c>
      <c r="B91" s="59">
        <v>69.265989070700002</v>
      </c>
      <c r="C91" s="60">
        <v>0.101848665357962</v>
      </c>
      <c r="D91" s="59">
        <v>8.5331018028999992</v>
      </c>
      <c r="E91" s="60">
        <v>7.7533005558608994E-2</v>
      </c>
      <c r="F91" s="59">
        <v>36.261968242800101</v>
      </c>
      <c r="G91" s="60">
        <v>0.130071879758278</v>
      </c>
      <c r="H91" s="59">
        <v>19.172766135100002</v>
      </c>
      <c r="I91" s="60">
        <v>0.117047409220562</v>
      </c>
      <c r="J91" s="59">
        <v>5.2981528898999999</v>
      </c>
      <c r="K91" s="63">
        <v>4.15729900450875E-2</v>
      </c>
    </row>
    <row r="92" spans="1:11" customFormat="1" x14ac:dyDescent="0.3">
      <c r="A92" s="58" t="s">
        <v>69</v>
      </c>
      <c r="B92" s="65">
        <v>1.3814750173000001</v>
      </c>
      <c r="C92" s="66">
        <v>2.0313199685022699E-3</v>
      </c>
      <c r="D92" s="65">
        <v>0</v>
      </c>
      <c r="E92" s="66">
        <v>0</v>
      </c>
      <c r="F92" s="65">
        <v>0.87406620559999904</v>
      </c>
      <c r="G92" s="66">
        <v>3.1352802924080399E-3</v>
      </c>
      <c r="H92" s="65">
        <v>0</v>
      </c>
      <c r="I92" s="66">
        <v>0</v>
      </c>
      <c r="J92" s="65">
        <v>0.50740881169999996</v>
      </c>
      <c r="K92" s="66">
        <v>3.9814822101126501E-3</v>
      </c>
    </row>
    <row r="93" spans="1:11" customFormat="1" x14ac:dyDescent="0.3">
      <c r="A93" s="58" t="s">
        <v>70</v>
      </c>
      <c r="B93" s="59">
        <v>79.605663504299997</v>
      </c>
      <c r="C93" s="60">
        <v>0.11705211593199701</v>
      </c>
      <c r="D93" s="59">
        <v>17.371830738300002</v>
      </c>
      <c r="E93" s="60">
        <v>0.15784298374807701</v>
      </c>
      <c r="F93" s="59">
        <v>17.235799123500001</v>
      </c>
      <c r="G93" s="63">
        <v>6.18249063624631E-2</v>
      </c>
      <c r="H93" s="59">
        <v>23.116298312600001</v>
      </c>
      <c r="I93" s="60">
        <v>0.141122194324693</v>
      </c>
      <c r="J93" s="59">
        <v>21.8817353299</v>
      </c>
      <c r="K93" s="60">
        <v>0.171699304256269</v>
      </c>
    </row>
    <row r="94" spans="1:11" customFormat="1" x14ac:dyDescent="0.3">
      <c r="A94" s="58" t="s">
        <v>71</v>
      </c>
      <c r="B94" s="65">
        <v>44.4174807845</v>
      </c>
      <c r="C94" s="66">
        <v>6.5311434907061497E-2</v>
      </c>
      <c r="D94" s="65">
        <v>8.395855439</v>
      </c>
      <c r="E94" s="66">
        <v>7.6285965110604398E-2</v>
      </c>
      <c r="F94" s="65">
        <v>22.2964147046</v>
      </c>
      <c r="G94" s="66">
        <v>7.9977362317426401E-2</v>
      </c>
      <c r="H94" s="65">
        <v>8.7781201104000104</v>
      </c>
      <c r="I94" s="66">
        <v>5.3589357399412701E-2</v>
      </c>
      <c r="J94" s="65">
        <v>4.9470905304999997</v>
      </c>
      <c r="K94" s="66">
        <v>3.8818310768020302E-2</v>
      </c>
    </row>
    <row r="95" spans="1:11" customFormat="1" ht="25.5" customHeight="1" x14ac:dyDescent="0.3">
      <c r="A95" s="72" t="s">
        <v>72</v>
      </c>
      <c r="B95" s="59">
        <v>60.744048907200003</v>
      </c>
      <c r="C95" s="60">
        <v>8.9318010074501603E-2</v>
      </c>
      <c r="D95" s="59">
        <v>14.207439194199999</v>
      </c>
      <c r="E95" s="60">
        <v>0.12909086138444301</v>
      </c>
      <c r="F95" s="59">
        <v>28.134980345999999</v>
      </c>
      <c r="G95" s="60">
        <v>0.100920329422357</v>
      </c>
      <c r="H95" s="59">
        <v>8.1753121425000099</v>
      </c>
      <c r="I95" s="60">
        <v>4.9909287950746298E-2</v>
      </c>
      <c r="J95" s="59">
        <v>10.226317224500001</v>
      </c>
      <c r="K95" s="60">
        <v>8.0242792725460602E-2</v>
      </c>
    </row>
    <row r="96" spans="1:11" customFormat="1" ht="22.8" x14ac:dyDescent="0.3">
      <c r="A96" s="72" t="s">
        <v>73</v>
      </c>
      <c r="B96" s="65">
        <v>82.007043305299902</v>
      </c>
      <c r="C96" s="66">
        <v>0.12058310323226901</v>
      </c>
      <c r="D96" s="65">
        <v>14.2387780597</v>
      </c>
      <c r="E96" s="66">
        <v>0.12937561087989499</v>
      </c>
      <c r="F96" s="65">
        <v>13.246584073199999</v>
      </c>
      <c r="G96" s="63">
        <v>4.7515570010993498E-2</v>
      </c>
      <c r="H96" s="65">
        <v>39.536726594500003</v>
      </c>
      <c r="I96" s="64">
        <v>0.24136691515137801</v>
      </c>
      <c r="J96" s="65">
        <v>14.9849545779</v>
      </c>
      <c r="K96" s="66">
        <v>0.117582368881938</v>
      </c>
    </row>
    <row r="97" spans="1:11" customFormat="1" x14ac:dyDescent="0.3">
      <c r="A97" s="58" t="s">
        <v>74</v>
      </c>
      <c r="B97" s="59">
        <v>6.7624838206999902</v>
      </c>
      <c r="C97" s="60">
        <v>9.9435518193510299E-3</v>
      </c>
      <c r="D97" s="59">
        <v>0.7049295458</v>
      </c>
      <c r="E97" s="60">
        <v>6.4050925039197803E-3</v>
      </c>
      <c r="F97" s="59">
        <v>4.1906975685000099</v>
      </c>
      <c r="G97" s="60">
        <v>1.50320552536877E-2</v>
      </c>
      <c r="H97" s="59">
        <v>1.8668567063999999</v>
      </c>
      <c r="I97" s="60">
        <v>1.1396933511337101E-2</v>
      </c>
      <c r="J97" s="59">
        <v>0</v>
      </c>
      <c r="K97" s="60">
        <v>0</v>
      </c>
    </row>
    <row r="98" spans="1:11" customFormat="1" x14ac:dyDescent="0.3">
      <c r="A98" s="58" t="s">
        <v>75</v>
      </c>
      <c r="B98" s="65">
        <v>53.191010164799998</v>
      </c>
      <c r="C98" s="66">
        <v>7.8212026811558102E-2</v>
      </c>
      <c r="D98" s="65">
        <v>7.2088301414</v>
      </c>
      <c r="E98" s="66">
        <v>6.5500480403771003E-2</v>
      </c>
      <c r="F98" s="65">
        <v>27.0325164843</v>
      </c>
      <c r="G98" s="66">
        <v>9.6965785479878996E-2</v>
      </c>
      <c r="H98" s="65">
        <v>9.6621810387</v>
      </c>
      <c r="I98" s="66">
        <v>5.8986442020457601E-2</v>
      </c>
      <c r="J98" s="65">
        <v>9.2874825004000208</v>
      </c>
      <c r="K98" s="66">
        <v>7.2876042944910402E-2</v>
      </c>
    </row>
    <row r="99" spans="1:11" customFormat="1" x14ac:dyDescent="0.3">
      <c r="A99" s="58" t="s">
        <v>76</v>
      </c>
      <c r="B99" s="59">
        <v>138.8349490315</v>
      </c>
      <c r="C99" s="60">
        <v>0.20414281891602101</v>
      </c>
      <c r="D99" s="59">
        <v>20.458387360900002</v>
      </c>
      <c r="E99" s="60">
        <v>0.18588788668075701</v>
      </c>
      <c r="F99" s="59">
        <v>50.4120617469001</v>
      </c>
      <c r="G99" s="60">
        <v>0.18082834307295501</v>
      </c>
      <c r="H99" s="59">
        <v>32.914681024099998</v>
      </c>
      <c r="I99" s="60">
        <v>0.200940131019441</v>
      </c>
      <c r="J99" s="59">
        <v>35.049818899599998</v>
      </c>
      <c r="K99" s="60">
        <v>0.275025240395185</v>
      </c>
    </row>
    <row r="100" spans="1:11" customFormat="1" x14ac:dyDescent="0.3">
      <c r="A100" s="58" t="s">
        <v>77</v>
      </c>
      <c r="B100" s="65">
        <v>118.91388494909999</v>
      </c>
      <c r="C100" s="66">
        <v>0.17485089922319799</v>
      </c>
      <c r="D100" s="65">
        <v>15.081460250299999</v>
      </c>
      <c r="E100" s="66">
        <v>0.13703234397380101</v>
      </c>
      <c r="F100" s="65">
        <v>66.420634276000001</v>
      </c>
      <c r="G100" s="64">
        <v>0.23825118088375699</v>
      </c>
      <c r="H100" s="65">
        <v>18.335661168800002</v>
      </c>
      <c r="I100" s="66">
        <v>0.111936985045945</v>
      </c>
      <c r="J100" s="65">
        <v>19.076129254000001</v>
      </c>
      <c r="K100" s="66">
        <v>0.14968456895367399</v>
      </c>
    </row>
    <row r="101" spans="1:11" customFormat="1" x14ac:dyDescent="0.3">
      <c r="A101" s="58" t="s">
        <v>63</v>
      </c>
      <c r="B101" s="59">
        <v>24.963322881700002</v>
      </c>
      <c r="C101" s="60">
        <v>3.6706053757579397E-2</v>
      </c>
      <c r="D101" s="59">
        <v>3.8570557008000002</v>
      </c>
      <c r="E101" s="60">
        <v>3.5045769756123002E-2</v>
      </c>
      <c r="F101" s="59">
        <v>12.678348852599999</v>
      </c>
      <c r="G101" s="60">
        <v>4.54773071457951E-2</v>
      </c>
      <c r="H101" s="59">
        <v>2.2448184980999999</v>
      </c>
      <c r="I101" s="60">
        <v>1.3704344356027701E-2</v>
      </c>
      <c r="J101" s="59">
        <v>6.1830998301999998</v>
      </c>
      <c r="K101" s="60">
        <v>4.8516898819342798E-2</v>
      </c>
    </row>
    <row r="102" spans="1:11" customFormat="1" x14ac:dyDescent="0.3">
      <c r="A102" s="71" t="s">
        <v>1</v>
      </c>
    </row>
    <row r="103" spans="1:11" customFormat="1" x14ac:dyDescent="0.3">
      <c r="A103" s="71" t="s">
        <v>1</v>
      </c>
    </row>
    <row r="104" spans="1:11" customFormat="1" x14ac:dyDescent="0.3">
      <c r="A104" s="53" t="s">
        <v>78</v>
      </c>
    </row>
    <row r="105" spans="1:11" customFormat="1" x14ac:dyDescent="0.3">
      <c r="A105" s="54" t="s">
        <v>1</v>
      </c>
    </row>
    <row r="106" spans="1:11" customFormat="1" x14ac:dyDescent="0.3">
      <c r="A106" s="115" t="s">
        <v>1</v>
      </c>
      <c r="B106" s="114" t="s">
        <v>501</v>
      </c>
      <c r="C106" s="114" t="s">
        <v>1</v>
      </c>
      <c r="D106" s="114" t="s">
        <v>389</v>
      </c>
      <c r="E106" s="114" t="s">
        <v>1</v>
      </c>
      <c r="F106" s="114" t="s">
        <v>390</v>
      </c>
      <c r="G106" s="114" t="s">
        <v>1</v>
      </c>
      <c r="H106" s="114" t="s">
        <v>391</v>
      </c>
      <c r="I106" s="114" t="s">
        <v>1</v>
      </c>
      <c r="J106" s="114" t="s">
        <v>392</v>
      </c>
      <c r="K106" s="114" t="s">
        <v>1</v>
      </c>
    </row>
    <row r="107" spans="1:11" customFormat="1" x14ac:dyDescent="0.3">
      <c r="A107" s="116" t="s">
        <v>1</v>
      </c>
      <c r="B107" s="55" t="s">
        <v>14</v>
      </c>
      <c r="C107" s="55" t="s">
        <v>15</v>
      </c>
      <c r="D107" s="55" t="s">
        <v>14</v>
      </c>
      <c r="E107" s="55" t="s">
        <v>15</v>
      </c>
      <c r="F107" s="55" t="s">
        <v>14</v>
      </c>
      <c r="G107" s="55" t="s">
        <v>15</v>
      </c>
      <c r="H107" s="55" t="s">
        <v>14</v>
      </c>
      <c r="I107" s="55" t="s">
        <v>15</v>
      </c>
      <c r="J107" s="55" t="s">
        <v>14</v>
      </c>
      <c r="K107" s="55" t="s">
        <v>15</v>
      </c>
    </row>
    <row r="108" spans="1:11" customFormat="1" x14ac:dyDescent="0.3">
      <c r="A108" s="56" t="s">
        <v>16</v>
      </c>
      <c r="B108" s="57">
        <v>680.08735143709998</v>
      </c>
      <c r="C108" s="57">
        <v>680.08735143709998</v>
      </c>
      <c r="D108" s="57">
        <v>110.05766823330001</v>
      </c>
      <c r="E108" s="57">
        <v>110.05766823330001</v>
      </c>
      <c r="F108" s="57">
        <v>278.78407162399998</v>
      </c>
      <c r="G108" s="57">
        <v>278.78407162399998</v>
      </c>
      <c r="H108" s="57">
        <v>163.80342173119999</v>
      </c>
      <c r="I108" s="57">
        <v>163.80342173119999</v>
      </c>
      <c r="J108" s="57">
        <v>127.44218984859999</v>
      </c>
      <c r="K108" s="57">
        <v>127.44218984859999</v>
      </c>
    </row>
    <row r="109" spans="1:11" customFormat="1" x14ac:dyDescent="0.3">
      <c r="A109" s="58" t="s">
        <v>79</v>
      </c>
      <c r="B109" s="59">
        <v>59.156734575900103</v>
      </c>
      <c r="C109" s="60">
        <v>8.69840241123368E-2</v>
      </c>
      <c r="D109" s="59">
        <v>8.5339894072</v>
      </c>
      <c r="E109" s="60">
        <v>7.7541070460530395E-2</v>
      </c>
      <c r="F109" s="59">
        <v>34.674140498100002</v>
      </c>
      <c r="G109" s="60">
        <v>0.124376332894892</v>
      </c>
      <c r="H109" s="59">
        <v>6.8201066097999696</v>
      </c>
      <c r="I109" s="60">
        <v>4.1635922728108399E-2</v>
      </c>
      <c r="J109" s="59">
        <v>9.1284980608000001</v>
      </c>
      <c r="K109" s="60">
        <v>7.1628540529981202E-2</v>
      </c>
    </row>
    <row r="110" spans="1:11" customFormat="1" x14ac:dyDescent="0.3">
      <c r="A110" s="58" t="s">
        <v>80</v>
      </c>
      <c r="B110" s="65">
        <v>410.91580591949997</v>
      </c>
      <c r="C110" s="66">
        <v>0.60421033423308002</v>
      </c>
      <c r="D110" s="65">
        <v>70.871953857400001</v>
      </c>
      <c r="E110" s="66">
        <v>0.64395289301573999</v>
      </c>
      <c r="F110" s="65">
        <v>166.6774418965</v>
      </c>
      <c r="G110" s="66">
        <v>0.597872901868297</v>
      </c>
      <c r="H110" s="65">
        <v>98.054868454899804</v>
      </c>
      <c r="I110" s="66">
        <v>0.59861306570144301</v>
      </c>
      <c r="J110" s="65">
        <v>75.311541710699998</v>
      </c>
      <c r="K110" s="66">
        <v>0.59094670140374495</v>
      </c>
    </row>
    <row r="111" spans="1:11" customFormat="1" x14ac:dyDescent="0.3">
      <c r="A111" s="58" t="s">
        <v>81</v>
      </c>
      <c r="B111" s="59">
        <v>41.610645440500001</v>
      </c>
      <c r="C111" s="60">
        <v>6.1184266039608103E-2</v>
      </c>
      <c r="D111" s="59">
        <v>5.3361846480999997</v>
      </c>
      <c r="E111" s="60">
        <v>4.8485350759824998E-2</v>
      </c>
      <c r="F111" s="59">
        <v>14.723628897899999</v>
      </c>
      <c r="G111" s="60">
        <v>5.2813737930329001E-2</v>
      </c>
      <c r="H111" s="59">
        <v>14.554349221500001</v>
      </c>
      <c r="I111" s="60">
        <v>8.8852534749753603E-2</v>
      </c>
      <c r="J111" s="59">
        <v>6.996482673</v>
      </c>
      <c r="K111" s="60">
        <v>5.4899265944125301E-2</v>
      </c>
    </row>
    <row r="112" spans="1:11" customFormat="1" x14ac:dyDescent="0.3">
      <c r="A112" s="58" t="s">
        <v>82</v>
      </c>
      <c r="B112" s="65">
        <v>81.669884722099994</v>
      </c>
      <c r="C112" s="66">
        <v>0.12008734547043499</v>
      </c>
      <c r="D112" s="65">
        <v>8.7157705317000005</v>
      </c>
      <c r="E112" s="66">
        <v>7.9192760228431594E-2</v>
      </c>
      <c r="F112" s="65">
        <v>26.866873363300002</v>
      </c>
      <c r="G112" s="66">
        <v>9.6371622692761796E-2</v>
      </c>
      <c r="H112" s="65">
        <v>25.024992330900002</v>
      </c>
      <c r="I112" s="66">
        <v>0.15277453954512499</v>
      </c>
      <c r="J112" s="65">
        <v>21.062248496199999</v>
      </c>
      <c r="K112" s="66">
        <v>0.165269040976318</v>
      </c>
    </row>
    <row r="113" spans="1:11" customFormat="1" x14ac:dyDescent="0.3">
      <c r="A113" s="58" t="s">
        <v>83</v>
      </c>
      <c r="B113" s="59">
        <v>17.809717372200002</v>
      </c>
      <c r="C113" s="60">
        <v>2.6187396860956301E-2</v>
      </c>
      <c r="D113" s="59">
        <v>1.1919638731</v>
      </c>
      <c r="E113" s="60">
        <v>1.0830357322974301E-2</v>
      </c>
      <c r="F113" s="59">
        <v>6.0413782604000001</v>
      </c>
      <c r="G113" s="60">
        <v>2.1670457086042198E-2</v>
      </c>
      <c r="H113" s="59">
        <v>2.0926804843000002</v>
      </c>
      <c r="I113" s="60">
        <v>1.2775560254987E-2</v>
      </c>
      <c r="J113" s="59">
        <v>8.4836947544000196</v>
      </c>
      <c r="K113" s="64">
        <v>6.6568965618674203E-2</v>
      </c>
    </row>
    <row r="114" spans="1:11" customFormat="1" x14ac:dyDescent="0.3">
      <c r="A114" s="58" t="s">
        <v>84</v>
      </c>
      <c r="B114" s="65">
        <v>10.537939982999999</v>
      </c>
      <c r="C114" s="66">
        <v>1.5494980109146499E-2</v>
      </c>
      <c r="D114" s="65">
        <v>3.9613689504999998</v>
      </c>
      <c r="E114" s="66">
        <v>3.5993575132835798E-2</v>
      </c>
      <c r="F114" s="65">
        <v>3.6981243310999998</v>
      </c>
      <c r="G114" s="66">
        <v>1.32651923388497E-2</v>
      </c>
      <c r="H114" s="65">
        <v>0.3819354136</v>
      </c>
      <c r="I114" s="66">
        <v>2.3316693238969901E-3</v>
      </c>
      <c r="J114" s="65">
        <v>2.4965112878000002</v>
      </c>
      <c r="K114" s="66">
        <v>1.95893627594271E-2</v>
      </c>
    </row>
    <row r="115" spans="1:11" customFormat="1" x14ac:dyDescent="0.3">
      <c r="A115" s="58" t="s">
        <v>85</v>
      </c>
      <c r="B115" s="59">
        <v>1.1790229933</v>
      </c>
      <c r="C115" s="60">
        <v>1.7336346438565501E-3</v>
      </c>
      <c r="D115" s="59">
        <v>0</v>
      </c>
      <c r="E115" s="60">
        <v>0</v>
      </c>
      <c r="F115" s="59">
        <v>1.1790229933</v>
      </c>
      <c r="G115" s="60">
        <v>4.2291619690889796E-3</v>
      </c>
      <c r="H115" s="59">
        <v>0</v>
      </c>
      <c r="I115" s="60">
        <v>0</v>
      </c>
      <c r="J115" s="59">
        <v>0</v>
      </c>
      <c r="K115" s="60">
        <v>0</v>
      </c>
    </row>
    <row r="116" spans="1:11" customFormat="1" x14ac:dyDescent="0.3">
      <c r="A116" s="58" t="s">
        <v>86</v>
      </c>
      <c r="B116" s="65">
        <v>7.6941080044000003</v>
      </c>
      <c r="C116" s="66">
        <v>1.1313411414197699E-2</v>
      </c>
      <c r="D116" s="65">
        <v>2.4527891747999999</v>
      </c>
      <c r="E116" s="66">
        <v>2.2286399613706001E-2</v>
      </c>
      <c r="F116" s="65">
        <v>4.3704700448000002</v>
      </c>
      <c r="G116" s="66">
        <v>1.5676900116067299E-2</v>
      </c>
      <c r="H116" s="65">
        <v>0.87084878479999706</v>
      </c>
      <c r="I116" s="66">
        <v>5.3164260892489502E-3</v>
      </c>
      <c r="J116" s="65">
        <v>0</v>
      </c>
      <c r="K116" s="66">
        <v>0</v>
      </c>
    </row>
    <row r="117" spans="1:11" customFormat="1" x14ac:dyDescent="0.3">
      <c r="A117" s="58" t="s">
        <v>87</v>
      </c>
      <c r="B117" s="59">
        <v>49.513492426200003</v>
      </c>
      <c r="C117" s="60">
        <v>7.2804607116383604E-2</v>
      </c>
      <c r="D117" s="59">
        <v>8.9936477905000007</v>
      </c>
      <c r="E117" s="60">
        <v>8.1717593465957195E-2</v>
      </c>
      <c r="F117" s="59">
        <v>20.552991338599998</v>
      </c>
      <c r="G117" s="60">
        <v>7.3723693103672397E-2</v>
      </c>
      <c r="H117" s="59">
        <v>16.003640431400001</v>
      </c>
      <c r="I117" s="60">
        <v>9.7700281607437003E-2</v>
      </c>
      <c r="J117" s="59">
        <v>3.9632128657000001</v>
      </c>
      <c r="K117" s="60">
        <v>3.1098122767729101E-2</v>
      </c>
    </row>
    <row r="118" spans="1:11" customFormat="1" x14ac:dyDescent="0.3">
      <c r="A118" s="58" t="s">
        <v>88</v>
      </c>
      <c r="B118" s="65">
        <v>0</v>
      </c>
      <c r="C118" s="66">
        <v>0</v>
      </c>
      <c r="D118" s="65">
        <v>0</v>
      </c>
      <c r="E118" s="66">
        <v>0</v>
      </c>
      <c r="F118" s="65">
        <v>0</v>
      </c>
      <c r="G118" s="66">
        <v>0</v>
      </c>
      <c r="H118" s="65">
        <v>0</v>
      </c>
      <c r="I118" s="66">
        <v>0</v>
      </c>
      <c r="J118" s="65">
        <v>0</v>
      </c>
      <c r="K118" s="66">
        <v>0</v>
      </c>
    </row>
    <row r="119" spans="1:11" customFormat="1" x14ac:dyDescent="0.3">
      <c r="A119" s="71" t="s">
        <v>1</v>
      </c>
    </row>
    <row r="120" spans="1:11" customFormat="1" x14ac:dyDescent="0.3">
      <c r="A120" s="71" t="s">
        <v>1</v>
      </c>
    </row>
    <row r="121" spans="1:11" customFormat="1" x14ac:dyDescent="0.3">
      <c r="A121" s="53" t="s">
        <v>89</v>
      </c>
    </row>
    <row r="122" spans="1:11" customFormat="1" x14ac:dyDescent="0.3">
      <c r="A122" s="54" t="s">
        <v>1</v>
      </c>
    </row>
    <row r="123" spans="1:11" customFormat="1" x14ac:dyDescent="0.3">
      <c r="A123" s="115" t="s">
        <v>1</v>
      </c>
      <c r="B123" s="114" t="s">
        <v>501</v>
      </c>
      <c r="C123" s="114" t="s">
        <v>1</v>
      </c>
      <c r="D123" s="114" t="s">
        <v>389</v>
      </c>
      <c r="E123" s="114" t="s">
        <v>1</v>
      </c>
      <c r="F123" s="114" t="s">
        <v>390</v>
      </c>
      <c r="G123" s="114" t="s">
        <v>1</v>
      </c>
      <c r="H123" s="114" t="s">
        <v>391</v>
      </c>
      <c r="I123" s="114" t="s">
        <v>1</v>
      </c>
      <c r="J123" s="114" t="s">
        <v>392</v>
      </c>
      <c r="K123" s="114" t="s">
        <v>1</v>
      </c>
    </row>
    <row r="124" spans="1:11" customFormat="1" x14ac:dyDescent="0.3">
      <c r="A124" s="116" t="s">
        <v>1</v>
      </c>
      <c r="B124" s="55" t="s">
        <v>14</v>
      </c>
      <c r="C124" s="55" t="s">
        <v>15</v>
      </c>
      <c r="D124" s="55" t="s">
        <v>14</v>
      </c>
      <c r="E124" s="55" t="s">
        <v>15</v>
      </c>
      <c r="F124" s="55" t="s">
        <v>14</v>
      </c>
      <c r="G124" s="55" t="s">
        <v>15</v>
      </c>
      <c r="H124" s="55" t="s">
        <v>14</v>
      </c>
      <c r="I124" s="55" t="s">
        <v>15</v>
      </c>
      <c r="J124" s="55" t="s">
        <v>14</v>
      </c>
      <c r="K124" s="55" t="s">
        <v>15</v>
      </c>
    </row>
    <row r="125" spans="1:11" customFormat="1" x14ac:dyDescent="0.3">
      <c r="A125" s="56" t="s">
        <v>16</v>
      </c>
      <c r="B125" s="57">
        <v>620.93061686119995</v>
      </c>
      <c r="C125" s="57">
        <v>620.93061686119995</v>
      </c>
      <c r="D125" s="57">
        <v>101.5236788261</v>
      </c>
      <c r="E125" s="57">
        <v>101.5236788261</v>
      </c>
      <c r="F125" s="57">
        <v>244.1099311259</v>
      </c>
      <c r="G125" s="57">
        <v>244.1099311259</v>
      </c>
      <c r="H125" s="57">
        <v>156.98331512140001</v>
      </c>
      <c r="I125" s="57">
        <v>156.98331512140001</v>
      </c>
      <c r="J125" s="57">
        <v>118.3136917878</v>
      </c>
      <c r="K125" s="57">
        <v>118.3136917878</v>
      </c>
    </row>
    <row r="126" spans="1:11" customFormat="1" x14ac:dyDescent="0.3">
      <c r="A126" s="58" t="s">
        <v>90</v>
      </c>
      <c r="B126" s="59">
        <v>450.78256500369901</v>
      </c>
      <c r="C126" s="60">
        <v>0.72597896248441196</v>
      </c>
      <c r="D126" s="59">
        <v>78.491225878799995</v>
      </c>
      <c r="E126" s="60">
        <v>0.77313220705139796</v>
      </c>
      <c r="F126" s="59">
        <v>194.4514588186</v>
      </c>
      <c r="G126" s="60">
        <v>0.79657332219847898</v>
      </c>
      <c r="H126" s="59">
        <v>94.169474970600106</v>
      </c>
      <c r="I126" s="63">
        <v>0.59986932304095997</v>
      </c>
      <c r="J126" s="59">
        <v>83.670405335699996</v>
      </c>
      <c r="K126" s="60">
        <v>0.70719123096729997</v>
      </c>
    </row>
    <row r="127" spans="1:11" customFormat="1" x14ac:dyDescent="0.3">
      <c r="A127" s="58" t="s">
        <v>91</v>
      </c>
      <c r="B127" s="65">
        <v>40.236780994199997</v>
      </c>
      <c r="C127" s="66">
        <v>6.4800768236548997E-2</v>
      </c>
      <c r="D127" s="65">
        <v>6.8240914145999998</v>
      </c>
      <c r="E127" s="66">
        <v>6.7216746807303898E-2</v>
      </c>
      <c r="F127" s="65">
        <v>18.609730814100001</v>
      </c>
      <c r="G127" s="66">
        <v>7.6235041844741697E-2</v>
      </c>
      <c r="H127" s="65">
        <v>10.4422087252</v>
      </c>
      <c r="I127" s="66">
        <v>6.6517952669840896E-2</v>
      </c>
      <c r="J127" s="65">
        <v>4.3607500403000001</v>
      </c>
      <c r="K127" s="66">
        <v>3.6857526583830798E-2</v>
      </c>
    </row>
    <row r="128" spans="1:11" customFormat="1" x14ac:dyDescent="0.3">
      <c r="A128" s="58" t="s">
        <v>92</v>
      </c>
      <c r="B128" s="59">
        <v>40.4263079718</v>
      </c>
      <c r="C128" s="60">
        <v>6.5105998760626005E-2</v>
      </c>
      <c r="D128" s="59">
        <v>2.5563264550000002</v>
      </c>
      <c r="E128" s="60">
        <v>2.5179608191491301E-2</v>
      </c>
      <c r="F128" s="59">
        <v>16.5770752767</v>
      </c>
      <c r="G128" s="60">
        <v>6.7908237900203894E-2</v>
      </c>
      <c r="H128" s="59">
        <v>11.4428682432</v>
      </c>
      <c r="I128" s="60">
        <v>7.2892257590247006E-2</v>
      </c>
      <c r="J128" s="59">
        <v>9.8500379969000402</v>
      </c>
      <c r="K128" s="60">
        <v>8.3253576556180903E-2</v>
      </c>
    </row>
    <row r="129" spans="1:11" customFormat="1" x14ac:dyDescent="0.3">
      <c r="A129" s="58" t="s">
        <v>93</v>
      </c>
      <c r="B129" s="65">
        <v>42.766999076399998</v>
      </c>
      <c r="C129" s="66">
        <v>6.88756487682744E-2</v>
      </c>
      <c r="D129" s="65">
        <v>2.9107990887000001</v>
      </c>
      <c r="E129" s="66">
        <v>2.8671134875696402E-2</v>
      </c>
      <c r="F129" s="65">
        <v>12.650882331</v>
      </c>
      <c r="G129" s="66">
        <v>5.1824529516889199E-2</v>
      </c>
      <c r="H129" s="65">
        <v>16.701496371600001</v>
      </c>
      <c r="I129" s="66">
        <v>0.106390264205366</v>
      </c>
      <c r="J129" s="65">
        <v>10.503821285100001</v>
      </c>
      <c r="K129" s="66">
        <v>8.87794229592547E-2</v>
      </c>
    </row>
    <row r="130" spans="1:11" customFormat="1" x14ac:dyDescent="0.3">
      <c r="A130" s="58" t="s">
        <v>94</v>
      </c>
      <c r="B130" s="59">
        <v>18.859616550600101</v>
      </c>
      <c r="C130" s="60">
        <v>3.0373146432906201E-2</v>
      </c>
      <c r="D130" s="59">
        <v>1.0775907248000001</v>
      </c>
      <c r="E130" s="60">
        <v>1.06141812162442E-2</v>
      </c>
      <c r="F130" s="59">
        <v>11.555678802299999</v>
      </c>
      <c r="G130" s="60">
        <v>4.7338011808868798E-2</v>
      </c>
      <c r="H130" s="59">
        <v>2.5815160328000002</v>
      </c>
      <c r="I130" s="60">
        <v>1.6444524889817999E-2</v>
      </c>
      <c r="J130" s="59">
        <v>3.6448309907000001</v>
      </c>
      <c r="K130" s="60">
        <v>3.08065020677162E-2</v>
      </c>
    </row>
    <row r="131" spans="1:11" customFormat="1" x14ac:dyDescent="0.3">
      <c r="A131" s="58" t="s">
        <v>95</v>
      </c>
      <c r="B131" s="65">
        <v>79.662086776500004</v>
      </c>
      <c r="C131" s="66">
        <v>0.12829466709049001</v>
      </c>
      <c r="D131" s="65">
        <v>12.458273032899999</v>
      </c>
      <c r="E131" s="66">
        <v>0.122712978656337</v>
      </c>
      <c r="F131" s="65">
        <v>32.571559782599998</v>
      </c>
      <c r="G131" s="66">
        <v>0.13342988395585301</v>
      </c>
      <c r="H131" s="65">
        <v>17.464456355799999</v>
      </c>
      <c r="I131" s="66">
        <v>0.11125039844071501</v>
      </c>
      <c r="J131" s="65">
        <v>17.167797605200001</v>
      </c>
      <c r="K131" s="66">
        <v>0.14510406484476099</v>
      </c>
    </row>
    <row r="132" spans="1:11" customFormat="1" x14ac:dyDescent="0.3">
      <c r="A132" s="58" t="s">
        <v>96</v>
      </c>
      <c r="B132" s="59">
        <v>97.677111697699999</v>
      </c>
      <c r="C132" s="60">
        <v>0.15730761061752299</v>
      </c>
      <c r="D132" s="59">
        <v>17.378885799500001</v>
      </c>
      <c r="E132" s="60">
        <v>0.17118061520670799</v>
      </c>
      <c r="F132" s="59">
        <v>30.7580273166</v>
      </c>
      <c r="G132" s="60">
        <v>0.126000720965082</v>
      </c>
      <c r="H132" s="59">
        <v>27.882211459899999</v>
      </c>
      <c r="I132" s="60">
        <v>0.17761257900776201</v>
      </c>
      <c r="J132" s="59">
        <v>21.6579871217</v>
      </c>
      <c r="K132" s="60">
        <v>0.18305562775054299</v>
      </c>
    </row>
    <row r="133" spans="1:11" customFormat="1" x14ac:dyDescent="0.3">
      <c r="A133" s="58" t="s">
        <v>97</v>
      </c>
      <c r="B133" s="65">
        <v>3.8489371979999998</v>
      </c>
      <c r="C133" s="66">
        <v>6.1986590667027401E-3</v>
      </c>
      <c r="D133" s="65">
        <v>0.41380770030000003</v>
      </c>
      <c r="E133" s="66">
        <v>4.0759722764657797E-3</v>
      </c>
      <c r="F133" s="65">
        <v>0.605314938999999</v>
      </c>
      <c r="G133" s="66">
        <v>2.4796817409604198E-3</v>
      </c>
      <c r="H133" s="65">
        <v>2.8298145586999999</v>
      </c>
      <c r="I133" s="66">
        <v>1.80262122539049E-2</v>
      </c>
      <c r="J133" s="65">
        <v>0</v>
      </c>
      <c r="K133" s="66">
        <v>0</v>
      </c>
    </row>
    <row r="134" spans="1:11" customFormat="1" x14ac:dyDescent="0.3">
      <c r="A134" s="58" t="s">
        <v>98</v>
      </c>
      <c r="B134" s="59">
        <v>20.2930680043</v>
      </c>
      <c r="C134" s="60">
        <v>3.2681699779729498E-2</v>
      </c>
      <c r="D134" s="59">
        <v>3.42428641639999</v>
      </c>
      <c r="E134" s="60">
        <v>3.3728943395219799E-2</v>
      </c>
      <c r="F134" s="59">
        <v>5.52717272220002</v>
      </c>
      <c r="G134" s="60">
        <v>2.2642146088474199E-2</v>
      </c>
      <c r="H134" s="59">
        <v>9.4862401807999799</v>
      </c>
      <c r="I134" s="60">
        <v>6.0428333886719102E-2</v>
      </c>
      <c r="J134" s="59">
        <v>1.8553686849</v>
      </c>
      <c r="K134" s="60">
        <v>1.5681774922784698E-2</v>
      </c>
    </row>
    <row r="135" spans="1:11" customFormat="1" x14ac:dyDescent="0.3">
      <c r="A135" s="58" t="s">
        <v>99</v>
      </c>
      <c r="B135" s="65">
        <v>1.2161993836</v>
      </c>
      <c r="C135" s="66">
        <v>1.9586719523477202E-3</v>
      </c>
      <c r="D135" s="65">
        <v>0</v>
      </c>
      <c r="E135" s="66">
        <v>0</v>
      </c>
      <c r="F135" s="65">
        <v>0</v>
      </c>
      <c r="G135" s="66">
        <v>0</v>
      </c>
      <c r="H135" s="65">
        <v>0</v>
      </c>
      <c r="I135" s="66">
        <v>0</v>
      </c>
      <c r="J135" s="65">
        <v>1.2161993836</v>
      </c>
      <c r="K135" s="66">
        <v>1.0279447502841E-2</v>
      </c>
    </row>
    <row r="136" spans="1:11" customFormat="1" x14ac:dyDescent="0.3">
      <c r="A136" s="58" t="s">
        <v>63</v>
      </c>
      <c r="B136" s="59">
        <v>8.7550920356000006</v>
      </c>
      <c r="C136" s="60">
        <v>1.4099952229537201E-2</v>
      </c>
      <c r="D136" s="59">
        <v>0</v>
      </c>
      <c r="E136" s="60">
        <v>0</v>
      </c>
      <c r="F136" s="59">
        <v>4.8894004738000003</v>
      </c>
      <c r="G136" s="60">
        <v>2.0029502491966601E-2</v>
      </c>
      <c r="H136" s="59">
        <v>2.2235940214999999</v>
      </c>
      <c r="I136" s="60">
        <v>1.41645245533287E-2</v>
      </c>
      <c r="J136" s="59">
        <v>1.6420975403</v>
      </c>
      <c r="K136" s="60">
        <v>1.3879184357167699E-2</v>
      </c>
    </row>
    <row r="137" spans="1:11" customFormat="1" x14ac:dyDescent="0.3">
      <c r="A137" s="71" t="s">
        <v>1</v>
      </c>
    </row>
    <row r="138" spans="1:11" customFormat="1" x14ac:dyDescent="0.3">
      <c r="A138" s="71" t="s">
        <v>1</v>
      </c>
    </row>
    <row r="139" spans="1:11" customFormat="1" x14ac:dyDescent="0.3">
      <c r="A139" s="53" t="s">
        <v>404</v>
      </c>
    </row>
    <row r="140" spans="1:11" customFormat="1" x14ac:dyDescent="0.3">
      <c r="A140" s="54" t="s">
        <v>1</v>
      </c>
    </row>
    <row r="141" spans="1:11" customFormat="1" x14ac:dyDescent="0.3">
      <c r="A141" s="115" t="s">
        <v>1</v>
      </c>
      <c r="B141" s="114" t="s">
        <v>501</v>
      </c>
      <c r="C141" s="114" t="s">
        <v>1</v>
      </c>
      <c r="D141" s="114" t="s">
        <v>389</v>
      </c>
      <c r="E141" s="114" t="s">
        <v>1</v>
      </c>
      <c r="F141" s="114" t="s">
        <v>390</v>
      </c>
      <c r="G141" s="114" t="s">
        <v>1</v>
      </c>
      <c r="H141" s="114" t="s">
        <v>391</v>
      </c>
      <c r="I141" s="114" t="s">
        <v>1</v>
      </c>
      <c r="J141" s="114" t="s">
        <v>392</v>
      </c>
      <c r="K141" s="114" t="s">
        <v>1</v>
      </c>
    </row>
    <row r="142" spans="1:11" customFormat="1" x14ac:dyDescent="0.3">
      <c r="A142" s="116" t="s">
        <v>1</v>
      </c>
      <c r="B142" s="55" t="s">
        <v>14</v>
      </c>
      <c r="C142" s="55" t="s">
        <v>15</v>
      </c>
      <c r="D142" s="55" t="s">
        <v>14</v>
      </c>
      <c r="E142" s="55" t="s">
        <v>15</v>
      </c>
      <c r="F142" s="55" t="s">
        <v>14</v>
      </c>
      <c r="G142" s="55" t="s">
        <v>15</v>
      </c>
      <c r="H142" s="55" t="s">
        <v>14</v>
      </c>
      <c r="I142" s="55" t="s">
        <v>15</v>
      </c>
      <c r="J142" s="55" t="s">
        <v>14</v>
      </c>
      <c r="K142" s="55" t="s">
        <v>15</v>
      </c>
    </row>
    <row r="143" spans="1:11" customFormat="1" x14ac:dyDescent="0.3">
      <c r="A143" s="56" t="s">
        <v>16</v>
      </c>
      <c r="B143" s="57">
        <v>680.08735143709998</v>
      </c>
      <c r="C143" s="57">
        <v>680.08735143709998</v>
      </c>
      <c r="D143" s="57">
        <v>110.05766823330001</v>
      </c>
      <c r="E143" s="57">
        <v>110.05766823330001</v>
      </c>
      <c r="F143" s="57">
        <v>278.78407162399998</v>
      </c>
      <c r="G143" s="57">
        <v>278.78407162399998</v>
      </c>
      <c r="H143" s="57">
        <v>163.80342173119999</v>
      </c>
      <c r="I143" s="57">
        <v>163.80342173119999</v>
      </c>
      <c r="J143" s="57">
        <v>127.44218984859999</v>
      </c>
      <c r="K143" s="57">
        <v>127.44218984859999</v>
      </c>
    </row>
    <row r="144" spans="1:11" customFormat="1" x14ac:dyDescent="0.3">
      <c r="A144" s="58" t="s">
        <v>100</v>
      </c>
      <c r="B144" s="59">
        <v>59.156734575900103</v>
      </c>
      <c r="C144" s="60">
        <v>8.69840241123368E-2</v>
      </c>
      <c r="D144" s="59">
        <v>8.5339894072</v>
      </c>
      <c r="E144" s="60">
        <v>7.7541070460530395E-2</v>
      </c>
      <c r="F144" s="59">
        <v>34.674140498100002</v>
      </c>
      <c r="G144" s="60">
        <v>0.124376332894892</v>
      </c>
      <c r="H144" s="59">
        <v>6.8201066097999696</v>
      </c>
      <c r="I144" s="60">
        <v>4.1635922728108399E-2</v>
      </c>
      <c r="J144" s="59">
        <v>9.1284980608000001</v>
      </c>
      <c r="K144" s="60">
        <v>7.1628540529981202E-2</v>
      </c>
    </row>
    <row r="145" spans="1:11" customFormat="1" x14ac:dyDescent="0.3">
      <c r="A145" s="58" t="s">
        <v>101</v>
      </c>
      <c r="B145" s="65">
        <v>341.39845507289903</v>
      </c>
      <c r="C145" s="66">
        <v>0.50199206668303298</v>
      </c>
      <c r="D145" s="65">
        <v>63.8340831115</v>
      </c>
      <c r="E145" s="66">
        <v>0.580005774574332</v>
      </c>
      <c r="F145" s="65">
        <v>144.49837464379999</v>
      </c>
      <c r="G145" s="66">
        <v>0.51831646550699295</v>
      </c>
      <c r="H145" s="65">
        <v>67.242644427999906</v>
      </c>
      <c r="I145" s="66">
        <v>0.41050817936114098</v>
      </c>
      <c r="J145" s="65">
        <v>65.823352889600002</v>
      </c>
      <c r="K145" s="66">
        <v>0.51649577716608197</v>
      </c>
    </row>
    <row r="146" spans="1:11" customFormat="1" x14ac:dyDescent="0.3">
      <c r="A146" s="58" t="s">
        <v>102</v>
      </c>
      <c r="B146" s="59">
        <v>67.237668052800004</v>
      </c>
      <c r="C146" s="60">
        <v>9.8866223450148505E-2</v>
      </c>
      <c r="D146" s="59">
        <v>12.0182510756</v>
      </c>
      <c r="E146" s="60">
        <v>0.10919957935256</v>
      </c>
      <c r="F146" s="59">
        <v>17.547772314900001</v>
      </c>
      <c r="G146" s="60">
        <v>6.2943955917850805E-2</v>
      </c>
      <c r="H146" s="59">
        <v>21.482922956100001</v>
      </c>
      <c r="I146" s="60">
        <v>0.13115063610425201</v>
      </c>
      <c r="J146" s="59">
        <v>16.188721706199999</v>
      </c>
      <c r="K146" s="60">
        <v>0.127027962446597</v>
      </c>
    </row>
    <row r="147" spans="1:11" customFormat="1" x14ac:dyDescent="0.3">
      <c r="A147" s="58" t="s">
        <v>103</v>
      </c>
      <c r="B147" s="65">
        <v>38.426687453</v>
      </c>
      <c r="C147" s="66">
        <v>5.6502576282002802E-2</v>
      </c>
      <c r="D147" s="65">
        <v>5.111803439</v>
      </c>
      <c r="E147" s="66">
        <v>4.6446590419888002E-2</v>
      </c>
      <c r="F147" s="65">
        <v>11.1404197091</v>
      </c>
      <c r="G147" s="66">
        <v>3.9960746839673197E-2</v>
      </c>
      <c r="H147" s="65">
        <v>12.3717905445</v>
      </c>
      <c r="I147" s="66">
        <v>7.5528279041704005E-2</v>
      </c>
      <c r="J147" s="65">
        <v>9.8026737604000296</v>
      </c>
      <c r="K147" s="66">
        <v>7.6918591653560506E-2</v>
      </c>
    </row>
    <row r="148" spans="1:11" customFormat="1" x14ac:dyDescent="0.3">
      <c r="A148" s="58" t="s">
        <v>104</v>
      </c>
      <c r="B148" s="59">
        <v>7.6428698674999902</v>
      </c>
      <c r="C148" s="60">
        <v>1.12380708909668E-2</v>
      </c>
      <c r="D148" s="59">
        <v>0</v>
      </c>
      <c r="E148" s="60">
        <v>0</v>
      </c>
      <c r="F148" s="59">
        <v>1.7394878250000001</v>
      </c>
      <c r="G148" s="60">
        <v>6.2395524065165103E-3</v>
      </c>
      <c r="H148" s="59">
        <v>3.3488148300999998</v>
      </c>
      <c r="I148" s="60">
        <v>2.0444107911221601E-2</v>
      </c>
      <c r="J148" s="59">
        <v>2.5545672123999998</v>
      </c>
      <c r="K148" s="60">
        <v>2.0044909895496898E-2</v>
      </c>
    </row>
    <row r="149" spans="1:11" customFormat="1" x14ac:dyDescent="0.3">
      <c r="A149" s="58" t="s">
        <v>105</v>
      </c>
      <c r="B149" s="65">
        <v>18.610550151600101</v>
      </c>
      <c r="C149" s="66">
        <v>2.7364940859837799E-2</v>
      </c>
      <c r="D149" s="65">
        <v>4.4917480040999997</v>
      </c>
      <c r="E149" s="66">
        <v>4.0812676446845997E-2</v>
      </c>
      <c r="F149" s="65">
        <v>10.883846163999999</v>
      </c>
      <c r="G149" s="66">
        <v>3.9040416120613902E-2</v>
      </c>
      <c r="H149" s="65">
        <v>2.0074833351999999</v>
      </c>
      <c r="I149" s="66">
        <v>1.22554420047114E-2</v>
      </c>
      <c r="J149" s="65">
        <v>1.2274726483</v>
      </c>
      <c r="K149" s="66">
        <v>9.6316035510549906E-3</v>
      </c>
    </row>
    <row r="150" spans="1:11" customFormat="1" x14ac:dyDescent="0.3">
      <c r="A150" s="58" t="s">
        <v>106</v>
      </c>
      <c r="B150" s="59">
        <v>18.511901365699899</v>
      </c>
      <c r="C150" s="60">
        <v>2.72198877490991E-2</v>
      </c>
      <c r="D150" s="59">
        <v>0.81332049470000001</v>
      </c>
      <c r="E150" s="60">
        <v>7.3899484493522502E-3</v>
      </c>
      <c r="F150" s="59">
        <v>9.4515583964999799</v>
      </c>
      <c r="G150" s="60">
        <v>3.3902792011903202E-2</v>
      </c>
      <c r="H150" s="59">
        <v>3.4723574329</v>
      </c>
      <c r="I150" s="60">
        <v>2.1198320500276899E-2</v>
      </c>
      <c r="J150" s="59">
        <v>4.7746650415999996</v>
      </c>
      <c r="K150" s="60">
        <v>3.7465340538107898E-2</v>
      </c>
    </row>
    <row r="151" spans="1:11" customFormat="1" x14ac:dyDescent="0.3">
      <c r="A151" s="58" t="s">
        <v>107</v>
      </c>
      <c r="B151" s="65">
        <v>3.3291714177</v>
      </c>
      <c r="C151" s="66">
        <v>4.8952114910902102E-3</v>
      </c>
      <c r="D151" s="65">
        <v>0</v>
      </c>
      <c r="E151" s="66">
        <v>0</v>
      </c>
      <c r="F151" s="65">
        <v>2.8750724598000001</v>
      </c>
      <c r="G151" s="66">
        <v>1.03129007444789E-2</v>
      </c>
      <c r="H151" s="65">
        <v>0</v>
      </c>
      <c r="I151" s="66">
        <v>0</v>
      </c>
      <c r="J151" s="65">
        <v>0.45409895789999999</v>
      </c>
      <c r="K151" s="66">
        <v>3.5631760442869399E-3</v>
      </c>
    </row>
    <row r="152" spans="1:11" customFormat="1" x14ac:dyDescent="0.3">
      <c r="A152" s="58" t="s">
        <v>108</v>
      </c>
      <c r="B152" s="59">
        <v>12.1988167182</v>
      </c>
      <c r="C152" s="60">
        <v>1.7937132182244801E-2</v>
      </c>
      <c r="D152" s="59">
        <v>1.4580163104999999</v>
      </c>
      <c r="E152" s="60">
        <v>1.32477485113468E-2</v>
      </c>
      <c r="F152" s="59">
        <v>3.1683065750999999</v>
      </c>
      <c r="G152" s="60">
        <v>1.1364733130711799E-2</v>
      </c>
      <c r="H152" s="59">
        <v>7.0212133796999803</v>
      </c>
      <c r="I152" s="60">
        <v>4.2863655139156701E-2</v>
      </c>
      <c r="J152" s="59">
        <v>0.55128045290000005</v>
      </c>
      <c r="K152" s="60">
        <v>4.3257295998673203E-3</v>
      </c>
    </row>
    <row r="153" spans="1:11" customFormat="1" x14ac:dyDescent="0.3">
      <c r="A153" s="58" t="s">
        <v>109</v>
      </c>
      <c r="B153" s="65">
        <v>5.7003276543999997</v>
      </c>
      <c r="C153" s="66">
        <v>8.3817580820383999E-3</v>
      </c>
      <c r="D153" s="65">
        <v>0.46049675449999999</v>
      </c>
      <c r="E153" s="66">
        <v>4.1841405682322801E-3</v>
      </c>
      <c r="F153" s="65">
        <v>2.7823131863000001</v>
      </c>
      <c r="G153" s="66">
        <v>9.9801727196686604E-3</v>
      </c>
      <c r="H153" s="65">
        <v>0.87084878479999706</v>
      </c>
      <c r="I153" s="66">
        <v>5.3164260892489502E-3</v>
      </c>
      <c r="J153" s="65">
        <v>1.5866689288</v>
      </c>
      <c r="K153" s="66">
        <v>1.2450107226538901E-2</v>
      </c>
    </row>
    <row r="154" spans="1:11" customFormat="1" x14ac:dyDescent="0.3">
      <c r="A154" s="58" t="s">
        <v>110</v>
      </c>
      <c r="B154" s="59">
        <v>10.478748119400001</v>
      </c>
      <c r="C154" s="60">
        <v>1.540794443134E-2</v>
      </c>
      <c r="D154" s="59">
        <v>0.86888671979999998</v>
      </c>
      <c r="E154" s="60">
        <v>7.8948312620810406E-3</v>
      </c>
      <c r="F154" s="59">
        <v>2.5928451334</v>
      </c>
      <c r="G154" s="60">
        <v>9.3005497706375694E-3</v>
      </c>
      <c r="H154" s="59">
        <v>5.5742991716999999</v>
      </c>
      <c r="I154" s="60">
        <v>3.4030419589447802E-2</v>
      </c>
      <c r="J154" s="59">
        <v>1.4427170945000001</v>
      </c>
      <c r="K154" s="60">
        <v>1.1320561081176799E-2</v>
      </c>
    </row>
    <row r="155" spans="1:11" customFormat="1" x14ac:dyDescent="0.3">
      <c r="A155" s="58" t="s">
        <v>111</v>
      </c>
      <c r="B155" s="65">
        <v>6.0803162859999897</v>
      </c>
      <c r="C155" s="66">
        <v>8.9404931192318404E-3</v>
      </c>
      <c r="D155" s="65">
        <v>1.0781246438000001</v>
      </c>
      <c r="E155" s="66">
        <v>9.7959975084570602E-3</v>
      </c>
      <c r="F155" s="65">
        <v>3.5758442330000002</v>
      </c>
      <c r="G155" s="66">
        <v>1.2826572953647E-2</v>
      </c>
      <c r="H155" s="65">
        <v>0</v>
      </c>
      <c r="I155" s="66">
        <v>0</v>
      </c>
      <c r="J155" s="65">
        <v>1.4263474091999999</v>
      </c>
      <c r="K155" s="66">
        <v>1.11921131525948E-2</v>
      </c>
    </row>
    <row r="156" spans="1:11" customFormat="1" x14ac:dyDescent="0.3">
      <c r="A156" s="58" t="s">
        <v>112</v>
      </c>
      <c r="B156" s="59">
        <v>1.9656129217</v>
      </c>
      <c r="C156" s="60">
        <v>2.8902359638749999E-3</v>
      </c>
      <c r="D156" s="59">
        <v>0</v>
      </c>
      <c r="E156" s="60">
        <v>0</v>
      </c>
      <c r="F156" s="59">
        <v>0.7854459842</v>
      </c>
      <c r="G156" s="60">
        <v>2.81739907027164E-3</v>
      </c>
      <c r="H156" s="59">
        <v>0.50761947659999995</v>
      </c>
      <c r="I156" s="60">
        <v>3.0989552674485599E-3</v>
      </c>
      <c r="J156" s="59">
        <v>0.67254746089999995</v>
      </c>
      <c r="K156" s="60">
        <v>5.2772748310349902E-3</v>
      </c>
    </row>
    <row r="157" spans="1:11" customFormat="1" x14ac:dyDescent="0.3">
      <c r="A157" s="58" t="s">
        <v>113</v>
      </c>
      <c r="B157" s="65">
        <v>5.7082662824000003</v>
      </c>
      <c r="C157" s="66">
        <v>8.3934310354953703E-3</v>
      </c>
      <c r="D157" s="65">
        <v>0.69879836169999998</v>
      </c>
      <c r="E157" s="66">
        <v>6.3493836723733698E-3</v>
      </c>
      <c r="F157" s="65">
        <v>0.7854459842</v>
      </c>
      <c r="G157" s="66">
        <v>2.81739907027164E-3</v>
      </c>
      <c r="H157" s="65">
        <v>3.5086901480999999</v>
      </c>
      <c r="I157" s="66">
        <v>2.1420127314908801E-2</v>
      </c>
      <c r="J157" s="65">
        <v>0.7153317884</v>
      </c>
      <c r="K157" s="66">
        <v>5.6129904017641801E-3</v>
      </c>
    </row>
    <row r="158" spans="1:11" customFormat="1" x14ac:dyDescent="0.3">
      <c r="A158" s="58" t="s">
        <v>114</v>
      </c>
      <c r="B158" s="59">
        <v>83.641225497899896</v>
      </c>
      <c r="C158" s="60">
        <v>0.12298600366725999</v>
      </c>
      <c r="D158" s="59">
        <v>10.690149910900001</v>
      </c>
      <c r="E158" s="60">
        <v>9.7132258774000599E-2</v>
      </c>
      <c r="F158" s="59">
        <v>32.283198516600002</v>
      </c>
      <c r="G158" s="60">
        <v>0.115800010841871</v>
      </c>
      <c r="H158" s="59">
        <v>29.5746306337</v>
      </c>
      <c r="I158" s="60">
        <v>0.18054952894837401</v>
      </c>
      <c r="J158" s="59">
        <v>11.093246436699999</v>
      </c>
      <c r="K158" s="60">
        <v>8.7045321881856097E-2</v>
      </c>
    </row>
    <row r="159" spans="1:11" customFormat="1" x14ac:dyDescent="0.3">
      <c r="A159" s="71" t="s">
        <v>1</v>
      </c>
    </row>
    <row r="160" spans="1:11" customFormat="1" x14ac:dyDescent="0.3">
      <c r="A160" s="71" t="s">
        <v>1</v>
      </c>
    </row>
    <row r="161" spans="1:11" customFormat="1" x14ac:dyDescent="0.3">
      <c r="A161" s="53" t="s">
        <v>493</v>
      </c>
    </row>
    <row r="162" spans="1:11" customFormat="1" x14ac:dyDescent="0.3">
      <c r="A162" s="54" t="s">
        <v>1</v>
      </c>
    </row>
    <row r="163" spans="1:11" customFormat="1" x14ac:dyDescent="0.3">
      <c r="A163" s="115" t="s">
        <v>1</v>
      </c>
      <c r="B163" s="114" t="s">
        <v>501</v>
      </c>
      <c r="C163" s="114" t="s">
        <v>1</v>
      </c>
      <c r="D163" s="114" t="s">
        <v>389</v>
      </c>
      <c r="E163" s="114" t="s">
        <v>1</v>
      </c>
      <c r="F163" s="114" t="s">
        <v>390</v>
      </c>
      <c r="G163" s="114" t="s">
        <v>1</v>
      </c>
      <c r="H163" s="114" t="s">
        <v>391</v>
      </c>
      <c r="I163" s="114" t="s">
        <v>1</v>
      </c>
      <c r="J163" s="114" t="s">
        <v>392</v>
      </c>
      <c r="K163" s="114" t="s">
        <v>1</v>
      </c>
    </row>
    <row r="164" spans="1:11" customFormat="1" x14ac:dyDescent="0.3">
      <c r="A164" s="116" t="s">
        <v>1</v>
      </c>
      <c r="B164" s="55" t="s">
        <v>14</v>
      </c>
      <c r="C164" s="55" t="s">
        <v>15</v>
      </c>
      <c r="D164" s="55" t="s">
        <v>14</v>
      </c>
      <c r="E164" s="55" t="s">
        <v>15</v>
      </c>
      <c r="F164" s="55" t="s">
        <v>14</v>
      </c>
      <c r="G164" s="55" t="s">
        <v>15</v>
      </c>
      <c r="H164" s="55" t="s">
        <v>14</v>
      </c>
      <c r="I164" s="55" t="s">
        <v>15</v>
      </c>
      <c r="J164" s="55" t="s">
        <v>14</v>
      </c>
      <c r="K164" s="55" t="s">
        <v>15</v>
      </c>
    </row>
    <row r="165" spans="1:11" customFormat="1" x14ac:dyDescent="0.3">
      <c r="A165" s="56" t="s">
        <v>16</v>
      </c>
      <c r="B165" s="57">
        <v>680.08735143709998</v>
      </c>
      <c r="C165" s="57">
        <v>680.08735143709998</v>
      </c>
      <c r="D165" s="57">
        <v>110.05766823330001</v>
      </c>
      <c r="E165" s="57">
        <v>110.05766823330001</v>
      </c>
      <c r="F165" s="57">
        <v>278.78407162399998</v>
      </c>
      <c r="G165" s="57">
        <v>278.78407162399998</v>
      </c>
      <c r="H165" s="57">
        <v>163.80342173119999</v>
      </c>
      <c r="I165" s="57">
        <v>163.80342173119999</v>
      </c>
      <c r="J165" s="57">
        <v>127.44218984859999</v>
      </c>
      <c r="K165" s="57">
        <v>127.44218984859999</v>
      </c>
    </row>
    <row r="166" spans="1:11" customFormat="1" x14ac:dyDescent="0.3">
      <c r="A166" s="58" t="s">
        <v>115</v>
      </c>
      <c r="B166" s="59">
        <v>182.81105568110101</v>
      </c>
      <c r="C166" s="60">
        <v>0.26880525758169099</v>
      </c>
      <c r="D166" s="59">
        <v>29.8881495133</v>
      </c>
      <c r="E166" s="60">
        <v>0.27156807874525501</v>
      </c>
      <c r="F166" s="59">
        <v>84.431534968299999</v>
      </c>
      <c r="G166" s="60">
        <v>0.30285638084149202</v>
      </c>
      <c r="H166" s="59">
        <v>38.5266557136</v>
      </c>
      <c r="I166" s="60">
        <v>0.23520055507034501</v>
      </c>
      <c r="J166" s="59">
        <v>29.964715485900001</v>
      </c>
      <c r="K166" s="60">
        <v>0.23512398461998901</v>
      </c>
    </row>
    <row r="167" spans="1:11" customFormat="1" x14ac:dyDescent="0.3">
      <c r="A167" s="58" t="s">
        <v>116</v>
      </c>
      <c r="B167" s="65">
        <v>54.820222402500001</v>
      </c>
      <c r="C167" s="66">
        <v>8.0607619428090804E-2</v>
      </c>
      <c r="D167" s="65">
        <v>12.006861429300001</v>
      </c>
      <c r="E167" s="66">
        <v>0.109096091367735</v>
      </c>
      <c r="F167" s="65">
        <v>18.4185973419</v>
      </c>
      <c r="G167" s="66">
        <v>6.6067610084773506E-2</v>
      </c>
      <c r="H167" s="65">
        <v>19.387968731600001</v>
      </c>
      <c r="I167" s="66">
        <v>0.11836119494143101</v>
      </c>
      <c r="J167" s="65">
        <v>5.0067948997</v>
      </c>
      <c r="K167" s="66">
        <v>3.9286792746170002E-2</v>
      </c>
    </row>
    <row r="168" spans="1:11" customFormat="1" x14ac:dyDescent="0.3">
      <c r="A168" s="58" t="s">
        <v>117</v>
      </c>
      <c r="B168" s="59">
        <v>202.44065500459999</v>
      </c>
      <c r="C168" s="60">
        <v>0.297668607682264</v>
      </c>
      <c r="D168" s="59">
        <v>28.254073436500001</v>
      </c>
      <c r="E168" s="60">
        <v>0.25672062555974801</v>
      </c>
      <c r="F168" s="59">
        <v>88.890693748399997</v>
      </c>
      <c r="G168" s="60">
        <v>0.31885140793943301</v>
      </c>
      <c r="H168" s="59">
        <v>37.115467857600002</v>
      </c>
      <c r="I168" s="60">
        <v>0.226585424561559</v>
      </c>
      <c r="J168" s="59">
        <v>48.180419962099997</v>
      </c>
      <c r="K168" s="60">
        <v>0.37805706273046502</v>
      </c>
    </row>
    <row r="169" spans="1:11" customFormat="1" x14ac:dyDescent="0.3">
      <c r="A169" s="58" t="s">
        <v>118</v>
      </c>
      <c r="B169" s="65">
        <v>39.274024693800001</v>
      </c>
      <c r="C169" s="66">
        <v>5.7748500410733497E-2</v>
      </c>
      <c r="D169" s="65">
        <v>3.0917183955</v>
      </c>
      <c r="E169" s="66">
        <v>2.8091803552898999E-2</v>
      </c>
      <c r="F169" s="65">
        <v>22.3251041818</v>
      </c>
      <c r="G169" s="66">
        <v>8.00802716301173E-2</v>
      </c>
      <c r="H169" s="65">
        <v>10.7476341753</v>
      </c>
      <c r="I169" s="66">
        <v>6.5613001619323805E-2</v>
      </c>
      <c r="J169" s="65">
        <v>3.1095679411999999</v>
      </c>
      <c r="K169" s="66">
        <v>2.4399831365846201E-2</v>
      </c>
    </row>
    <row r="170" spans="1:11" customFormat="1" x14ac:dyDescent="0.3">
      <c r="A170" s="58" t="s">
        <v>119</v>
      </c>
      <c r="B170" s="59">
        <v>21.646557215400001</v>
      </c>
      <c r="C170" s="60">
        <v>3.1829083675293197E-2</v>
      </c>
      <c r="D170" s="59">
        <v>6.4903686229000002</v>
      </c>
      <c r="E170" s="60">
        <v>5.8972434425393502E-2</v>
      </c>
      <c r="F170" s="59">
        <v>9.7886354305999799</v>
      </c>
      <c r="G170" s="60">
        <v>3.5111889189286503E-2</v>
      </c>
      <c r="H170" s="59">
        <v>4.4145622959999997</v>
      </c>
      <c r="I170" s="60">
        <v>2.6950366783205899E-2</v>
      </c>
      <c r="J170" s="59">
        <v>0.95299086590000404</v>
      </c>
      <c r="K170" s="60">
        <v>7.4778287083119297E-3</v>
      </c>
    </row>
    <row r="171" spans="1:11" customFormat="1" x14ac:dyDescent="0.3">
      <c r="A171" s="58" t="s">
        <v>120</v>
      </c>
      <c r="B171" s="65">
        <v>40.227738712600001</v>
      </c>
      <c r="C171" s="66">
        <v>5.9150840884769199E-2</v>
      </c>
      <c r="D171" s="65">
        <v>6.5466034719000001</v>
      </c>
      <c r="E171" s="66">
        <v>5.9483392452241698E-2</v>
      </c>
      <c r="F171" s="65">
        <v>13.367010731600001</v>
      </c>
      <c r="G171" s="66">
        <v>4.7947541097786497E-2</v>
      </c>
      <c r="H171" s="65">
        <v>16.260509155099999</v>
      </c>
      <c r="I171" s="66">
        <v>9.9268433975593998E-2</v>
      </c>
      <c r="J171" s="65">
        <v>4.0536153539999997</v>
      </c>
      <c r="K171" s="66">
        <v>3.18074835250058E-2</v>
      </c>
    </row>
    <row r="172" spans="1:11" customFormat="1" x14ac:dyDescent="0.3">
      <c r="A172" s="58" t="s">
        <v>24</v>
      </c>
      <c r="B172" s="59">
        <v>46.505845997999998</v>
      </c>
      <c r="C172" s="60">
        <v>6.8382165761101094E-2</v>
      </c>
      <c r="D172" s="59">
        <v>5.8096202940000001</v>
      </c>
      <c r="E172" s="60">
        <v>5.2787055979459603E-2</v>
      </c>
      <c r="F172" s="59">
        <v>17.7271761551</v>
      </c>
      <c r="G172" s="60">
        <v>6.3587478480509801E-2</v>
      </c>
      <c r="H172" s="59">
        <v>15.2351129137</v>
      </c>
      <c r="I172" s="60">
        <v>9.3008514429574599E-2</v>
      </c>
      <c r="J172" s="59">
        <v>7.7339366352000001</v>
      </c>
      <c r="K172" s="60">
        <v>6.0685842297498502E-2</v>
      </c>
    </row>
    <row r="173" spans="1:11" customFormat="1" x14ac:dyDescent="0.3">
      <c r="A173" s="58" t="s">
        <v>121</v>
      </c>
      <c r="B173" s="65">
        <v>17.012058429100001</v>
      </c>
      <c r="C173" s="66">
        <v>2.50145196689096E-2</v>
      </c>
      <c r="D173" s="65">
        <v>5.4715102882000002</v>
      </c>
      <c r="E173" s="66">
        <v>4.9714939231689903E-2</v>
      </c>
      <c r="F173" s="65">
        <v>4.9516991722999801</v>
      </c>
      <c r="G173" s="66">
        <v>1.7761772196865099E-2</v>
      </c>
      <c r="H173" s="65">
        <v>1.7654274566999999</v>
      </c>
      <c r="I173" s="66">
        <v>1.07777202578653E-2</v>
      </c>
      <c r="J173" s="65">
        <v>4.8234215119000003</v>
      </c>
      <c r="K173" s="66">
        <v>3.7847917692172203E-2</v>
      </c>
    </row>
    <row r="174" spans="1:11" customFormat="1" x14ac:dyDescent="0.3">
      <c r="A174" s="58" t="s">
        <v>122</v>
      </c>
      <c r="B174" s="59">
        <v>0.34447959500000003</v>
      </c>
      <c r="C174" s="60">
        <v>5.0652257283138196E-4</v>
      </c>
      <c r="D174" s="59">
        <v>0</v>
      </c>
      <c r="E174" s="60">
        <v>0</v>
      </c>
      <c r="F174" s="59">
        <v>0.34447959500000003</v>
      </c>
      <c r="G174" s="60">
        <v>1.2356502040927399E-3</v>
      </c>
      <c r="H174" s="59">
        <v>0</v>
      </c>
      <c r="I174" s="60">
        <v>0</v>
      </c>
      <c r="J174" s="59">
        <v>0</v>
      </c>
      <c r="K174" s="60">
        <v>0</v>
      </c>
    </row>
    <row r="175" spans="1:11" customFormat="1" x14ac:dyDescent="0.3">
      <c r="A175" s="58" t="s">
        <v>123</v>
      </c>
      <c r="B175" s="65">
        <v>1.0647548978000001</v>
      </c>
      <c r="C175" s="66">
        <v>1.56561491042298E-3</v>
      </c>
      <c r="D175" s="65">
        <v>0.59753246320000097</v>
      </c>
      <c r="E175" s="66">
        <v>5.4292669724144297E-3</v>
      </c>
      <c r="F175" s="65">
        <v>0</v>
      </c>
      <c r="G175" s="66">
        <v>0</v>
      </c>
      <c r="H175" s="65">
        <v>0.46722243460000001</v>
      </c>
      <c r="I175" s="66">
        <v>2.8523362312095498E-3</v>
      </c>
      <c r="J175" s="65">
        <v>0</v>
      </c>
      <c r="K175" s="66">
        <v>0</v>
      </c>
    </row>
    <row r="176" spans="1:11" customFormat="1" x14ac:dyDescent="0.3">
      <c r="A176" s="58" t="s">
        <v>124</v>
      </c>
      <c r="B176" s="59">
        <v>22.245433626499999</v>
      </c>
      <c r="C176" s="60">
        <v>3.27096711613485E-2</v>
      </c>
      <c r="D176" s="59">
        <v>0.26206479529999999</v>
      </c>
      <c r="E176" s="63">
        <v>2.3811588915774199E-3</v>
      </c>
      <c r="F176" s="59">
        <v>2.6983694892000001</v>
      </c>
      <c r="G176" s="60">
        <v>9.6790662159469808E-3</v>
      </c>
      <c r="H176" s="59">
        <v>8.9045046191000292</v>
      </c>
      <c r="I176" s="60">
        <v>5.43609194789118E-2</v>
      </c>
      <c r="J176" s="59">
        <v>10.3804947229</v>
      </c>
      <c r="K176" s="64">
        <v>8.1452576538679405E-2</v>
      </c>
    </row>
    <row r="177" spans="1:11" customFormat="1" x14ac:dyDescent="0.3">
      <c r="A177" s="58" t="s">
        <v>125</v>
      </c>
      <c r="B177" s="65">
        <v>8.1725744461000005</v>
      </c>
      <c r="C177" s="66">
        <v>1.20169481594246E-2</v>
      </c>
      <c r="D177" s="65">
        <v>3.9325420202000001</v>
      </c>
      <c r="E177" s="64">
        <v>3.5731649446395702E-2</v>
      </c>
      <c r="F177" s="65">
        <v>0</v>
      </c>
      <c r="G177" s="66">
        <v>0</v>
      </c>
      <c r="H177" s="65">
        <v>0</v>
      </c>
      <c r="I177" s="66">
        <v>0</v>
      </c>
      <c r="J177" s="65">
        <v>4.2400324259</v>
      </c>
      <c r="K177" s="66">
        <v>3.3270241439958902E-2</v>
      </c>
    </row>
    <row r="178" spans="1:11" customFormat="1" x14ac:dyDescent="0.3">
      <c r="A178" s="58" t="s">
        <v>126</v>
      </c>
      <c r="B178" s="59">
        <v>13.289216894899999</v>
      </c>
      <c r="C178" s="60">
        <v>1.9540455894111901E-2</v>
      </c>
      <c r="D178" s="59">
        <v>0</v>
      </c>
      <c r="E178" s="60">
        <v>0</v>
      </c>
      <c r="F178" s="59">
        <v>0.7854459842</v>
      </c>
      <c r="G178" s="60">
        <v>2.81739907027164E-3</v>
      </c>
      <c r="H178" s="59">
        <v>8.6011659779999796</v>
      </c>
      <c r="I178" s="64">
        <v>5.25090739075917E-2</v>
      </c>
      <c r="J178" s="59">
        <v>3.9026049327000001</v>
      </c>
      <c r="K178" s="60">
        <v>3.0622550799984299E-2</v>
      </c>
    </row>
    <row r="179" spans="1:11" customFormat="1" x14ac:dyDescent="0.3">
      <c r="A179" s="58" t="s">
        <v>127</v>
      </c>
      <c r="B179" s="65">
        <v>0</v>
      </c>
      <c r="C179" s="66">
        <v>0</v>
      </c>
      <c r="D179" s="65">
        <v>0</v>
      </c>
      <c r="E179" s="66">
        <v>0</v>
      </c>
      <c r="F179" s="65">
        <v>0</v>
      </c>
      <c r="G179" s="66">
        <v>0</v>
      </c>
      <c r="H179" s="65">
        <v>0</v>
      </c>
      <c r="I179" s="66">
        <v>0</v>
      </c>
      <c r="J179" s="65">
        <v>0</v>
      </c>
      <c r="K179" s="66">
        <v>0</v>
      </c>
    </row>
    <row r="180" spans="1:11" customFormat="1" x14ac:dyDescent="0.3">
      <c r="A180" s="58" t="s">
        <v>128</v>
      </c>
      <c r="B180" s="59">
        <v>30.232733839700099</v>
      </c>
      <c r="C180" s="60">
        <v>4.4454192209008002E-2</v>
      </c>
      <c r="D180" s="59">
        <v>7.7066235030000003</v>
      </c>
      <c r="E180" s="60">
        <v>7.0023503375189797E-2</v>
      </c>
      <c r="F180" s="59">
        <v>15.0553248256</v>
      </c>
      <c r="G180" s="60">
        <v>5.4003533049425199E-2</v>
      </c>
      <c r="H180" s="59">
        <v>2.3771903998999999</v>
      </c>
      <c r="I180" s="60">
        <v>1.4512458743389099E-2</v>
      </c>
      <c r="J180" s="59">
        <v>5.0935951112</v>
      </c>
      <c r="K180" s="60">
        <v>3.99678875359184E-2</v>
      </c>
    </row>
    <row r="181" spans="1:11" customFormat="1" x14ac:dyDescent="0.3">
      <c r="A181" s="71" t="s">
        <v>1</v>
      </c>
    </row>
    <row r="182" spans="1:11" customFormat="1" x14ac:dyDescent="0.3">
      <c r="A182" s="71" t="s">
        <v>1</v>
      </c>
    </row>
    <row r="183" spans="1:11" customFormat="1" x14ac:dyDescent="0.3">
      <c r="A183" s="53" t="s">
        <v>129</v>
      </c>
    </row>
    <row r="184" spans="1:11" customFormat="1" x14ac:dyDescent="0.3">
      <c r="A184" s="54" t="s">
        <v>1</v>
      </c>
    </row>
    <row r="185" spans="1:11" customFormat="1" x14ac:dyDescent="0.3">
      <c r="A185" s="115" t="s">
        <v>1</v>
      </c>
      <c r="B185" s="114" t="s">
        <v>501</v>
      </c>
      <c r="C185" s="114" t="s">
        <v>1</v>
      </c>
      <c r="D185" s="114" t="s">
        <v>389</v>
      </c>
      <c r="E185" s="114" t="s">
        <v>1</v>
      </c>
      <c r="F185" s="114" t="s">
        <v>390</v>
      </c>
      <c r="G185" s="114" t="s">
        <v>1</v>
      </c>
      <c r="H185" s="114" t="s">
        <v>391</v>
      </c>
      <c r="I185" s="114" t="s">
        <v>1</v>
      </c>
      <c r="J185" s="114" t="s">
        <v>392</v>
      </c>
      <c r="K185" s="114" t="s">
        <v>1</v>
      </c>
    </row>
    <row r="186" spans="1:11" customFormat="1" x14ac:dyDescent="0.3">
      <c r="A186" s="116" t="s">
        <v>1</v>
      </c>
      <c r="B186" s="55" t="s">
        <v>14</v>
      </c>
      <c r="C186" s="55" t="s">
        <v>15</v>
      </c>
      <c r="D186" s="55" t="s">
        <v>14</v>
      </c>
      <c r="E186" s="55" t="s">
        <v>15</v>
      </c>
      <c r="F186" s="55" t="s">
        <v>14</v>
      </c>
      <c r="G186" s="55" t="s">
        <v>15</v>
      </c>
      <c r="H186" s="55" t="s">
        <v>14</v>
      </c>
      <c r="I186" s="55" t="s">
        <v>15</v>
      </c>
      <c r="J186" s="55" t="s">
        <v>14</v>
      </c>
      <c r="K186" s="55" t="s">
        <v>15</v>
      </c>
    </row>
    <row r="187" spans="1:11" customFormat="1" x14ac:dyDescent="0.3">
      <c r="A187" s="56" t="s">
        <v>16</v>
      </c>
      <c r="B187" s="57">
        <v>675.67171801439997</v>
      </c>
      <c r="C187" s="57">
        <v>675.67171801439997</v>
      </c>
      <c r="D187" s="57">
        <v>110.05766823330001</v>
      </c>
      <c r="E187" s="57">
        <v>110.05766823330001</v>
      </c>
      <c r="F187" s="57">
        <v>277.54890168280002</v>
      </c>
      <c r="G187" s="57">
        <v>277.54890168280002</v>
      </c>
      <c r="H187" s="57">
        <v>161.83094128490001</v>
      </c>
      <c r="I187" s="57">
        <v>161.83094128490001</v>
      </c>
      <c r="J187" s="57">
        <v>126.23420681339999</v>
      </c>
      <c r="K187" s="57">
        <v>126.23420681339999</v>
      </c>
    </row>
    <row r="188" spans="1:11" customFormat="1" x14ac:dyDescent="0.3">
      <c r="A188" s="58" t="s">
        <v>130</v>
      </c>
      <c r="B188" s="59">
        <v>14.328420813899999</v>
      </c>
      <c r="C188" s="60">
        <v>2.1206187016391601E-2</v>
      </c>
      <c r="D188" s="59">
        <v>1.0923782228000001</v>
      </c>
      <c r="E188" s="60">
        <v>9.9255076028358109E-3</v>
      </c>
      <c r="F188" s="59">
        <v>5.5521094603000103</v>
      </c>
      <c r="G188" s="60">
        <v>2.00040764947623E-2</v>
      </c>
      <c r="H188" s="59">
        <v>6.6691155074000301</v>
      </c>
      <c r="I188" s="60">
        <v>4.1210385692926101E-2</v>
      </c>
      <c r="J188" s="59">
        <v>1.0148176233999999</v>
      </c>
      <c r="K188" s="60">
        <v>8.0391650489800102E-3</v>
      </c>
    </row>
    <row r="189" spans="1:11" customFormat="1" x14ac:dyDescent="0.3">
      <c r="A189" s="58" t="s">
        <v>131</v>
      </c>
      <c r="B189" s="65">
        <v>222.89149145439899</v>
      </c>
      <c r="C189" s="66">
        <v>0.32988133957924498</v>
      </c>
      <c r="D189" s="65">
        <v>46.338294507199997</v>
      </c>
      <c r="E189" s="64">
        <v>0.421036491605221</v>
      </c>
      <c r="F189" s="65">
        <v>87.598633737399894</v>
      </c>
      <c r="G189" s="66">
        <v>0.31561513378825401</v>
      </c>
      <c r="H189" s="65">
        <v>46.764247939900002</v>
      </c>
      <c r="I189" s="66">
        <v>0.28896975799932201</v>
      </c>
      <c r="J189" s="65">
        <v>42.190315269899997</v>
      </c>
      <c r="K189" s="66">
        <v>0.33422252442450801</v>
      </c>
    </row>
    <row r="190" spans="1:11" customFormat="1" x14ac:dyDescent="0.3">
      <c r="A190" s="58" t="s">
        <v>132</v>
      </c>
      <c r="B190" s="59">
        <v>200.2213253107</v>
      </c>
      <c r="C190" s="60">
        <v>0.29632929716089301</v>
      </c>
      <c r="D190" s="59">
        <v>23.644964330600001</v>
      </c>
      <c r="E190" s="63">
        <v>0.21484158905199999</v>
      </c>
      <c r="F190" s="59">
        <v>79.3593051540999</v>
      </c>
      <c r="G190" s="60">
        <v>0.28592909095636299</v>
      </c>
      <c r="H190" s="59">
        <v>57.9870173913</v>
      </c>
      <c r="I190" s="60">
        <v>0.35831848304716402</v>
      </c>
      <c r="J190" s="59">
        <v>39.230038434699999</v>
      </c>
      <c r="K190" s="60">
        <v>0.31077185356493803</v>
      </c>
    </row>
    <row r="191" spans="1:11" customFormat="1" x14ac:dyDescent="0.3">
      <c r="A191" s="58" t="s">
        <v>133</v>
      </c>
      <c r="B191" s="65">
        <v>30.5156998398</v>
      </c>
      <c r="C191" s="66">
        <v>4.5163500300821599E-2</v>
      </c>
      <c r="D191" s="65">
        <v>1.0504530622999999</v>
      </c>
      <c r="E191" s="63">
        <v>9.5445694894539402E-3</v>
      </c>
      <c r="F191" s="65">
        <v>16.311771119700001</v>
      </c>
      <c r="G191" s="66">
        <v>5.8770800463631798E-2</v>
      </c>
      <c r="H191" s="65">
        <v>10.551327860400001</v>
      </c>
      <c r="I191" s="66">
        <v>6.5199694054949603E-2</v>
      </c>
      <c r="J191" s="65">
        <v>2.6021477973999998</v>
      </c>
      <c r="K191" s="66">
        <v>2.06136503178295E-2</v>
      </c>
    </row>
    <row r="192" spans="1:11" customFormat="1" x14ac:dyDescent="0.3">
      <c r="A192" s="58" t="s">
        <v>134</v>
      </c>
      <c r="B192" s="59">
        <v>171.841270716899</v>
      </c>
      <c r="C192" s="60">
        <v>0.25432657033787198</v>
      </c>
      <c r="D192" s="59">
        <v>31.0170692702</v>
      </c>
      <c r="E192" s="60">
        <v>0.28182560804804702</v>
      </c>
      <c r="F192" s="59">
        <v>63.4180263708</v>
      </c>
      <c r="G192" s="60">
        <v>0.22849316277705201</v>
      </c>
      <c r="H192" s="59">
        <v>36.464222094699998</v>
      </c>
      <c r="I192" s="60">
        <v>0.22532293148135099</v>
      </c>
      <c r="J192" s="59">
        <v>40.941952981199996</v>
      </c>
      <c r="K192" s="60">
        <v>0.32433326920428601</v>
      </c>
    </row>
    <row r="193" spans="1:11" customFormat="1" x14ac:dyDescent="0.3">
      <c r="A193" s="58" t="s">
        <v>135</v>
      </c>
      <c r="B193" s="65">
        <v>107.8675723092</v>
      </c>
      <c r="C193" s="66">
        <v>0.159644942112112</v>
      </c>
      <c r="D193" s="65">
        <v>17.807699167500001</v>
      </c>
      <c r="E193" s="66">
        <v>0.16180334776629399</v>
      </c>
      <c r="F193" s="65">
        <v>39.918261678199897</v>
      </c>
      <c r="G193" s="66">
        <v>0.14382424659644699</v>
      </c>
      <c r="H193" s="65">
        <v>32.643675688999998</v>
      </c>
      <c r="I193" s="66">
        <v>0.201714674769959</v>
      </c>
      <c r="J193" s="65">
        <v>17.4979357745</v>
      </c>
      <c r="K193" s="66">
        <v>0.13861485104719301</v>
      </c>
    </row>
    <row r="194" spans="1:11" customFormat="1" x14ac:dyDescent="0.3">
      <c r="A194" s="58" t="s">
        <v>136</v>
      </c>
      <c r="B194" s="59">
        <v>113.8909519744</v>
      </c>
      <c r="C194" s="60">
        <v>0.16855959623275599</v>
      </c>
      <c r="D194" s="59">
        <v>8.6226773241999997</v>
      </c>
      <c r="E194" s="63">
        <v>7.8346901788993603E-2</v>
      </c>
      <c r="F194" s="59">
        <v>67.160543596799798</v>
      </c>
      <c r="G194" s="64">
        <v>0.24197733512761399</v>
      </c>
      <c r="H194" s="59">
        <v>16.035600128999999</v>
      </c>
      <c r="I194" s="60">
        <v>9.9088592092964806E-2</v>
      </c>
      <c r="J194" s="59">
        <v>22.0721309244</v>
      </c>
      <c r="K194" s="60">
        <v>0.17485063265796999</v>
      </c>
    </row>
    <row r="195" spans="1:11" customFormat="1" x14ac:dyDescent="0.3">
      <c r="A195" s="58" t="s">
        <v>137</v>
      </c>
      <c r="B195" s="65">
        <v>166.4673067864</v>
      </c>
      <c r="C195" s="66">
        <v>0.24637305713431101</v>
      </c>
      <c r="D195" s="65">
        <v>28.780755046399999</v>
      </c>
      <c r="E195" s="66">
        <v>0.261506131361884</v>
      </c>
      <c r="F195" s="65">
        <v>45.738136970999903</v>
      </c>
      <c r="G195" s="63">
        <v>0.16479307499934701</v>
      </c>
      <c r="H195" s="65">
        <v>52.174693877999999</v>
      </c>
      <c r="I195" s="66">
        <v>0.322402461876234</v>
      </c>
      <c r="J195" s="65">
        <v>39.773720891000004</v>
      </c>
      <c r="K195" s="66">
        <v>0.31507878803242101</v>
      </c>
    </row>
    <row r="196" spans="1:11" customFormat="1" x14ac:dyDescent="0.3">
      <c r="A196" s="58" t="s">
        <v>138</v>
      </c>
      <c r="B196" s="59">
        <v>163.32939764240101</v>
      </c>
      <c r="C196" s="60">
        <v>0.24172892439893301</v>
      </c>
      <c r="D196" s="59">
        <v>18.0787195447</v>
      </c>
      <c r="E196" s="63">
        <v>0.164265878379113</v>
      </c>
      <c r="F196" s="59">
        <v>66.732711389699901</v>
      </c>
      <c r="G196" s="60">
        <v>0.24043586908503201</v>
      </c>
      <c r="H196" s="59">
        <v>42.637361004600002</v>
      </c>
      <c r="I196" s="60">
        <v>0.26346853491717498</v>
      </c>
      <c r="J196" s="59">
        <v>35.880605703400001</v>
      </c>
      <c r="K196" s="60">
        <v>0.28423837412341701</v>
      </c>
    </row>
    <row r="197" spans="1:11" customFormat="1" x14ac:dyDescent="0.3">
      <c r="A197" s="58" t="s">
        <v>139</v>
      </c>
      <c r="B197" s="65">
        <v>258.685688489499</v>
      </c>
      <c r="C197" s="66">
        <v>0.38285706148793802</v>
      </c>
      <c r="D197" s="65">
        <v>43.790994921600003</v>
      </c>
      <c r="E197" s="66">
        <v>0.39789135663652198</v>
      </c>
      <c r="F197" s="65">
        <v>119.9144526881</v>
      </c>
      <c r="G197" s="66">
        <v>0.43204801734414899</v>
      </c>
      <c r="H197" s="65">
        <v>60.093402669</v>
      </c>
      <c r="I197" s="66">
        <v>0.37133444440149899</v>
      </c>
      <c r="J197" s="65">
        <v>34.886838210800001</v>
      </c>
      <c r="K197" s="63">
        <v>0.27636596364383098</v>
      </c>
    </row>
    <row r="198" spans="1:11" customFormat="1" x14ac:dyDescent="0.3">
      <c r="A198" s="58" t="s">
        <v>140</v>
      </c>
      <c r="B198" s="59">
        <v>80.069955114500004</v>
      </c>
      <c r="C198" s="60">
        <v>0.118504227688858</v>
      </c>
      <c r="D198" s="59">
        <v>6.0942385277</v>
      </c>
      <c r="E198" s="63">
        <v>5.5373138696537198E-2</v>
      </c>
      <c r="F198" s="59">
        <v>47.092891281699799</v>
      </c>
      <c r="G198" s="60">
        <v>0.169674212350228</v>
      </c>
      <c r="H198" s="59">
        <v>11.047779842800001</v>
      </c>
      <c r="I198" s="60">
        <v>6.8267413852278205E-2</v>
      </c>
      <c r="J198" s="59">
        <v>15.8350454623</v>
      </c>
      <c r="K198" s="60">
        <v>0.125441794756214</v>
      </c>
    </row>
    <row r="199" spans="1:11" customFormat="1" x14ac:dyDescent="0.3">
      <c r="A199" s="71" t="s">
        <v>1</v>
      </c>
    </row>
    <row r="200" spans="1:11" customFormat="1" x14ac:dyDescent="0.3">
      <c r="A200" s="71" t="s">
        <v>1</v>
      </c>
    </row>
    <row r="201" spans="1:11" customFormat="1" x14ac:dyDescent="0.3">
      <c r="A201" s="53" t="s">
        <v>494</v>
      </c>
    </row>
    <row r="202" spans="1:11" customFormat="1" x14ac:dyDescent="0.3">
      <c r="A202" s="54" t="s">
        <v>1</v>
      </c>
    </row>
    <row r="203" spans="1:11" customFormat="1" x14ac:dyDescent="0.3">
      <c r="A203" s="115" t="s">
        <v>1</v>
      </c>
      <c r="B203" s="114" t="s">
        <v>501</v>
      </c>
      <c r="C203" s="114" t="s">
        <v>1</v>
      </c>
      <c r="D203" s="114" t="s">
        <v>389</v>
      </c>
      <c r="E203" s="114" t="s">
        <v>1</v>
      </c>
      <c r="F203" s="114" t="s">
        <v>390</v>
      </c>
      <c r="G203" s="114" t="s">
        <v>1</v>
      </c>
      <c r="H203" s="114" t="s">
        <v>391</v>
      </c>
      <c r="I203" s="114" t="s">
        <v>1</v>
      </c>
      <c r="J203" s="114" t="s">
        <v>392</v>
      </c>
      <c r="K203" s="114" t="s">
        <v>1</v>
      </c>
    </row>
    <row r="204" spans="1:11" customFormat="1" x14ac:dyDescent="0.3">
      <c r="A204" s="116" t="s">
        <v>1</v>
      </c>
      <c r="B204" s="55" t="s">
        <v>14</v>
      </c>
      <c r="C204" s="55" t="s">
        <v>15</v>
      </c>
      <c r="D204" s="55" t="s">
        <v>14</v>
      </c>
      <c r="E204" s="55" t="s">
        <v>15</v>
      </c>
      <c r="F204" s="55" t="s">
        <v>14</v>
      </c>
      <c r="G204" s="55" t="s">
        <v>15</v>
      </c>
      <c r="H204" s="55" t="s">
        <v>14</v>
      </c>
      <c r="I204" s="55" t="s">
        <v>15</v>
      </c>
      <c r="J204" s="55" t="s">
        <v>14</v>
      </c>
      <c r="K204" s="55" t="s">
        <v>15</v>
      </c>
    </row>
    <row r="205" spans="1:11" customFormat="1" x14ac:dyDescent="0.3">
      <c r="A205" s="56" t="s">
        <v>16</v>
      </c>
      <c r="B205" s="57">
        <v>675.67171801439997</v>
      </c>
      <c r="C205" s="57">
        <v>675.67171801439997</v>
      </c>
      <c r="D205" s="57">
        <v>110.05766823330001</v>
      </c>
      <c r="E205" s="57">
        <v>110.05766823330001</v>
      </c>
      <c r="F205" s="57">
        <v>277.54890168280002</v>
      </c>
      <c r="G205" s="57">
        <v>277.54890168280002</v>
      </c>
      <c r="H205" s="57">
        <v>161.83094128490001</v>
      </c>
      <c r="I205" s="57">
        <v>161.83094128490001</v>
      </c>
      <c r="J205" s="57">
        <v>126.23420681339999</v>
      </c>
      <c r="K205" s="57">
        <v>126.23420681339999</v>
      </c>
    </row>
    <row r="206" spans="1:11" customFormat="1" x14ac:dyDescent="0.3">
      <c r="A206" s="58" t="s">
        <v>130</v>
      </c>
      <c r="B206" s="59">
        <v>5.3269070862000101</v>
      </c>
      <c r="C206" s="60">
        <v>7.8838686660649502E-3</v>
      </c>
      <c r="D206" s="59">
        <v>0.8069767981</v>
      </c>
      <c r="E206" s="60">
        <v>7.3323086982850904E-3</v>
      </c>
      <c r="F206" s="59">
        <v>2.5052443568</v>
      </c>
      <c r="G206" s="60">
        <v>9.0263169539151998E-3</v>
      </c>
      <c r="H206" s="59">
        <v>1.5072771196000001</v>
      </c>
      <c r="I206" s="60">
        <v>9.3138994782615194E-3</v>
      </c>
      <c r="J206" s="59">
        <v>0.50740881169999996</v>
      </c>
      <c r="K206" s="60">
        <v>4.0195825244900103E-3</v>
      </c>
    </row>
    <row r="207" spans="1:11" customFormat="1" x14ac:dyDescent="0.3">
      <c r="A207" s="58" t="s">
        <v>131</v>
      </c>
      <c r="B207" s="65">
        <v>119.0474719977</v>
      </c>
      <c r="C207" s="66">
        <v>0.17619129056865901</v>
      </c>
      <c r="D207" s="65">
        <v>24.773322596500002</v>
      </c>
      <c r="E207" s="66">
        <v>0.225094016565802</v>
      </c>
      <c r="F207" s="65">
        <v>47.752029817499803</v>
      </c>
      <c r="G207" s="66">
        <v>0.17204906785065899</v>
      </c>
      <c r="H207" s="65">
        <v>24.048461441000001</v>
      </c>
      <c r="I207" s="66">
        <v>0.14860237016519101</v>
      </c>
      <c r="J207" s="65">
        <v>22.4736581427</v>
      </c>
      <c r="K207" s="66">
        <v>0.178031444170443</v>
      </c>
    </row>
    <row r="208" spans="1:11" customFormat="1" x14ac:dyDescent="0.3">
      <c r="A208" s="58" t="s">
        <v>132</v>
      </c>
      <c r="B208" s="59">
        <v>71.897235962599893</v>
      </c>
      <c r="C208" s="60">
        <v>0.106408532495462</v>
      </c>
      <c r="D208" s="59">
        <v>10.1365034137</v>
      </c>
      <c r="E208" s="60">
        <v>9.2101746079270602E-2</v>
      </c>
      <c r="F208" s="59">
        <v>24.3452144074</v>
      </c>
      <c r="G208" s="60">
        <v>8.7715045023753005E-2</v>
      </c>
      <c r="H208" s="59">
        <v>21.8017994681</v>
      </c>
      <c r="I208" s="60">
        <v>0.134719598705901</v>
      </c>
      <c r="J208" s="59">
        <v>15.613718673399999</v>
      </c>
      <c r="K208" s="60">
        <v>0.123688491951158</v>
      </c>
    </row>
    <row r="209" spans="1:11" customFormat="1" x14ac:dyDescent="0.3">
      <c r="A209" s="58" t="s">
        <v>133</v>
      </c>
      <c r="B209" s="65">
        <v>5.8508858843000002</v>
      </c>
      <c r="C209" s="66">
        <v>8.6593618295790608E-3</v>
      </c>
      <c r="D209" s="65">
        <v>0</v>
      </c>
      <c r="E209" s="66">
        <v>0</v>
      </c>
      <c r="F209" s="65">
        <v>5.0298888687000103</v>
      </c>
      <c r="G209" s="66">
        <v>1.81225320590476E-2</v>
      </c>
      <c r="H209" s="65">
        <v>0.82099701560000204</v>
      </c>
      <c r="I209" s="66">
        <v>5.0731770394553399E-3</v>
      </c>
      <c r="J209" s="65">
        <v>0</v>
      </c>
      <c r="K209" s="66">
        <v>0</v>
      </c>
    </row>
    <row r="210" spans="1:11" customFormat="1" x14ac:dyDescent="0.3">
      <c r="A210" s="58" t="s">
        <v>134</v>
      </c>
      <c r="B210" s="59">
        <v>120.12585291320001</v>
      </c>
      <c r="C210" s="60">
        <v>0.177787303671988</v>
      </c>
      <c r="D210" s="59">
        <v>23.079662923600001</v>
      </c>
      <c r="E210" s="60">
        <v>0.209705178149657</v>
      </c>
      <c r="F210" s="59">
        <v>47.186047707200103</v>
      </c>
      <c r="G210" s="60">
        <v>0.170009852033668</v>
      </c>
      <c r="H210" s="59">
        <v>27.4856018077</v>
      </c>
      <c r="I210" s="60">
        <v>0.16984145052528701</v>
      </c>
      <c r="J210" s="59">
        <v>22.374540474700002</v>
      </c>
      <c r="K210" s="60">
        <v>0.17724625550801901</v>
      </c>
    </row>
    <row r="211" spans="1:11" customFormat="1" x14ac:dyDescent="0.3">
      <c r="A211" s="58" t="s">
        <v>135</v>
      </c>
      <c r="B211" s="65">
        <v>26.727144071900099</v>
      </c>
      <c r="C211" s="66">
        <v>3.9556404921672901E-2</v>
      </c>
      <c r="D211" s="65">
        <v>4.2490135925999999</v>
      </c>
      <c r="E211" s="66">
        <v>3.8607156237336897E-2</v>
      </c>
      <c r="F211" s="65">
        <v>6.5081126488999903</v>
      </c>
      <c r="G211" s="66">
        <v>2.34485260415041E-2</v>
      </c>
      <c r="H211" s="65">
        <v>8.04094214970001</v>
      </c>
      <c r="I211" s="66">
        <v>4.9687297656781801E-2</v>
      </c>
      <c r="J211" s="65">
        <v>7.9290756806999703</v>
      </c>
      <c r="K211" s="66">
        <v>6.2812417338042104E-2</v>
      </c>
    </row>
    <row r="212" spans="1:11" customFormat="1" x14ac:dyDescent="0.3">
      <c r="A212" s="58" t="s">
        <v>136</v>
      </c>
      <c r="B212" s="59">
        <v>55.194498343699898</v>
      </c>
      <c r="C212" s="60">
        <v>8.1688336024927005E-2</v>
      </c>
      <c r="D212" s="59">
        <v>5.6931594898000002</v>
      </c>
      <c r="E212" s="60">
        <v>5.1728876153651099E-2</v>
      </c>
      <c r="F212" s="59">
        <v>31.284517476000001</v>
      </c>
      <c r="G212" s="60">
        <v>0.112717136642659</v>
      </c>
      <c r="H212" s="59">
        <v>6.9130622500000101</v>
      </c>
      <c r="I212" s="60">
        <v>4.2717802881895701E-2</v>
      </c>
      <c r="J212" s="59">
        <v>11.303759127899999</v>
      </c>
      <c r="K212" s="60">
        <v>8.9545927472806694E-2</v>
      </c>
    </row>
    <row r="213" spans="1:11" customFormat="1" x14ac:dyDescent="0.3">
      <c r="A213" s="58" t="s">
        <v>137</v>
      </c>
      <c r="B213" s="65">
        <v>76.4846108001</v>
      </c>
      <c r="C213" s="66">
        <v>0.113197887022511</v>
      </c>
      <c r="D213" s="65">
        <v>15.9065412912</v>
      </c>
      <c r="E213" s="66">
        <v>0.144529150458479</v>
      </c>
      <c r="F213" s="65">
        <v>19.623365086900002</v>
      </c>
      <c r="G213" s="66">
        <v>7.0702369809147306E-2</v>
      </c>
      <c r="H213" s="65">
        <v>18.871143651299999</v>
      </c>
      <c r="I213" s="66">
        <v>0.116610232267498</v>
      </c>
      <c r="J213" s="65">
        <v>22.0835607707</v>
      </c>
      <c r="K213" s="66">
        <v>0.17494117742066601</v>
      </c>
    </row>
    <row r="214" spans="1:11" customFormat="1" x14ac:dyDescent="0.3">
      <c r="A214" s="58" t="s">
        <v>138</v>
      </c>
      <c r="B214" s="59">
        <v>64.896227777999997</v>
      </c>
      <c r="C214" s="60">
        <v>9.6046979691130005E-2</v>
      </c>
      <c r="D214" s="59">
        <v>7.5057405695000003</v>
      </c>
      <c r="E214" s="60">
        <v>6.8198251789137895E-2</v>
      </c>
      <c r="F214" s="59">
        <v>21.8638386883</v>
      </c>
      <c r="G214" s="60">
        <v>7.8774726023911099E-2</v>
      </c>
      <c r="H214" s="59">
        <v>23.3045171013</v>
      </c>
      <c r="I214" s="60">
        <v>0.144005323804382</v>
      </c>
      <c r="J214" s="59">
        <v>12.2221314189</v>
      </c>
      <c r="K214" s="60">
        <v>9.6821073522225395E-2</v>
      </c>
    </row>
    <row r="215" spans="1:11" customFormat="1" x14ac:dyDescent="0.3">
      <c r="A215" s="58" t="s">
        <v>139</v>
      </c>
      <c r="B215" s="65">
        <v>106.846351086</v>
      </c>
      <c r="C215" s="66">
        <v>0.158133525848899</v>
      </c>
      <c r="D215" s="65">
        <v>16.0360852966</v>
      </c>
      <c r="E215" s="66">
        <v>0.145706206155547</v>
      </c>
      <c r="F215" s="65">
        <v>58.161014978600001</v>
      </c>
      <c r="G215" s="66">
        <v>0.20955231537925501</v>
      </c>
      <c r="H215" s="65">
        <v>25.200239221099999</v>
      </c>
      <c r="I215" s="66">
        <v>0.15571953682661599</v>
      </c>
      <c r="J215" s="65">
        <v>7.4490115897000004</v>
      </c>
      <c r="K215" s="63">
        <v>5.9009453758529701E-2</v>
      </c>
    </row>
    <row r="216" spans="1:11" customFormat="1" x14ac:dyDescent="0.3">
      <c r="A216" s="58" t="s">
        <v>140</v>
      </c>
      <c r="B216" s="59">
        <v>23.274532090700099</v>
      </c>
      <c r="C216" s="60">
        <v>3.4446509259107402E-2</v>
      </c>
      <c r="D216" s="59">
        <v>1.8706622616999999</v>
      </c>
      <c r="E216" s="60">
        <v>1.6997109712833199E-2</v>
      </c>
      <c r="F216" s="59">
        <v>13.2896276465</v>
      </c>
      <c r="G216" s="60">
        <v>4.7882112182480202E-2</v>
      </c>
      <c r="H216" s="59">
        <v>3.8369000595</v>
      </c>
      <c r="I216" s="60">
        <v>2.3709310648729501E-2</v>
      </c>
      <c r="J216" s="59">
        <v>4.2773421230000004</v>
      </c>
      <c r="K216" s="60">
        <v>3.38841763336208E-2</v>
      </c>
    </row>
    <row r="217" spans="1:11" customFormat="1" x14ac:dyDescent="0.3">
      <c r="A217" s="71" t="s">
        <v>1</v>
      </c>
    </row>
    <row r="218" spans="1:11" customFormat="1" x14ac:dyDescent="0.3">
      <c r="A218" s="71" t="s">
        <v>1</v>
      </c>
    </row>
    <row r="219" spans="1:11" customFormat="1" x14ac:dyDescent="0.3">
      <c r="A219" s="53" t="s">
        <v>141</v>
      </c>
    </row>
    <row r="220" spans="1:11" customFormat="1" x14ac:dyDescent="0.3">
      <c r="A220" s="54" t="s">
        <v>1</v>
      </c>
    </row>
    <row r="221" spans="1:11" customFormat="1" x14ac:dyDescent="0.3">
      <c r="A221" s="115" t="s">
        <v>1</v>
      </c>
      <c r="B221" s="114" t="s">
        <v>501</v>
      </c>
      <c r="C221" s="114" t="s">
        <v>1</v>
      </c>
      <c r="D221" s="114" t="s">
        <v>389</v>
      </c>
      <c r="E221" s="114" t="s">
        <v>1</v>
      </c>
      <c r="F221" s="114" t="s">
        <v>390</v>
      </c>
      <c r="G221" s="114" t="s">
        <v>1</v>
      </c>
      <c r="H221" s="114" t="s">
        <v>391</v>
      </c>
      <c r="I221" s="114" t="s">
        <v>1</v>
      </c>
      <c r="J221" s="114" t="s">
        <v>392</v>
      </c>
      <c r="K221" s="114" t="s">
        <v>1</v>
      </c>
    </row>
    <row r="222" spans="1:11" customFormat="1" x14ac:dyDescent="0.3">
      <c r="A222" s="116" t="s">
        <v>1</v>
      </c>
      <c r="B222" s="55" t="s">
        <v>14</v>
      </c>
      <c r="C222" s="55" t="s">
        <v>15</v>
      </c>
      <c r="D222" s="55" t="s">
        <v>14</v>
      </c>
      <c r="E222" s="55" t="s">
        <v>15</v>
      </c>
      <c r="F222" s="55" t="s">
        <v>14</v>
      </c>
      <c r="G222" s="55" t="s">
        <v>15</v>
      </c>
      <c r="H222" s="55" t="s">
        <v>14</v>
      </c>
      <c r="I222" s="55" t="s">
        <v>15</v>
      </c>
      <c r="J222" s="55" t="s">
        <v>14</v>
      </c>
      <c r="K222" s="55" t="s">
        <v>15</v>
      </c>
    </row>
    <row r="223" spans="1:11" customFormat="1" x14ac:dyDescent="0.3">
      <c r="A223" s="56" t="s">
        <v>16</v>
      </c>
      <c r="B223" s="57">
        <v>680.08735143709998</v>
      </c>
      <c r="C223" s="57">
        <v>680.08735143709998</v>
      </c>
      <c r="D223" s="57">
        <v>110.05766823330001</v>
      </c>
      <c r="E223" s="57">
        <v>110.05766823330001</v>
      </c>
      <c r="F223" s="57">
        <v>278.78407162399998</v>
      </c>
      <c r="G223" s="57">
        <v>278.78407162399998</v>
      </c>
      <c r="H223" s="57">
        <v>163.80342173119999</v>
      </c>
      <c r="I223" s="57">
        <v>163.80342173119999</v>
      </c>
      <c r="J223" s="57">
        <v>127.44218984859999</v>
      </c>
      <c r="K223" s="57">
        <v>127.44218984859999</v>
      </c>
    </row>
    <row r="224" spans="1:11" customFormat="1" x14ac:dyDescent="0.3">
      <c r="A224" s="58" t="s">
        <v>142</v>
      </c>
      <c r="B224" s="59">
        <v>203.1627577296</v>
      </c>
      <c r="C224" s="60">
        <v>0.298730387060272</v>
      </c>
      <c r="D224" s="59">
        <v>23.5101675678</v>
      </c>
      <c r="E224" s="63">
        <v>0.21361680603629701</v>
      </c>
      <c r="F224" s="59">
        <v>107.1542396931</v>
      </c>
      <c r="G224" s="64">
        <v>0.38436284780868102</v>
      </c>
      <c r="H224" s="59">
        <v>42.3008560643</v>
      </c>
      <c r="I224" s="60">
        <v>0.25824158993281199</v>
      </c>
      <c r="J224" s="59">
        <v>30.1974944044</v>
      </c>
      <c r="K224" s="60">
        <v>0.23695052980707801</v>
      </c>
    </row>
    <row r="225" spans="1:11" customFormat="1" x14ac:dyDescent="0.3">
      <c r="A225" s="58" t="s">
        <v>143</v>
      </c>
      <c r="B225" s="65">
        <v>231.73762565039999</v>
      </c>
      <c r="C225" s="66">
        <v>0.34074685429851398</v>
      </c>
      <c r="D225" s="65">
        <v>32.600806667699999</v>
      </c>
      <c r="E225" s="66">
        <v>0.29621567666319198</v>
      </c>
      <c r="F225" s="65">
        <v>111.6497256813</v>
      </c>
      <c r="G225" s="66">
        <v>0.40048818080210702</v>
      </c>
      <c r="H225" s="65">
        <v>40.179259879900002</v>
      </c>
      <c r="I225" s="63">
        <v>0.24528950283977499</v>
      </c>
      <c r="J225" s="65">
        <v>47.3078334215</v>
      </c>
      <c r="K225" s="66">
        <v>0.37121014224332799</v>
      </c>
    </row>
    <row r="226" spans="1:11" customFormat="1" x14ac:dyDescent="0.3">
      <c r="A226" s="58" t="s">
        <v>144</v>
      </c>
      <c r="B226" s="59">
        <v>63.300734275299902</v>
      </c>
      <c r="C226" s="60">
        <v>9.3077358579803801E-2</v>
      </c>
      <c r="D226" s="59">
        <v>9.6108751470999998</v>
      </c>
      <c r="E226" s="60">
        <v>8.7325811107744802E-2</v>
      </c>
      <c r="F226" s="59">
        <v>30.9985152163</v>
      </c>
      <c r="G226" s="60">
        <v>0.111191844769769</v>
      </c>
      <c r="H226" s="59">
        <v>14.5749603384</v>
      </c>
      <c r="I226" s="60">
        <v>8.89783631157436E-2</v>
      </c>
      <c r="J226" s="59">
        <v>8.1163835735000394</v>
      </c>
      <c r="K226" s="60">
        <v>6.3686786794405995E-2</v>
      </c>
    </row>
    <row r="227" spans="1:11" customFormat="1" x14ac:dyDescent="0.3">
      <c r="A227" s="58" t="s">
        <v>145</v>
      </c>
      <c r="B227" s="65">
        <v>213.7814080194</v>
      </c>
      <c r="C227" s="66">
        <v>0.31434404355213502</v>
      </c>
      <c r="D227" s="65">
        <v>32.505010153999997</v>
      </c>
      <c r="E227" s="66">
        <v>0.29534525558996899</v>
      </c>
      <c r="F227" s="65">
        <v>109.9781468747</v>
      </c>
      <c r="G227" s="64">
        <v>0.394492218418522</v>
      </c>
      <c r="H227" s="65">
        <v>49.5506314231</v>
      </c>
      <c r="I227" s="66">
        <v>0.30250058820146097</v>
      </c>
      <c r="J227" s="65">
        <v>21.747619567600001</v>
      </c>
      <c r="K227" s="63">
        <v>0.17064693876836201</v>
      </c>
    </row>
    <row r="228" spans="1:11" customFormat="1" ht="25.5" customHeight="1" x14ac:dyDescent="0.3">
      <c r="A228" s="72" t="s">
        <v>146</v>
      </c>
      <c r="B228" s="59">
        <v>93.779186586999899</v>
      </c>
      <c r="C228" s="60">
        <v>0.137892855070506</v>
      </c>
      <c r="D228" s="59">
        <v>14.21767895</v>
      </c>
      <c r="E228" s="60">
        <v>0.12918390129674001</v>
      </c>
      <c r="F228" s="59">
        <v>38.542447097100201</v>
      </c>
      <c r="G228" s="60">
        <v>0.13825196996578301</v>
      </c>
      <c r="H228" s="59">
        <v>23.941183804400001</v>
      </c>
      <c r="I228" s="60">
        <v>0.146158020091224</v>
      </c>
      <c r="J228" s="59">
        <v>17.077876735499999</v>
      </c>
      <c r="K228" s="60">
        <v>0.13400489081197001</v>
      </c>
    </row>
    <row r="229" spans="1:11" customFormat="1" x14ac:dyDescent="0.3">
      <c r="A229" s="58" t="s">
        <v>147</v>
      </c>
      <c r="B229" s="65">
        <v>22.218993591099998</v>
      </c>
      <c r="C229" s="66">
        <v>3.26707937504628E-2</v>
      </c>
      <c r="D229" s="65">
        <v>4.3701543748000002</v>
      </c>
      <c r="E229" s="66">
        <v>3.9707859024744697E-2</v>
      </c>
      <c r="F229" s="65">
        <v>6.5102926409999897</v>
      </c>
      <c r="G229" s="66">
        <v>2.33524555512645E-2</v>
      </c>
      <c r="H229" s="65">
        <v>3.1433845426000002</v>
      </c>
      <c r="I229" s="66">
        <v>1.9189980950204199E-2</v>
      </c>
      <c r="J229" s="65">
        <v>8.1951620326999794</v>
      </c>
      <c r="K229" s="66">
        <v>6.4304937340105103E-2</v>
      </c>
    </row>
    <row r="230" spans="1:11" customFormat="1" x14ac:dyDescent="0.3">
      <c r="A230" s="58" t="s">
        <v>148</v>
      </c>
      <c r="B230" s="59">
        <v>57.489953558800003</v>
      </c>
      <c r="C230" s="60">
        <v>8.45331903869663E-2</v>
      </c>
      <c r="D230" s="59">
        <v>4.6053905539000004</v>
      </c>
      <c r="E230" s="60">
        <v>4.1845249202786199E-2</v>
      </c>
      <c r="F230" s="59">
        <v>13.0772702125</v>
      </c>
      <c r="G230" s="60">
        <v>4.6908240260360001E-2</v>
      </c>
      <c r="H230" s="59">
        <v>19.273103519199999</v>
      </c>
      <c r="I230" s="60">
        <v>0.117659956767124</v>
      </c>
      <c r="J230" s="59">
        <v>20.534189273199999</v>
      </c>
      <c r="K230" s="64">
        <v>0.16112552128611701</v>
      </c>
    </row>
    <row r="231" spans="1:11" customFormat="1" ht="25.5" customHeight="1" x14ac:dyDescent="0.3">
      <c r="A231" s="72" t="s">
        <v>149</v>
      </c>
      <c r="B231" s="65">
        <v>35.676463260399899</v>
      </c>
      <c r="C231" s="66">
        <v>5.2458648414812702E-2</v>
      </c>
      <c r="D231" s="65">
        <v>4.0691373466999998</v>
      </c>
      <c r="E231" s="66">
        <v>3.6972774473780903E-2</v>
      </c>
      <c r="F231" s="65">
        <v>12.637624711200001</v>
      </c>
      <c r="G231" s="66">
        <v>4.5331229426351698E-2</v>
      </c>
      <c r="H231" s="65">
        <v>13.4705194832</v>
      </c>
      <c r="I231" s="66">
        <v>8.2235885800389499E-2</v>
      </c>
      <c r="J231" s="65">
        <v>5.4991817193000001</v>
      </c>
      <c r="K231" s="66">
        <v>4.3150401965259502E-2</v>
      </c>
    </row>
    <row r="232" spans="1:11" customFormat="1" ht="22.8" x14ac:dyDescent="0.3">
      <c r="A232" s="72" t="s">
        <v>150</v>
      </c>
      <c r="B232" s="59">
        <v>74.701596491999993</v>
      </c>
      <c r="C232" s="60">
        <v>0.109841178981122</v>
      </c>
      <c r="D232" s="59">
        <v>15.653655005399999</v>
      </c>
      <c r="E232" s="60">
        <v>0.14223138884077999</v>
      </c>
      <c r="F232" s="59">
        <v>19.6404466987</v>
      </c>
      <c r="G232" s="60">
        <v>7.0450390455554193E-2</v>
      </c>
      <c r="H232" s="59">
        <v>16.8345641847</v>
      </c>
      <c r="I232" s="60">
        <v>0.102772970227236</v>
      </c>
      <c r="J232" s="59">
        <v>22.5729306032</v>
      </c>
      <c r="K232" s="64">
        <v>0.177122902784521</v>
      </c>
    </row>
    <row r="233" spans="1:11" customFormat="1" x14ac:dyDescent="0.3">
      <c r="A233" s="58" t="s">
        <v>151</v>
      </c>
      <c r="B233" s="65">
        <v>96.958911230499893</v>
      </c>
      <c r="C233" s="66">
        <v>0.14256832012184201</v>
      </c>
      <c r="D233" s="65">
        <v>21.5589023627</v>
      </c>
      <c r="E233" s="66">
        <v>0.195887326242452</v>
      </c>
      <c r="F233" s="65">
        <v>15.4086316907</v>
      </c>
      <c r="G233" s="63">
        <v>5.5270846719972698E-2</v>
      </c>
      <c r="H233" s="65">
        <v>25.690735975399999</v>
      </c>
      <c r="I233" s="66">
        <v>0.15683882365753199</v>
      </c>
      <c r="J233" s="65">
        <v>34.300641201700003</v>
      </c>
      <c r="K233" s="64">
        <v>0.26914667146295002</v>
      </c>
    </row>
    <row r="234" spans="1:11" customFormat="1" x14ac:dyDescent="0.3">
      <c r="A234" s="58" t="s">
        <v>152</v>
      </c>
      <c r="B234" s="59">
        <v>100.5548608136</v>
      </c>
      <c r="C234" s="60">
        <v>0.14785580205412799</v>
      </c>
      <c r="D234" s="59">
        <v>20.736710159499999</v>
      </c>
      <c r="E234" s="60">
        <v>0.18841676815778399</v>
      </c>
      <c r="F234" s="59">
        <v>21.457339901600001</v>
      </c>
      <c r="G234" s="63">
        <v>7.6967596378819697E-2</v>
      </c>
      <c r="H234" s="59">
        <v>30.168366773199999</v>
      </c>
      <c r="I234" s="60">
        <v>0.18417421598619599</v>
      </c>
      <c r="J234" s="59">
        <v>28.192443979299998</v>
      </c>
      <c r="K234" s="64">
        <v>0.22121751056531899</v>
      </c>
    </row>
    <row r="235" spans="1:11" customFormat="1" x14ac:dyDescent="0.3">
      <c r="A235" s="58" t="s">
        <v>153</v>
      </c>
      <c r="B235" s="65">
        <v>124.55053391200001</v>
      </c>
      <c r="C235" s="66">
        <v>0.18313902419859901</v>
      </c>
      <c r="D235" s="65">
        <v>21.955587099799999</v>
      </c>
      <c r="E235" s="66">
        <v>0.19949166152837799</v>
      </c>
      <c r="F235" s="65">
        <v>49.053083493700001</v>
      </c>
      <c r="G235" s="66">
        <v>0.17595368059570701</v>
      </c>
      <c r="H235" s="65">
        <v>28.0276319096</v>
      </c>
      <c r="I235" s="66">
        <v>0.171105289580538</v>
      </c>
      <c r="J235" s="65">
        <v>25.514231408899999</v>
      </c>
      <c r="K235" s="66">
        <v>0.200202393251486</v>
      </c>
    </row>
    <row r="236" spans="1:11" customFormat="1" x14ac:dyDescent="0.3">
      <c r="A236" s="58" t="s">
        <v>154</v>
      </c>
      <c r="B236" s="59">
        <v>123.4398063716</v>
      </c>
      <c r="C236" s="60">
        <v>0.181505811144345</v>
      </c>
      <c r="D236" s="59">
        <v>6.4690719973000004</v>
      </c>
      <c r="E236" s="63">
        <v>5.8778930184009301E-2</v>
      </c>
      <c r="F236" s="59">
        <v>92.555409861499996</v>
      </c>
      <c r="G236" s="64">
        <v>0.33199676481635898</v>
      </c>
      <c r="H236" s="59">
        <v>17.022032491699999</v>
      </c>
      <c r="I236" s="63">
        <v>0.103917441478317</v>
      </c>
      <c r="J236" s="59">
        <v>7.3932920210999997</v>
      </c>
      <c r="K236" s="63">
        <v>5.8012907890888803E-2</v>
      </c>
    </row>
    <row r="237" spans="1:11" customFormat="1" x14ac:dyDescent="0.3">
      <c r="A237" s="58" t="s">
        <v>155</v>
      </c>
      <c r="B237" s="65">
        <v>41.026177741599902</v>
      </c>
      <c r="C237" s="66">
        <v>6.0324865114616703E-2</v>
      </c>
      <c r="D237" s="65">
        <v>5.5182901532999997</v>
      </c>
      <c r="E237" s="66">
        <v>5.0139987898002197E-2</v>
      </c>
      <c r="F237" s="65">
        <v>2.4303081073000001</v>
      </c>
      <c r="G237" s="63">
        <v>8.71752856302992E-3</v>
      </c>
      <c r="H237" s="65">
        <v>24.9385720372</v>
      </c>
      <c r="I237" s="64">
        <v>0.15224695414558501</v>
      </c>
      <c r="J237" s="65">
        <v>8.1390074438000095</v>
      </c>
      <c r="K237" s="66">
        <v>6.3864309405457204E-2</v>
      </c>
    </row>
    <row r="238" spans="1:11" customFormat="1" x14ac:dyDescent="0.3">
      <c r="A238" s="58" t="s">
        <v>156</v>
      </c>
      <c r="B238" s="59">
        <v>151.80994718950001</v>
      </c>
      <c r="C238" s="60">
        <v>0.22322124778340399</v>
      </c>
      <c r="D238" s="59">
        <v>19.462430970900002</v>
      </c>
      <c r="E238" s="60">
        <v>0.176838481891544</v>
      </c>
      <c r="F238" s="59">
        <v>86.119359710400104</v>
      </c>
      <c r="G238" s="64">
        <v>0.30891061748517101</v>
      </c>
      <c r="H238" s="59">
        <v>28.6593771639</v>
      </c>
      <c r="I238" s="60">
        <v>0.17496201764899499</v>
      </c>
      <c r="J238" s="59">
        <v>17.568779344300001</v>
      </c>
      <c r="K238" s="63">
        <v>0.13785685388152499</v>
      </c>
    </row>
    <row r="239" spans="1:11" customFormat="1" x14ac:dyDescent="0.3">
      <c r="A239" s="58" t="s">
        <v>157</v>
      </c>
      <c r="B239" s="65">
        <v>20.339027127200001</v>
      </c>
      <c r="C239" s="66">
        <v>2.99064922825302E-2</v>
      </c>
      <c r="D239" s="65">
        <v>2.1556529230999999</v>
      </c>
      <c r="E239" s="66">
        <v>1.95865763622254E-2</v>
      </c>
      <c r="F239" s="65">
        <v>8.6814229883000102</v>
      </c>
      <c r="G239" s="66">
        <v>3.1140312062049098E-2</v>
      </c>
      <c r="H239" s="65">
        <v>4.2471011665000002</v>
      </c>
      <c r="I239" s="66">
        <v>2.59280369214109E-2</v>
      </c>
      <c r="J239" s="65">
        <v>5.2548500492999999</v>
      </c>
      <c r="K239" s="66">
        <v>4.1233205860184197E-2</v>
      </c>
    </row>
    <row r="240" spans="1:11" customFormat="1" x14ac:dyDescent="0.3">
      <c r="A240" s="72" t="s">
        <v>158</v>
      </c>
      <c r="B240" s="59">
        <v>16.326353831700001</v>
      </c>
      <c r="C240" s="60">
        <v>2.4006260074092799E-2</v>
      </c>
      <c r="D240" s="59">
        <v>1.6840011541</v>
      </c>
      <c r="E240" s="60">
        <v>1.5301079707869701E-2</v>
      </c>
      <c r="F240" s="59">
        <v>4.6133594539999896</v>
      </c>
      <c r="G240" s="60">
        <v>1.65481457643036E-2</v>
      </c>
      <c r="H240" s="59">
        <v>0.61772222939999799</v>
      </c>
      <c r="I240" s="60">
        <v>3.77111920417436E-3</v>
      </c>
      <c r="J240" s="59">
        <v>9.4112709942000095</v>
      </c>
      <c r="K240" s="64">
        <v>7.38473735062187E-2</v>
      </c>
    </row>
    <row r="241" spans="1:11" customFormat="1" x14ac:dyDescent="0.3">
      <c r="A241" s="58" t="s">
        <v>159</v>
      </c>
      <c r="B241" s="65">
        <v>28.6860376857001</v>
      </c>
      <c r="C241" s="66">
        <v>4.2179931188373397E-2</v>
      </c>
      <c r="D241" s="65">
        <v>5.6043767112999996</v>
      </c>
      <c r="E241" s="66">
        <v>5.0922182899785402E-2</v>
      </c>
      <c r="F241" s="65">
        <v>14.064256824099999</v>
      </c>
      <c r="G241" s="66">
        <v>5.0448566670870103E-2</v>
      </c>
      <c r="H241" s="65">
        <v>5.2417901216000002</v>
      </c>
      <c r="I241" s="66">
        <v>3.2000492213170799E-2</v>
      </c>
      <c r="J241" s="65">
        <v>3.7756140287000002</v>
      </c>
      <c r="K241" s="66">
        <v>2.96260919024178E-2</v>
      </c>
    </row>
    <row r="242" spans="1:11" customFormat="1" x14ac:dyDescent="0.3">
      <c r="A242" s="58" t="s">
        <v>160</v>
      </c>
      <c r="B242" s="59">
        <v>39.926746873599903</v>
      </c>
      <c r="C242" s="60">
        <v>5.8708262680125398E-2</v>
      </c>
      <c r="D242" s="59">
        <v>9.5497873559999906</v>
      </c>
      <c r="E242" s="60">
        <v>8.6770758542297793E-2</v>
      </c>
      <c r="F242" s="59">
        <v>16.759945928</v>
      </c>
      <c r="G242" s="60">
        <v>6.0118018329986901E-2</v>
      </c>
      <c r="H242" s="59">
        <v>6.0965673039999997</v>
      </c>
      <c r="I242" s="60">
        <v>3.7218803121246202E-2</v>
      </c>
      <c r="J242" s="59">
        <v>7.5204462856000003</v>
      </c>
      <c r="K242" s="60">
        <v>5.90106486284818E-2</v>
      </c>
    </row>
    <row r="243" spans="1:11" customFormat="1" x14ac:dyDescent="0.3">
      <c r="A243" s="71" t="s">
        <v>1</v>
      </c>
    </row>
    <row r="244" spans="1:11" customFormat="1" x14ac:dyDescent="0.3">
      <c r="A244" s="71" t="s">
        <v>1</v>
      </c>
    </row>
    <row r="245" spans="1:11" customFormat="1" x14ac:dyDescent="0.3">
      <c r="A245" s="53" t="s">
        <v>161</v>
      </c>
    </row>
    <row r="246" spans="1:11" customFormat="1" x14ac:dyDescent="0.3">
      <c r="A246" s="54" t="s">
        <v>1</v>
      </c>
    </row>
    <row r="247" spans="1:11" customFormat="1" x14ac:dyDescent="0.3">
      <c r="A247" s="115" t="s">
        <v>1</v>
      </c>
      <c r="B247" s="114" t="s">
        <v>501</v>
      </c>
      <c r="C247" s="114" t="s">
        <v>1</v>
      </c>
      <c r="D247" s="114" t="s">
        <v>389</v>
      </c>
      <c r="E247" s="114" t="s">
        <v>1</v>
      </c>
      <c r="F247" s="114" t="s">
        <v>390</v>
      </c>
      <c r="G247" s="114" t="s">
        <v>1</v>
      </c>
      <c r="H247" s="114" t="s">
        <v>391</v>
      </c>
      <c r="I247" s="114" t="s">
        <v>1</v>
      </c>
      <c r="J247" s="114" t="s">
        <v>392</v>
      </c>
      <c r="K247" s="114" t="s">
        <v>1</v>
      </c>
    </row>
    <row r="248" spans="1:11" customFormat="1" x14ac:dyDescent="0.3">
      <c r="A248" s="116" t="s">
        <v>1</v>
      </c>
      <c r="B248" s="55" t="s">
        <v>14</v>
      </c>
      <c r="C248" s="55" t="s">
        <v>15</v>
      </c>
      <c r="D248" s="55" t="s">
        <v>14</v>
      </c>
      <c r="E248" s="55" t="s">
        <v>15</v>
      </c>
      <c r="F248" s="55" t="s">
        <v>14</v>
      </c>
      <c r="G248" s="55" t="s">
        <v>15</v>
      </c>
      <c r="H248" s="55" t="s">
        <v>14</v>
      </c>
      <c r="I248" s="55" t="s">
        <v>15</v>
      </c>
      <c r="J248" s="55" t="s">
        <v>14</v>
      </c>
      <c r="K248" s="55" t="s">
        <v>15</v>
      </c>
    </row>
    <row r="249" spans="1:11" customFormat="1" x14ac:dyDescent="0.3">
      <c r="A249" s="56" t="s">
        <v>16</v>
      </c>
      <c r="B249" s="57">
        <v>680.08735143709998</v>
      </c>
      <c r="C249" s="57">
        <v>680.08735143709998</v>
      </c>
      <c r="D249" s="57">
        <v>110.05766823330001</v>
      </c>
      <c r="E249" s="57">
        <v>110.05766823330001</v>
      </c>
      <c r="F249" s="57">
        <v>278.78407162399998</v>
      </c>
      <c r="G249" s="57">
        <v>278.78407162399998</v>
      </c>
      <c r="H249" s="57">
        <v>163.80342173119999</v>
      </c>
      <c r="I249" s="57">
        <v>163.80342173119999</v>
      </c>
      <c r="J249" s="57">
        <v>127.44218984859999</v>
      </c>
      <c r="K249" s="57">
        <v>127.44218984859999</v>
      </c>
    </row>
    <row r="250" spans="1:11" customFormat="1" x14ac:dyDescent="0.3">
      <c r="A250" s="58" t="s">
        <v>142</v>
      </c>
      <c r="B250" s="59">
        <v>79.938398207700004</v>
      </c>
      <c r="C250" s="60">
        <v>0.117541368823845</v>
      </c>
      <c r="D250" s="59">
        <v>9.4029370622000208</v>
      </c>
      <c r="E250" s="60">
        <v>8.5436455388712002E-2</v>
      </c>
      <c r="F250" s="59">
        <v>42.1816187394002</v>
      </c>
      <c r="G250" s="60">
        <v>0.15130569868529301</v>
      </c>
      <c r="H250" s="59">
        <v>15.9692633721</v>
      </c>
      <c r="I250" s="60">
        <v>9.7490413834611003E-2</v>
      </c>
      <c r="J250" s="59">
        <v>12.384579034</v>
      </c>
      <c r="K250" s="60">
        <v>9.7178014978499302E-2</v>
      </c>
    </row>
    <row r="251" spans="1:11" customFormat="1" x14ac:dyDescent="0.3">
      <c r="A251" s="58" t="s">
        <v>143</v>
      </c>
      <c r="B251" s="65">
        <v>75.553689325100095</v>
      </c>
      <c r="C251" s="66">
        <v>0.111094095729683</v>
      </c>
      <c r="D251" s="65">
        <v>10.4573715614</v>
      </c>
      <c r="E251" s="66">
        <v>9.5017200793610201E-2</v>
      </c>
      <c r="F251" s="65">
        <v>27.011289792100001</v>
      </c>
      <c r="G251" s="66">
        <v>9.6889645218075804E-2</v>
      </c>
      <c r="H251" s="65">
        <v>14.4614915533</v>
      </c>
      <c r="I251" s="66">
        <v>8.8285649960543403E-2</v>
      </c>
      <c r="J251" s="65">
        <v>23.623536418299999</v>
      </c>
      <c r="K251" s="64">
        <v>0.18536668623133801</v>
      </c>
    </row>
    <row r="252" spans="1:11" customFormat="1" x14ac:dyDescent="0.3">
      <c r="A252" s="58" t="s">
        <v>144</v>
      </c>
      <c r="B252" s="59">
        <v>27.607091200199999</v>
      </c>
      <c r="C252" s="60">
        <v>4.0593448976610401E-2</v>
      </c>
      <c r="D252" s="59">
        <v>5.2474881714999997</v>
      </c>
      <c r="E252" s="60">
        <v>4.7679441657589798E-2</v>
      </c>
      <c r="F252" s="59">
        <v>14.4118453099</v>
      </c>
      <c r="G252" s="60">
        <v>5.1695368483381098E-2</v>
      </c>
      <c r="H252" s="59">
        <v>5.1402002916000002</v>
      </c>
      <c r="I252" s="60">
        <v>3.1380298636465798E-2</v>
      </c>
      <c r="J252" s="59">
        <v>2.8075574271999999</v>
      </c>
      <c r="K252" s="60">
        <v>2.2030046961177802E-2</v>
      </c>
    </row>
    <row r="253" spans="1:11" customFormat="1" x14ac:dyDescent="0.3">
      <c r="A253" s="58" t="s">
        <v>145</v>
      </c>
      <c r="B253" s="65">
        <v>86.913350798699895</v>
      </c>
      <c r="C253" s="66">
        <v>0.12779733458509801</v>
      </c>
      <c r="D253" s="65">
        <v>17.318161869499999</v>
      </c>
      <c r="E253" s="66">
        <v>0.15735534059098</v>
      </c>
      <c r="F253" s="65">
        <v>43.302399299699999</v>
      </c>
      <c r="G253" s="66">
        <v>0.15532594472650699</v>
      </c>
      <c r="H253" s="65">
        <v>17.1342705705</v>
      </c>
      <c r="I253" s="66">
        <v>0.10460264132099301</v>
      </c>
      <c r="J253" s="65">
        <v>9.1585190589999996</v>
      </c>
      <c r="K253" s="66">
        <v>7.1864106147895193E-2</v>
      </c>
    </row>
    <row r="254" spans="1:11" customFormat="1" ht="25.5" customHeight="1" x14ac:dyDescent="0.3">
      <c r="A254" s="72" t="s">
        <v>146</v>
      </c>
      <c r="B254" s="59">
        <v>40.999876454400003</v>
      </c>
      <c r="C254" s="60">
        <v>6.02861917189942E-2</v>
      </c>
      <c r="D254" s="59">
        <v>7.6861371382000003</v>
      </c>
      <c r="E254" s="60">
        <v>6.9837361281423302E-2</v>
      </c>
      <c r="F254" s="59">
        <v>14.0272566974</v>
      </c>
      <c r="G254" s="60">
        <v>5.0315847012661299E-2</v>
      </c>
      <c r="H254" s="59">
        <v>12.158272978299999</v>
      </c>
      <c r="I254" s="60">
        <v>7.4224780226212997E-2</v>
      </c>
      <c r="J254" s="59">
        <v>7.1282096404999997</v>
      </c>
      <c r="K254" s="60">
        <v>5.5932887287704597E-2</v>
      </c>
    </row>
    <row r="255" spans="1:11" customFormat="1" x14ac:dyDescent="0.3">
      <c r="A255" s="58" t="s">
        <v>147</v>
      </c>
      <c r="B255" s="65">
        <v>15.4258342612</v>
      </c>
      <c r="C255" s="66">
        <v>2.2682136682300399E-2</v>
      </c>
      <c r="D255" s="65">
        <v>3.4078249649000001</v>
      </c>
      <c r="E255" s="66">
        <v>3.0963993873431E-2</v>
      </c>
      <c r="F255" s="65">
        <v>3.6092729643000099</v>
      </c>
      <c r="G255" s="66">
        <v>1.2946481996890699E-2</v>
      </c>
      <c r="H255" s="65">
        <v>1.7563715869000001</v>
      </c>
      <c r="I255" s="66">
        <v>1.07224352723363E-2</v>
      </c>
      <c r="J255" s="65">
        <v>6.6523647450999999</v>
      </c>
      <c r="K255" s="66">
        <v>5.2199077503320798E-2</v>
      </c>
    </row>
    <row r="256" spans="1:11" customFormat="1" x14ac:dyDescent="0.3">
      <c r="A256" s="58" t="s">
        <v>148</v>
      </c>
      <c r="B256" s="59">
        <v>21.6597524781</v>
      </c>
      <c r="C256" s="60">
        <v>3.1848485981000103E-2</v>
      </c>
      <c r="D256" s="59">
        <v>2.7175318083</v>
      </c>
      <c r="E256" s="60">
        <v>2.46918897331114E-2</v>
      </c>
      <c r="F256" s="59">
        <v>2.1246614349000001</v>
      </c>
      <c r="G256" s="63">
        <v>7.6211722661313399E-3</v>
      </c>
      <c r="H256" s="59">
        <v>10.4755396233</v>
      </c>
      <c r="I256" s="60">
        <v>6.3951897418176501E-2</v>
      </c>
      <c r="J256" s="59">
        <v>6.3420196115999996</v>
      </c>
      <c r="K256" s="60">
        <v>4.9763893881094298E-2</v>
      </c>
    </row>
    <row r="257" spans="1:11" customFormat="1" ht="25.5" customHeight="1" x14ac:dyDescent="0.3">
      <c r="A257" s="72" t="s">
        <v>149</v>
      </c>
      <c r="B257" s="65">
        <v>13.0841905377</v>
      </c>
      <c r="C257" s="66">
        <v>1.9238985271600301E-2</v>
      </c>
      <c r="D257" s="65">
        <v>1.6163481718999999</v>
      </c>
      <c r="E257" s="66">
        <v>1.46863748600749E-2</v>
      </c>
      <c r="F257" s="65">
        <v>2.0639871863999999</v>
      </c>
      <c r="G257" s="66">
        <v>7.4035334026677398E-3</v>
      </c>
      <c r="H257" s="65">
        <v>8.1958721442000204</v>
      </c>
      <c r="I257" s="64">
        <v>5.0034804264646897E-2</v>
      </c>
      <c r="J257" s="65">
        <v>1.2079830352000001</v>
      </c>
      <c r="K257" s="66">
        <v>9.4786745004544499E-3</v>
      </c>
    </row>
    <row r="258" spans="1:11" customFormat="1" ht="22.8" x14ac:dyDescent="0.3">
      <c r="A258" s="72" t="s">
        <v>150</v>
      </c>
      <c r="B258" s="59">
        <v>45.449534345399996</v>
      </c>
      <c r="C258" s="60">
        <v>6.68289657929384E-2</v>
      </c>
      <c r="D258" s="59">
        <v>9.3343818287999607</v>
      </c>
      <c r="E258" s="60">
        <v>8.4813552555129498E-2</v>
      </c>
      <c r="F258" s="59">
        <v>13.1582701531</v>
      </c>
      <c r="G258" s="60">
        <v>4.7198787493306797E-2</v>
      </c>
      <c r="H258" s="59">
        <v>9.73242718380002</v>
      </c>
      <c r="I258" s="60">
        <v>5.9415286206724198E-2</v>
      </c>
      <c r="J258" s="59">
        <v>13.2244551797</v>
      </c>
      <c r="K258" s="60">
        <v>0.103768266971954</v>
      </c>
    </row>
    <row r="259" spans="1:11" customFormat="1" x14ac:dyDescent="0.3">
      <c r="A259" s="58" t="s">
        <v>151</v>
      </c>
      <c r="B259" s="65">
        <v>23.9689348128001</v>
      </c>
      <c r="C259" s="66">
        <v>3.5243906186684701E-2</v>
      </c>
      <c r="D259" s="65">
        <v>8.2029529706000002</v>
      </c>
      <c r="E259" s="64">
        <v>7.4533225192554495E-2</v>
      </c>
      <c r="F259" s="65">
        <v>2.8050375785999999</v>
      </c>
      <c r="G259" s="66">
        <v>1.00616852399774E-2</v>
      </c>
      <c r="H259" s="65">
        <v>8.2547037868999702</v>
      </c>
      <c r="I259" s="66">
        <v>5.0393964299756198E-2</v>
      </c>
      <c r="J259" s="65">
        <v>4.7062404766999997</v>
      </c>
      <c r="K259" s="66">
        <v>3.69284338435409E-2</v>
      </c>
    </row>
    <row r="260" spans="1:11" customFormat="1" x14ac:dyDescent="0.3">
      <c r="A260" s="58" t="s">
        <v>152</v>
      </c>
      <c r="B260" s="59">
        <v>42.238095735100003</v>
      </c>
      <c r="C260" s="60">
        <v>6.2106868545409998E-2</v>
      </c>
      <c r="D260" s="59">
        <v>8.8392268220000005</v>
      </c>
      <c r="E260" s="60">
        <v>8.0314502059616794E-2</v>
      </c>
      <c r="F260" s="59">
        <v>4.20240994460001</v>
      </c>
      <c r="G260" s="63">
        <v>1.5074067611250901E-2</v>
      </c>
      <c r="H260" s="59">
        <v>21.2867463278</v>
      </c>
      <c r="I260" s="64">
        <v>0.129953001609035</v>
      </c>
      <c r="J260" s="59">
        <v>7.9097126406999996</v>
      </c>
      <c r="K260" s="60">
        <v>6.2065103009424603E-2</v>
      </c>
    </row>
    <row r="261" spans="1:11" customFormat="1" x14ac:dyDescent="0.3">
      <c r="A261" s="58" t="s">
        <v>153</v>
      </c>
      <c r="B261" s="65">
        <v>25.789367212799899</v>
      </c>
      <c r="C261" s="66">
        <v>3.79206688057118E-2</v>
      </c>
      <c r="D261" s="65">
        <v>5.1929499818</v>
      </c>
      <c r="E261" s="66">
        <v>4.7183899724206398E-2</v>
      </c>
      <c r="F261" s="65">
        <v>5.6495088068000001</v>
      </c>
      <c r="G261" s="66">
        <v>2.0264819198205698E-2</v>
      </c>
      <c r="H261" s="65">
        <v>5.5684104992999996</v>
      </c>
      <c r="I261" s="66">
        <v>3.3994469959472001E-2</v>
      </c>
      <c r="J261" s="65">
        <v>9.3784979249000209</v>
      </c>
      <c r="K261" s="66">
        <v>7.3590213225632403E-2</v>
      </c>
    </row>
    <row r="262" spans="1:11" customFormat="1" x14ac:dyDescent="0.3">
      <c r="A262" s="58" t="s">
        <v>154</v>
      </c>
      <c r="B262" s="59">
        <v>50.725296070200102</v>
      </c>
      <c r="C262" s="60">
        <v>7.4586442407746395E-2</v>
      </c>
      <c r="D262" s="59">
        <v>1.9004064505</v>
      </c>
      <c r="E262" s="63">
        <v>1.7267369743574099E-2</v>
      </c>
      <c r="F262" s="59">
        <v>40.886312785100003</v>
      </c>
      <c r="G262" s="64">
        <v>0.14665942909480101</v>
      </c>
      <c r="H262" s="59">
        <v>6.3130385078000097</v>
      </c>
      <c r="I262" s="60">
        <v>3.8540333535642797E-2</v>
      </c>
      <c r="J262" s="59">
        <v>1.6255383268000001</v>
      </c>
      <c r="K262" s="63">
        <v>1.2755103539346901E-2</v>
      </c>
    </row>
    <row r="263" spans="1:11" customFormat="1" x14ac:dyDescent="0.3">
      <c r="A263" s="58" t="s">
        <v>155</v>
      </c>
      <c r="B263" s="65">
        <v>10.3221589223</v>
      </c>
      <c r="C263" s="66">
        <v>1.5177695777591101E-2</v>
      </c>
      <c r="D263" s="65">
        <v>0.89917278180000004</v>
      </c>
      <c r="E263" s="66">
        <v>8.1700148316238702E-3</v>
      </c>
      <c r="F263" s="65">
        <v>1.1039230096999999</v>
      </c>
      <c r="G263" s="66">
        <v>3.9597779143884402E-3</v>
      </c>
      <c r="H263" s="65">
        <v>8.3190631308</v>
      </c>
      <c r="I263" s="64">
        <v>5.0786870279495799E-2</v>
      </c>
      <c r="J263" s="65">
        <v>0</v>
      </c>
      <c r="K263" s="66">
        <v>0</v>
      </c>
    </row>
    <row r="264" spans="1:11" customFormat="1" x14ac:dyDescent="0.3">
      <c r="A264" s="58" t="s">
        <v>156</v>
      </c>
      <c r="B264" s="59">
        <v>48.3252720605999</v>
      </c>
      <c r="C264" s="60">
        <v>7.1057448662268693E-2</v>
      </c>
      <c r="D264" s="59">
        <v>6.0836768718999998</v>
      </c>
      <c r="E264" s="60">
        <v>5.5277173953966002E-2</v>
      </c>
      <c r="F264" s="59">
        <v>29.2129969239</v>
      </c>
      <c r="G264" s="60">
        <v>0.10478718082322901</v>
      </c>
      <c r="H264" s="59">
        <v>8.3212602945999805</v>
      </c>
      <c r="I264" s="60">
        <v>5.0800283697706401E-2</v>
      </c>
      <c r="J264" s="59">
        <v>4.7073379702000002</v>
      </c>
      <c r="K264" s="60">
        <v>3.6937045540352598E-2</v>
      </c>
    </row>
    <row r="265" spans="1:11" customFormat="1" x14ac:dyDescent="0.3">
      <c r="A265" s="58" t="s">
        <v>157</v>
      </c>
      <c r="B265" s="65">
        <v>8.7581330909999995</v>
      </c>
      <c r="C265" s="66">
        <v>1.2877953210706099E-2</v>
      </c>
      <c r="D265" s="65">
        <v>0</v>
      </c>
      <c r="E265" s="66">
        <v>0</v>
      </c>
      <c r="F265" s="65">
        <v>3.8018969913</v>
      </c>
      <c r="G265" s="66">
        <v>1.3637425442396401E-2</v>
      </c>
      <c r="H265" s="65">
        <v>0.71620367379999905</v>
      </c>
      <c r="I265" s="66">
        <v>4.3723364642240803E-3</v>
      </c>
      <c r="J265" s="65">
        <v>4.2400324259</v>
      </c>
      <c r="K265" s="66">
        <v>3.3270241439958902E-2</v>
      </c>
    </row>
    <row r="266" spans="1:11" customFormat="1" x14ac:dyDescent="0.3">
      <c r="A266" s="72" t="s">
        <v>158</v>
      </c>
      <c r="B266" s="59">
        <v>8.7846780623999994</v>
      </c>
      <c r="C266" s="60">
        <v>1.29169849194181E-2</v>
      </c>
      <c r="D266" s="59">
        <v>1.5025140603</v>
      </c>
      <c r="E266" s="60">
        <v>1.3652061545725E-2</v>
      </c>
      <c r="F266" s="59">
        <v>4.6133594539999896</v>
      </c>
      <c r="G266" s="60">
        <v>1.65481457643036E-2</v>
      </c>
      <c r="H266" s="59">
        <v>0</v>
      </c>
      <c r="I266" s="60">
        <v>0</v>
      </c>
      <c r="J266" s="59">
        <v>2.6688045480999998</v>
      </c>
      <c r="K266" s="60">
        <v>2.0941295431838602E-2</v>
      </c>
    </row>
    <row r="267" spans="1:11" customFormat="1" x14ac:dyDescent="0.3">
      <c r="A267" s="58" t="s">
        <v>159</v>
      </c>
      <c r="B267" s="65">
        <v>14.616950987799999</v>
      </c>
      <c r="C267" s="66">
        <v>2.1492755242268201E-2</v>
      </c>
      <c r="D267" s="65">
        <v>0.69879836169999998</v>
      </c>
      <c r="E267" s="66">
        <v>6.3493836723733698E-3</v>
      </c>
      <c r="F267" s="65">
        <v>7.8580786248000098</v>
      </c>
      <c r="G267" s="66">
        <v>2.81869712965463E-2</v>
      </c>
      <c r="H267" s="65">
        <v>3.9037189022000001</v>
      </c>
      <c r="I267" s="66">
        <v>2.3831729892712299E-2</v>
      </c>
      <c r="J267" s="65">
        <v>2.1563550990999998</v>
      </c>
      <c r="K267" s="66">
        <v>1.6920260877985E-2</v>
      </c>
    </row>
    <row r="268" spans="1:11" customFormat="1" x14ac:dyDescent="0.3">
      <c r="A268" s="58" t="s">
        <v>162</v>
      </c>
      <c r="B268" s="59">
        <v>39.926746873599903</v>
      </c>
      <c r="C268" s="60">
        <v>5.8708262680125398E-2</v>
      </c>
      <c r="D268" s="59">
        <v>9.5497873559999906</v>
      </c>
      <c r="E268" s="60">
        <v>8.6770758542297793E-2</v>
      </c>
      <c r="F268" s="59">
        <v>16.759945928</v>
      </c>
      <c r="G268" s="60">
        <v>6.0118018329986901E-2</v>
      </c>
      <c r="H268" s="59">
        <v>6.0965673039999997</v>
      </c>
      <c r="I268" s="60">
        <v>3.7218803121246202E-2</v>
      </c>
      <c r="J268" s="59">
        <v>7.5204462856000003</v>
      </c>
      <c r="K268" s="60">
        <v>5.90106486284818E-2</v>
      </c>
    </row>
    <row r="269" spans="1:11" customFormat="1" x14ac:dyDescent="0.3">
      <c r="A269" s="71" t="s">
        <v>1</v>
      </c>
    </row>
    <row r="270" spans="1:11" customFormat="1" x14ac:dyDescent="0.3">
      <c r="A270" s="71" t="s">
        <v>1</v>
      </c>
    </row>
    <row r="271" spans="1:11" customFormat="1" x14ac:dyDescent="0.3">
      <c r="A271" s="53" t="s">
        <v>163</v>
      </c>
    </row>
    <row r="272" spans="1:11" customFormat="1" x14ac:dyDescent="0.3">
      <c r="A272" s="54" t="s">
        <v>1</v>
      </c>
    </row>
    <row r="273" spans="1:11" customFormat="1" x14ac:dyDescent="0.3">
      <c r="A273" s="115" t="s">
        <v>1</v>
      </c>
      <c r="B273" s="114" t="s">
        <v>501</v>
      </c>
      <c r="C273" s="114" t="s">
        <v>1</v>
      </c>
      <c r="D273" s="114" t="s">
        <v>389</v>
      </c>
      <c r="E273" s="114" t="s">
        <v>1</v>
      </c>
      <c r="F273" s="114" t="s">
        <v>390</v>
      </c>
      <c r="G273" s="114" t="s">
        <v>1</v>
      </c>
      <c r="H273" s="114" t="s">
        <v>391</v>
      </c>
      <c r="I273" s="114" t="s">
        <v>1</v>
      </c>
      <c r="J273" s="114" t="s">
        <v>392</v>
      </c>
      <c r="K273" s="114" t="s">
        <v>1</v>
      </c>
    </row>
    <row r="274" spans="1:11" customFormat="1" x14ac:dyDescent="0.3">
      <c r="A274" s="116" t="s">
        <v>1</v>
      </c>
      <c r="B274" s="55" t="s">
        <v>14</v>
      </c>
      <c r="C274" s="55" t="s">
        <v>15</v>
      </c>
      <c r="D274" s="55" t="s">
        <v>14</v>
      </c>
      <c r="E274" s="55" t="s">
        <v>15</v>
      </c>
      <c r="F274" s="55" t="s">
        <v>14</v>
      </c>
      <c r="G274" s="55" t="s">
        <v>15</v>
      </c>
      <c r="H274" s="55" t="s">
        <v>14</v>
      </c>
      <c r="I274" s="55" t="s">
        <v>15</v>
      </c>
      <c r="J274" s="55" t="s">
        <v>14</v>
      </c>
      <c r="K274" s="55" t="s">
        <v>15</v>
      </c>
    </row>
    <row r="275" spans="1:11" customFormat="1" x14ac:dyDescent="0.3">
      <c r="A275" s="56" t="s">
        <v>16</v>
      </c>
      <c r="B275" s="57">
        <v>680.08735143709998</v>
      </c>
      <c r="C275" s="57">
        <v>680.08735143709998</v>
      </c>
      <c r="D275" s="57">
        <v>110.05766823330001</v>
      </c>
      <c r="E275" s="57">
        <v>110.05766823330001</v>
      </c>
      <c r="F275" s="57">
        <v>278.78407162399998</v>
      </c>
      <c r="G275" s="57">
        <v>278.78407162399998</v>
      </c>
      <c r="H275" s="57">
        <v>163.80342173119999</v>
      </c>
      <c r="I275" s="57">
        <v>163.80342173119999</v>
      </c>
      <c r="J275" s="57">
        <v>127.44218984859999</v>
      </c>
      <c r="K275" s="57">
        <v>127.44218984859999</v>
      </c>
    </row>
    <row r="276" spans="1:11" customFormat="1" x14ac:dyDescent="0.3">
      <c r="A276" s="58" t="s">
        <v>65</v>
      </c>
      <c r="B276" s="59">
        <v>138.22790526439999</v>
      </c>
      <c r="C276" s="60">
        <v>0.20325022215500599</v>
      </c>
      <c r="D276" s="59">
        <v>28.460280643299999</v>
      </c>
      <c r="E276" s="60">
        <v>0.258594254268316</v>
      </c>
      <c r="F276" s="59">
        <v>60.256220805799998</v>
      </c>
      <c r="G276" s="60">
        <v>0.21613939582268701</v>
      </c>
      <c r="H276" s="59">
        <v>21.647117851400001</v>
      </c>
      <c r="I276" s="60">
        <v>0.132153026002856</v>
      </c>
      <c r="J276" s="59">
        <v>27.864285963899999</v>
      </c>
      <c r="K276" s="60">
        <v>0.218642554690895</v>
      </c>
    </row>
    <row r="277" spans="1:11" customFormat="1" x14ac:dyDescent="0.3">
      <c r="A277" s="58" t="s">
        <v>66</v>
      </c>
      <c r="B277" s="65">
        <v>541.85944617269899</v>
      </c>
      <c r="C277" s="66">
        <v>0.79674977784499401</v>
      </c>
      <c r="D277" s="65">
        <v>81.597387589999997</v>
      </c>
      <c r="E277" s="66">
        <v>0.74140574573168405</v>
      </c>
      <c r="F277" s="65">
        <v>218.52785081819999</v>
      </c>
      <c r="G277" s="66">
        <v>0.78386060417731296</v>
      </c>
      <c r="H277" s="65">
        <v>142.15630387979999</v>
      </c>
      <c r="I277" s="66">
        <v>0.86784697399714394</v>
      </c>
      <c r="J277" s="65">
        <v>99.577903884700106</v>
      </c>
      <c r="K277" s="66">
        <v>0.781357445309105</v>
      </c>
    </row>
    <row r="278" spans="1:11" customFormat="1" x14ac:dyDescent="0.3">
      <c r="A278" s="71" t="s">
        <v>1</v>
      </c>
    </row>
    <row r="279" spans="1:11" customFormat="1" x14ac:dyDescent="0.3">
      <c r="A279" s="71" t="s">
        <v>1</v>
      </c>
    </row>
    <row r="280" spans="1:11" customFormat="1" x14ac:dyDescent="0.3">
      <c r="A280" s="53" t="s">
        <v>164</v>
      </c>
    </row>
    <row r="281" spans="1:11" customFormat="1" x14ac:dyDescent="0.3">
      <c r="A281" s="54" t="s">
        <v>1</v>
      </c>
    </row>
    <row r="282" spans="1:11" customFormat="1" x14ac:dyDescent="0.3">
      <c r="A282" s="115" t="s">
        <v>1</v>
      </c>
      <c r="B282" s="114" t="s">
        <v>501</v>
      </c>
      <c r="C282" s="114" t="s">
        <v>1</v>
      </c>
      <c r="D282" s="114" t="s">
        <v>389</v>
      </c>
      <c r="E282" s="114" t="s">
        <v>1</v>
      </c>
      <c r="F282" s="114" t="s">
        <v>390</v>
      </c>
      <c r="G282" s="114" t="s">
        <v>1</v>
      </c>
      <c r="H282" s="114" t="s">
        <v>391</v>
      </c>
      <c r="I282" s="114" t="s">
        <v>1</v>
      </c>
      <c r="J282" s="114" t="s">
        <v>392</v>
      </c>
      <c r="K282" s="114" t="s">
        <v>1</v>
      </c>
    </row>
    <row r="283" spans="1:11" customFormat="1" x14ac:dyDescent="0.3">
      <c r="A283" s="116" t="s">
        <v>1</v>
      </c>
      <c r="B283" s="55" t="s">
        <v>14</v>
      </c>
      <c r="C283" s="55" t="s">
        <v>15</v>
      </c>
      <c r="D283" s="55" t="s">
        <v>14</v>
      </c>
      <c r="E283" s="55" t="s">
        <v>15</v>
      </c>
      <c r="F283" s="55" t="s">
        <v>14</v>
      </c>
      <c r="G283" s="55" t="s">
        <v>15</v>
      </c>
      <c r="H283" s="55" t="s">
        <v>14</v>
      </c>
      <c r="I283" s="55" t="s">
        <v>15</v>
      </c>
      <c r="J283" s="55" t="s">
        <v>14</v>
      </c>
      <c r="K283" s="55" t="s">
        <v>15</v>
      </c>
    </row>
    <row r="284" spans="1:11" customFormat="1" x14ac:dyDescent="0.3">
      <c r="A284" s="56" t="s">
        <v>16</v>
      </c>
      <c r="B284" s="57">
        <v>138.22790526439999</v>
      </c>
      <c r="C284" s="57">
        <v>138.22790526439999</v>
      </c>
      <c r="D284" s="57">
        <v>28.460280643299999</v>
      </c>
      <c r="E284" s="57">
        <v>28.460280643299999</v>
      </c>
      <c r="F284" s="57">
        <v>60.256220805799998</v>
      </c>
      <c r="G284" s="57">
        <v>60.256220805799998</v>
      </c>
      <c r="H284" s="57">
        <v>21.647117851400001</v>
      </c>
      <c r="I284" s="57">
        <v>21.647117851400001</v>
      </c>
      <c r="J284" s="57">
        <v>27.864285963899999</v>
      </c>
      <c r="K284" s="57">
        <v>27.864285963899999</v>
      </c>
    </row>
    <row r="285" spans="1:11" customFormat="1" x14ac:dyDescent="0.3">
      <c r="A285" s="58" t="s">
        <v>2</v>
      </c>
      <c r="B285" s="59">
        <v>0</v>
      </c>
      <c r="C285" s="60">
        <v>0</v>
      </c>
      <c r="D285" s="61">
        <v>0</v>
      </c>
      <c r="E285" s="62">
        <v>0</v>
      </c>
      <c r="F285" s="59">
        <v>0</v>
      </c>
      <c r="G285" s="60">
        <v>0</v>
      </c>
      <c r="H285" s="61">
        <v>0</v>
      </c>
      <c r="I285" s="62">
        <v>0</v>
      </c>
      <c r="J285" s="59">
        <v>0</v>
      </c>
      <c r="K285" s="60">
        <v>0</v>
      </c>
    </row>
    <row r="286" spans="1:11" customFormat="1" x14ac:dyDescent="0.3">
      <c r="A286" s="58" t="s">
        <v>3</v>
      </c>
      <c r="B286" s="65">
        <v>1.5760337947</v>
      </c>
      <c r="C286" s="66">
        <v>1.1401704971839E-2</v>
      </c>
      <c r="D286" s="67">
        <v>0.31890669500000002</v>
      </c>
      <c r="E286" s="69">
        <v>1.1205325028130899</v>
      </c>
      <c r="F286" s="65">
        <v>1.2571270996999999</v>
      </c>
      <c r="G286" s="66">
        <v>2.08630259728966E-2</v>
      </c>
      <c r="H286" s="67">
        <v>0</v>
      </c>
      <c r="I286" s="69">
        <v>0</v>
      </c>
      <c r="J286" s="65">
        <v>0</v>
      </c>
      <c r="K286" s="66">
        <v>0</v>
      </c>
    </row>
    <row r="287" spans="1:11" customFormat="1" x14ac:dyDescent="0.3">
      <c r="A287" s="58" t="s">
        <v>4</v>
      </c>
      <c r="B287" s="59">
        <v>2.9607758596</v>
      </c>
      <c r="C287" s="60">
        <v>2.14195234597289E-2</v>
      </c>
      <c r="D287" s="61">
        <v>0</v>
      </c>
      <c r="E287" s="62">
        <v>0</v>
      </c>
      <c r="F287" s="59">
        <v>2.493553425</v>
      </c>
      <c r="G287" s="60">
        <v>4.1382506099021402E-2</v>
      </c>
      <c r="H287" s="61">
        <v>0.46722243459999901</v>
      </c>
      <c r="I287" s="62">
        <v>2.15835862218389</v>
      </c>
      <c r="J287" s="59">
        <v>0</v>
      </c>
      <c r="K287" s="60">
        <v>0</v>
      </c>
    </row>
    <row r="288" spans="1:11" customFormat="1" x14ac:dyDescent="0.3">
      <c r="A288" s="58" t="s">
        <v>5</v>
      </c>
      <c r="B288" s="65">
        <v>7.1379654846999996</v>
      </c>
      <c r="C288" s="66">
        <v>5.1639106235796803E-2</v>
      </c>
      <c r="D288" s="67">
        <v>4.2709531961999998</v>
      </c>
      <c r="E288" s="69">
        <v>15.006714971398001</v>
      </c>
      <c r="F288" s="65">
        <v>2.0888841273000098</v>
      </c>
      <c r="G288" s="66">
        <v>3.4666696639211299E-2</v>
      </c>
      <c r="H288" s="67">
        <v>0.77812816120000095</v>
      </c>
      <c r="I288" s="69">
        <v>3.5946039862746701</v>
      </c>
      <c r="J288" s="65">
        <v>0</v>
      </c>
      <c r="K288" s="66">
        <v>0</v>
      </c>
    </row>
    <row r="289" spans="1:11" customFormat="1" x14ac:dyDescent="0.3">
      <c r="A289" s="58" t="s">
        <v>6</v>
      </c>
      <c r="B289" s="59">
        <v>4.1234352874000004</v>
      </c>
      <c r="C289" s="60">
        <v>2.9830700823489799E-2</v>
      </c>
      <c r="D289" s="61">
        <v>3.5721548345</v>
      </c>
      <c r="E289" s="70">
        <v>12.5513689737313</v>
      </c>
      <c r="F289" s="59">
        <v>0</v>
      </c>
      <c r="G289" s="60">
        <v>0</v>
      </c>
      <c r="H289" s="61">
        <v>0</v>
      </c>
      <c r="I289" s="62">
        <v>0</v>
      </c>
      <c r="J289" s="59">
        <v>0.55128045290000005</v>
      </c>
      <c r="K289" s="60">
        <v>1.97844815982085E-2</v>
      </c>
    </row>
    <row r="290" spans="1:11" customFormat="1" x14ac:dyDescent="0.3">
      <c r="A290" s="58" t="s">
        <v>7</v>
      </c>
      <c r="B290" s="65">
        <v>25.259637214600001</v>
      </c>
      <c r="C290" s="66">
        <v>0.18273905812494101</v>
      </c>
      <c r="D290" s="67">
        <v>2.4269989749000001</v>
      </c>
      <c r="E290" s="69">
        <v>8.5276705641739792</v>
      </c>
      <c r="F290" s="65">
        <v>11.600306225000001</v>
      </c>
      <c r="G290" s="66">
        <v>0.19251632561535301</v>
      </c>
      <c r="H290" s="67">
        <v>4.8761514789999802</v>
      </c>
      <c r="I290" s="69">
        <v>22.525638343511101</v>
      </c>
      <c r="J290" s="65">
        <v>6.3561805357000001</v>
      </c>
      <c r="K290" s="66">
        <v>0.22811209100907301</v>
      </c>
    </row>
    <row r="291" spans="1:11" customFormat="1" x14ac:dyDescent="0.3">
      <c r="A291" s="58" t="s">
        <v>8</v>
      </c>
      <c r="B291" s="59">
        <v>9.2197483729000194</v>
      </c>
      <c r="C291" s="60">
        <v>6.6699617239114106E-2</v>
      </c>
      <c r="D291" s="61">
        <v>3.0845707098999999</v>
      </c>
      <c r="E291" s="62">
        <v>10.8381598500722</v>
      </c>
      <c r="F291" s="59">
        <v>5.1189406875000101</v>
      </c>
      <c r="G291" s="60">
        <v>8.4952899784369998E-2</v>
      </c>
      <c r="H291" s="61">
        <v>0.50882816380000195</v>
      </c>
      <c r="I291" s="62">
        <v>2.3505584775438901</v>
      </c>
      <c r="J291" s="59">
        <v>0.50740881169999996</v>
      </c>
      <c r="K291" s="60">
        <v>1.82100058963428E-2</v>
      </c>
    </row>
    <row r="292" spans="1:11" customFormat="1" x14ac:dyDescent="0.3">
      <c r="A292" s="58" t="s">
        <v>9</v>
      </c>
      <c r="B292" s="65">
        <v>25.3092564833</v>
      </c>
      <c r="C292" s="66">
        <v>0.183098025213425</v>
      </c>
      <c r="D292" s="67">
        <v>4.0897654783000004</v>
      </c>
      <c r="E292" s="69">
        <v>14.3700813409329</v>
      </c>
      <c r="F292" s="65">
        <v>12.611866238699999</v>
      </c>
      <c r="G292" s="66">
        <v>0.20930397011367199</v>
      </c>
      <c r="H292" s="67">
        <v>2.5579170520000001</v>
      </c>
      <c r="I292" s="69">
        <v>11.8164324209773</v>
      </c>
      <c r="J292" s="65">
        <v>6.0497077143000002</v>
      </c>
      <c r="K292" s="66">
        <v>0.21711332284408</v>
      </c>
    </row>
    <row r="293" spans="1:11" customFormat="1" x14ac:dyDescent="0.3">
      <c r="A293" s="58" t="s">
        <v>10</v>
      </c>
      <c r="B293" s="59">
        <v>28.337268927899999</v>
      </c>
      <c r="C293" s="60">
        <v>0.20500396698985601</v>
      </c>
      <c r="D293" s="61">
        <v>3.2641325213000001</v>
      </c>
      <c r="E293" s="62">
        <v>11.469080583604301</v>
      </c>
      <c r="F293" s="59">
        <v>14.4986159729</v>
      </c>
      <c r="G293" s="60">
        <v>0.240616085426725</v>
      </c>
      <c r="H293" s="61">
        <v>4.5584227561999997</v>
      </c>
      <c r="I293" s="62">
        <v>21.057873789443899</v>
      </c>
      <c r="J293" s="59">
        <v>6.0160976775000101</v>
      </c>
      <c r="K293" s="60">
        <v>0.215907117996644</v>
      </c>
    </row>
    <row r="294" spans="1:11" customFormat="1" x14ac:dyDescent="0.3">
      <c r="A294" s="58" t="s">
        <v>11</v>
      </c>
      <c r="B294" s="65">
        <v>4.1709153842999998</v>
      </c>
      <c r="C294" s="66">
        <v>3.0174192224948701E-2</v>
      </c>
      <c r="D294" s="67">
        <v>1.6163481718999999</v>
      </c>
      <c r="E294" s="69">
        <v>5.6793121338405097</v>
      </c>
      <c r="F294" s="65">
        <v>0</v>
      </c>
      <c r="G294" s="66">
        <v>0</v>
      </c>
      <c r="H294" s="67">
        <v>0</v>
      </c>
      <c r="I294" s="69">
        <v>0</v>
      </c>
      <c r="J294" s="65">
        <v>2.5545672123999998</v>
      </c>
      <c r="K294" s="66">
        <v>9.1678904519915103E-2</v>
      </c>
    </row>
    <row r="295" spans="1:11" customFormat="1" x14ac:dyDescent="0.3">
      <c r="A295" s="58" t="s">
        <v>12</v>
      </c>
      <c r="B295" s="59">
        <v>8.2775921169000206</v>
      </c>
      <c r="C295" s="60">
        <v>5.9883654469528098E-2</v>
      </c>
      <c r="D295" s="61">
        <v>0.69879836170000098</v>
      </c>
      <c r="E295" s="62">
        <v>2.4553459976667802</v>
      </c>
      <c r="F295" s="59">
        <v>3.2442545998000001</v>
      </c>
      <c r="G295" s="60">
        <v>5.3840990298012897E-2</v>
      </c>
      <c r="H295" s="61">
        <v>2.6223402411999999</v>
      </c>
      <c r="I295" s="62">
        <v>12.114038733477001</v>
      </c>
      <c r="J295" s="59">
        <v>1.7121989142</v>
      </c>
      <c r="K295" s="60">
        <v>6.1447794370839602E-2</v>
      </c>
    </row>
    <row r="296" spans="1:11" customFormat="1" x14ac:dyDescent="0.3">
      <c r="A296" s="58" t="s">
        <v>13</v>
      </c>
      <c r="B296" s="65">
        <v>13.1003429755</v>
      </c>
      <c r="C296" s="66">
        <v>9.4773504311172804E-2</v>
      </c>
      <c r="D296" s="67">
        <v>5.1176516995999899</v>
      </c>
      <c r="E296" s="69">
        <v>17.981733081767</v>
      </c>
      <c r="F296" s="65">
        <v>1.6064399521999999</v>
      </c>
      <c r="G296" s="66">
        <v>2.6660151113316599E-2</v>
      </c>
      <c r="H296" s="67">
        <v>4.1931628993999999</v>
      </c>
      <c r="I296" s="69">
        <v>19.370536660744499</v>
      </c>
      <c r="J296" s="65">
        <v>2.1830884243000002</v>
      </c>
      <c r="K296" s="66">
        <v>7.8347187045393299E-2</v>
      </c>
    </row>
    <row r="297" spans="1:11" customFormat="1" x14ac:dyDescent="0.3">
      <c r="A297" s="58" t="s">
        <v>165</v>
      </c>
      <c r="B297" s="59">
        <v>3.9489580212000002</v>
      </c>
      <c r="C297" s="60">
        <v>2.8568457386708601E-2</v>
      </c>
      <c r="D297" s="61">
        <v>0</v>
      </c>
      <c r="E297" s="62">
        <v>0</v>
      </c>
      <c r="F297" s="59">
        <v>2.8238269801000002</v>
      </c>
      <c r="G297" s="60">
        <v>4.6863658927447899E-2</v>
      </c>
      <c r="H297" s="61">
        <v>0.61772222939999799</v>
      </c>
      <c r="I297" s="62">
        <v>2.8536003436598398</v>
      </c>
      <c r="J297" s="59">
        <v>0.50740881169999996</v>
      </c>
      <c r="K297" s="60">
        <v>1.82100058963428E-2</v>
      </c>
    </row>
    <row r="298" spans="1:11" customFormat="1" x14ac:dyDescent="0.3">
      <c r="A298" s="58" t="s">
        <v>88</v>
      </c>
      <c r="B298" s="65">
        <v>4.8059753413999999</v>
      </c>
      <c r="C298" s="66">
        <v>3.4768488549451797E-2</v>
      </c>
      <c r="D298" s="67">
        <v>0</v>
      </c>
      <c r="E298" s="69">
        <v>0</v>
      </c>
      <c r="F298" s="65">
        <v>2.9124054975999898</v>
      </c>
      <c r="G298" s="66">
        <v>4.8333690009972598E-2</v>
      </c>
      <c r="H298" s="67">
        <v>0.46722243459999901</v>
      </c>
      <c r="I298" s="69">
        <v>2.15835862218389</v>
      </c>
      <c r="J298" s="65">
        <v>1.4263474091999999</v>
      </c>
      <c r="K298" s="66">
        <v>5.1189088823159701E-2</v>
      </c>
    </row>
    <row r="299" spans="1:11" customFormat="1" x14ac:dyDescent="0.3">
      <c r="A299" s="71" t="s">
        <v>1</v>
      </c>
    </row>
    <row r="300" spans="1:11" customFormat="1" x14ac:dyDescent="0.3">
      <c r="A300" s="71" t="s">
        <v>1</v>
      </c>
    </row>
    <row r="301" spans="1:11" customFormat="1" x14ac:dyDescent="0.3">
      <c r="A301" s="53" t="s">
        <v>166</v>
      </c>
    </row>
    <row r="302" spans="1:11" customFormat="1" x14ac:dyDescent="0.3">
      <c r="A302" s="54" t="s">
        <v>1</v>
      </c>
    </row>
    <row r="303" spans="1:11" customFormat="1" x14ac:dyDescent="0.3">
      <c r="A303" s="115" t="s">
        <v>1</v>
      </c>
      <c r="B303" s="114" t="s">
        <v>501</v>
      </c>
      <c r="C303" s="114" t="s">
        <v>1</v>
      </c>
      <c r="D303" s="114" t="s">
        <v>389</v>
      </c>
      <c r="E303" s="114" t="s">
        <v>1</v>
      </c>
      <c r="F303" s="114" t="s">
        <v>390</v>
      </c>
      <c r="G303" s="114" t="s">
        <v>1</v>
      </c>
      <c r="H303" s="114" t="s">
        <v>391</v>
      </c>
      <c r="I303" s="114" t="s">
        <v>1</v>
      </c>
      <c r="J303" s="114" t="s">
        <v>392</v>
      </c>
      <c r="K303" s="114" t="s">
        <v>1</v>
      </c>
    </row>
    <row r="304" spans="1:11" customFormat="1" x14ac:dyDescent="0.3">
      <c r="A304" s="116" t="s">
        <v>1</v>
      </c>
      <c r="B304" s="55" t="s">
        <v>14</v>
      </c>
      <c r="C304" s="55" t="s">
        <v>15</v>
      </c>
      <c r="D304" s="55" t="s">
        <v>14</v>
      </c>
      <c r="E304" s="55" t="s">
        <v>15</v>
      </c>
      <c r="F304" s="55" t="s">
        <v>14</v>
      </c>
      <c r="G304" s="55" t="s">
        <v>15</v>
      </c>
      <c r="H304" s="55" t="s">
        <v>14</v>
      </c>
      <c r="I304" s="55" t="s">
        <v>15</v>
      </c>
      <c r="J304" s="55" t="s">
        <v>14</v>
      </c>
      <c r="K304" s="55" t="s">
        <v>15</v>
      </c>
    </row>
    <row r="305" spans="1:11" customFormat="1" x14ac:dyDescent="0.3">
      <c r="A305" s="56" t="s">
        <v>16</v>
      </c>
      <c r="B305" s="57">
        <v>129.47297190180001</v>
      </c>
      <c r="C305" s="57">
        <v>129.47297190180001</v>
      </c>
      <c r="D305" s="57">
        <v>28.460280643299999</v>
      </c>
      <c r="E305" s="57">
        <v>28.460280643299999</v>
      </c>
      <c r="F305" s="57">
        <v>54.519988328099998</v>
      </c>
      <c r="G305" s="57">
        <v>54.519988328099998</v>
      </c>
      <c r="H305" s="57">
        <v>20.562173187399999</v>
      </c>
      <c r="I305" s="57">
        <v>20.562173187399999</v>
      </c>
      <c r="J305" s="57">
        <v>25.930529743000001</v>
      </c>
      <c r="K305" s="57">
        <v>25.930529743000001</v>
      </c>
    </row>
    <row r="306" spans="1:11" customFormat="1" x14ac:dyDescent="0.3">
      <c r="A306" s="58" t="s">
        <v>167</v>
      </c>
      <c r="B306" s="59">
        <v>25.8191202804</v>
      </c>
      <c r="C306" s="60">
        <v>0.19941706675261001</v>
      </c>
      <c r="D306" s="61">
        <v>7.3978974180999799</v>
      </c>
      <c r="E306" s="62">
        <v>25.993761308329098</v>
      </c>
      <c r="F306" s="59">
        <v>13.3124424157</v>
      </c>
      <c r="G306" s="60">
        <v>0.244175445078712</v>
      </c>
      <c r="H306" s="61">
        <v>1.2239543276</v>
      </c>
      <c r="I306" s="62">
        <v>5.9524560776971196</v>
      </c>
      <c r="J306" s="61">
        <v>3.8848261190000102</v>
      </c>
      <c r="K306" s="62">
        <v>14.981668934275101</v>
      </c>
    </row>
    <row r="307" spans="1:11" customFormat="1" x14ac:dyDescent="0.3">
      <c r="A307" s="58" t="s">
        <v>168</v>
      </c>
      <c r="B307" s="65">
        <v>3.1038030663999998</v>
      </c>
      <c r="C307" s="66">
        <v>2.3972594594909798E-2</v>
      </c>
      <c r="D307" s="67">
        <v>1.8466759666999999</v>
      </c>
      <c r="E307" s="69">
        <v>6.4886077191046097</v>
      </c>
      <c r="F307" s="65">
        <v>1.2571270996999999</v>
      </c>
      <c r="G307" s="66">
        <v>2.3058095539834698E-2</v>
      </c>
      <c r="H307" s="67">
        <v>0</v>
      </c>
      <c r="I307" s="69">
        <v>0</v>
      </c>
      <c r="J307" s="67">
        <v>0</v>
      </c>
      <c r="K307" s="69">
        <v>0</v>
      </c>
    </row>
    <row r="308" spans="1:11" customFormat="1" ht="22.8" x14ac:dyDescent="0.3">
      <c r="A308" s="72" t="s">
        <v>169</v>
      </c>
      <c r="B308" s="59">
        <v>1.5042665378</v>
      </c>
      <c r="C308" s="60">
        <v>1.16183827072489E-2</v>
      </c>
      <c r="D308" s="61">
        <v>0</v>
      </c>
      <c r="E308" s="62">
        <v>0</v>
      </c>
      <c r="F308" s="59">
        <v>0.52805159450000005</v>
      </c>
      <c r="G308" s="60">
        <v>9.6854678567096907E-3</v>
      </c>
      <c r="H308" s="61">
        <v>0</v>
      </c>
      <c r="I308" s="62">
        <v>0</v>
      </c>
      <c r="J308" s="61">
        <v>0.97621494330000003</v>
      </c>
      <c r="K308" s="62">
        <v>3.7647319702889299</v>
      </c>
    </row>
    <row r="309" spans="1:11" customFormat="1" x14ac:dyDescent="0.3">
      <c r="A309" s="58" t="s">
        <v>170</v>
      </c>
      <c r="B309" s="65">
        <v>8.8087618963999699</v>
      </c>
      <c r="C309" s="66">
        <v>6.8035527160688697E-2</v>
      </c>
      <c r="D309" s="67">
        <v>0.66538673859999997</v>
      </c>
      <c r="E309" s="69">
        <v>2.33794862018215</v>
      </c>
      <c r="F309" s="65">
        <v>5.9423830558999997</v>
      </c>
      <c r="G309" s="66">
        <v>0.108994576817201</v>
      </c>
      <c r="H309" s="67">
        <v>2.2009921018999998</v>
      </c>
      <c r="I309" s="69">
        <v>10.704083084217601</v>
      </c>
      <c r="J309" s="67">
        <v>0</v>
      </c>
      <c r="K309" s="69">
        <v>0</v>
      </c>
    </row>
    <row r="310" spans="1:11" customFormat="1" x14ac:dyDescent="0.3">
      <c r="A310" s="58" t="s">
        <v>171</v>
      </c>
      <c r="B310" s="59">
        <v>35.199702154199997</v>
      </c>
      <c r="C310" s="60">
        <v>0.27186911397150598</v>
      </c>
      <c r="D310" s="61">
        <v>8.6932837527999904</v>
      </c>
      <c r="E310" s="62">
        <v>30.545319850338601</v>
      </c>
      <c r="F310" s="59">
        <v>11.967323067700001</v>
      </c>
      <c r="G310" s="60">
        <v>0.21950340480047301</v>
      </c>
      <c r="H310" s="61">
        <v>3.7608843195000001</v>
      </c>
      <c r="I310" s="62">
        <v>18.2903056268614</v>
      </c>
      <c r="J310" s="61">
        <v>10.7782110142</v>
      </c>
      <c r="K310" s="62">
        <v>41.565718560414702</v>
      </c>
    </row>
    <row r="311" spans="1:11" customFormat="1" x14ac:dyDescent="0.3">
      <c r="A311" s="58" t="s">
        <v>172</v>
      </c>
      <c r="B311" s="65">
        <v>2.9720811952999999</v>
      </c>
      <c r="C311" s="66">
        <v>2.2955224952696699E-2</v>
      </c>
      <c r="D311" s="67">
        <v>0</v>
      </c>
      <c r="E311" s="69">
        <v>0</v>
      </c>
      <c r="F311" s="65">
        <v>2.1246614349000001</v>
      </c>
      <c r="G311" s="66">
        <v>3.8970320795262102E-2</v>
      </c>
      <c r="H311" s="67">
        <v>0.847419760399999</v>
      </c>
      <c r="I311" s="69">
        <v>4.1212558258155196</v>
      </c>
      <c r="J311" s="67">
        <v>0</v>
      </c>
      <c r="K311" s="69">
        <v>0</v>
      </c>
    </row>
    <row r="312" spans="1:11" customFormat="1" x14ac:dyDescent="0.3">
      <c r="A312" s="58" t="s">
        <v>173</v>
      </c>
      <c r="B312" s="59">
        <v>0.96232940989999605</v>
      </c>
      <c r="C312" s="60">
        <v>7.4326664149633303E-3</v>
      </c>
      <c r="D312" s="61">
        <v>0.96232940990000104</v>
      </c>
      <c r="E312" s="62">
        <v>3.3813068183027499</v>
      </c>
      <c r="F312" s="59">
        <v>0</v>
      </c>
      <c r="G312" s="60">
        <v>0</v>
      </c>
      <c r="H312" s="61">
        <v>0</v>
      </c>
      <c r="I312" s="62">
        <v>0</v>
      </c>
      <c r="J312" s="61">
        <v>0</v>
      </c>
      <c r="K312" s="62">
        <v>0</v>
      </c>
    </row>
    <row r="313" spans="1:11" customFormat="1" x14ac:dyDescent="0.3">
      <c r="A313" s="58" t="s">
        <v>174</v>
      </c>
      <c r="B313" s="65">
        <v>0.50740881169999996</v>
      </c>
      <c r="C313" s="66">
        <v>3.9190327081149298E-3</v>
      </c>
      <c r="D313" s="67">
        <v>0</v>
      </c>
      <c r="E313" s="69">
        <v>0</v>
      </c>
      <c r="F313" s="65">
        <v>0</v>
      </c>
      <c r="G313" s="66">
        <v>0</v>
      </c>
      <c r="H313" s="67">
        <v>0</v>
      </c>
      <c r="I313" s="69">
        <v>0</v>
      </c>
      <c r="J313" s="67">
        <v>0.50740881169999896</v>
      </c>
      <c r="K313" s="69">
        <v>1.9568007932309099</v>
      </c>
    </row>
    <row r="314" spans="1:11" customFormat="1" x14ac:dyDescent="0.3">
      <c r="A314" s="58" t="s">
        <v>175</v>
      </c>
      <c r="B314" s="59">
        <v>0.77812816120000095</v>
      </c>
      <c r="C314" s="60">
        <v>6.0099660166152598E-3</v>
      </c>
      <c r="D314" s="61">
        <v>0</v>
      </c>
      <c r="E314" s="62">
        <v>0</v>
      </c>
      <c r="F314" s="59">
        <v>0</v>
      </c>
      <c r="G314" s="60">
        <v>0</v>
      </c>
      <c r="H314" s="61">
        <v>0.77812816119999995</v>
      </c>
      <c r="I314" s="62">
        <v>3.7842700482496601</v>
      </c>
      <c r="J314" s="61">
        <v>0</v>
      </c>
      <c r="K314" s="62">
        <v>0</v>
      </c>
    </row>
    <row r="315" spans="1:11" customFormat="1" x14ac:dyDescent="0.3">
      <c r="A315" s="58" t="s">
        <v>176</v>
      </c>
      <c r="B315" s="65">
        <v>5.1381601215000003</v>
      </c>
      <c r="C315" s="66">
        <v>3.9685194879106399E-2</v>
      </c>
      <c r="D315" s="67">
        <v>0</v>
      </c>
      <c r="E315" s="69">
        <v>0</v>
      </c>
      <c r="F315" s="65">
        <v>3.3817885345999898</v>
      </c>
      <c r="G315" s="66">
        <v>6.2028416335096703E-2</v>
      </c>
      <c r="H315" s="67">
        <v>1.7563715869000001</v>
      </c>
      <c r="I315" s="69">
        <v>8.5417604982349893</v>
      </c>
      <c r="J315" s="67">
        <v>0</v>
      </c>
      <c r="K315" s="69">
        <v>0</v>
      </c>
    </row>
    <row r="316" spans="1:11" customFormat="1" ht="22.8" x14ac:dyDescent="0.3">
      <c r="A316" s="72" t="s">
        <v>177</v>
      </c>
      <c r="B316" s="59">
        <v>1.2207705194</v>
      </c>
      <c r="C316" s="60">
        <v>9.4287672667767702E-3</v>
      </c>
      <c r="D316" s="61">
        <v>0</v>
      </c>
      <c r="E316" s="62">
        <v>0</v>
      </c>
      <c r="F316" s="59">
        <v>0</v>
      </c>
      <c r="G316" s="60">
        <v>0</v>
      </c>
      <c r="H316" s="61">
        <v>0.77812816119999995</v>
      </c>
      <c r="I316" s="62">
        <v>3.7842700482496601</v>
      </c>
      <c r="J316" s="61">
        <v>0.44264235820000197</v>
      </c>
      <c r="K316" s="62">
        <v>1.70703168268088</v>
      </c>
    </row>
    <row r="317" spans="1:11" customFormat="1" x14ac:dyDescent="0.3">
      <c r="A317" s="58" t="s">
        <v>178</v>
      </c>
      <c r="B317" s="65">
        <v>5.6565886561000003</v>
      </c>
      <c r="C317" s="66">
        <v>4.3689339736406901E-2</v>
      </c>
      <c r="D317" s="67">
        <v>0</v>
      </c>
      <c r="E317" s="69">
        <v>0</v>
      </c>
      <c r="F317" s="65">
        <v>3.7064627498999898</v>
      </c>
      <c r="G317" s="66">
        <v>6.7983557289018406E-2</v>
      </c>
      <c r="H317" s="67">
        <v>0</v>
      </c>
      <c r="I317" s="69">
        <v>0</v>
      </c>
      <c r="J317" s="67">
        <v>1.9501259062</v>
      </c>
      <c r="K317" s="69">
        <v>7.5205787368321699</v>
      </c>
    </row>
    <row r="318" spans="1:11" customFormat="1" x14ac:dyDescent="0.3">
      <c r="A318" s="58" t="s">
        <v>179</v>
      </c>
      <c r="B318" s="59">
        <v>8.6115238027000096</v>
      </c>
      <c r="C318" s="60">
        <v>6.6512135129110098E-2</v>
      </c>
      <c r="D318" s="61">
        <v>0.34648004360000001</v>
      </c>
      <c r="E318" s="62">
        <v>1.2174161173690601</v>
      </c>
      <c r="F318" s="59">
        <v>6.9560894823000003</v>
      </c>
      <c r="G318" s="60">
        <v>0.12758787548593001</v>
      </c>
      <c r="H318" s="61">
        <v>0.80154546510000102</v>
      </c>
      <c r="I318" s="62">
        <v>3.89815540310286</v>
      </c>
      <c r="J318" s="61">
        <v>0.50740881169999896</v>
      </c>
      <c r="K318" s="62">
        <v>1.9568007932309099</v>
      </c>
    </row>
    <row r="319" spans="1:11" customFormat="1" ht="25.5" customHeight="1" x14ac:dyDescent="0.3">
      <c r="A319" s="72" t="s">
        <v>180</v>
      </c>
      <c r="B319" s="65">
        <v>1.6220286062</v>
      </c>
      <c r="C319" s="66">
        <v>1.2527932141931901E-2</v>
      </c>
      <c r="D319" s="67">
        <v>0.46049675449999899</v>
      </c>
      <c r="E319" s="69">
        <v>1.6180330765937401</v>
      </c>
      <c r="F319" s="65">
        <v>1.1615318517</v>
      </c>
      <c r="G319" s="66">
        <v>2.1304697365486E-2</v>
      </c>
      <c r="H319" s="67">
        <v>0</v>
      </c>
      <c r="I319" s="69">
        <v>0</v>
      </c>
      <c r="J319" s="67">
        <v>0</v>
      </c>
      <c r="K319" s="69">
        <v>0</v>
      </c>
    </row>
    <row r="320" spans="1:11" customFormat="1" x14ac:dyDescent="0.3">
      <c r="A320" s="58" t="s">
        <v>181</v>
      </c>
      <c r="B320" s="59">
        <v>1.7128123045999999</v>
      </c>
      <c r="C320" s="60">
        <v>1.3229110905858399E-2</v>
      </c>
      <c r="D320" s="61">
        <v>0</v>
      </c>
      <c r="E320" s="62">
        <v>0</v>
      </c>
      <c r="F320" s="59">
        <v>1.1615318517</v>
      </c>
      <c r="G320" s="60">
        <v>2.1304697365486E-2</v>
      </c>
      <c r="H320" s="61">
        <v>0</v>
      </c>
      <c r="I320" s="62">
        <v>0</v>
      </c>
      <c r="J320" s="61">
        <v>0.55128045290000105</v>
      </c>
      <c r="K320" s="62">
        <v>2.1259899368188502</v>
      </c>
    </row>
    <row r="321" spans="1:11" customFormat="1" x14ac:dyDescent="0.3">
      <c r="A321" s="58" t="s">
        <v>182</v>
      </c>
      <c r="B321" s="65">
        <v>0</v>
      </c>
      <c r="C321" s="66">
        <v>0</v>
      </c>
      <c r="D321" s="67">
        <v>0</v>
      </c>
      <c r="E321" s="69">
        <v>0</v>
      </c>
      <c r="F321" s="65">
        <v>0</v>
      </c>
      <c r="G321" s="66">
        <v>0</v>
      </c>
      <c r="H321" s="67">
        <v>0</v>
      </c>
      <c r="I321" s="69">
        <v>0</v>
      </c>
      <c r="J321" s="67">
        <v>0</v>
      </c>
      <c r="K321" s="69">
        <v>0</v>
      </c>
    </row>
    <row r="322" spans="1:11" customFormat="1" x14ac:dyDescent="0.3">
      <c r="A322" s="58" t="s">
        <v>183</v>
      </c>
      <c r="B322" s="59">
        <v>1.2565992929000001</v>
      </c>
      <c r="C322" s="60">
        <v>9.7054950886048992E-3</v>
      </c>
      <c r="D322" s="61">
        <v>0</v>
      </c>
      <c r="E322" s="62">
        <v>0</v>
      </c>
      <c r="F322" s="59">
        <v>0</v>
      </c>
      <c r="G322" s="60">
        <v>0</v>
      </c>
      <c r="H322" s="61">
        <v>1.2565992929000001</v>
      </c>
      <c r="I322" s="62">
        <v>6.1112183106696802</v>
      </c>
      <c r="J322" s="61">
        <v>0</v>
      </c>
      <c r="K322" s="62">
        <v>0</v>
      </c>
    </row>
    <row r="323" spans="1:11" customFormat="1" x14ac:dyDescent="0.3">
      <c r="A323" s="58" t="s">
        <v>160</v>
      </c>
      <c r="B323" s="65">
        <v>38.146129950199999</v>
      </c>
      <c r="C323" s="66">
        <v>0.29462620182328297</v>
      </c>
      <c r="D323" s="67">
        <v>6.8766349378000102</v>
      </c>
      <c r="E323" s="69">
        <v>24.162217597172098</v>
      </c>
      <c r="F323" s="65">
        <v>15.5218386382</v>
      </c>
      <c r="G323" s="66">
        <v>0.28469996260435598</v>
      </c>
      <c r="H323" s="67">
        <v>9.3690133129999893</v>
      </c>
      <c r="I323" s="69">
        <v>45.564314761929502</v>
      </c>
      <c r="J323" s="67">
        <v>6.3786430611999902</v>
      </c>
      <c r="K323" s="69">
        <v>24.598969340076501</v>
      </c>
    </row>
    <row r="324" spans="1:11" customFormat="1" x14ac:dyDescent="0.3">
      <c r="A324" s="58" t="s">
        <v>184</v>
      </c>
      <c r="B324" s="59">
        <v>15.0689511908</v>
      </c>
      <c r="C324" s="60">
        <v>0.116386848694793</v>
      </c>
      <c r="D324" s="61">
        <v>5.3231106724999897</v>
      </c>
      <c r="E324" s="62">
        <v>18.703647863546799</v>
      </c>
      <c r="F324" s="59">
        <v>6.086152974</v>
      </c>
      <c r="G324" s="60">
        <v>0.111631589819383</v>
      </c>
      <c r="H324" s="61">
        <v>1.4420643458</v>
      </c>
      <c r="I324" s="62">
        <v>7.0131903503451802</v>
      </c>
      <c r="J324" s="61">
        <v>2.2176231985000001</v>
      </c>
      <c r="K324" s="62">
        <v>8.5521708213410204</v>
      </c>
    </row>
    <row r="325" spans="1:11" customFormat="1" x14ac:dyDescent="0.3">
      <c r="A325" s="71" t="s">
        <v>1</v>
      </c>
    </row>
    <row r="326" spans="1:11" customFormat="1" x14ac:dyDescent="0.3">
      <c r="A326" s="71" t="s">
        <v>1</v>
      </c>
    </row>
    <row r="327" spans="1:11" customFormat="1" x14ac:dyDescent="0.3">
      <c r="A327" s="53" t="s">
        <v>185</v>
      </c>
    </row>
    <row r="328" spans="1:11" customFormat="1" x14ac:dyDescent="0.3">
      <c r="A328" s="54" t="s">
        <v>1</v>
      </c>
    </row>
    <row r="329" spans="1:11" customFormat="1" x14ac:dyDescent="0.3">
      <c r="A329" s="115" t="s">
        <v>1</v>
      </c>
      <c r="B329" s="114" t="s">
        <v>501</v>
      </c>
      <c r="C329" s="114" t="s">
        <v>1</v>
      </c>
      <c r="D329" s="114" t="s">
        <v>389</v>
      </c>
      <c r="E329" s="114" t="s">
        <v>1</v>
      </c>
      <c r="F329" s="114" t="s">
        <v>390</v>
      </c>
      <c r="G329" s="114" t="s">
        <v>1</v>
      </c>
      <c r="H329" s="114" t="s">
        <v>391</v>
      </c>
      <c r="I329" s="114" t="s">
        <v>1</v>
      </c>
      <c r="J329" s="114" t="s">
        <v>392</v>
      </c>
      <c r="K329" s="114" t="s">
        <v>1</v>
      </c>
    </row>
    <row r="330" spans="1:11" customFormat="1" x14ac:dyDescent="0.3">
      <c r="A330" s="116" t="s">
        <v>1</v>
      </c>
      <c r="B330" s="55" t="s">
        <v>14</v>
      </c>
      <c r="C330" s="55" t="s">
        <v>15</v>
      </c>
      <c r="D330" s="55" t="s">
        <v>14</v>
      </c>
      <c r="E330" s="55" t="s">
        <v>15</v>
      </c>
      <c r="F330" s="55" t="s">
        <v>14</v>
      </c>
      <c r="G330" s="55" t="s">
        <v>15</v>
      </c>
      <c r="H330" s="55" t="s">
        <v>14</v>
      </c>
      <c r="I330" s="55" t="s">
        <v>15</v>
      </c>
      <c r="J330" s="55" t="s">
        <v>14</v>
      </c>
      <c r="K330" s="55" t="s">
        <v>15</v>
      </c>
    </row>
    <row r="331" spans="1:11" customFormat="1" x14ac:dyDescent="0.3">
      <c r="A331" s="56" t="s">
        <v>16</v>
      </c>
      <c r="B331" s="57">
        <v>680.08735143709998</v>
      </c>
      <c r="C331" s="57">
        <v>680.08735143709998</v>
      </c>
      <c r="D331" s="57">
        <v>110.05766823330001</v>
      </c>
      <c r="E331" s="57">
        <v>110.05766823330001</v>
      </c>
      <c r="F331" s="57">
        <v>278.78407162399998</v>
      </c>
      <c r="G331" s="57">
        <v>278.78407162399998</v>
      </c>
      <c r="H331" s="57">
        <v>163.80342173119999</v>
      </c>
      <c r="I331" s="57">
        <v>163.80342173119999</v>
      </c>
      <c r="J331" s="57">
        <v>127.44218984859999</v>
      </c>
      <c r="K331" s="57">
        <v>127.44218984859999</v>
      </c>
    </row>
    <row r="332" spans="1:11" customFormat="1" ht="22.8" x14ac:dyDescent="0.3">
      <c r="A332" s="72" t="s">
        <v>186</v>
      </c>
      <c r="B332" s="59">
        <v>280.15242266590002</v>
      </c>
      <c r="C332" s="60">
        <v>0.41193594039634301</v>
      </c>
      <c r="D332" s="59">
        <v>43.2522665901</v>
      </c>
      <c r="E332" s="60">
        <v>0.39299639256770302</v>
      </c>
      <c r="F332" s="59">
        <v>121.118234753</v>
      </c>
      <c r="G332" s="60">
        <v>0.434451774979289</v>
      </c>
      <c r="H332" s="59">
        <v>54.867393563299999</v>
      </c>
      <c r="I332" s="60">
        <v>0.33495877548478198</v>
      </c>
      <c r="J332" s="59">
        <v>60.914527759499997</v>
      </c>
      <c r="K332" s="60">
        <v>0.477977723325892</v>
      </c>
    </row>
    <row r="333" spans="1:11" customFormat="1" x14ac:dyDescent="0.3">
      <c r="A333" s="72" t="s">
        <v>187</v>
      </c>
      <c r="B333" s="65">
        <v>108.5288050891</v>
      </c>
      <c r="C333" s="66">
        <v>0.15958068453966501</v>
      </c>
      <c r="D333" s="65">
        <v>10.700281436999999</v>
      </c>
      <c r="E333" s="66">
        <v>9.7224315295482797E-2</v>
      </c>
      <c r="F333" s="65">
        <v>64.480039366699899</v>
      </c>
      <c r="G333" s="64">
        <v>0.23129025625848901</v>
      </c>
      <c r="H333" s="65">
        <v>21.822884444700001</v>
      </c>
      <c r="I333" s="66">
        <v>0.13322605971266699</v>
      </c>
      <c r="J333" s="65">
        <v>11.5255998407</v>
      </c>
      <c r="K333" s="66">
        <v>9.0437867196038399E-2</v>
      </c>
    </row>
    <row r="334" spans="1:11" customFormat="1" x14ac:dyDescent="0.3">
      <c r="A334" s="58" t="s">
        <v>188</v>
      </c>
      <c r="B334" s="59">
        <v>239.62927542400101</v>
      </c>
      <c r="C334" s="60">
        <v>0.35235073100188802</v>
      </c>
      <c r="D334" s="59">
        <v>37.972770332400003</v>
      </c>
      <c r="E334" s="60">
        <v>0.34502612077793099</v>
      </c>
      <c r="F334" s="59">
        <v>97.000587641899898</v>
      </c>
      <c r="G334" s="60">
        <v>0.34794164199139099</v>
      </c>
      <c r="H334" s="59">
        <v>57.450445797100002</v>
      </c>
      <c r="I334" s="60">
        <v>0.35072799572756003</v>
      </c>
      <c r="J334" s="59">
        <v>47.205471652600004</v>
      </c>
      <c r="K334" s="60">
        <v>0.37040694065818902</v>
      </c>
    </row>
    <row r="335" spans="1:11" customFormat="1" ht="25.5" customHeight="1" x14ac:dyDescent="0.3">
      <c r="A335" s="72" t="s">
        <v>189</v>
      </c>
      <c r="B335" s="65">
        <v>111.8001590009</v>
      </c>
      <c r="C335" s="66">
        <v>0.16439088120761799</v>
      </c>
      <c r="D335" s="65">
        <v>15.6235871467</v>
      </c>
      <c r="E335" s="66">
        <v>0.141958187898195</v>
      </c>
      <c r="F335" s="65">
        <v>45.211413906399898</v>
      </c>
      <c r="G335" s="66">
        <v>0.16217359063245601</v>
      </c>
      <c r="H335" s="65">
        <v>22.679400872599999</v>
      </c>
      <c r="I335" s="66">
        <v>0.13845498850333399</v>
      </c>
      <c r="J335" s="65">
        <v>28.285757075199999</v>
      </c>
      <c r="K335" s="66">
        <v>0.221949709972837</v>
      </c>
    </row>
    <row r="336" spans="1:11" customFormat="1" x14ac:dyDescent="0.3">
      <c r="A336" s="58" t="s">
        <v>190</v>
      </c>
      <c r="B336" s="59">
        <v>259.33006883360002</v>
      </c>
      <c r="C336" s="60">
        <v>0.38131876484043797</v>
      </c>
      <c r="D336" s="59">
        <v>39.832219831499998</v>
      </c>
      <c r="E336" s="60">
        <v>0.36192134969699502</v>
      </c>
      <c r="F336" s="59">
        <v>101.6248575308</v>
      </c>
      <c r="G336" s="60">
        <v>0.364528923545757</v>
      </c>
      <c r="H336" s="59">
        <v>64.487277271999702</v>
      </c>
      <c r="I336" s="60">
        <v>0.39368699744150099</v>
      </c>
      <c r="J336" s="59">
        <v>53.385714199299997</v>
      </c>
      <c r="K336" s="60">
        <v>0.41890141924524099</v>
      </c>
    </row>
    <row r="337" spans="1:11" customFormat="1" x14ac:dyDescent="0.3">
      <c r="A337" s="58" t="s">
        <v>191</v>
      </c>
      <c r="B337" s="65">
        <v>44.311570414099997</v>
      </c>
      <c r="C337" s="66">
        <v>6.5155704367188594E-2</v>
      </c>
      <c r="D337" s="65">
        <v>5.5577621700000002</v>
      </c>
      <c r="E337" s="66">
        <v>5.04986363895941E-2</v>
      </c>
      <c r="F337" s="65">
        <v>19.369780814199999</v>
      </c>
      <c r="G337" s="66">
        <v>6.9479510437469694E-2</v>
      </c>
      <c r="H337" s="65">
        <v>9.3077723758000008</v>
      </c>
      <c r="I337" s="66">
        <v>5.6822820167175603E-2</v>
      </c>
      <c r="J337" s="65">
        <v>10.076255054100001</v>
      </c>
      <c r="K337" s="66">
        <v>7.9065300636080499E-2</v>
      </c>
    </row>
    <row r="338" spans="1:11" customFormat="1" x14ac:dyDescent="0.3">
      <c r="A338" s="58" t="s">
        <v>159</v>
      </c>
      <c r="B338" s="59">
        <v>35.476856175499996</v>
      </c>
      <c r="C338" s="60">
        <v>5.2165146286772497E-2</v>
      </c>
      <c r="D338" s="59">
        <v>6.3031750729999896</v>
      </c>
      <c r="E338" s="60">
        <v>5.7271566572158698E-2</v>
      </c>
      <c r="F338" s="59">
        <v>17.273246945899999</v>
      </c>
      <c r="G338" s="60">
        <v>6.1959231907613002E-2</v>
      </c>
      <c r="H338" s="59">
        <v>8.1248201279000192</v>
      </c>
      <c r="I338" s="60">
        <v>4.9601040332556398E-2</v>
      </c>
      <c r="J338" s="59">
        <v>3.7756140287000002</v>
      </c>
      <c r="K338" s="60">
        <v>2.96260919024178E-2</v>
      </c>
    </row>
    <row r="339" spans="1:11" customFormat="1" x14ac:dyDescent="0.3">
      <c r="A339" s="58" t="s">
        <v>192</v>
      </c>
      <c r="B339" s="65">
        <v>40.081402568000001</v>
      </c>
      <c r="C339" s="66">
        <v>5.8935668312759502E-2</v>
      </c>
      <c r="D339" s="65">
        <v>2.775495528</v>
      </c>
      <c r="E339" s="66">
        <v>2.52185565308953E-2</v>
      </c>
      <c r="F339" s="65">
        <v>15.8018431562</v>
      </c>
      <c r="G339" s="66">
        <v>5.6681298411883997E-2</v>
      </c>
      <c r="H339" s="65">
        <v>17.988430535700001</v>
      </c>
      <c r="I339" s="64">
        <v>0.109817184193007</v>
      </c>
      <c r="J339" s="65">
        <v>3.5156333481000002</v>
      </c>
      <c r="K339" s="66">
        <v>2.7586102783360301E-2</v>
      </c>
    </row>
    <row r="340" spans="1:11" customFormat="1" x14ac:dyDescent="0.3">
      <c r="A340" s="58" t="s">
        <v>193</v>
      </c>
      <c r="B340" s="59">
        <v>14.808332386</v>
      </c>
      <c r="C340" s="60">
        <v>2.17741623259253E-2</v>
      </c>
      <c r="D340" s="59">
        <v>0.81332049470000001</v>
      </c>
      <c r="E340" s="60">
        <v>7.3899484493522502E-3</v>
      </c>
      <c r="F340" s="59">
        <v>7.9938902505000096</v>
      </c>
      <c r="G340" s="60">
        <v>2.8674128345759602E-2</v>
      </c>
      <c r="H340" s="59">
        <v>1.6274007145</v>
      </c>
      <c r="I340" s="60">
        <v>9.9350837564953394E-3</v>
      </c>
      <c r="J340" s="59">
        <v>4.3737209262999999</v>
      </c>
      <c r="K340" s="60">
        <v>3.4319254334031303E-2</v>
      </c>
    </row>
    <row r="341" spans="1:11" customFormat="1" ht="25.5" customHeight="1" x14ac:dyDescent="0.3">
      <c r="A341" s="72" t="s">
        <v>194</v>
      </c>
      <c r="B341" s="65">
        <v>34.675572555999899</v>
      </c>
      <c r="C341" s="66">
        <v>5.0986939372900698E-2</v>
      </c>
      <c r="D341" s="65">
        <v>2.0005134575999999</v>
      </c>
      <c r="E341" s="66">
        <v>1.8176956587516599E-2</v>
      </c>
      <c r="F341" s="65">
        <v>16.414433251599998</v>
      </c>
      <c r="G341" s="66">
        <v>5.8878662457223799E-2</v>
      </c>
      <c r="H341" s="65">
        <v>9.4898113063000107</v>
      </c>
      <c r="I341" s="66">
        <v>5.7934145733980397E-2</v>
      </c>
      <c r="J341" s="65">
        <v>6.7708145405</v>
      </c>
      <c r="K341" s="66">
        <v>5.31285169263307E-2</v>
      </c>
    </row>
    <row r="342" spans="1:11" customFormat="1" x14ac:dyDescent="0.3">
      <c r="A342" s="58" t="s">
        <v>195</v>
      </c>
      <c r="B342" s="59">
        <v>170.14858171770101</v>
      </c>
      <c r="C342" s="60">
        <v>0.25018636408713801</v>
      </c>
      <c r="D342" s="59">
        <v>28.2045883991</v>
      </c>
      <c r="E342" s="60">
        <v>0.256270997303995</v>
      </c>
      <c r="F342" s="59">
        <v>45.933908690099898</v>
      </c>
      <c r="G342" s="63">
        <v>0.16476518339990301</v>
      </c>
      <c r="H342" s="59">
        <v>58.827271214699998</v>
      </c>
      <c r="I342" s="64">
        <v>0.35913334772233901</v>
      </c>
      <c r="J342" s="59">
        <v>37.182813413799998</v>
      </c>
      <c r="K342" s="60">
        <v>0.291762197887315</v>
      </c>
    </row>
    <row r="343" spans="1:11" customFormat="1" x14ac:dyDescent="0.3">
      <c r="A343" s="58" t="s">
        <v>196</v>
      </c>
      <c r="B343" s="65">
        <v>137.77204177319999</v>
      </c>
      <c r="C343" s="66">
        <v>0.202579920773519</v>
      </c>
      <c r="D343" s="65">
        <v>17.856888252099999</v>
      </c>
      <c r="E343" s="66">
        <v>0.16225028695181001</v>
      </c>
      <c r="F343" s="65">
        <v>50.045531093999898</v>
      </c>
      <c r="G343" s="66">
        <v>0.17951359560275401</v>
      </c>
      <c r="H343" s="65">
        <v>37.2765757843</v>
      </c>
      <c r="I343" s="66">
        <v>0.22756896889169101</v>
      </c>
      <c r="J343" s="65">
        <v>32.593046642799997</v>
      </c>
      <c r="K343" s="66">
        <v>0.25574769769352002</v>
      </c>
    </row>
    <row r="344" spans="1:11" customFormat="1" x14ac:dyDescent="0.3">
      <c r="A344" s="58" t="s">
        <v>197</v>
      </c>
      <c r="B344" s="59">
        <v>89.265708260699995</v>
      </c>
      <c r="C344" s="60">
        <v>0.13125623946993201</v>
      </c>
      <c r="D344" s="59">
        <v>6.3767524186999998</v>
      </c>
      <c r="E344" s="63">
        <v>5.7940101049411399E-2</v>
      </c>
      <c r="F344" s="59">
        <v>45.178174516300203</v>
      </c>
      <c r="G344" s="60">
        <v>0.16205436075714</v>
      </c>
      <c r="H344" s="59">
        <v>24.6709710053</v>
      </c>
      <c r="I344" s="60">
        <v>0.15061328233902699</v>
      </c>
      <c r="J344" s="59">
        <v>13.039810320400001</v>
      </c>
      <c r="K344" s="60">
        <v>0.102319415068834</v>
      </c>
    </row>
    <row r="345" spans="1:11" customFormat="1" x14ac:dyDescent="0.3">
      <c r="A345" s="58" t="s">
        <v>198</v>
      </c>
      <c r="B345" s="65">
        <v>66.916894795500099</v>
      </c>
      <c r="C345" s="66">
        <v>9.8394558660879594E-2</v>
      </c>
      <c r="D345" s="65">
        <v>6.2892817098</v>
      </c>
      <c r="E345" s="66">
        <v>5.71453294509928E-2</v>
      </c>
      <c r="F345" s="65">
        <v>38.675952016700101</v>
      </c>
      <c r="G345" s="66">
        <v>0.13873085284751399</v>
      </c>
      <c r="H345" s="65">
        <v>13.833366699200001</v>
      </c>
      <c r="I345" s="66">
        <v>8.4451023995704005E-2</v>
      </c>
      <c r="J345" s="65">
        <v>8.1182943697999796</v>
      </c>
      <c r="K345" s="66">
        <v>6.3701780230271093E-2</v>
      </c>
    </row>
    <row r="346" spans="1:11" customFormat="1" ht="25.5" customHeight="1" x14ac:dyDescent="0.3">
      <c r="A346" s="72" t="s">
        <v>199</v>
      </c>
      <c r="B346" s="59">
        <v>16.227938022499899</v>
      </c>
      <c r="C346" s="60">
        <v>2.3861549532142499E-2</v>
      </c>
      <c r="D346" s="59">
        <v>1.6319679049</v>
      </c>
      <c r="E346" s="60">
        <v>1.48282980286349E-2</v>
      </c>
      <c r="F346" s="59">
        <v>6.9904932537000004</v>
      </c>
      <c r="G346" s="60">
        <v>2.50749377931756E-2</v>
      </c>
      <c r="H346" s="59">
        <v>4.2934248071000001</v>
      </c>
      <c r="I346" s="60">
        <v>2.62108371224716E-2</v>
      </c>
      <c r="J346" s="59">
        <v>3.3120520567999998</v>
      </c>
      <c r="K346" s="60">
        <v>2.5988662473037299E-2</v>
      </c>
    </row>
    <row r="347" spans="1:11" customFormat="1" x14ac:dyDescent="0.3">
      <c r="A347" s="58" t="s">
        <v>38</v>
      </c>
      <c r="B347" s="65">
        <v>54.002243890999999</v>
      </c>
      <c r="C347" s="66">
        <v>7.9404864355861401E-2</v>
      </c>
      <c r="D347" s="65">
        <v>6.7248402999000003</v>
      </c>
      <c r="E347" s="66">
        <v>6.1102878226028702E-2</v>
      </c>
      <c r="F347" s="65">
        <v>26.307080041199999</v>
      </c>
      <c r="G347" s="66">
        <v>9.4363640963967002E-2</v>
      </c>
      <c r="H347" s="65">
        <v>6.4034404934999802</v>
      </c>
      <c r="I347" s="66">
        <v>3.9092226681369302E-2</v>
      </c>
      <c r="J347" s="65">
        <v>14.5668830564</v>
      </c>
      <c r="K347" s="66">
        <v>0.114301889144445</v>
      </c>
    </row>
    <row r="348" spans="1:11" customFormat="1" x14ac:dyDescent="0.3">
      <c r="A348" s="71" t="s">
        <v>1</v>
      </c>
    </row>
    <row r="349" spans="1:11" customFormat="1" x14ac:dyDescent="0.3">
      <c r="A349" s="71" t="s">
        <v>1</v>
      </c>
    </row>
    <row r="350" spans="1:11" customFormat="1" x14ac:dyDescent="0.3">
      <c r="A350" s="53" t="s">
        <v>200</v>
      </c>
    </row>
    <row r="351" spans="1:11" customFormat="1" x14ac:dyDescent="0.3">
      <c r="A351" s="54" t="s">
        <v>1</v>
      </c>
    </row>
    <row r="352" spans="1:11" customFormat="1" x14ac:dyDescent="0.3">
      <c r="A352" s="115" t="s">
        <v>1</v>
      </c>
      <c r="B352" s="114" t="s">
        <v>501</v>
      </c>
      <c r="C352" s="114" t="s">
        <v>1</v>
      </c>
      <c r="D352" s="114" t="s">
        <v>389</v>
      </c>
      <c r="E352" s="114" t="s">
        <v>1</v>
      </c>
      <c r="F352" s="114" t="s">
        <v>390</v>
      </c>
      <c r="G352" s="114" t="s">
        <v>1</v>
      </c>
      <c r="H352" s="114" t="s">
        <v>391</v>
      </c>
      <c r="I352" s="114" t="s">
        <v>1</v>
      </c>
      <c r="J352" s="114" t="s">
        <v>392</v>
      </c>
      <c r="K352" s="114" t="s">
        <v>1</v>
      </c>
    </row>
    <row r="353" spans="1:11" customFormat="1" x14ac:dyDescent="0.3">
      <c r="A353" s="116" t="s">
        <v>1</v>
      </c>
      <c r="B353" s="55" t="s">
        <v>14</v>
      </c>
      <c r="C353" s="55" t="s">
        <v>15</v>
      </c>
      <c r="D353" s="55" t="s">
        <v>14</v>
      </c>
      <c r="E353" s="55" t="s">
        <v>15</v>
      </c>
      <c r="F353" s="55" t="s">
        <v>14</v>
      </c>
      <c r="G353" s="55" t="s">
        <v>15</v>
      </c>
      <c r="H353" s="55" t="s">
        <v>14</v>
      </c>
      <c r="I353" s="55" t="s">
        <v>15</v>
      </c>
      <c r="J353" s="55" t="s">
        <v>14</v>
      </c>
      <c r="K353" s="55" t="s">
        <v>15</v>
      </c>
    </row>
    <row r="354" spans="1:11" customFormat="1" x14ac:dyDescent="0.3">
      <c r="A354" s="56" t="s">
        <v>16</v>
      </c>
      <c r="B354" s="57">
        <v>680.08735143709998</v>
      </c>
      <c r="C354" s="57">
        <v>680.08735143709998</v>
      </c>
      <c r="D354" s="57">
        <v>110.05766823330001</v>
      </c>
      <c r="E354" s="57">
        <v>110.05766823330001</v>
      </c>
      <c r="F354" s="57">
        <v>278.78407162399998</v>
      </c>
      <c r="G354" s="57">
        <v>278.78407162399998</v>
      </c>
      <c r="H354" s="57">
        <v>163.80342173119999</v>
      </c>
      <c r="I354" s="57">
        <v>163.80342173119999</v>
      </c>
      <c r="J354" s="57">
        <v>127.44218984859999</v>
      </c>
      <c r="K354" s="57">
        <v>127.44218984859999</v>
      </c>
    </row>
    <row r="355" spans="1:11" customFormat="1" ht="22.8" x14ac:dyDescent="0.3">
      <c r="A355" s="72" t="s">
        <v>186</v>
      </c>
      <c r="B355" s="59">
        <v>139.1388786606</v>
      </c>
      <c r="C355" s="60">
        <v>0.20458971684532001</v>
      </c>
      <c r="D355" s="59">
        <v>26.293482042699999</v>
      </c>
      <c r="E355" s="60">
        <v>0.238906406657309</v>
      </c>
      <c r="F355" s="59">
        <v>53.082495931699903</v>
      </c>
      <c r="G355" s="60">
        <v>0.19040720519819801</v>
      </c>
      <c r="H355" s="59">
        <v>30.948122995399999</v>
      </c>
      <c r="I355" s="60">
        <v>0.18893453304159699</v>
      </c>
      <c r="J355" s="59">
        <v>28.8147776908</v>
      </c>
      <c r="K355" s="60">
        <v>0.22610077341759199</v>
      </c>
    </row>
    <row r="356" spans="1:11" customFormat="1" x14ac:dyDescent="0.3">
      <c r="A356" s="72" t="s">
        <v>187</v>
      </c>
      <c r="B356" s="65">
        <v>47.796976050700103</v>
      </c>
      <c r="C356" s="66">
        <v>7.0280642552312894E-2</v>
      </c>
      <c r="D356" s="65">
        <v>3.8114925716000001</v>
      </c>
      <c r="E356" s="66">
        <v>3.4631776529377399E-2</v>
      </c>
      <c r="F356" s="65">
        <v>33.891929595999997</v>
      </c>
      <c r="G356" s="64">
        <v>0.121570538081926</v>
      </c>
      <c r="H356" s="65">
        <v>5.4620885683999996</v>
      </c>
      <c r="I356" s="66">
        <v>3.3345387481363099E-2</v>
      </c>
      <c r="J356" s="65">
        <v>4.6314653146999998</v>
      </c>
      <c r="K356" s="66">
        <v>3.6341695950157002E-2</v>
      </c>
    </row>
    <row r="357" spans="1:11" customFormat="1" x14ac:dyDescent="0.3">
      <c r="A357" s="58" t="s">
        <v>188</v>
      </c>
      <c r="B357" s="59">
        <v>96.776945444099994</v>
      </c>
      <c r="C357" s="60">
        <v>0.14230075774766199</v>
      </c>
      <c r="D357" s="59">
        <v>26.957355259100002</v>
      </c>
      <c r="E357" s="64">
        <v>0.24493845537374001</v>
      </c>
      <c r="F357" s="59">
        <v>36.314627236699899</v>
      </c>
      <c r="G357" s="60">
        <v>0.130260767859356</v>
      </c>
      <c r="H357" s="59">
        <v>22.2987796508</v>
      </c>
      <c r="I357" s="60">
        <v>0.136131342160801</v>
      </c>
      <c r="J357" s="59">
        <v>11.206183297500001</v>
      </c>
      <c r="K357" s="60">
        <v>8.7931502988239804E-2</v>
      </c>
    </row>
    <row r="358" spans="1:11" customFormat="1" ht="25.5" customHeight="1" x14ac:dyDescent="0.3">
      <c r="A358" s="72" t="s">
        <v>189</v>
      </c>
      <c r="B358" s="65">
        <v>25.642574247299901</v>
      </c>
      <c r="C358" s="66">
        <v>3.7704824524547299E-2</v>
      </c>
      <c r="D358" s="65">
        <v>7.1497531144000002</v>
      </c>
      <c r="E358" s="66">
        <v>6.4963697933741099E-2</v>
      </c>
      <c r="F358" s="65">
        <v>9.6264594836000104</v>
      </c>
      <c r="G358" s="66">
        <v>3.4530163174398797E-2</v>
      </c>
      <c r="H358" s="65">
        <v>3.8982689595000002</v>
      </c>
      <c r="I358" s="66">
        <v>2.3798458654282699E-2</v>
      </c>
      <c r="J358" s="65">
        <v>4.9680926897999997</v>
      </c>
      <c r="K358" s="66">
        <v>3.8983108307398401E-2</v>
      </c>
    </row>
    <row r="359" spans="1:11" customFormat="1" x14ac:dyDescent="0.3">
      <c r="A359" s="58" t="s">
        <v>190</v>
      </c>
      <c r="B359" s="59">
        <v>117.135582028</v>
      </c>
      <c r="C359" s="60">
        <v>0.172236083762592</v>
      </c>
      <c r="D359" s="59">
        <v>14.7604982762</v>
      </c>
      <c r="E359" s="60">
        <v>0.134116036739128</v>
      </c>
      <c r="F359" s="59">
        <v>47.475090877500101</v>
      </c>
      <c r="G359" s="60">
        <v>0.170293412392406</v>
      </c>
      <c r="H359" s="59">
        <v>24.962389012900001</v>
      </c>
      <c r="I359" s="60">
        <v>0.152392353890281</v>
      </c>
      <c r="J359" s="59">
        <v>29.9376038614</v>
      </c>
      <c r="K359" s="60">
        <v>0.23491124797028001</v>
      </c>
    </row>
    <row r="360" spans="1:11" customFormat="1" x14ac:dyDescent="0.3">
      <c r="A360" s="58" t="s">
        <v>191</v>
      </c>
      <c r="B360" s="65">
        <v>3.0032654759000001</v>
      </c>
      <c r="C360" s="66">
        <v>4.4159996058649896E-3</v>
      </c>
      <c r="D360" s="65">
        <v>0.54998002479999997</v>
      </c>
      <c r="E360" s="66">
        <v>4.9971985925974099E-3</v>
      </c>
      <c r="F360" s="65">
        <v>2.0695000390999998</v>
      </c>
      <c r="G360" s="66">
        <v>7.4233080356583799E-3</v>
      </c>
      <c r="H360" s="65">
        <v>0</v>
      </c>
      <c r="I360" s="66">
        <v>0</v>
      </c>
      <c r="J360" s="65">
        <v>0.38378541199999999</v>
      </c>
      <c r="K360" s="66">
        <v>3.0114470918612799E-3</v>
      </c>
    </row>
    <row r="361" spans="1:11" customFormat="1" x14ac:dyDescent="0.3">
      <c r="A361" s="58" t="s">
        <v>159</v>
      </c>
      <c r="B361" s="59">
        <v>16.249749181699901</v>
      </c>
      <c r="C361" s="60">
        <v>2.3893620646469101E-2</v>
      </c>
      <c r="D361" s="59">
        <v>0.69879836169999998</v>
      </c>
      <c r="E361" s="60">
        <v>6.3493836723733698E-3</v>
      </c>
      <c r="F361" s="59">
        <v>6.9154820833000104</v>
      </c>
      <c r="G361" s="60">
        <v>2.4805872311912499E-2</v>
      </c>
      <c r="H361" s="59">
        <v>4.8598547080000003</v>
      </c>
      <c r="I361" s="60">
        <v>2.9668822889273801E-2</v>
      </c>
      <c r="J361" s="59">
        <v>3.7756140287000002</v>
      </c>
      <c r="K361" s="60">
        <v>2.96260919024178E-2</v>
      </c>
    </row>
    <row r="362" spans="1:11" customFormat="1" x14ac:dyDescent="0.3">
      <c r="A362" s="58" t="s">
        <v>192</v>
      </c>
      <c r="B362" s="65">
        <v>25.038180752199999</v>
      </c>
      <c r="C362" s="66">
        <v>3.68161247217604E-2</v>
      </c>
      <c r="D362" s="65">
        <v>0.95169825400000096</v>
      </c>
      <c r="E362" s="66">
        <v>8.6472689207133906E-3</v>
      </c>
      <c r="F362" s="65">
        <v>8.2856293029000092</v>
      </c>
      <c r="G362" s="66">
        <v>2.9720597933137801E-2</v>
      </c>
      <c r="H362" s="65">
        <v>14.495507765699999</v>
      </c>
      <c r="I362" s="64">
        <v>8.8493314806860401E-2</v>
      </c>
      <c r="J362" s="65">
        <v>1.3053454296</v>
      </c>
      <c r="K362" s="66">
        <v>1.0242647518461E-2</v>
      </c>
    </row>
    <row r="363" spans="1:11" customFormat="1" x14ac:dyDescent="0.3">
      <c r="A363" s="58" t="s">
        <v>193</v>
      </c>
      <c r="B363" s="59">
        <v>8.7816710980000003</v>
      </c>
      <c r="C363" s="60">
        <v>1.29125634809166E-2</v>
      </c>
      <c r="D363" s="59">
        <v>0.81332049470000001</v>
      </c>
      <c r="E363" s="60">
        <v>7.3899484493522502E-3</v>
      </c>
      <c r="F363" s="59">
        <v>5.3202057802999896</v>
      </c>
      <c r="G363" s="60">
        <v>1.9083607428890099E-2</v>
      </c>
      <c r="H363" s="59">
        <v>0.77998095410000001</v>
      </c>
      <c r="I363" s="60">
        <v>4.7616890163622002E-3</v>
      </c>
      <c r="J363" s="59">
        <v>1.8681638689</v>
      </c>
      <c r="K363" s="60">
        <v>1.46589121790779E-2</v>
      </c>
    </row>
    <row r="364" spans="1:11" customFormat="1" ht="25.5" customHeight="1" x14ac:dyDescent="0.3">
      <c r="A364" s="72" t="s">
        <v>194</v>
      </c>
      <c r="B364" s="65">
        <v>7.5087876169999896</v>
      </c>
      <c r="C364" s="66">
        <v>1.10409164368858E-2</v>
      </c>
      <c r="D364" s="65">
        <v>0.19717885260000001</v>
      </c>
      <c r="E364" s="66">
        <v>1.79159576761176E-3</v>
      </c>
      <c r="F364" s="65">
        <v>2.5496038380999999</v>
      </c>
      <c r="G364" s="66">
        <v>9.1454430062944403E-3</v>
      </c>
      <c r="H364" s="65">
        <v>4.7620049263000004</v>
      </c>
      <c r="I364" s="66">
        <v>2.9071461853308601E-2</v>
      </c>
      <c r="J364" s="65">
        <v>0</v>
      </c>
      <c r="K364" s="66">
        <v>0</v>
      </c>
    </row>
    <row r="365" spans="1:11" customFormat="1" x14ac:dyDescent="0.3">
      <c r="A365" s="58" t="s">
        <v>195</v>
      </c>
      <c r="B365" s="59">
        <v>51.453249866100101</v>
      </c>
      <c r="C365" s="60">
        <v>7.5656825196606894E-2</v>
      </c>
      <c r="D365" s="59">
        <v>11.2490105965</v>
      </c>
      <c r="E365" s="60">
        <v>0.102210148343815</v>
      </c>
      <c r="F365" s="59">
        <v>7.895078195</v>
      </c>
      <c r="G365" s="63">
        <v>2.8319688958586602E-2</v>
      </c>
      <c r="H365" s="59">
        <v>20.201674994400001</v>
      </c>
      <c r="I365" s="60">
        <v>0.12332877287234401</v>
      </c>
      <c r="J365" s="59">
        <v>12.107486080199999</v>
      </c>
      <c r="K365" s="60">
        <v>9.5003751070062203E-2</v>
      </c>
    </row>
    <row r="366" spans="1:11" customFormat="1" x14ac:dyDescent="0.3">
      <c r="A366" s="58" t="s">
        <v>196</v>
      </c>
      <c r="B366" s="65">
        <v>55.493768872399997</v>
      </c>
      <c r="C366" s="66">
        <v>8.1598001720125393E-2</v>
      </c>
      <c r="D366" s="65">
        <v>8.2072456054000007</v>
      </c>
      <c r="E366" s="66">
        <v>7.4572228697434295E-2</v>
      </c>
      <c r="F366" s="65">
        <v>20.116555953399999</v>
      </c>
      <c r="G366" s="66">
        <v>7.2158196973790806E-2</v>
      </c>
      <c r="H366" s="65">
        <v>16.977865195700002</v>
      </c>
      <c r="I366" s="66">
        <v>0.103647805499207</v>
      </c>
      <c r="J366" s="65">
        <v>10.192102117899999</v>
      </c>
      <c r="K366" s="66">
        <v>7.9974317217933202E-2</v>
      </c>
    </row>
    <row r="367" spans="1:11" customFormat="1" x14ac:dyDescent="0.3">
      <c r="A367" s="58" t="s">
        <v>197</v>
      </c>
      <c r="B367" s="59">
        <v>20.493580937600001</v>
      </c>
      <c r="C367" s="60">
        <v>3.0133748104996801E-2</v>
      </c>
      <c r="D367" s="59">
        <v>0.43206449200000002</v>
      </c>
      <c r="E367" s="60">
        <v>3.9258008908939499E-3</v>
      </c>
      <c r="F367" s="59">
        <v>14.410478751899999</v>
      </c>
      <c r="G367" s="60">
        <v>5.1690466632310403E-2</v>
      </c>
      <c r="H367" s="59">
        <v>5.1969387357999999</v>
      </c>
      <c r="I367" s="60">
        <v>3.17266799488971E-2</v>
      </c>
      <c r="J367" s="59">
        <v>0.45409895789999999</v>
      </c>
      <c r="K367" s="60">
        <v>3.5631760442869399E-3</v>
      </c>
    </row>
    <row r="368" spans="1:11" customFormat="1" x14ac:dyDescent="0.3">
      <c r="A368" s="58" t="s">
        <v>198</v>
      </c>
      <c r="B368" s="65">
        <v>4.7954381276999998</v>
      </c>
      <c r="C368" s="66">
        <v>7.0512091094867601E-3</v>
      </c>
      <c r="D368" s="65">
        <v>1.0281579219999999</v>
      </c>
      <c r="E368" s="66">
        <v>9.3419925981033207E-3</v>
      </c>
      <c r="F368" s="65">
        <v>2.0130673236000001</v>
      </c>
      <c r="G368" s="66">
        <v>7.2208835744211799E-3</v>
      </c>
      <c r="H368" s="65">
        <v>1.2029324292000001</v>
      </c>
      <c r="I368" s="66">
        <v>7.3437564153818599E-3</v>
      </c>
      <c r="J368" s="65">
        <v>0.55128045290000005</v>
      </c>
      <c r="K368" s="66">
        <v>4.3257295998673203E-3</v>
      </c>
    </row>
    <row r="369" spans="1:11" customFormat="1" ht="25.5" customHeight="1" x14ac:dyDescent="0.3">
      <c r="A369" s="72" t="s">
        <v>199</v>
      </c>
      <c r="B369" s="59">
        <v>7.5530032737999999</v>
      </c>
      <c r="C369" s="60">
        <v>1.1105931109937101E-2</v>
      </c>
      <c r="D369" s="59">
        <v>0.66485655769999996</v>
      </c>
      <c r="E369" s="60">
        <v>6.0409834986748798E-3</v>
      </c>
      <c r="F369" s="59">
        <v>2.8552667846999999</v>
      </c>
      <c r="G369" s="60">
        <v>1.0241857678838E-2</v>
      </c>
      <c r="H369" s="59">
        <v>1.3535723415000001</v>
      </c>
      <c r="I369" s="60">
        <v>8.2633947886705406E-3</v>
      </c>
      <c r="J369" s="59">
        <v>2.6793075899000001</v>
      </c>
      <c r="K369" s="60">
        <v>2.1023709597920399E-2</v>
      </c>
    </row>
    <row r="370" spans="1:11" customFormat="1" x14ac:dyDescent="0.3">
      <c r="A370" s="58" t="s">
        <v>201</v>
      </c>
      <c r="B370" s="65">
        <v>53.225699804000001</v>
      </c>
      <c r="C370" s="66">
        <v>7.8263034434515197E-2</v>
      </c>
      <c r="D370" s="65">
        <v>6.2927758079</v>
      </c>
      <c r="E370" s="66">
        <v>5.7177077335134802E-2</v>
      </c>
      <c r="F370" s="65">
        <v>25.9626004462</v>
      </c>
      <c r="G370" s="66">
        <v>9.3127990759874296E-2</v>
      </c>
      <c r="H370" s="65">
        <v>6.4034404934999802</v>
      </c>
      <c r="I370" s="66">
        <v>3.9092226681369302E-2</v>
      </c>
      <c r="J370" s="65">
        <v>14.5668830564</v>
      </c>
      <c r="K370" s="66">
        <v>0.114301889144445</v>
      </c>
    </row>
    <row r="371" spans="1:11" customFormat="1" x14ac:dyDescent="0.3">
      <c r="A371" s="71" t="s">
        <v>1</v>
      </c>
    </row>
    <row r="372" spans="1:11" customFormat="1" x14ac:dyDescent="0.3">
      <c r="A372" s="71" t="s">
        <v>1</v>
      </c>
    </row>
    <row r="373" spans="1:11" customFormat="1" x14ac:dyDescent="0.3">
      <c r="A373" s="53" t="s">
        <v>202</v>
      </c>
    </row>
    <row r="374" spans="1:11" customFormat="1" x14ac:dyDescent="0.3">
      <c r="A374" s="54" t="s">
        <v>1</v>
      </c>
    </row>
    <row r="375" spans="1:11" customFormat="1" x14ac:dyDescent="0.3">
      <c r="A375" s="115" t="s">
        <v>1</v>
      </c>
      <c r="B375" s="114" t="s">
        <v>501</v>
      </c>
      <c r="C375" s="114" t="s">
        <v>1</v>
      </c>
      <c r="D375" s="114" t="s">
        <v>389</v>
      </c>
      <c r="E375" s="114" t="s">
        <v>1</v>
      </c>
      <c r="F375" s="114" t="s">
        <v>390</v>
      </c>
      <c r="G375" s="114" t="s">
        <v>1</v>
      </c>
      <c r="H375" s="114" t="s">
        <v>391</v>
      </c>
      <c r="I375" s="114" t="s">
        <v>1</v>
      </c>
      <c r="J375" s="114" t="s">
        <v>392</v>
      </c>
      <c r="K375" s="114" t="s">
        <v>1</v>
      </c>
    </row>
    <row r="376" spans="1:11" customFormat="1" x14ac:dyDescent="0.3">
      <c r="A376" s="116" t="s">
        <v>1</v>
      </c>
      <c r="B376" s="55" t="s">
        <v>14</v>
      </c>
      <c r="C376" s="55" t="s">
        <v>15</v>
      </c>
      <c r="D376" s="55" t="s">
        <v>14</v>
      </c>
      <c r="E376" s="55" t="s">
        <v>15</v>
      </c>
      <c r="F376" s="55" t="s">
        <v>14</v>
      </c>
      <c r="G376" s="55" t="s">
        <v>15</v>
      </c>
      <c r="H376" s="55" t="s">
        <v>14</v>
      </c>
      <c r="I376" s="55" t="s">
        <v>15</v>
      </c>
      <c r="J376" s="55" t="s">
        <v>14</v>
      </c>
      <c r="K376" s="55" t="s">
        <v>15</v>
      </c>
    </row>
    <row r="377" spans="1:11" customFormat="1" x14ac:dyDescent="0.3">
      <c r="A377" s="56" t="s">
        <v>16</v>
      </c>
      <c r="B377" s="57">
        <v>678.48243254470003</v>
      </c>
      <c r="C377" s="57">
        <v>678.48243254470003</v>
      </c>
      <c r="D377" s="57">
        <v>109.6879192821</v>
      </c>
      <c r="E377" s="57">
        <v>109.6879192821</v>
      </c>
      <c r="F377" s="57">
        <v>277.54890168280002</v>
      </c>
      <c r="G377" s="57">
        <v>277.54890168280002</v>
      </c>
      <c r="H377" s="57">
        <v>163.80342173119999</v>
      </c>
      <c r="I377" s="57">
        <v>163.80342173119999</v>
      </c>
      <c r="J377" s="57">
        <v>127.44218984859999</v>
      </c>
      <c r="K377" s="57">
        <v>127.44218984859999</v>
      </c>
    </row>
    <row r="378" spans="1:11" customFormat="1" x14ac:dyDescent="0.3">
      <c r="A378" s="58" t="s">
        <v>203</v>
      </c>
      <c r="B378" s="59">
        <v>377.06736423089899</v>
      </c>
      <c r="C378" s="60">
        <v>0.55575110886317303</v>
      </c>
      <c r="D378" s="59">
        <v>66.003827894899999</v>
      </c>
      <c r="E378" s="60">
        <v>0.60174199972878095</v>
      </c>
      <c r="F378" s="59">
        <v>146.5230058201</v>
      </c>
      <c r="G378" s="60">
        <v>0.52791780090542595</v>
      </c>
      <c r="H378" s="59">
        <v>88.289059916800099</v>
      </c>
      <c r="I378" s="60">
        <v>0.53899399038001505</v>
      </c>
      <c r="J378" s="59">
        <v>76.251470599100003</v>
      </c>
      <c r="K378" s="60">
        <v>0.59832203675788997</v>
      </c>
    </row>
    <row r="379" spans="1:11" customFormat="1" x14ac:dyDescent="0.3">
      <c r="A379" s="58" t="s">
        <v>204</v>
      </c>
      <c r="B379" s="65">
        <v>281.93815555010002</v>
      </c>
      <c r="C379" s="66">
        <v>0.41554230740016301</v>
      </c>
      <c r="D379" s="65">
        <v>46.170015780699998</v>
      </c>
      <c r="E379" s="66">
        <v>0.42092161181358601</v>
      </c>
      <c r="F379" s="65">
        <v>119.9703065451</v>
      </c>
      <c r="G379" s="66">
        <v>0.43224925704159101</v>
      </c>
      <c r="H379" s="65">
        <v>58.6269638578</v>
      </c>
      <c r="I379" s="66">
        <v>0.35791049563058802</v>
      </c>
      <c r="J379" s="65">
        <v>57.1708693665</v>
      </c>
      <c r="K379" s="66">
        <v>0.44860237755187998</v>
      </c>
    </row>
    <row r="380" spans="1:11" customFormat="1" x14ac:dyDescent="0.3">
      <c r="A380" s="58" t="s">
        <v>205</v>
      </c>
      <c r="B380" s="59">
        <v>166.59372601710001</v>
      </c>
      <c r="C380" s="60">
        <v>0.24553874651150101</v>
      </c>
      <c r="D380" s="59">
        <v>21.716808315000002</v>
      </c>
      <c r="E380" s="60">
        <v>0.19798723922502201</v>
      </c>
      <c r="F380" s="59">
        <v>74.0796615542002</v>
      </c>
      <c r="G380" s="60">
        <v>0.26690670042305797</v>
      </c>
      <c r="H380" s="59">
        <v>50.803388612100001</v>
      </c>
      <c r="I380" s="60">
        <v>0.31014851872549998</v>
      </c>
      <c r="J380" s="59">
        <v>19.9938675358</v>
      </c>
      <c r="K380" s="63">
        <v>0.15688578138489701</v>
      </c>
    </row>
    <row r="381" spans="1:11" customFormat="1" ht="25.5" customHeight="1" x14ac:dyDescent="0.3">
      <c r="A381" s="72" t="s">
        <v>206</v>
      </c>
      <c r="B381" s="65">
        <v>17.886443288100001</v>
      </c>
      <c r="C381" s="66">
        <v>2.6362426542151599E-2</v>
      </c>
      <c r="D381" s="65">
        <v>1.8437307383999999</v>
      </c>
      <c r="E381" s="66">
        <v>1.6808876952604201E-2</v>
      </c>
      <c r="F381" s="65">
        <v>12.5584965622</v>
      </c>
      <c r="G381" s="66">
        <v>4.5247869784592498E-2</v>
      </c>
      <c r="H381" s="65">
        <v>1.8924475403000001</v>
      </c>
      <c r="I381" s="66">
        <v>1.1553162444954799E-2</v>
      </c>
      <c r="J381" s="65">
        <v>1.5917684472</v>
      </c>
      <c r="K381" s="66">
        <v>1.24901215923157E-2</v>
      </c>
    </row>
    <row r="382" spans="1:11" customFormat="1" x14ac:dyDescent="0.3">
      <c r="A382" s="58" t="s">
        <v>207</v>
      </c>
      <c r="B382" s="59">
        <v>222.7204523554</v>
      </c>
      <c r="C382" s="60">
        <v>0.32826266631557399</v>
      </c>
      <c r="D382" s="59">
        <v>30.019796743800001</v>
      </c>
      <c r="E382" s="60">
        <v>0.27368371047857898</v>
      </c>
      <c r="F382" s="59">
        <v>105.006902633</v>
      </c>
      <c r="G382" s="60">
        <v>0.37833658139641402</v>
      </c>
      <c r="H382" s="59">
        <v>58.145942324899998</v>
      </c>
      <c r="I382" s="60">
        <v>0.35497391757979901</v>
      </c>
      <c r="J382" s="59">
        <v>29.547810653700001</v>
      </c>
      <c r="K382" s="63">
        <v>0.23185265953765</v>
      </c>
    </row>
    <row r="383" spans="1:11" customFormat="1" x14ac:dyDescent="0.3">
      <c r="A383" s="58" t="s">
        <v>208</v>
      </c>
      <c r="B383" s="65">
        <v>339.99410347859998</v>
      </c>
      <c r="C383" s="66">
        <v>0.50110966352279196</v>
      </c>
      <c r="D383" s="65">
        <v>51.355980913899998</v>
      </c>
      <c r="E383" s="66">
        <v>0.46820088529367199</v>
      </c>
      <c r="F383" s="65">
        <v>130.09694598659999</v>
      </c>
      <c r="G383" s="66">
        <v>0.468735221785467</v>
      </c>
      <c r="H383" s="65">
        <v>89.998983107799901</v>
      </c>
      <c r="I383" s="66">
        <v>0.54943286383533296</v>
      </c>
      <c r="J383" s="65">
        <v>68.542193470300006</v>
      </c>
      <c r="K383" s="66">
        <v>0.53782969008714798</v>
      </c>
    </row>
    <row r="384" spans="1:11" customFormat="1" x14ac:dyDescent="0.3">
      <c r="A384" s="58" t="s">
        <v>209</v>
      </c>
      <c r="B384" s="59">
        <v>197.481162870101</v>
      </c>
      <c r="C384" s="60">
        <v>0.29106304510999897</v>
      </c>
      <c r="D384" s="59">
        <v>30.815542740200002</v>
      </c>
      <c r="E384" s="60">
        <v>0.28093834710226601</v>
      </c>
      <c r="F384" s="59">
        <v>90.344474175100004</v>
      </c>
      <c r="G384" s="60">
        <v>0.32550831088624199</v>
      </c>
      <c r="H384" s="59">
        <v>35.400927126100001</v>
      </c>
      <c r="I384" s="60">
        <v>0.21611836158216899</v>
      </c>
      <c r="J384" s="59">
        <v>40.920218828700001</v>
      </c>
      <c r="K384" s="60">
        <v>0.32108847844903499</v>
      </c>
    </row>
    <row r="385" spans="1:11" customFormat="1" x14ac:dyDescent="0.3">
      <c r="A385" s="58" t="s">
        <v>210</v>
      </c>
      <c r="B385" s="65">
        <v>73.572437578899994</v>
      </c>
      <c r="C385" s="66">
        <v>0.108436761292346</v>
      </c>
      <c r="D385" s="65">
        <v>9.8026752623999993</v>
      </c>
      <c r="E385" s="66">
        <v>8.9368777587886097E-2</v>
      </c>
      <c r="F385" s="65">
        <v>24.223246511999999</v>
      </c>
      <c r="G385" s="66">
        <v>8.7275598516631206E-2</v>
      </c>
      <c r="H385" s="65">
        <v>17.365733358899998</v>
      </c>
      <c r="I385" s="66">
        <v>0.10601569353903401</v>
      </c>
      <c r="J385" s="65">
        <v>22.180782445599998</v>
      </c>
      <c r="K385" s="64">
        <v>0.17404583577817201</v>
      </c>
    </row>
    <row r="386" spans="1:11" customFormat="1" x14ac:dyDescent="0.3">
      <c r="A386" s="58" t="s">
        <v>211</v>
      </c>
      <c r="B386" s="59">
        <v>36.197497932200001</v>
      </c>
      <c r="C386" s="60">
        <v>5.3350678213492597E-2</v>
      </c>
      <c r="D386" s="59">
        <v>2.1016526481</v>
      </c>
      <c r="E386" s="60">
        <v>1.9160292782059999E-2</v>
      </c>
      <c r="F386" s="59">
        <v>11.016562113999999</v>
      </c>
      <c r="G386" s="60">
        <v>3.9692328260734398E-2</v>
      </c>
      <c r="H386" s="59">
        <v>14.5410359113</v>
      </c>
      <c r="I386" s="60">
        <v>8.8771258607538206E-2</v>
      </c>
      <c r="J386" s="59">
        <v>8.5382472588000091</v>
      </c>
      <c r="K386" s="60">
        <v>6.6997022484809404E-2</v>
      </c>
    </row>
    <row r="387" spans="1:11" customFormat="1" x14ac:dyDescent="0.3">
      <c r="A387" s="58" t="s">
        <v>212</v>
      </c>
      <c r="B387" s="65">
        <v>15.248227157800001</v>
      </c>
      <c r="C387" s="66">
        <v>2.2474019114408599E-2</v>
      </c>
      <c r="D387" s="65">
        <v>0.72610459179999998</v>
      </c>
      <c r="E387" s="66">
        <v>6.6197316582564903E-3</v>
      </c>
      <c r="F387" s="65">
        <v>4.5344547200999896</v>
      </c>
      <c r="G387" s="66">
        <v>1.6337498338517099E-2</v>
      </c>
      <c r="H387" s="65">
        <v>8.1002685573999909</v>
      </c>
      <c r="I387" s="66">
        <v>4.9451155975804198E-2</v>
      </c>
      <c r="J387" s="65">
        <v>1.8873992884999999</v>
      </c>
      <c r="K387" s="66">
        <v>1.48098466508007E-2</v>
      </c>
    </row>
    <row r="388" spans="1:11" customFormat="1" x14ac:dyDescent="0.3">
      <c r="A388" s="58" t="s">
        <v>181</v>
      </c>
      <c r="B388" s="59">
        <v>40.036075676599999</v>
      </c>
      <c r="C388" s="60">
        <v>5.90082716312074E-2</v>
      </c>
      <c r="D388" s="59">
        <v>4.9320441372000001</v>
      </c>
      <c r="E388" s="60">
        <v>4.4964333077698003E-2</v>
      </c>
      <c r="F388" s="59">
        <v>20.558390984300001</v>
      </c>
      <c r="G388" s="60">
        <v>7.4071238832699102E-2</v>
      </c>
      <c r="H388" s="59">
        <v>8.8199006201999808</v>
      </c>
      <c r="I388" s="60">
        <v>5.3844422338584497E-2</v>
      </c>
      <c r="J388" s="59">
        <v>5.7257399349</v>
      </c>
      <c r="K388" s="60">
        <v>4.4928135193707197E-2</v>
      </c>
    </row>
    <row r="389" spans="1:11" customFormat="1" x14ac:dyDescent="0.3">
      <c r="A389" s="58" t="s">
        <v>213</v>
      </c>
      <c r="B389" s="65">
        <v>62.6549892576</v>
      </c>
      <c r="C389" s="66">
        <v>9.2345779716959897E-2</v>
      </c>
      <c r="D389" s="65">
        <v>11.281898764899999</v>
      </c>
      <c r="E389" s="66">
        <v>0.102854524351809</v>
      </c>
      <c r="F389" s="65">
        <v>27.288317342100001</v>
      </c>
      <c r="G389" s="66">
        <v>9.8318952720219302E-2</v>
      </c>
      <c r="H389" s="65">
        <v>9.2827419864000191</v>
      </c>
      <c r="I389" s="66">
        <v>5.6670012679178997E-2</v>
      </c>
      <c r="J389" s="65">
        <v>14.802031164200001</v>
      </c>
      <c r="K389" s="66">
        <v>0.116147024637482</v>
      </c>
    </row>
    <row r="390" spans="1:11" customFormat="1" x14ac:dyDescent="0.3">
      <c r="A390" s="58" t="s">
        <v>214</v>
      </c>
      <c r="B390" s="59">
        <v>110.9022734462</v>
      </c>
      <c r="C390" s="60">
        <v>0.16345636692501</v>
      </c>
      <c r="D390" s="59">
        <v>18.217270896300001</v>
      </c>
      <c r="E390" s="60">
        <v>0.166082746537001</v>
      </c>
      <c r="F390" s="59">
        <v>40.499817249800003</v>
      </c>
      <c r="G390" s="60">
        <v>0.145919573106745</v>
      </c>
      <c r="H390" s="59">
        <v>29.7545745846</v>
      </c>
      <c r="I390" s="60">
        <v>0.18164806491910199</v>
      </c>
      <c r="J390" s="59">
        <v>22.430610715499999</v>
      </c>
      <c r="K390" s="60">
        <v>0.17600616202646299</v>
      </c>
    </row>
    <row r="391" spans="1:11" customFormat="1" x14ac:dyDescent="0.3">
      <c r="A391" s="58" t="s">
        <v>215</v>
      </c>
      <c r="B391" s="65">
        <v>188.72141602139999</v>
      </c>
      <c r="C391" s="66">
        <v>0.27815225121391302</v>
      </c>
      <c r="D391" s="65">
        <v>24.491730667500001</v>
      </c>
      <c r="E391" s="66">
        <v>0.223285579923448</v>
      </c>
      <c r="F391" s="65">
        <v>78.532952033400093</v>
      </c>
      <c r="G391" s="66">
        <v>0.282951766543657</v>
      </c>
      <c r="H391" s="65">
        <v>50.576830049900003</v>
      </c>
      <c r="I391" s="66">
        <v>0.30876540621291898</v>
      </c>
      <c r="J391" s="65">
        <v>35.119903270599998</v>
      </c>
      <c r="K391" s="66">
        <v>0.27557517108205798</v>
      </c>
    </row>
    <row r="392" spans="1:11" customFormat="1" x14ac:dyDescent="0.3">
      <c r="A392" s="58" t="s">
        <v>216</v>
      </c>
      <c r="B392" s="59">
        <v>72.441778124199899</v>
      </c>
      <c r="C392" s="60">
        <v>0.106770307747692</v>
      </c>
      <c r="D392" s="59">
        <v>7.7970511128000002</v>
      </c>
      <c r="E392" s="60">
        <v>7.1083954949926795E-2</v>
      </c>
      <c r="F392" s="59">
        <v>24.624244522400002</v>
      </c>
      <c r="G392" s="60">
        <v>8.8720381788943606E-2</v>
      </c>
      <c r="H392" s="59">
        <v>28.5830006401</v>
      </c>
      <c r="I392" s="64">
        <v>0.17449574824514</v>
      </c>
      <c r="J392" s="59">
        <v>11.437481848899999</v>
      </c>
      <c r="K392" s="60">
        <v>8.9746432186135594E-2</v>
      </c>
    </row>
    <row r="393" spans="1:11" customFormat="1" x14ac:dyDescent="0.3">
      <c r="A393" s="58" t="s">
        <v>217</v>
      </c>
      <c r="B393" s="65">
        <v>31.686684258099898</v>
      </c>
      <c r="C393" s="66">
        <v>4.67022913758528E-2</v>
      </c>
      <c r="D393" s="65">
        <v>3.4781924894</v>
      </c>
      <c r="E393" s="66">
        <v>3.1709895785830701E-2</v>
      </c>
      <c r="F393" s="65">
        <v>22.069557160599999</v>
      </c>
      <c r="G393" s="66">
        <v>7.9515923236556194E-2</v>
      </c>
      <c r="H393" s="65">
        <v>3.4373651452999998</v>
      </c>
      <c r="I393" s="66">
        <v>2.0984696833382901E-2</v>
      </c>
      <c r="J393" s="65">
        <v>2.7015694628000002</v>
      </c>
      <c r="K393" s="66">
        <v>2.11983917257655E-2</v>
      </c>
    </row>
    <row r="394" spans="1:11" customFormat="1" x14ac:dyDescent="0.3">
      <c r="A394" s="58" t="s">
        <v>218</v>
      </c>
      <c r="B394" s="59">
        <v>51.909976982499998</v>
      </c>
      <c r="C394" s="60">
        <v>7.6508947752424006E-2</v>
      </c>
      <c r="D394" s="59">
        <v>9.5374870151999591</v>
      </c>
      <c r="E394" s="60">
        <v>8.6951116199689094E-2</v>
      </c>
      <c r="F394" s="59">
        <v>22.387736756100001</v>
      </c>
      <c r="G394" s="60">
        <v>8.0662314353836195E-2</v>
      </c>
      <c r="H394" s="59">
        <v>13.411436802400001</v>
      </c>
      <c r="I394" s="60">
        <v>8.1875193208161806E-2</v>
      </c>
      <c r="J394" s="59">
        <v>6.5733164088000002</v>
      </c>
      <c r="K394" s="60">
        <v>5.1578809314317603E-2</v>
      </c>
    </row>
    <row r="395" spans="1:11" customFormat="1" ht="22.8" x14ac:dyDescent="0.3">
      <c r="A395" s="72" t="s">
        <v>219</v>
      </c>
      <c r="B395" s="65">
        <v>10.4892513986</v>
      </c>
      <c r="C395" s="66">
        <v>1.5459871760067899E-2</v>
      </c>
      <c r="D395" s="65">
        <v>3.5987864416000002</v>
      </c>
      <c r="E395" s="66">
        <v>3.2809323626100402E-2</v>
      </c>
      <c r="F395" s="65">
        <v>5.5250165122999997</v>
      </c>
      <c r="G395" s="66">
        <v>1.9906461451662801E-2</v>
      </c>
      <c r="H395" s="65">
        <v>1.3654484446999999</v>
      </c>
      <c r="I395" s="66">
        <v>8.3358969566624096E-3</v>
      </c>
      <c r="J395" s="65">
        <v>0</v>
      </c>
      <c r="K395" s="66">
        <v>0</v>
      </c>
    </row>
    <row r="396" spans="1:11" customFormat="1" x14ac:dyDescent="0.3">
      <c r="A396" s="58" t="s">
        <v>220</v>
      </c>
      <c r="B396" s="59">
        <v>54.0294658738</v>
      </c>
      <c r="C396" s="60">
        <v>7.9632814767448601E-2</v>
      </c>
      <c r="D396" s="59">
        <v>14.4868530679</v>
      </c>
      <c r="E396" s="64">
        <v>0.132073369270887</v>
      </c>
      <c r="F396" s="59">
        <v>19.817000497599999</v>
      </c>
      <c r="G396" s="60">
        <v>7.1400032129286098E-2</v>
      </c>
      <c r="H396" s="59">
        <v>12.2879483426</v>
      </c>
      <c r="I396" s="60">
        <v>7.5016432579561199E-2</v>
      </c>
      <c r="J396" s="59">
        <v>7.4376639656999997</v>
      </c>
      <c r="K396" s="60">
        <v>5.8361081008854801E-2</v>
      </c>
    </row>
    <row r="397" spans="1:11" customFormat="1" x14ac:dyDescent="0.3">
      <c r="A397" s="58" t="s">
        <v>221</v>
      </c>
      <c r="B397" s="65">
        <v>175.783364645001</v>
      </c>
      <c r="C397" s="66">
        <v>0.25908314823378897</v>
      </c>
      <c r="D397" s="65">
        <v>32.816042775600003</v>
      </c>
      <c r="E397" s="66">
        <v>0.29917645434774198</v>
      </c>
      <c r="F397" s="65">
        <v>69.892181204800096</v>
      </c>
      <c r="G397" s="66">
        <v>0.25181933987502197</v>
      </c>
      <c r="H397" s="65">
        <v>47.675209719900003</v>
      </c>
      <c r="I397" s="66">
        <v>0.29105136642465601</v>
      </c>
      <c r="J397" s="65">
        <v>25.399930944699999</v>
      </c>
      <c r="K397" s="66">
        <v>0.199305512365056</v>
      </c>
    </row>
    <row r="398" spans="1:11" customFormat="1" x14ac:dyDescent="0.3">
      <c r="A398" s="58" t="s">
        <v>63</v>
      </c>
      <c r="B398" s="59">
        <v>17.0918441118</v>
      </c>
      <c r="C398" s="60">
        <v>2.5191284684698102E-2</v>
      </c>
      <c r="D398" s="59">
        <v>3.3663069191999999</v>
      </c>
      <c r="E398" s="60">
        <v>3.0689860298492799E-2</v>
      </c>
      <c r="F398" s="59">
        <v>9.6558085493000192</v>
      </c>
      <c r="G398" s="60">
        <v>3.4789575785586203E-2</v>
      </c>
      <c r="H398" s="59">
        <v>1.6690043939999999</v>
      </c>
      <c r="I398" s="60">
        <v>1.01890691681571E-2</v>
      </c>
      <c r="J398" s="59">
        <v>2.4007242493000001</v>
      </c>
      <c r="K398" s="60">
        <v>1.8837751078759998E-2</v>
      </c>
    </row>
    <row r="399" spans="1:11" customFormat="1" x14ac:dyDescent="0.3">
      <c r="A399" s="71" t="s">
        <v>1</v>
      </c>
    </row>
    <row r="400" spans="1:11" customFormat="1" x14ac:dyDescent="0.3">
      <c r="A400" s="71" t="s">
        <v>1</v>
      </c>
    </row>
    <row r="401" spans="1:11" customFormat="1" x14ac:dyDescent="0.3">
      <c r="A401" s="53" t="s">
        <v>222</v>
      </c>
    </row>
    <row r="402" spans="1:11" customFormat="1" x14ac:dyDescent="0.3">
      <c r="A402" s="54" t="s">
        <v>1</v>
      </c>
    </row>
    <row r="403" spans="1:11" customFormat="1" x14ac:dyDescent="0.3">
      <c r="A403" s="115" t="s">
        <v>1</v>
      </c>
      <c r="B403" s="114" t="s">
        <v>501</v>
      </c>
      <c r="C403" s="114" t="s">
        <v>1</v>
      </c>
      <c r="D403" s="114" t="s">
        <v>389</v>
      </c>
      <c r="E403" s="114" t="s">
        <v>1</v>
      </c>
      <c r="F403" s="114" t="s">
        <v>390</v>
      </c>
      <c r="G403" s="114" t="s">
        <v>1</v>
      </c>
      <c r="H403" s="114" t="s">
        <v>391</v>
      </c>
      <c r="I403" s="114" t="s">
        <v>1</v>
      </c>
      <c r="J403" s="114" t="s">
        <v>392</v>
      </c>
      <c r="K403" s="114" t="s">
        <v>1</v>
      </c>
    </row>
    <row r="404" spans="1:11" customFormat="1" x14ac:dyDescent="0.3">
      <c r="A404" s="116" t="s">
        <v>1</v>
      </c>
      <c r="B404" s="55" t="s">
        <v>14</v>
      </c>
      <c r="C404" s="55" t="s">
        <v>15</v>
      </c>
      <c r="D404" s="55" t="s">
        <v>14</v>
      </c>
      <c r="E404" s="55" t="s">
        <v>15</v>
      </c>
      <c r="F404" s="55" t="s">
        <v>14</v>
      </c>
      <c r="G404" s="55" t="s">
        <v>15</v>
      </c>
      <c r="H404" s="55" t="s">
        <v>14</v>
      </c>
      <c r="I404" s="55" t="s">
        <v>15</v>
      </c>
      <c r="J404" s="55" t="s">
        <v>14</v>
      </c>
      <c r="K404" s="55" t="s">
        <v>15</v>
      </c>
    </row>
    <row r="405" spans="1:11" customFormat="1" x14ac:dyDescent="0.3">
      <c r="A405" s="56" t="s">
        <v>16</v>
      </c>
      <c r="B405" s="57">
        <v>680.08735143709998</v>
      </c>
      <c r="C405" s="57">
        <v>680.08735143709998</v>
      </c>
      <c r="D405" s="57">
        <v>110.05766823330001</v>
      </c>
      <c r="E405" s="57">
        <v>110.05766823330001</v>
      </c>
      <c r="F405" s="57">
        <v>278.78407162399998</v>
      </c>
      <c r="G405" s="57">
        <v>278.78407162399998</v>
      </c>
      <c r="H405" s="57">
        <v>163.80342173119999</v>
      </c>
      <c r="I405" s="57">
        <v>163.80342173119999</v>
      </c>
      <c r="J405" s="57">
        <v>127.44218984859999</v>
      </c>
      <c r="K405" s="57">
        <v>127.44218984859999</v>
      </c>
    </row>
    <row r="406" spans="1:11" customFormat="1" ht="25.5" customHeight="1" x14ac:dyDescent="0.3">
      <c r="A406" s="72" t="s">
        <v>223</v>
      </c>
      <c r="B406" s="59">
        <v>186.5014512855</v>
      </c>
      <c r="C406" s="60">
        <v>0.27423161288237702</v>
      </c>
      <c r="D406" s="59">
        <v>29.798359270700001</v>
      </c>
      <c r="E406" s="60">
        <v>0.27075223152587202</v>
      </c>
      <c r="F406" s="59">
        <v>73.142329624700096</v>
      </c>
      <c r="G406" s="60">
        <v>0.26236193911160099</v>
      </c>
      <c r="H406" s="59">
        <v>46.285380322499996</v>
      </c>
      <c r="I406" s="60">
        <v>0.28256662671219401</v>
      </c>
      <c r="J406" s="59">
        <v>37.275382067599999</v>
      </c>
      <c r="K406" s="60">
        <v>0.29248855588469402</v>
      </c>
    </row>
    <row r="407" spans="1:11" customFormat="1" x14ac:dyDescent="0.3">
      <c r="A407" s="58" t="s">
        <v>224</v>
      </c>
      <c r="B407" s="65">
        <v>164.34095204709999</v>
      </c>
      <c r="C407" s="66">
        <v>0.24164682919014599</v>
      </c>
      <c r="D407" s="65">
        <v>29.8171020375</v>
      </c>
      <c r="E407" s="66">
        <v>0.27092253103431002</v>
      </c>
      <c r="F407" s="65">
        <v>67.545306627399896</v>
      </c>
      <c r="G407" s="66">
        <v>0.242285386801077</v>
      </c>
      <c r="H407" s="65">
        <v>46.879809136600002</v>
      </c>
      <c r="I407" s="66">
        <v>0.28619554244434098</v>
      </c>
      <c r="J407" s="65">
        <v>20.098734245599999</v>
      </c>
      <c r="K407" s="63">
        <v>0.157708638477392</v>
      </c>
    </row>
    <row r="408" spans="1:11" customFormat="1" x14ac:dyDescent="0.3">
      <c r="A408" s="58" t="s">
        <v>225</v>
      </c>
      <c r="B408" s="59">
        <v>50.955490650900003</v>
      </c>
      <c r="C408" s="60">
        <v>7.4924920369751596E-2</v>
      </c>
      <c r="D408" s="59">
        <v>9.0754436990999992</v>
      </c>
      <c r="E408" s="60">
        <v>8.2460803002494004E-2</v>
      </c>
      <c r="F408" s="59">
        <v>10.041830341900001</v>
      </c>
      <c r="G408" s="63">
        <v>3.6020100730301298E-2</v>
      </c>
      <c r="H408" s="59">
        <v>18.117027671199999</v>
      </c>
      <c r="I408" s="60">
        <v>0.110602254090454</v>
      </c>
      <c r="J408" s="59">
        <v>13.721188938699999</v>
      </c>
      <c r="K408" s="60">
        <v>0.107665985298908</v>
      </c>
    </row>
    <row r="409" spans="1:11" customFormat="1" x14ac:dyDescent="0.3">
      <c r="A409" s="58" t="s">
        <v>226</v>
      </c>
      <c r="B409" s="65">
        <v>77.576731159700003</v>
      </c>
      <c r="C409" s="66">
        <v>0.1140687751298</v>
      </c>
      <c r="D409" s="65">
        <v>8.7604392806</v>
      </c>
      <c r="E409" s="66">
        <v>7.9598626985533105E-2</v>
      </c>
      <c r="F409" s="65">
        <v>42.739556059899897</v>
      </c>
      <c r="G409" s="66">
        <v>0.15330702292612799</v>
      </c>
      <c r="H409" s="65">
        <v>19.515222805099999</v>
      </c>
      <c r="I409" s="66">
        <v>0.119138065608448</v>
      </c>
      <c r="J409" s="65">
        <v>6.5615130141</v>
      </c>
      <c r="K409" s="63">
        <v>5.1486191675574701E-2</v>
      </c>
    </row>
    <row r="410" spans="1:11" customFormat="1" x14ac:dyDescent="0.3">
      <c r="A410" s="58" t="s">
        <v>227</v>
      </c>
      <c r="B410" s="59">
        <v>56.467023438299996</v>
      </c>
      <c r="C410" s="60">
        <v>8.3029074601930097E-2</v>
      </c>
      <c r="D410" s="59">
        <v>11.668315548600001</v>
      </c>
      <c r="E410" s="60">
        <v>0.106020014197153</v>
      </c>
      <c r="F410" s="59">
        <v>17.250481433200001</v>
      </c>
      <c r="G410" s="60">
        <v>6.1877571888202997E-2</v>
      </c>
      <c r="H410" s="59">
        <v>9.9385069740999707</v>
      </c>
      <c r="I410" s="60">
        <v>6.0673378303470402E-2</v>
      </c>
      <c r="J410" s="59">
        <v>17.609719482399999</v>
      </c>
      <c r="K410" s="60">
        <v>0.13817809866042099</v>
      </c>
    </row>
    <row r="411" spans="1:11" customFormat="1" x14ac:dyDescent="0.3">
      <c r="A411" s="58" t="s">
        <v>228</v>
      </c>
      <c r="B411" s="65">
        <v>115.0737736137</v>
      </c>
      <c r="C411" s="66">
        <v>0.169204402008854</v>
      </c>
      <c r="D411" s="65">
        <v>19.3830930803</v>
      </c>
      <c r="E411" s="66">
        <v>0.176117606264488</v>
      </c>
      <c r="F411" s="65">
        <v>52.862282332600103</v>
      </c>
      <c r="G411" s="66">
        <v>0.18961729780565101</v>
      </c>
      <c r="H411" s="65">
        <v>25.111275921800001</v>
      </c>
      <c r="I411" s="66">
        <v>0.15330129039067</v>
      </c>
      <c r="J411" s="65">
        <v>17.717122279000002</v>
      </c>
      <c r="K411" s="66">
        <v>0.13902085565265099</v>
      </c>
    </row>
    <row r="412" spans="1:11" customFormat="1" x14ac:dyDescent="0.3">
      <c r="A412" s="58" t="s">
        <v>229</v>
      </c>
      <c r="B412" s="59">
        <v>93.920632146200006</v>
      </c>
      <c r="C412" s="60">
        <v>0.138100836528918</v>
      </c>
      <c r="D412" s="59">
        <v>13.643986803200001</v>
      </c>
      <c r="E412" s="60">
        <v>0.123971250910727</v>
      </c>
      <c r="F412" s="59">
        <v>36.8028096375999</v>
      </c>
      <c r="G412" s="60">
        <v>0.132011880819491</v>
      </c>
      <c r="H412" s="59">
        <v>27.178415724099999</v>
      </c>
      <c r="I412" s="60">
        <v>0.16592092788329901</v>
      </c>
      <c r="J412" s="59">
        <v>16.2954199813</v>
      </c>
      <c r="K412" s="60">
        <v>0.12786519127346099</v>
      </c>
    </row>
    <row r="413" spans="1:11" customFormat="1" x14ac:dyDescent="0.3">
      <c r="A413" s="58" t="s">
        <v>230</v>
      </c>
      <c r="B413" s="65">
        <v>127.3273405704</v>
      </c>
      <c r="C413" s="66">
        <v>0.18722203890624201</v>
      </c>
      <c r="D413" s="65">
        <v>12.623335591</v>
      </c>
      <c r="E413" s="63">
        <v>0.11469746537098199</v>
      </c>
      <c r="F413" s="65">
        <v>71.568023919599995</v>
      </c>
      <c r="G413" s="64">
        <v>0.25671489587871699</v>
      </c>
      <c r="H413" s="65">
        <v>16.888252179999999</v>
      </c>
      <c r="I413" s="63">
        <v>0.103100728919531</v>
      </c>
      <c r="J413" s="65">
        <v>26.2477288798</v>
      </c>
      <c r="K413" s="66">
        <v>0.205957924224168</v>
      </c>
    </row>
    <row r="414" spans="1:11" customFormat="1" x14ac:dyDescent="0.3">
      <c r="A414" s="58" t="s">
        <v>231</v>
      </c>
      <c r="B414" s="59">
        <v>95.710064567299995</v>
      </c>
      <c r="C414" s="60">
        <v>0.140732016799098</v>
      </c>
      <c r="D414" s="59">
        <v>11.105356309199999</v>
      </c>
      <c r="E414" s="60">
        <v>0.100904884570686</v>
      </c>
      <c r="F414" s="59">
        <v>45.986300572200001</v>
      </c>
      <c r="G414" s="60">
        <v>0.16495311336948401</v>
      </c>
      <c r="H414" s="59">
        <v>29.263583109799999</v>
      </c>
      <c r="I414" s="60">
        <v>0.17865062158360301</v>
      </c>
      <c r="J414" s="59">
        <v>9.3548245761000395</v>
      </c>
      <c r="K414" s="63">
        <v>7.3404455676832306E-2</v>
      </c>
    </row>
    <row r="415" spans="1:11" customFormat="1" x14ac:dyDescent="0.3">
      <c r="A415" s="58" t="s">
        <v>232</v>
      </c>
      <c r="B415" s="65">
        <v>53.218714563100001</v>
      </c>
      <c r="C415" s="66">
        <v>7.8252763340831102E-2</v>
      </c>
      <c r="D415" s="65">
        <v>7.5408681553000001</v>
      </c>
      <c r="E415" s="66">
        <v>6.8517426148943003E-2</v>
      </c>
      <c r="F415" s="65">
        <v>28.413694317400001</v>
      </c>
      <c r="G415" s="66">
        <v>0.10192007797246699</v>
      </c>
      <c r="H415" s="65">
        <v>10.2344965375</v>
      </c>
      <c r="I415" s="66">
        <v>6.2480358647786498E-2</v>
      </c>
      <c r="J415" s="65">
        <v>7.0296555529000004</v>
      </c>
      <c r="K415" s="66">
        <v>5.5159563416566797E-2</v>
      </c>
    </row>
    <row r="416" spans="1:11" customFormat="1" x14ac:dyDescent="0.3">
      <c r="A416" s="71" t="s">
        <v>1</v>
      </c>
    </row>
    <row r="417" spans="1:11" customFormat="1" x14ac:dyDescent="0.3">
      <c r="A417" s="71" t="s">
        <v>1</v>
      </c>
    </row>
    <row r="418" spans="1:11" customFormat="1" x14ac:dyDescent="0.3">
      <c r="A418" s="53" t="s">
        <v>233</v>
      </c>
    </row>
    <row r="419" spans="1:11" customFormat="1" x14ac:dyDescent="0.3">
      <c r="A419" s="54" t="s">
        <v>1</v>
      </c>
    </row>
    <row r="420" spans="1:11" customFormat="1" x14ac:dyDescent="0.3">
      <c r="A420" s="115" t="s">
        <v>1</v>
      </c>
      <c r="B420" s="114" t="s">
        <v>501</v>
      </c>
      <c r="C420" s="114" t="s">
        <v>1</v>
      </c>
      <c r="D420" s="114" t="s">
        <v>389</v>
      </c>
      <c r="E420" s="114" t="s">
        <v>1</v>
      </c>
      <c r="F420" s="114" t="s">
        <v>390</v>
      </c>
      <c r="G420" s="114" t="s">
        <v>1</v>
      </c>
      <c r="H420" s="114" t="s">
        <v>391</v>
      </c>
      <c r="I420" s="114" t="s">
        <v>1</v>
      </c>
      <c r="J420" s="114" t="s">
        <v>392</v>
      </c>
      <c r="K420" s="114" t="s">
        <v>1</v>
      </c>
    </row>
    <row r="421" spans="1:11" customFormat="1" x14ac:dyDescent="0.3">
      <c r="A421" s="116" t="s">
        <v>1</v>
      </c>
      <c r="B421" s="55" t="s">
        <v>14</v>
      </c>
      <c r="C421" s="55" t="s">
        <v>15</v>
      </c>
      <c r="D421" s="55" t="s">
        <v>14</v>
      </c>
      <c r="E421" s="55" t="s">
        <v>15</v>
      </c>
      <c r="F421" s="55" t="s">
        <v>14</v>
      </c>
      <c r="G421" s="55" t="s">
        <v>15</v>
      </c>
      <c r="H421" s="55" t="s">
        <v>14</v>
      </c>
      <c r="I421" s="55" t="s">
        <v>15</v>
      </c>
      <c r="J421" s="55" t="s">
        <v>14</v>
      </c>
      <c r="K421" s="55" t="s">
        <v>15</v>
      </c>
    </row>
    <row r="422" spans="1:11" customFormat="1" x14ac:dyDescent="0.3">
      <c r="A422" s="56" t="s">
        <v>16</v>
      </c>
      <c r="B422" s="57">
        <v>680.08735143709998</v>
      </c>
      <c r="C422" s="57">
        <v>680.08735143709998</v>
      </c>
      <c r="D422" s="57">
        <v>110.05766823330001</v>
      </c>
      <c r="E422" s="57">
        <v>110.05766823330001</v>
      </c>
      <c r="F422" s="57">
        <v>278.78407162399998</v>
      </c>
      <c r="G422" s="57">
        <v>278.78407162399998</v>
      </c>
      <c r="H422" s="57">
        <v>163.80342173119999</v>
      </c>
      <c r="I422" s="57">
        <v>163.80342173119999</v>
      </c>
      <c r="J422" s="57">
        <v>127.44218984859999</v>
      </c>
      <c r="K422" s="57">
        <v>127.44218984859999</v>
      </c>
    </row>
    <row r="423" spans="1:11" customFormat="1" ht="25.5" customHeight="1" x14ac:dyDescent="0.3">
      <c r="A423" s="72" t="s">
        <v>223</v>
      </c>
      <c r="B423" s="59">
        <v>157.82961756360001</v>
      </c>
      <c r="C423" s="60">
        <v>0.232072567193153</v>
      </c>
      <c r="D423" s="59">
        <v>25.726770794099998</v>
      </c>
      <c r="E423" s="60">
        <v>0.23375718572888901</v>
      </c>
      <c r="F423" s="59">
        <v>52.919057110199802</v>
      </c>
      <c r="G423" s="60">
        <v>0.18982094924552501</v>
      </c>
      <c r="H423" s="59">
        <v>44.110015316499997</v>
      </c>
      <c r="I423" s="60">
        <v>0.26928628749211497</v>
      </c>
      <c r="J423" s="59">
        <v>35.0737743428</v>
      </c>
      <c r="K423" s="60">
        <v>0.27521321145271699</v>
      </c>
    </row>
    <row r="424" spans="1:11" customFormat="1" x14ac:dyDescent="0.3">
      <c r="A424" s="58" t="s">
        <v>224</v>
      </c>
      <c r="B424" s="65">
        <v>99.334820797800006</v>
      </c>
      <c r="C424" s="66">
        <v>0.14606185600701799</v>
      </c>
      <c r="D424" s="65">
        <v>18.877107942599999</v>
      </c>
      <c r="E424" s="66">
        <v>0.17152015162255099</v>
      </c>
      <c r="F424" s="65">
        <v>38.644721155800198</v>
      </c>
      <c r="G424" s="66">
        <v>0.13861882757749799</v>
      </c>
      <c r="H424" s="65">
        <v>30.713225611199999</v>
      </c>
      <c r="I424" s="66">
        <v>0.187500513033239</v>
      </c>
      <c r="J424" s="65">
        <v>11.099766088200001</v>
      </c>
      <c r="K424" s="66">
        <v>8.7096479598996301E-2</v>
      </c>
    </row>
    <row r="425" spans="1:11" customFormat="1" x14ac:dyDescent="0.3">
      <c r="A425" s="58" t="s">
        <v>225</v>
      </c>
      <c r="B425" s="59">
        <v>27.583124047299901</v>
      </c>
      <c r="C425" s="60">
        <v>4.0558207690547098E-2</v>
      </c>
      <c r="D425" s="59">
        <v>3.4743594187000002</v>
      </c>
      <c r="E425" s="60">
        <v>3.15685356093049E-2</v>
      </c>
      <c r="F425" s="59">
        <v>2.5744512071000001</v>
      </c>
      <c r="G425" s="63">
        <v>9.2345706557159409E-3</v>
      </c>
      <c r="H425" s="59">
        <v>12.955189283399999</v>
      </c>
      <c r="I425" s="60">
        <v>7.9089857504071895E-2</v>
      </c>
      <c r="J425" s="59">
        <v>8.5791241381000205</v>
      </c>
      <c r="K425" s="60">
        <v>6.7317770891193202E-2</v>
      </c>
    </row>
    <row r="426" spans="1:11" customFormat="1" x14ac:dyDescent="0.3">
      <c r="A426" s="58" t="s">
        <v>226</v>
      </c>
      <c r="B426" s="65">
        <v>31.533561204999899</v>
      </c>
      <c r="C426" s="66">
        <v>4.6366927922370703E-2</v>
      </c>
      <c r="D426" s="65">
        <v>3.4046061144999999</v>
      </c>
      <c r="E426" s="66">
        <v>3.09347469299724E-2</v>
      </c>
      <c r="F426" s="65">
        <v>21.828698772599999</v>
      </c>
      <c r="G426" s="66">
        <v>7.8299662693931404E-2</v>
      </c>
      <c r="H426" s="65">
        <v>5.5040854573000004</v>
      </c>
      <c r="I426" s="66">
        <v>3.3601773388666802E-2</v>
      </c>
      <c r="J426" s="65">
        <v>0.79617086059999698</v>
      </c>
      <c r="K426" s="63">
        <v>6.24730994928636E-3</v>
      </c>
    </row>
    <row r="427" spans="1:11" customFormat="1" x14ac:dyDescent="0.3">
      <c r="A427" s="58" t="s">
        <v>227</v>
      </c>
      <c r="B427" s="59">
        <v>53.738165934999898</v>
      </c>
      <c r="C427" s="60">
        <v>7.9016564300814204E-2</v>
      </c>
      <c r="D427" s="59">
        <v>11.668315548600001</v>
      </c>
      <c r="E427" s="60">
        <v>0.106020014197153</v>
      </c>
      <c r="F427" s="59">
        <v>16.876217402200002</v>
      </c>
      <c r="G427" s="60">
        <v>6.0535084748174602E-2</v>
      </c>
      <c r="H427" s="59">
        <v>9.3530394835000301</v>
      </c>
      <c r="I427" s="60">
        <v>5.70991703631702E-2</v>
      </c>
      <c r="J427" s="59">
        <v>15.840593500700001</v>
      </c>
      <c r="K427" s="60">
        <v>0.124296306580407</v>
      </c>
    </row>
    <row r="428" spans="1:11" customFormat="1" x14ac:dyDescent="0.3">
      <c r="A428" s="58" t="s">
        <v>228</v>
      </c>
      <c r="B428" s="65">
        <v>93.722424756200098</v>
      </c>
      <c r="C428" s="66">
        <v>0.13780939251134999</v>
      </c>
      <c r="D428" s="65">
        <v>15.6395662975</v>
      </c>
      <c r="E428" s="66">
        <v>0.142103376789224</v>
      </c>
      <c r="F428" s="65">
        <v>44.220982861799897</v>
      </c>
      <c r="G428" s="66">
        <v>0.158620909021809</v>
      </c>
      <c r="H428" s="65">
        <v>16.144753317900001</v>
      </c>
      <c r="I428" s="66">
        <v>9.8561758645026407E-2</v>
      </c>
      <c r="J428" s="65">
        <v>17.717122279000002</v>
      </c>
      <c r="K428" s="66">
        <v>0.13902085565265099</v>
      </c>
    </row>
    <row r="429" spans="1:11" customFormat="1" x14ac:dyDescent="0.3">
      <c r="A429" s="58" t="s">
        <v>229</v>
      </c>
      <c r="B429" s="59">
        <v>50.820522607999997</v>
      </c>
      <c r="C429" s="60">
        <v>7.4726463447100697E-2</v>
      </c>
      <c r="D429" s="59">
        <v>11.809383564399999</v>
      </c>
      <c r="E429" s="60">
        <v>0.107301778730824</v>
      </c>
      <c r="F429" s="59">
        <v>13.4895786438</v>
      </c>
      <c r="G429" s="60">
        <v>4.8387192873750602E-2</v>
      </c>
      <c r="H429" s="59">
        <v>14.5065436805</v>
      </c>
      <c r="I429" s="60">
        <v>8.8560687726689305E-2</v>
      </c>
      <c r="J429" s="59">
        <v>11.0150167193</v>
      </c>
      <c r="K429" s="60">
        <v>8.6431477145721705E-2</v>
      </c>
    </row>
    <row r="430" spans="1:11" customFormat="1" x14ac:dyDescent="0.3">
      <c r="A430" s="58" t="s">
        <v>230</v>
      </c>
      <c r="B430" s="65">
        <v>77.500917400500001</v>
      </c>
      <c r="C430" s="66">
        <v>0.113957298627495</v>
      </c>
      <c r="D430" s="65">
        <v>5.4765594819999999</v>
      </c>
      <c r="E430" s="63">
        <v>4.9760816941812697E-2</v>
      </c>
      <c r="F430" s="65">
        <v>46.843383031400101</v>
      </c>
      <c r="G430" s="64">
        <v>0.168027472870037</v>
      </c>
      <c r="H430" s="65">
        <v>8.0286879924000107</v>
      </c>
      <c r="I430" s="63">
        <v>4.9014165318078701E-2</v>
      </c>
      <c r="J430" s="65">
        <v>17.152286894700001</v>
      </c>
      <c r="K430" s="66">
        <v>0.13458876463969099</v>
      </c>
    </row>
    <row r="431" spans="1:11" customFormat="1" x14ac:dyDescent="0.3">
      <c r="A431" s="58" t="s">
        <v>231</v>
      </c>
      <c r="B431" s="59">
        <v>35.272704995199902</v>
      </c>
      <c r="C431" s="60">
        <v>5.1864962523806499E-2</v>
      </c>
      <c r="D431" s="59">
        <v>6.4401309156000099</v>
      </c>
      <c r="E431" s="60">
        <v>5.8515967301326299E-2</v>
      </c>
      <c r="F431" s="59">
        <v>12.9732871217</v>
      </c>
      <c r="G431" s="60">
        <v>4.6535252341092299E-2</v>
      </c>
      <c r="H431" s="59">
        <v>12.7206074856</v>
      </c>
      <c r="I431" s="60">
        <v>7.7657764112366398E-2</v>
      </c>
      <c r="J431" s="59">
        <v>3.1386794723000002</v>
      </c>
      <c r="K431" s="60">
        <v>2.46282606727703E-2</v>
      </c>
    </row>
    <row r="432" spans="1:11" customFormat="1" x14ac:dyDescent="0.3">
      <c r="A432" s="58" t="s">
        <v>234</v>
      </c>
      <c r="B432" s="65">
        <v>52.751492128499997</v>
      </c>
      <c r="C432" s="66">
        <v>7.7565759776343807E-2</v>
      </c>
      <c r="D432" s="65">
        <v>7.5408681553000001</v>
      </c>
      <c r="E432" s="66">
        <v>6.8517426148943003E-2</v>
      </c>
      <c r="F432" s="65">
        <v>28.413694317400001</v>
      </c>
      <c r="G432" s="66">
        <v>0.10192007797246699</v>
      </c>
      <c r="H432" s="65">
        <v>9.7672741029000196</v>
      </c>
      <c r="I432" s="66">
        <v>5.9628022416576901E-2</v>
      </c>
      <c r="J432" s="65">
        <v>7.0296555529000004</v>
      </c>
      <c r="K432" s="66">
        <v>5.5159563416566797E-2</v>
      </c>
    </row>
    <row r="433" spans="1:11" customFormat="1" x14ac:dyDescent="0.3">
      <c r="A433" s="71" t="s">
        <v>1</v>
      </c>
    </row>
    <row r="434" spans="1:11" customFormat="1" x14ac:dyDescent="0.3">
      <c r="A434" s="71" t="s">
        <v>1</v>
      </c>
    </row>
    <row r="435" spans="1:11" customFormat="1" x14ac:dyDescent="0.3">
      <c r="A435" s="53" t="s">
        <v>235</v>
      </c>
    </row>
    <row r="436" spans="1:11" customFormat="1" x14ac:dyDescent="0.3">
      <c r="A436" s="54" t="s">
        <v>1</v>
      </c>
    </row>
    <row r="437" spans="1:11" customFormat="1" x14ac:dyDescent="0.3">
      <c r="A437" s="115" t="s">
        <v>1</v>
      </c>
      <c r="B437" s="114" t="s">
        <v>501</v>
      </c>
      <c r="C437" s="114" t="s">
        <v>1</v>
      </c>
      <c r="D437" s="114" t="s">
        <v>389</v>
      </c>
      <c r="E437" s="114" t="s">
        <v>1</v>
      </c>
      <c r="F437" s="114" t="s">
        <v>390</v>
      </c>
      <c r="G437" s="114" t="s">
        <v>1</v>
      </c>
      <c r="H437" s="114" t="s">
        <v>391</v>
      </c>
      <c r="I437" s="114" t="s">
        <v>1</v>
      </c>
      <c r="J437" s="114" t="s">
        <v>392</v>
      </c>
      <c r="K437" s="114" t="s">
        <v>1</v>
      </c>
    </row>
    <row r="438" spans="1:11" customFormat="1" x14ac:dyDescent="0.3">
      <c r="A438" s="116" t="s">
        <v>1</v>
      </c>
      <c r="B438" s="55" t="s">
        <v>14</v>
      </c>
      <c r="C438" s="55" t="s">
        <v>15</v>
      </c>
      <c r="D438" s="55" t="s">
        <v>14</v>
      </c>
      <c r="E438" s="55" t="s">
        <v>15</v>
      </c>
      <c r="F438" s="55" t="s">
        <v>14</v>
      </c>
      <c r="G438" s="55" t="s">
        <v>15</v>
      </c>
      <c r="H438" s="55" t="s">
        <v>14</v>
      </c>
      <c r="I438" s="55" t="s">
        <v>15</v>
      </c>
      <c r="J438" s="55" t="s">
        <v>14</v>
      </c>
      <c r="K438" s="55" t="s">
        <v>15</v>
      </c>
    </row>
    <row r="439" spans="1:11" customFormat="1" x14ac:dyDescent="0.3">
      <c r="A439" s="56" t="s">
        <v>16</v>
      </c>
      <c r="B439" s="57">
        <v>680.08735143709998</v>
      </c>
      <c r="C439" s="57">
        <v>680.08735143709998</v>
      </c>
      <c r="D439" s="57">
        <v>110.05766823330001</v>
      </c>
      <c r="E439" s="57">
        <v>110.05766823330001</v>
      </c>
      <c r="F439" s="57">
        <v>278.78407162399998</v>
      </c>
      <c r="G439" s="57">
        <v>278.78407162399998</v>
      </c>
      <c r="H439" s="57">
        <v>163.80342173119999</v>
      </c>
      <c r="I439" s="57">
        <v>163.80342173119999</v>
      </c>
      <c r="J439" s="57">
        <v>127.44218984859999</v>
      </c>
      <c r="K439" s="57">
        <v>127.44218984859999</v>
      </c>
    </row>
    <row r="440" spans="1:11" customFormat="1" x14ac:dyDescent="0.3">
      <c r="A440" s="58" t="s">
        <v>236</v>
      </c>
      <c r="B440" s="59">
        <v>162.10677617260001</v>
      </c>
      <c r="C440" s="60">
        <v>0.23836169843484101</v>
      </c>
      <c r="D440" s="59">
        <v>39.596271889</v>
      </c>
      <c r="E440" s="64">
        <v>0.359777492333055</v>
      </c>
      <c r="F440" s="59">
        <v>46.456747828900099</v>
      </c>
      <c r="G440" s="63">
        <v>0.16664061026971799</v>
      </c>
      <c r="H440" s="59">
        <v>41.135738632500001</v>
      </c>
      <c r="I440" s="60">
        <v>0.25112868948490802</v>
      </c>
      <c r="J440" s="59">
        <v>34.9180178222</v>
      </c>
      <c r="K440" s="60">
        <v>0.27399103753381998</v>
      </c>
    </row>
    <row r="441" spans="1:11" customFormat="1" x14ac:dyDescent="0.3">
      <c r="A441" s="58" t="s">
        <v>237</v>
      </c>
      <c r="B441" s="65">
        <v>91.707217794800002</v>
      </c>
      <c r="C441" s="66">
        <v>0.13484623350370001</v>
      </c>
      <c r="D441" s="65">
        <v>16.2210404514</v>
      </c>
      <c r="E441" s="66">
        <v>0.147386735624951</v>
      </c>
      <c r="F441" s="65">
        <v>36.439214573099903</v>
      </c>
      <c r="G441" s="66">
        <v>0.130707663321045</v>
      </c>
      <c r="H441" s="65">
        <v>24.8636609257</v>
      </c>
      <c r="I441" s="66">
        <v>0.15178963090588601</v>
      </c>
      <c r="J441" s="65">
        <v>14.183301844600001</v>
      </c>
      <c r="K441" s="66">
        <v>0.111292044349282</v>
      </c>
    </row>
    <row r="442" spans="1:11" customFormat="1" x14ac:dyDescent="0.3">
      <c r="A442" s="58" t="s">
        <v>238</v>
      </c>
      <c r="B442" s="59">
        <v>184.473047855499</v>
      </c>
      <c r="C442" s="60">
        <v>0.271249049795865</v>
      </c>
      <c r="D442" s="59">
        <v>16.681095486</v>
      </c>
      <c r="E442" s="63">
        <v>0.15156686266184999</v>
      </c>
      <c r="F442" s="59">
        <v>83.085984846899805</v>
      </c>
      <c r="G442" s="60">
        <v>0.298029885146951</v>
      </c>
      <c r="H442" s="59">
        <v>44.074202062099999</v>
      </c>
      <c r="I442" s="60">
        <v>0.26906765192259202</v>
      </c>
      <c r="J442" s="59">
        <v>40.631765460499999</v>
      </c>
      <c r="K442" s="60">
        <v>0.31882507283318101</v>
      </c>
    </row>
    <row r="443" spans="1:11" customFormat="1" x14ac:dyDescent="0.3">
      <c r="A443" s="58" t="s">
        <v>239</v>
      </c>
      <c r="B443" s="65">
        <v>136.5023488768</v>
      </c>
      <c r="C443" s="66">
        <v>0.20071296516301201</v>
      </c>
      <c r="D443" s="65">
        <v>18.511637812699998</v>
      </c>
      <c r="E443" s="66">
        <v>0.16819943680306801</v>
      </c>
      <c r="F443" s="65">
        <v>66.384021173199898</v>
      </c>
      <c r="G443" s="66">
        <v>0.238119849482409</v>
      </c>
      <c r="H443" s="65">
        <v>37.1605701362</v>
      </c>
      <c r="I443" s="66">
        <v>0.226860768495912</v>
      </c>
      <c r="J443" s="65">
        <v>14.4461197547</v>
      </c>
      <c r="K443" s="63">
        <v>0.113354296343007</v>
      </c>
    </row>
    <row r="444" spans="1:11" customFormat="1" x14ac:dyDescent="0.3">
      <c r="A444" s="58" t="s">
        <v>240</v>
      </c>
      <c r="B444" s="59">
        <v>70.632173454300002</v>
      </c>
      <c r="C444" s="60">
        <v>0.1038575019886</v>
      </c>
      <c r="D444" s="59">
        <v>12.851524211399999</v>
      </c>
      <c r="E444" s="60">
        <v>0.11677082040442099</v>
      </c>
      <c r="F444" s="59">
        <v>30.823034418399999</v>
      </c>
      <c r="G444" s="60">
        <v>0.11056239418144199</v>
      </c>
      <c r="H444" s="59">
        <v>12.504181901300001</v>
      </c>
      <c r="I444" s="60">
        <v>7.6336512199478096E-2</v>
      </c>
      <c r="J444" s="59">
        <v>14.453432923199999</v>
      </c>
      <c r="K444" s="60">
        <v>0.113411680546062</v>
      </c>
    </row>
    <row r="445" spans="1:11" customFormat="1" x14ac:dyDescent="0.3">
      <c r="A445" s="58" t="s">
        <v>88</v>
      </c>
      <c r="B445" s="65">
        <v>34.665787283100002</v>
      </c>
      <c r="C445" s="66">
        <v>5.0972551113981697E-2</v>
      </c>
      <c r="D445" s="65">
        <v>6.1960983827999998</v>
      </c>
      <c r="E445" s="66">
        <v>5.6298652172654798E-2</v>
      </c>
      <c r="F445" s="65">
        <v>15.5950687835</v>
      </c>
      <c r="G445" s="66">
        <v>5.59395975984356E-2</v>
      </c>
      <c r="H445" s="65">
        <v>4.0650680734</v>
      </c>
      <c r="I445" s="66">
        <v>2.4816746991224301E-2</v>
      </c>
      <c r="J445" s="65">
        <v>8.8095520433999592</v>
      </c>
      <c r="K445" s="66">
        <v>6.9125868394647502E-2</v>
      </c>
    </row>
    <row r="446" spans="1:11" customFormat="1" x14ac:dyDescent="0.3">
      <c r="A446" s="58" t="s">
        <v>241</v>
      </c>
      <c r="B446" s="59">
        <v>253.81399396739999</v>
      </c>
      <c r="C446" s="60">
        <v>0.37320793193854102</v>
      </c>
      <c r="D446" s="59">
        <v>55.817312340400001</v>
      </c>
      <c r="E446" s="64">
        <v>0.50716422795800598</v>
      </c>
      <c r="F446" s="59">
        <v>82.895962402000094</v>
      </c>
      <c r="G446" s="63">
        <v>0.29734827359076299</v>
      </c>
      <c r="H446" s="59">
        <v>65.999399558199897</v>
      </c>
      <c r="I446" s="60">
        <v>0.402918320390794</v>
      </c>
      <c r="J446" s="59">
        <v>49.101319666800002</v>
      </c>
      <c r="K446" s="60">
        <v>0.38528308188310201</v>
      </c>
    </row>
    <row r="447" spans="1:11" customFormat="1" x14ac:dyDescent="0.3">
      <c r="A447" s="58" t="s">
        <v>242</v>
      </c>
      <c r="B447" s="65">
        <v>207.13452233109999</v>
      </c>
      <c r="C447" s="66">
        <v>0.30457046715161201</v>
      </c>
      <c r="D447" s="65">
        <v>31.363162024099999</v>
      </c>
      <c r="E447" s="66">
        <v>0.28497025720748898</v>
      </c>
      <c r="F447" s="65">
        <v>97.207055591600096</v>
      </c>
      <c r="G447" s="66">
        <v>0.34868224366385098</v>
      </c>
      <c r="H447" s="65">
        <v>49.664752037500001</v>
      </c>
      <c r="I447" s="66">
        <v>0.30319728069538998</v>
      </c>
      <c r="J447" s="65">
        <v>28.899552677900001</v>
      </c>
      <c r="K447" s="66">
        <v>0.22676597688906899</v>
      </c>
    </row>
    <row r="448" spans="1:11" customFormat="1" x14ac:dyDescent="0.3">
      <c r="A448" s="71" t="s">
        <v>1</v>
      </c>
    </row>
    <row r="449" spans="1:11" customFormat="1" x14ac:dyDescent="0.3">
      <c r="A449" s="71" t="s">
        <v>1</v>
      </c>
    </row>
    <row r="450" spans="1:11" customFormat="1" x14ac:dyDescent="0.3">
      <c r="A450" s="53" t="s">
        <v>243</v>
      </c>
    </row>
    <row r="451" spans="1:11" customFormat="1" x14ac:dyDescent="0.3">
      <c r="A451" s="54" t="s">
        <v>1</v>
      </c>
    </row>
    <row r="452" spans="1:11" customFormat="1" x14ac:dyDescent="0.3">
      <c r="A452" s="115" t="s">
        <v>1</v>
      </c>
      <c r="B452" s="114" t="s">
        <v>501</v>
      </c>
      <c r="C452" s="114" t="s">
        <v>1</v>
      </c>
      <c r="D452" s="114" t="s">
        <v>389</v>
      </c>
      <c r="E452" s="114" t="s">
        <v>1</v>
      </c>
      <c r="F452" s="114" t="s">
        <v>390</v>
      </c>
      <c r="G452" s="114" t="s">
        <v>1</v>
      </c>
      <c r="H452" s="114" t="s">
        <v>391</v>
      </c>
      <c r="I452" s="114" t="s">
        <v>1</v>
      </c>
      <c r="J452" s="114" t="s">
        <v>392</v>
      </c>
      <c r="K452" s="114" t="s">
        <v>1</v>
      </c>
    </row>
    <row r="453" spans="1:11" customFormat="1" x14ac:dyDescent="0.3">
      <c r="A453" s="116" t="s">
        <v>1</v>
      </c>
      <c r="B453" s="55" t="s">
        <v>14</v>
      </c>
      <c r="C453" s="55" t="s">
        <v>15</v>
      </c>
      <c r="D453" s="55" t="s">
        <v>14</v>
      </c>
      <c r="E453" s="55" t="s">
        <v>15</v>
      </c>
      <c r="F453" s="55" t="s">
        <v>14</v>
      </c>
      <c r="G453" s="55" t="s">
        <v>15</v>
      </c>
      <c r="H453" s="55" t="s">
        <v>14</v>
      </c>
      <c r="I453" s="55" t="s">
        <v>15</v>
      </c>
      <c r="J453" s="55" t="s">
        <v>14</v>
      </c>
      <c r="K453" s="55" t="s">
        <v>15</v>
      </c>
    </row>
    <row r="454" spans="1:11" customFormat="1" x14ac:dyDescent="0.3">
      <c r="A454" s="56" t="s">
        <v>16</v>
      </c>
      <c r="B454" s="57">
        <v>680.08735143709998</v>
      </c>
      <c r="C454" s="57">
        <v>680.08735143709998</v>
      </c>
      <c r="D454" s="57">
        <v>110.05766823330001</v>
      </c>
      <c r="E454" s="57">
        <v>110.05766823330001</v>
      </c>
      <c r="F454" s="57">
        <v>278.78407162399998</v>
      </c>
      <c r="G454" s="57">
        <v>278.78407162399998</v>
      </c>
      <c r="H454" s="57">
        <v>163.80342173119999</v>
      </c>
      <c r="I454" s="57">
        <v>163.80342173119999</v>
      </c>
      <c r="J454" s="57">
        <v>127.44218984859999</v>
      </c>
      <c r="K454" s="57">
        <v>127.44218984859999</v>
      </c>
    </row>
    <row r="455" spans="1:11" customFormat="1" x14ac:dyDescent="0.3">
      <c r="A455" s="58" t="s">
        <v>236</v>
      </c>
      <c r="B455" s="59">
        <v>134.6869382063</v>
      </c>
      <c r="C455" s="60">
        <v>0.198043586491782</v>
      </c>
      <c r="D455" s="59">
        <v>30.498132591499999</v>
      </c>
      <c r="E455" s="64">
        <v>0.27711047381859999</v>
      </c>
      <c r="F455" s="59">
        <v>39.220192483200002</v>
      </c>
      <c r="G455" s="60">
        <v>0.14068304639763199</v>
      </c>
      <c r="H455" s="59">
        <v>35.521272780499999</v>
      </c>
      <c r="I455" s="60">
        <v>0.21685305718942899</v>
      </c>
      <c r="J455" s="59">
        <v>29.447340351099999</v>
      </c>
      <c r="K455" s="60">
        <v>0.23106429971176101</v>
      </c>
    </row>
    <row r="456" spans="1:11" customFormat="1" x14ac:dyDescent="0.3">
      <c r="A456" s="58" t="s">
        <v>237</v>
      </c>
      <c r="B456" s="65">
        <v>90.580535221600002</v>
      </c>
      <c r="C456" s="66">
        <v>0.13318956017957601</v>
      </c>
      <c r="D456" s="65">
        <v>11.8423427858</v>
      </c>
      <c r="E456" s="66">
        <v>0.107601251015937</v>
      </c>
      <c r="F456" s="65">
        <v>38.8107637568001</v>
      </c>
      <c r="G456" s="66">
        <v>0.13921442330157499</v>
      </c>
      <c r="H456" s="65">
        <v>25.669193679599999</v>
      </c>
      <c r="I456" s="66">
        <v>0.15670731055742501</v>
      </c>
      <c r="J456" s="65">
        <v>14.258234999400001</v>
      </c>
      <c r="K456" s="66">
        <v>0.111880021963987</v>
      </c>
    </row>
    <row r="457" spans="1:11" customFormat="1" x14ac:dyDescent="0.3">
      <c r="A457" s="58" t="s">
        <v>238</v>
      </c>
      <c r="B457" s="59">
        <v>160.73399610039999</v>
      </c>
      <c r="C457" s="60">
        <v>0.236343163507969</v>
      </c>
      <c r="D457" s="59">
        <v>32.447854329000002</v>
      </c>
      <c r="E457" s="60">
        <v>0.294825929441074</v>
      </c>
      <c r="F457" s="59">
        <v>67.728056683200094</v>
      </c>
      <c r="G457" s="60">
        <v>0.24294091225751899</v>
      </c>
      <c r="H457" s="59">
        <v>26.644235283699999</v>
      </c>
      <c r="I457" s="60">
        <v>0.16265982115698999</v>
      </c>
      <c r="J457" s="59">
        <v>33.913849804500003</v>
      </c>
      <c r="K457" s="60">
        <v>0.26611163732190501</v>
      </c>
    </row>
    <row r="458" spans="1:11" customFormat="1" x14ac:dyDescent="0.3">
      <c r="A458" s="58" t="s">
        <v>239</v>
      </c>
      <c r="B458" s="65">
        <v>175.46119917639899</v>
      </c>
      <c r="C458" s="66">
        <v>0.25799803334914401</v>
      </c>
      <c r="D458" s="65">
        <v>20.976652968</v>
      </c>
      <c r="E458" s="66">
        <v>0.19059692345592599</v>
      </c>
      <c r="F458" s="65">
        <v>82.433675447200102</v>
      </c>
      <c r="G458" s="66">
        <v>0.29569004773837798</v>
      </c>
      <c r="H458" s="65">
        <v>45.353776463999999</v>
      </c>
      <c r="I458" s="66">
        <v>0.27687929827513102</v>
      </c>
      <c r="J458" s="65">
        <v>26.6970942972</v>
      </c>
      <c r="K458" s="66">
        <v>0.20948395761965399</v>
      </c>
    </row>
    <row r="459" spans="1:11" customFormat="1" x14ac:dyDescent="0.3">
      <c r="A459" s="58" t="s">
        <v>240</v>
      </c>
      <c r="B459" s="59">
        <v>92.782163905700003</v>
      </c>
      <c r="C459" s="60">
        <v>0.136426833567248</v>
      </c>
      <c r="D459" s="59">
        <v>11.4103904769</v>
      </c>
      <c r="E459" s="60">
        <v>0.10367646943702501</v>
      </c>
      <c r="F459" s="59">
        <v>33.8423866065</v>
      </c>
      <c r="G459" s="60">
        <v>0.121392827105789</v>
      </c>
      <c r="H459" s="59">
        <v>27.6503424446</v>
      </c>
      <c r="I459" s="60">
        <v>0.16880198320871401</v>
      </c>
      <c r="J459" s="59">
        <v>19.879044377700001</v>
      </c>
      <c r="K459" s="60">
        <v>0.15598479907883001</v>
      </c>
    </row>
    <row r="460" spans="1:11" customFormat="1" x14ac:dyDescent="0.3">
      <c r="A460" s="58" t="s">
        <v>88</v>
      </c>
      <c r="B460" s="65">
        <v>25.842518826700001</v>
      </c>
      <c r="C460" s="66">
        <v>3.79988229042812E-2</v>
      </c>
      <c r="D460" s="65">
        <v>2.8822950821000002</v>
      </c>
      <c r="E460" s="66">
        <v>2.6188952831438499E-2</v>
      </c>
      <c r="F460" s="65">
        <v>16.7489966471</v>
      </c>
      <c r="G460" s="66">
        <v>6.0078743199107901E-2</v>
      </c>
      <c r="H460" s="65">
        <v>2.9646010787999999</v>
      </c>
      <c r="I460" s="66">
        <v>1.80985296123111E-2</v>
      </c>
      <c r="J460" s="65">
        <v>3.2466260186999998</v>
      </c>
      <c r="K460" s="66">
        <v>2.5475284303863199E-2</v>
      </c>
    </row>
    <row r="461" spans="1:11" customFormat="1" x14ac:dyDescent="0.3">
      <c r="A461" s="58" t="s">
        <v>241</v>
      </c>
      <c r="B461" s="59">
        <v>225.2674734279</v>
      </c>
      <c r="C461" s="60">
        <v>0.331233146671358</v>
      </c>
      <c r="D461" s="59">
        <v>42.340475377300002</v>
      </c>
      <c r="E461" s="60">
        <v>0.38471172483453597</v>
      </c>
      <c r="F461" s="59">
        <v>78.030956240000094</v>
      </c>
      <c r="G461" s="60">
        <v>0.27989746969920698</v>
      </c>
      <c r="H461" s="59">
        <v>61.190466460099898</v>
      </c>
      <c r="I461" s="60">
        <v>0.37356036774685403</v>
      </c>
      <c r="J461" s="59">
        <v>43.705575350499998</v>
      </c>
      <c r="K461" s="60">
        <v>0.34294432167574801</v>
      </c>
    </row>
    <row r="462" spans="1:11" customFormat="1" x14ac:dyDescent="0.3">
      <c r="A462" s="58" t="s">
        <v>242</v>
      </c>
      <c r="B462" s="65">
        <v>268.24336308210002</v>
      </c>
      <c r="C462" s="66">
        <v>0.394424866916392</v>
      </c>
      <c r="D462" s="65">
        <v>32.387043444900002</v>
      </c>
      <c r="E462" s="63">
        <v>0.29427339289295201</v>
      </c>
      <c r="F462" s="65">
        <v>116.2760620537</v>
      </c>
      <c r="G462" s="66">
        <v>0.41708287484416701</v>
      </c>
      <c r="H462" s="65">
        <v>73.004118908600105</v>
      </c>
      <c r="I462" s="66">
        <v>0.445681281483846</v>
      </c>
      <c r="J462" s="65">
        <v>46.576138674900001</v>
      </c>
      <c r="K462" s="66">
        <v>0.365468756698484</v>
      </c>
    </row>
    <row r="463" spans="1:11" customFormat="1" x14ac:dyDescent="0.3">
      <c r="A463" s="71" t="s">
        <v>1</v>
      </c>
    </row>
    <row r="464" spans="1:11" customFormat="1" x14ac:dyDescent="0.3">
      <c r="A464" s="71" t="s">
        <v>1</v>
      </c>
    </row>
    <row r="465" spans="1:11" customFormat="1" x14ac:dyDescent="0.3">
      <c r="A465" s="53" t="s">
        <v>244</v>
      </c>
    </row>
    <row r="466" spans="1:11" customFormat="1" x14ac:dyDescent="0.3">
      <c r="A466" s="54" t="s">
        <v>1</v>
      </c>
    </row>
    <row r="467" spans="1:11" customFormat="1" x14ac:dyDescent="0.3">
      <c r="A467" s="115" t="s">
        <v>1</v>
      </c>
      <c r="B467" s="114" t="s">
        <v>501</v>
      </c>
      <c r="C467" s="114" t="s">
        <v>1</v>
      </c>
      <c r="D467" s="114" t="s">
        <v>389</v>
      </c>
      <c r="E467" s="114" t="s">
        <v>1</v>
      </c>
      <c r="F467" s="114" t="s">
        <v>390</v>
      </c>
      <c r="G467" s="114" t="s">
        <v>1</v>
      </c>
      <c r="H467" s="114" t="s">
        <v>391</v>
      </c>
      <c r="I467" s="114" t="s">
        <v>1</v>
      </c>
      <c r="J467" s="114" t="s">
        <v>392</v>
      </c>
      <c r="K467" s="114" t="s">
        <v>1</v>
      </c>
    </row>
    <row r="468" spans="1:11" customFormat="1" x14ac:dyDescent="0.3">
      <c r="A468" s="116" t="s">
        <v>1</v>
      </c>
      <c r="B468" s="55" t="s">
        <v>14</v>
      </c>
      <c r="C468" s="55" t="s">
        <v>15</v>
      </c>
      <c r="D468" s="55" t="s">
        <v>14</v>
      </c>
      <c r="E468" s="55" t="s">
        <v>15</v>
      </c>
      <c r="F468" s="55" t="s">
        <v>14</v>
      </c>
      <c r="G468" s="55" t="s">
        <v>15</v>
      </c>
      <c r="H468" s="55" t="s">
        <v>14</v>
      </c>
      <c r="I468" s="55" t="s">
        <v>15</v>
      </c>
      <c r="J468" s="55" t="s">
        <v>14</v>
      </c>
      <c r="K468" s="55" t="s">
        <v>15</v>
      </c>
    </row>
    <row r="469" spans="1:11" customFormat="1" x14ac:dyDescent="0.3">
      <c r="A469" s="56" t="s">
        <v>16</v>
      </c>
      <c r="B469" s="57">
        <v>680.08735143709998</v>
      </c>
      <c r="C469" s="57">
        <v>680.08735143709998</v>
      </c>
      <c r="D469" s="57">
        <v>110.05766823330001</v>
      </c>
      <c r="E469" s="57">
        <v>110.05766823330001</v>
      </c>
      <c r="F469" s="57">
        <v>278.78407162399998</v>
      </c>
      <c r="G469" s="57">
        <v>278.78407162399998</v>
      </c>
      <c r="H469" s="57">
        <v>163.80342173119999</v>
      </c>
      <c r="I469" s="57">
        <v>163.80342173119999</v>
      </c>
      <c r="J469" s="57">
        <v>127.44218984859999</v>
      </c>
      <c r="K469" s="57">
        <v>127.44218984859999</v>
      </c>
    </row>
    <row r="470" spans="1:11" customFormat="1" x14ac:dyDescent="0.3">
      <c r="A470" s="58" t="s">
        <v>236</v>
      </c>
      <c r="B470" s="59">
        <v>135.6693620508</v>
      </c>
      <c r="C470" s="60">
        <v>0.199488141874886</v>
      </c>
      <c r="D470" s="59">
        <v>25.235698267899998</v>
      </c>
      <c r="E470" s="60">
        <v>0.22929522924659301</v>
      </c>
      <c r="F470" s="59">
        <v>44.945127358500102</v>
      </c>
      <c r="G470" s="60">
        <v>0.16121841931886999</v>
      </c>
      <c r="H470" s="59">
        <v>34.777220665400002</v>
      </c>
      <c r="I470" s="60">
        <v>0.21231070937253799</v>
      </c>
      <c r="J470" s="59">
        <v>30.711315759000001</v>
      </c>
      <c r="K470" s="60">
        <v>0.24098232928581001</v>
      </c>
    </row>
    <row r="471" spans="1:11" customFormat="1" x14ac:dyDescent="0.3">
      <c r="A471" s="58" t="s">
        <v>237</v>
      </c>
      <c r="B471" s="65">
        <v>111.5341916142</v>
      </c>
      <c r="C471" s="66">
        <v>0.16399980293489599</v>
      </c>
      <c r="D471" s="65">
        <v>16.712676053399999</v>
      </c>
      <c r="E471" s="66">
        <v>0.15185380829596101</v>
      </c>
      <c r="F471" s="65">
        <v>50.188858026699997</v>
      </c>
      <c r="G471" s="66">
        <v>0.18002771009955801</v>
      </c>
      <c r="H471" s="65">
        <v>32.038403001399999</v>
      </c>
      <c r="I471" s="66">
        <v>0.195590560092052</v>
      </c>
      <c r="J471" s="65">
        <v>12.594254532700001</v>
      </c>
      <c r="K471" s="66">
        <v>9.8823274675849795E-2</v>
      </c>
    </row>
    <row r="472" spans="1:11" customFormat="1" x14ac:dyDescent="0.3">
      <c r="A472" s="58" t="s">
        <v>238</v>
      </c>
      <c r="B472" s="59">
        <v>188.34642906590099</v>
      </c>
      <c r="C472" s="60">
        <v>0.276944467012808</v>
      </c>
      <c r="D472" s="59">
        <v>33.0088146959</v>
      </c>
      <c r="E472" s="60">
        <v>0.299922897020933</v>
      </c>
      <c r="F472" s="59">
        <v>73.924314644999995</v>
      </c>
      <c r="G472" s="60">
        <v>0.26516692368530598</v>
      </c>
      <c r="H472" s="59">
        <v>30.8850810213</v>
      </c>
      <c r="I472" s="63">
        <v>0.188549669444526</v>
      </c>
      <c r="J472" s="59">
        <v>50.528218703699999</v>
      </c>
      <c r="K472" s="64">
        <v>0.39647952349003901</v>
      </c>
    </row>
    <row r="473" spans="1:11" customFormat="1" x14ac:dyDescent="0.3">
      <c r="A473" s="58" t="s">
        <v>239</v>
      </c>
      <c r="B473" s="65">
        <v>130.40251089259999</v>
      </c>
      <c r="C473" s="66">
        <v>0.19174376735142201</v>
      </c>
      <c r="D473" s="65">
        <v>25.642272402900002</v>
      </c>
      <c r="E473" s="66">
        <v>0.232989421041917</v>
      </c>
      <c r="F473" s="65">
        <v>49.149241106300103</v>
      </c>
      <c r="G473" s="66">
        <v>0.176298598481581</v>
      </c>
      <c r="H473" s="65">
        <v>40.8104942744</v>
      </c>
      <c r="I473" s="66">
        <v>0.24914311217118301</v>
      </c>
      <c r="J473" s="65">
        <v>14.800503108999999</v>
      </c>
      <c r="K473" s="66">
        <v>0.116135034454311</v>
      </c>
    </row>
    <row r="474" spans="1:11" customFormat="1" x14ac:dyDescent="0.3">
      <c r="A474" s="58" t="s">
        <v>240</v>
      </c>
      <c r="B474" s="59">
        <v>97.766395284999902</v>
      </c>
      <c r="C474" s="60">
        <v>0.14375564415131201</v>
      </c>
      <c r="D474" s="59">
        <v>7.8849191263999998</v>
      </c>
      <c r="E474" s="63">
        <v>7.16435233725429E-2</v>
      </c>
      <c r="F474" s="59">
        <v>52.613054740500097</v>
      </c>
      <c r="G474" s="60">
        <v>0.18872331706045201</v>
      </c>
      <c r="H474" s="59">
        <v>22.918468986800001</v>
      </c>
      <c r="I474" s="60">
        <v>0.13991447031191501</v>
      </c>
      <c r="J474" s="59">
        <v>14.3499524313</v>
      </c>
      <c r="K474" s="60">
        <v>0.11259970068269901</v>
      </c>
    </row>
    <row r="475" spans="1:11" customFormat="1" x14ac:dyDescent="0.3">
      <c r="A475" s="58" t="s">
        <v>88</v>
      </c>
      <c r="B475" s="65">
        <v>16.368462528599999</v>
      </c>
      <c r="C475" s="66">
        <v>2.4068176674675101E-2</v>
      </c>
      <c r="D475" s="65">
        <v>1.5732876868000001</v>
      </c>
      <c r="E475" s="66">
        <v>1.42951210220532E-2</v>
      </c>
      <c r="F475" s="65">
        <v>7.9634757470000199</v>
      </c>
      <c r="G475" s="66">
        <v>2.8565031354231898E-2</v>
      </c>
      <c r="H475" s="65">
        <v>2.3737537819000001</v>
      </c>
      <c r="I475" s="66">
        <v>1.4491478607787E-2</v>
      </c>
      <c r="J475" s="65">
        <v>4.4579453128999997</v>
      </c>
      <c r="K475" s="66">
        <v>3.4980137411292099E-2</v>
      </c>
    </row>
    <row r="476" spans="1:11" customFormat="1" x14ac:dyDescent="0.3">
      <c r="A476" s="58" t="s">
        <v>241</v>
      </c>
      <c r="B476" s="59">
        <v>247.20355366499999</v>
      </c>
      <c r="C476" s="60">
        <v>0.36348794480978303</v>
      </c>
      <c r="D476" s="59">
        <v>41.948374321300001</v>
      </c>
      <c r="E476" s="60">
        <v>0.38114903754255403</v>
      </c>
      <c r="F476" s="59">
        <v>95.133985385200106</v>
      </c>
      <c r="G476" s="60">
        <v>0.34124612941842902</v>
      </c>
      <c r="H476" s="59">
        <v>66.815623666800093</v>
      </c>
      <c r="I476" s="60">
        <v>0.40790126946458899</v>
      </c>
      <c r="J476" s="59">
        <v>43.3055702917</v>
      </c>
      <c r="K476" s="60">
        <v>0.33980560396165999</v>
      </c>
    </row>
    <row r="477" spans="1:11" customFormat="1" x14ac:dyDescent="0.3">
      <c r="A477" s="58" t="s">
        <v>242</v>
      </c>
      <c r="B477" s="65">
        <v>228.16890617760001</v>
      </c>
      <c r="C477" s="66">
        <v>0.33549941150273399</v>
      </c>
      <c r="D477" s="65">
        <v>33.527191529299898</v>
      </c>
      <c r="E477" s="66">
        <v>0.30463294441445998</v>
      </c>
      <c r="F477" s="65">
        <v>101.7622958468</v>
      </c>
      <c r="G477" s="66">
        <v>0.365021915542034</v>
      </c>
      <c r="H477" s="65">
        <v>63.728963261200001</v>
      </c>
      <c r="I477" s="66">
        <v>0.38905758248309802</v>
      </c>
      <c r="J477" s="65">
        <v>29.150455540300001</v>
      </c>
      <c r="K477" s="63">
        <v>0.22873473513701001</v>
      </c>
    </row>
    <row r="478" spans="1:11" customFormat="1" x14ac:dyDescent="0.3">
      <c r="A478" s="71" t="s">
        <v>1</v>
      </c>
    </row>
    <row r="479" spans="1:11" customFormat="1" x14ac:dyDescent="0.3">
      <c r="A479" s="71" t="s">
        <v>1</v>
      </c>
    </row>
    <row r="480" spans="1:11" customFormat="1" x14ac:dyDescent="0.3">
      <c r="A480" s="53" t="s">
        <v>245</v>
      </c>
    </row>
    <row r="481" spans="1:11" customFormat="1" x14ac:dyDescent="0.3">
      <c r="A481" s="54" t="s">
        <v>1</v>
      </c>
    </row>
    <row r="482" spans="1:11" customFormat="1" x14ac:dyDescent="0.3">
      <c r="A482" s="115" t="s">
        <v>1</v>
      </c>
      <c r="B482" s="114" t="s">
        <v>501</v>
      </c>
      <c r="C482" s="114" t="s">
        <v>1</v>
      </c>
      <c r="D482" s="114" t="s">
        <v>389</v>
      </c>
      <c r="E482" s="114" t="s">
        <v>1</v>
      </c>
      <c r="F482" s="114" t="s">
        <v>390</v>
      </c>
      <c r="G482" s="114" t="s">
        <v>1</v>
      </c>
      <c r="H482" s="114" t="s">
        <v>391</v>
      </c>
      <c r="I482" s="114" t="s">
        <v>1</v>
      </c>
      <c r="J482" s="114" t="s">
        <v>392</v>
      </c>
      <c r="K482" s="114" t="s">
        <v>1</v>
      </c>
    </row>
    <row r="483" spans="1:11" customFormat="1" x14ac:dyDescent="0.3">
      <c r="A483" s="116" t="s">
        <v>1</v>
      </c>
      <c r="B483" s="55" t="s">
        <v>14</v>
      </c>
      <c r="C483" s="55" t="s">
        <v>15</v>
      </c>
      <c r="D483" s="55" t="s">
        <v>14</v>
      </c>
      <c r="E483" s="55" t="s">
        <v>15</v>
      </c>
      <c r="F483" s="55" t="s">
        <v>14</v>
      </c>
      <c r="G483" s="55" t="s">
        <v>15</v>
      </c>
      <c r="H483" s="55" t="s">
        <v>14</v>
      </c>
      <c r="I483" s="55" t="s">
        <v>15</v>
      </c>
      <c r="J483" s="55" t="s">
        <v>14</v>
      </c>
      <c r="K483" s="55" t="s">
        <v>15</v>
      </c>
    </row>
    <row r="484" spans="1:11" customFormat="1" x14ac:dyDescent="0.3">
      <c r="A484" s="56" t="s">
        <v>16</v>
      </c>
      <c r="B484" s="57">
        <v>680.08735143709998</v>
      </c>
      <c r="C484" s="57">
        <v>680.08735143709998</v>
      </c>
      <c r="D484" s="57">
        <v>110.05766823330001</v>
      </c>
      <c r="E484" s="57">
        <v>110.05766823330001</v>
      </c>
      <c r="F484" s="57">
        <v>278.78407162399998</v>
      </c>
      <c r="G484" s="57">
        <v>278.78407162399998</v>
      </c>
      <c r="H484" s="57">
        <v>163.80342173119999</v>
      </c>
      <c r="I484" s="57">
        <v>163.80342173119999</v>
      </c>
      <c r="J484" s="57">
        <v>127.44218984859999</v>
      </c>
      <c r="K484" s="57">
        <v>127.44218984859999</v>
      </c>
    </row>
    <row r="485" spans="1:11" customFormat="1" x14ac:dyDescent="0.3">
      <c r="A485" s="58" t="s">
        <v>236</v>
      </c>
      <c r="B485" s="59">
        <v>181.88374778310001</v>
      </c>
      <c r="C485" s="60">
        <v>0.267441744650536</v>
      </c>
      <c r="D485" s="59">
        <v>37.611552886600002</v>
      </c>
      <c r="E485" s="60">
        <v>0.34174404646544998</v>
      </c>
      <c r="F485" s="59">
        <v>60.438165307300103</v>
      </c>
      <c r="G485" s="60">
        <v>0.21679203175141901</v>
      </c>
      <c r="H485" s="59">
        <v>44.586225902099997</v>
      </c>
      <c r="I485" s="60">
        <v>0.27219349529380199</v>
      </c>
      <c r="J485" s="59">
        <v>39.247803687100003</v>
      </c>
      <c r="K485" s="60">
        <v>0.30796554683912802</v>
      </c>
    </row>
    <row r="486" spans="1:11" customFormat="1" x14ac:dyDescent="0.3">
      <c r="A486" s="58" t="s">
        <v>237</v>
      </c>
      <c r="B486" s="65">
        <v>92.231406578299996</v>
      </c>
      <c r="C486" s="66">
        <v>0.13561700035062399</v>
      </c>
      <c r="D486" s="65">
        <v>16.534829079600001</v>
      </c>
      <c r="E486" s="66">
        <v>0.15023786479420501</v>
      </c>
      <c r="F486" s="65">
        <v>24.780869268499998</v>
      </c>
      <c r="G486" s="66">
        <v>8.8889114518430304E-2</v>
      </c>
      <c r="H486" s="65">
        <v>29.125124788000001</v>
      </c>
      <c r="I486" s="66">
        <v>0.17780535034118</v>
      </c>
      <c r="J486" s="65">
        <v>21.790583442199999</v>
      </c>
      <c r="K486" s="66">
        <v>0.170984063190432</v>
      </c>
    </row>
    <row r="487" spans="1:11" customFormat="1" x14ac:dyDescent="0.3">
      <c r="A487" s="58" t="s">
        <v>238</v>
      </c>
      <c r="B487" s="59">
        <v>133.8102240307</v>
      </c>
      <c r="C487" s="60">
        <v>0.196754466537194</v>
      </c>
      <c r="D487" s="59">
        <v>26.887336209299999</v>
      </c>
      <c r="E487" s="60">
        <v>0.244302252091188</v>
      </c>
      <c r="F487" s="59">
        <v>69.143196030200201</v>
      </c>
      <c r="G487" s="60">
        <v>0.24801702488747099</v>
      </c>
      <c r="H487" s="59">
        <v>21.858379736500002</v>
      </c>
      <c r="I487" s="60">
        <v>0.13344275415912499</v>
      </c>
      <c r="J487" s="59">
        <v>15.9213120547</v>
      </c>
      <c r="K487" s="60">
        <v>0.124929680458366</v>
      </c>
    </row>
    <row r="488" spans="1:11" customFormat="1" x14ac:dyDescent="0.3">
      <c r="A488" s="58" t="s">
        <v>239</v>
      </c>
      <c r="B488" s="65">
        <v>132.53481659330001</v>
      </c>
      <c r="C488" s="66">
        <v>0.19487910826931201</v>
      </c>
      <c r="D488" s="65">
        <v>7.3399316951999998</v>
      </c>
      <c r="E488" s="63">
        <v>6.6691688212409006E-2</v>
      </c>
      <c r="F488" s="65">
        <v>54.106522494099799</v>
      </c>
      <c r="G488" s="66">
        <v>0.194080394116183</v>
      </c>
      <c r="H488" s="65">
        <v>51.309579684900001</v>
      </c>
      <c r="I488" s="64">
        <v>0.31323875376119198</v>
      </c>
      <c r="J488" s="65">
        <v>19.778782719100001</v>
      </c>
      <c r="K488" s="66">
        <v>0.155198076418782</v>
      </c>
    </row>
    <row r="489" spans="1:11" customFormat="1" x14ac:dyDescent="0.3">
      <c r="A489" s="58" t="s">
        <v>240</v>
      </c>
      <c r="B489" s="59">
        <v>102.1398097424</v>
      </c>
      <c r="C489" s="60">
        <v>0.15018630992999199</v>
      </c>
      <c r="D489" s="59">
        <v>17.284409379</v>
      </c>
      <c r="E489" s="60">
        <v>0.15704866054731001</v>
      </c>
      <c r="F489" s="59">
        <v>52.024158188400001</v>
      </c>
      <c r="G489" s="60">
        <v>0.18661094188539501</v>
      </c>
      <c r="H489" s="59">
        <v>12.542160919100001</v>
      </c>
      <c r="I489" s="63">
        <v>7.65683694915823E-2</v>
      </c>
      <c r="J489" s="59">
        <v>20.289081255900001</v>
      </c>
      <c r="K489" s="60">
        <v>0.159202233420528</v>
      </c>
    </row>
    <row r="490" spans="1:11" customFormat="1" x14ac:dyDescent="0.3">
      <c r="A490" s="58" t="s">
        <v>88</v>
      </c>
      <c r="B490" s="65">
        <v>37.487346709299999</v>
      </c>
      <c r="C490" s="66">
        <v>5.5121370262342199E-2</v>
      </c>
      <c r="D490" s="65">
        <v>4.3996089836000003</v>
      </c>
      <c r="E490" s="66">
        <v>3.9975487889437403E-2</v>
      </c>
      <c r="F490" s="65">
        <v>18.291160335499999</v>
      </c>
      <c r="G490" s="66">
        <v>6.5610492841102999E-2</v>
      </c>
      <c r="H490" s="65">
        <v>4.3819507006</v>
      </c>
      <c r="I490" s="66">
        <v>2.6751276953119699E-2</v>
      </c>
      <c r="J490" s="65">
        <v>10.4146266896</v>
      </c>
      <c r="K490" s="66">
        <v>8.1720399672765107E-2</v>
      </c>
    </row>
    <row r="491" spans="1:11" customFormat="1" x14ac:dyDescent="0.3">
      <c r="A491" s="58" t="s">
        <v>241</v>
      </c>
      <c r="B491" s="59">
        <v>274.11515436139899</v>
      </c>
      <c r="C491" s="60">
        <v>0.40305874500115901</v>
      </c>
      <c r="D491" s="59">
        <v>54.146381966200003</v>
      </c>
      <c r="E491" s="60">
        <v>0.49198191125965501</v>
      </c>
      <c r="F491" s="59">
        <v>85.219034575800094</v>
      </c>
      <c r="G491" s="63">
        <v>0.30568114626984899</v>
      </c>
      <c r="H491" s="59">
        <v>73.711350690099806</v>
      </c>
      <c r="I491" s="60">
        <v>0.44999884563498099</v>
      </c>
      <c r="J491" s="59">
        <v>61.038387129299998</v>
      </c>
      <c r="K491" s="60">
        <v>0.47894961002955899</v>
      </c>
    </row>
    <row r="492" spans="1:11" customFormat="1" x14ac:dyDescent="0.3">
      <c r="A492" s="58" t="s">
        <v>242</v>
      </c>
      <c r="B492" s="65">
        <v>234.6746263357</v>
      </c>
      <c r="C492" s="66">
        <v>0.34506541819930397</v>
      </c>
      <c r="D492" s="65">
        <v>24.6243410742</v>
      </c>
      <c r="E492" s="63">
        <v>0.22374034875971899</v>
      </c>
      <c r="F492" s="65">
        <v>106.1306806825</v>
      </c>
      <c r="G492" s="66">
        <v>0.38069133600157701</v>
      </c>
      <c r="H492" s="65">
        <v>63.851740604</v>
      </c>
      <c r="I492" s="66">
        <v>0.389807123252774</v>
      </c>
      <c r="J492" s="65">
        <v>40.067863975000002</v>
      </c>
      <c r="K492" s="66">
        <v>0.31440030983931</v>
      </c>
    </row>
    <row r="493" spans="1:11" customFormat="1" x14ac:dyDescent="0.3">
      <c r="A493" s="71" t="s">
        <v>1</v>
      </c>
    </row>
    <row r="494" spans="1:11" customFormat="1" x14ac:dyDescent="0.3">
      <c r="A494" s="71" t="s">
        <v>1</v>
      </c>
    </row>
    <row r="495" spans="1:11" customFormat="1" x14ac:dyDescent="0.3">
      <c r="A495" s="53" t="s">
        <v>246</v>
      </c>
    </row>
    <row r="496" spans="1:11" customFormat="1" x14ac:dyDescent="0.3">
      <c r="A496" s="54" t="s">
        <v>1</v>
      </c>
    </row>
    <row r="497" spans="1:11" customFormat="1" x14ac:dyDescent="0.3">
      <c r="A497" s="115" t="s">
        <v>1</v>
      </c>
      <c r="B497" s="114" t="s">
        <v>501</v>
      </c>
      <c r="C497" s="114" t="s">
        <v>1</v>
      </c>
      <c r="D497" s="114" t="s">
        <v>389</v>
      </c>
      <c r="E497" s="114" t="s">
        <v>1</v>
      </c>
      <c r="F497" s="114" t="s">
        <v>390</v>
      </c>
      <c r="G497" s="114" t="s">
        <v>1</v>
      </c>
      <c r="H497" s="114" t="s">
        <v>391</v>
      </c>
      <c r="I497" s="114" t="s">
        <v>1</v>
      </c>
      <c r="J497" s="114" t="s">
        <v>392</v>
      </c>
      <c r="K497" s="114" t="s">
        <v>1</v>
      </c>
    </row>
    <row r="498" spans="1:11" customFormat="1" x14ac:dyDescent="0.3">
      <c r="A498" s="116" t="s">
        <v>1</v>
      </c>
      <c r="B498" s="55" t="s">
        <v>14</v>
      </c>
      <c r="C498" s="55" t="s">
        <v>15</v>
      </c>
      <c r="D498" s="55" t="s">
        <v>14</v>
      </c>
      <c r="E498" s="55" t="s">
        <v>15</v>
      </c>
      <c r="F498" s="55" t="s">
        <v>14</v>
      </c>
      <c r="G498" s="55" t="s">
        <v>15</v>
      </c>
      <c r="H498" s="55" t="s">
        <v>14</v>
      </c>
      <c r="I498" s="55" t="s">
        <v>15</v>
      </c>
      <c r="J498" s="55" t="s">
        <v>14</v>
      </c>
      <c r="K498" s="55" t="s">
        <v>15</v>
      </c>
    </row>
    <row r="499" spans="1:11" customFormat="1" x14ac:dyDescent="0.3">
      <c r="A499" s="56" t="s">
        <v>16</v>
      </c>
      <c r="B499" s="57">
        <v>680.08735143709998</v>
      </c>
      <c r="C499" s="57">
        <v>680.08735143709998</v>
      </c>
      <c r="D499" s="57">
        <v>110.05766823330001</v>
      </c>
      <c r="E499" s="57">
        <v>110.05766823330001</v>
      </c>
      <c r="F499" s="57">
        <v>278.78407162399998</v>
      </c>
      <c r="G499" s="57">
        <v>278.78407162399998</v>
      </c>
      <c r="H499" s="57">
        <v>163.80342173119999</v>
      </c>
      <c r="I499" s="57">
        <v>163.80342173119999</v>
      </c>
      <c r="J499" s="57">
        <v>127.44218984859999</v>
      </c>
      <c r="K499" s="57">
        <v>127.44218984859999</v>
      </c>
    </row>
    <row r="500" spans="1:11" customFormat="1" x14ac:dyDescent="0.3">
      <c r="A500" s="58" t="s">
        <v>236</v>
      </c>
      <c r="B500" s="59">
        <v>162.83773518439901</v>
      </c>
      <c r="C500" s="60">
        <v>0.23943650009121001</v>
      </c>
      <c r="D500" s="59">
        <v>29.649766061899999</v>
      </c>
      <c r="E500" s="60">
        <v>0.26940209199279502</v>
      </c>
      <c r="F500" s="59">
        <v>46.3077563412999</v>
      </c>
      <c r="G500" s="63">
        <v>0.16610617698329599</v>
      </c>
      <c r="H500" s="59">
        <v>51.0915371217</v>
      </c>
      <c r="I500" s="60">
        <v>0.31190763038845898</v>
      </c>
      <c r="J500" s="59">
        <v>35.788675659500001</v>
      </c>
      <c r="K500" s="60">
        <v>0.28082282407432402</v>
      </c>
    </row>
    <row r="501" spans="1:11" customFormat="1" x14ac:dyDescent="0.3">
      <c r="A501" s="58" t="s">
        <v>237</v>
      </c>
      <c r="B501" s="65">
        <v>85.522249034400005</v>
      </c>
      <c r="C501" s="66">
        <v>0.12575185945405701</v>
      </c>
      <c r="D501" s="65">
        <v>18.3088280833</v>
      </c>
      <c r="E501" s="66">
        <v>0.16635667806889201</v>
      </c>
      <c r="F501" s="65">
        <v>32.016756550499998</v>
      </c>
      <c r="G501" s="66">
        <v>0.11484428204234499</v>
      </c>
      <c r="H501" s="65">
        <v>14.124615585999999</v>
      </c>
      <c r="I501" s="66">
        <v>8.6229063085009106E-2</v>
      </c>
      <c r="J501" s="65">
        <v>21.072048814599999</v>
      </c>
      <c r="K501" s="66">
        <v>0.16534594108617701</v>
      </c>
    </row>
    <row r="502" spans="1:11" customFormat="1" x14ac:dyDescent="0.3">
      <c r="A502" s="58" t="s">
        <v>238</v>
      </c>
      <c r="B502" s="59">
        <v>170.79474412959999</v>
      </c>
      <c r="C502" s="60">
        <v>0.251136480878069</v>
      </c>
      <c r="D502" s="59">
        <v>29.854149808300001</v>
      </c>
      <c r="E502" s="60">
        <v>0.271259152474639</v>
      </c>
      <c r="F502" s="59">
        <v>69.679060962599806</v>
      </c>
      <c r="G502" s="60">
        <v>0.24993917535065299</v>
      </c>
      <c r="H502" s="59">
        <v>42.867533289599997</v>
      </c>
      <c r="I502" s="60">
        <v>0.26170108558504501</v>
      </c>
      <c r="J502" s="59">
        <v>28.394000069099999</v>
      </c>
      <c r="K502" s="60">
        <v>0.22279905973705999</v>
      </c>
    </row>
    <row r="503" spans="1:11" customFormat="1" x14ac:dyDescent="0.3">
      <c r="A503" s="58" t="s">
        <v>239</v>
      </c>
      <c r="B503" s="65">
        <v>154.04734535239999</v>
      </c>
      <c r="C503" s="66">
        <v>0.226511116589481</v>
      </c>
      <c r="D503" s="65">
        <v>15.713521567300001</v>
      </c>
      <c r="E503" s="63">
        <v>0.14277534513988199</v>
      </c>
      <c r="F503" s="65">
        <v>75.546905037800101</v>
      </c>
      <c r="G503" s="66">
        <v>0.27098716435884201</v>
      </c>
      <c r="H503" s="65">
        <v>37.621876399100003</v>
      </c>
      <c r="I503" s="66">
        <v>0.22967698721725799</v>
      </c>
      <c r="J503" s="65">
        <v>25.1650423482</v>
      </c>
      <c r="K503" s="66">
        <v>0.19746241317805199</v>
      </c>
    </row>
    <row r="504" spans="1:11" customFormat="1" x14ac:dyDescent="0.3">
      <c r="A504" s="58" t="s">
        <v>240</v>
      </c>
      <c r="B504" s="59">
        <v>77.773997630599894</v>
      </c>
      <c r="C504" s="60">
        <v>0.11435883562053401</v>
      </c>
      <c r="D504" s="59">
        <v>13.255375967999999</v>
      </c>
      <c r="E504" s="60">
        <v>0.120440276273174</v>
      </c>
      <c r="F504" s="59">
        <v>38.537032473800103</v>
      </c>
      <c r="G504" s="60">
        <v>0.13823254768219101</v>
      </c>
      <c r="H504" s="59">
        <v>15.297333507999999</v>
      </c>
      <c r="I504" s="60">
        <v>9.3388363602701696E-2</v>
      </c>
      <c r="J504" s="59">
        <v>10.6842556808</v>
      </c>
      <c r="K504" s="60">
        <v>8.3836096142829802E-2</v>
      </c>
    </row>
    <row r="505" spans="1:11" customFormat="1" x14ac:dyDescent="0.3">
      <c r="A505" s="58" t="s">
        <v>88</v>
      </c>
      <c r="B505" s="65">
        <v>29.1112801057001</v>
      </c>
      <c r="C505" s="66">
        <v>4.2805207366648799E-2</v>
      </c>
      <c r="D505" s="65">
        <v>3.2760267445000002</v>
      </c>
      <c r="E505" s="66">
        <v>2.9766456050617798E-2</v>
      </c>
      <c r="F505" s="65">
        <v>16.696560258000002</v>
      </c>
      <c r="G505" s="66">
        <v>5.9890653582672697E-2</v>
      </c>
      <c r="H505" s="65">
        <v>2.8005258268</v>
      </c>
      <c r="I505" s="66">
        <v>1.7096870121526799E-2</v>
      </c>
      <c r="J505" s="65">
        <v>6.3381672764000001</v>
      </c>
      <c r="K505" s="66">
        <v>4.9733665781556899E-2</v>
      </c>
    </row>
    <row r="506" spans="1:11" customFormat="1" x14ac:dyDescent="0.3">
      <c r="A506" s="58" t="s">
        <v>241</v>
      </c>
      <c r="B506" s="59">
        <v>248.359984218801</v>
      </c>
      <c r="C506" s="60">
        <v>0.36518835954526702</v>
      </c>
      <c r="D506" s="59">
        <v>47.958594145200003</v>
      </c>
      <c r="E506" s="60">
        <v>0.43575877006168701</v>
      </c>
      <c r="F506" s="59">
        <v>78.324512891800097</v>
      </c>
      <c r="G506" s="63">
        <v>0.28095045902564098</v>
      </c>
      <c r="H506" s="59">
        <v>65.216152707699806</v>
      </c>
      <c r="I506" s="60">
        <v>0.39813669347346797</v>
      </c>
      <c r="J506" s="59">
        <v>56.860724474100003</v>
      </c>
      <c r="K506" s="60">
        <v>0.44616876516050102</v>
      </c>
    </row>
    <row r="507" spans="1:11" customFormat="1" x14ac:dyDescent="0.3">
      <c r="A507" s="58" t="s">
        <v>242</v>
      </c>
      <c r="B507" s="65">
        <v>231.82134298299999</v>
      </c>
      <c r="C507" s="66">
        <v>0.34086995221001498</v>
      </c>
      <c r="D507" s="65">
        <v>28.968897535299998</v>
      </c>
      <c r="E507" s="66">
        <v>0.26321562141305599</v>
      </c>
      <c r="F507" s="65">
        <v>114.0839375116</v>
      </c>
      <c r="G507" s="66">
        <v>0.40921971204103302</v>
      </c>
      <c r="H507" s="65">
        <v>52.919209907099997</v>
      </c>
      <c r="I507" s="66">
        <v>0.32306535081996002</v>
      </c>
      <c r="J507" s="65">
        <v>35.849298029000003</v>
      </c>
      <c r="K507" s="66">
        <v>0.28129850932088202</v>
      </c>
    </row>
    <row r="508" spans="1:11" customFormat="1" x14ac:dyDescent="0.3">
      <c r="A508" s="71" t="s">
        <v>1</v>
      </c>
    </row>
    <row r="509" spans="1:11" customFormat="1" x14ac:dyDescent="0.3">
      <c r="A509" s="71" t="s">
        <v>1</v>
      </c>
    </row>
    <row r="510" spans="1:11" customFormat="1" x14ac:dyDescent="0.3">
      <c r="A510" s="53" t="s">
        <v>247</v>
      </c>
    </row>
    <row r="511" spans="1:11" customFormat="1" x14ac:dyDescent="0.3">
      <c r="A511" s="54" t="s">
        <v>1</v>
      </c>
    </row>
    <row r="512" spans="1:11" customFormat="1" x14ac:dyDescent="0.3">
      <c r="A512" s="115" t="s">
        <v>1</v>
      </c>
      <c r="B512" s="114" t="s">
        <v>501</v>
      </c>
      <c r="C512" s="114" t="s">
        <v>1</v>
      </c>
      <c r="D512" s="114" t="s">
        <v>389</v>
      </c>
      <c r="E512" s="114" t="s">
        <v>1</v>
      </c>
      <c r="F512" s="114" t="s">
        <v>390</v>
      </c>
      <c r="G512" s="114" t="s">
        <v>1</v>
      </c>
      <c r="H512" s="114" t="s">
        <v>391</v>
      </c>
      <c r="I512" s="114" t="s">
        <v>1</v>
      </c>
      <c r="J512" s="114" t="s">
        <v>392</v>
      </c>
      <c r="K512" s="114" t="s">
        <v>1</v>
      </c>
    </row>
    <row r="513" spans="1:11" customFormat="1" x14ac:dyDescent="0.3">
      <c r="A513" s="116" t="s">
        <v>1</v>
      </c>
      <c r="B513" s="55" t="s">
        <v>14</v>
      </c>
      <c r="C513" s="55" t="s">
        <v>15</v>
      </c>
      <c r="D513" s="55" t="s">
        <v>14</v>
      </c>
      <c r="E513" s="55" t="s">
        <v>15</v>
      </c>
      <c r="F513" s="55" t="s">
        <v>14</v>
      </c>
      <c r="G513" s="55" t="s">
        <v>15</v>
      </c>
      <c r="H513" s="55" t="s">
        <v>14</v>
      </c>
      <c r="I513" s="55" t="s">
        <v>15</v>
      </c>
      <c r="J513" s="55" t="s">
        <v>14</v>
      </c>
      <c r="K513" s="55" t="s">
        <v>15</v>
      </c>
    </row>
    <row r="514" spans="1:11" customFormat="1" x14ac:dyDescent="0.3">
      <c r="A514" s="56" t="s">
        <v>16</v>
      </c>
      <c r="B514" s="57">
        <v>680.08735143709998</v>
      </c>
      <c r="C514" s="57">
        <v>680.08735143709998</v>
      </c>
      <c r="D514" s="57">
        <v>110.05766823330001</v>
      </c>
      <c r="E514" s="57">
        <v>110.05766823330001</v>
      </c>
      <c r="F514" s="57">
        <v>278.78407162399998</v>
      </c>
      <c r="G514" s="57">
        <v>278.78407162399998</v>
      </c>
      <c r="H514" s="57">
        <v>163.80342173119999</v>
      </c>
      <c r="I514" s="57">
        <v>163.80342173119999</v>
      </c>
      <c r="J514" s="57">
        <v>127.44218984859999</v>
      </c>
      <c r="K514" s="57">
        <v>127.44218984859999</v>
      </c>
    </row>
    <row r="515" spans="1:11" customFormat="1" ht="25.5" customHeight="1" x14ac:dyDescent="0.3">
      <c r="A515" s="72" t="s">
        <v>248</v>
      </c>
      <c r="B515" s="59">
        <v>35.521272552799999</v>
      </c>
      <c r="C515" s="60">
        <v>5.2230456099116702E-2</v>
      </c>
      <c r="D515" s="59">
        <v>8.1727875720000007</v>
      </c>
      <c r="E515" s="60">
        <v>7.42591379882349E-2</v>
      </c>
      <c r="F515" s="59">
        <v>9.7064571017000105</v>
      </c>
      <c r="G515" s="60">
        <v>3.4817115071018999E-2</v>
      </c>
      <c r="H515" s="59">
        <v>9.3036014773000204</v>
      </c>
      <c r="I515" s="60">
        <v>5.6797357338280299E-2</v>
      </c>
      <c r="J515" s="59">
        <v>8.3384264017999694</v>
      </c>
      <c r="K515" s="60">
        <v>6.5429089155686695E-2</v>
      </c>
    </row>
    <row r="516" spans="1:11" customFormat="1" x14ac:dyDescent="0.3">
      <c r="A516" s="58" t="s">
        <v>249</v>
      </c>
      <c r="B516" s="65">
        <v>258.21959270650001</v>
      </c>
      <c r="C516" s="66">
        <v>0.37968592146413799</v>
      </c>
      <c r="D516" s="65">
        <v>41.674742779299997</v>
      </c>
      <c r="E516" s="66">
        <v>0.37866278150612798</v>
      </c>
      <c r="F516" s="65">
        <v>123.35281907469999</v>
      </c>
      <c r="G516" s="66">
        <v>0.44246724124564601</v>
      </c>
      <c r="H516" s="65">
        <v>44.744187178499999</v>
      </c>
      <c r="I516" s="63">
        <v>0.273157829705931</v>
      </c>
      <c r="J516" s="65">
        <v>48.447843673999998</v>
      </c>
      <c r="K516" s="66">
        <v>0.380155455046367</v>
      </c>
    </row>
    <row r="517" spans="1:11" customFormat="1" ht="25.5" customHeight="1" x14ac:dyDescent="0.3">
      <c r="A517" s="72" t="s">
        <v>250</v>
      </c>
      <c r="B517" s="59">
        <v>386.34648617779999</v>
      </c>
      <c r="C517" s="60">
        <v>0.56808362243674604</v>
      </c>
      <c r="D517" s="59">
        <v>60.210137881999998</v>
      </c>
      <c r="E517" s="60">
        <v>0.547078080505637</v>
      </c>
      <c r="F517" s="59">
        <v>145.7247954476</v>
      </c>
      <c r="G517" s="60">
        <v>0.52271564368333401</v>
      </c>
      <c r="H517" s="59">
        <v>109.7556330754</v>
      </c>
      <c r="I517" s="64">
        <v>0.67004481295578799</v>
      </c>
      <c r="J517" s="59">
        <v>70.655919772800004</v>
      </c>
      <c r="K517" s="60">
        <v>0.55441545579794704</v>
      </c>
    </row>
    <row r="518" spans="1:11" customFormat="1" x14ac:dyDescent="0.3">
      <c r="A518" s="71" t="s">
        <v>1</v>
      </c>
    </row>
    <row r="519" spans="1:11" customFormat="1" x14ac:dyDescent="0.3">
      <c r="A519" s="71" t="s">
        <v>1</v>
      </c>
    </row>
    <row r="520" spans="1:11" customFormat="1" x14ac:dyDescent="0.3">
      <c r="A520" s="53" t="s">
        <v>251</v>
      </c>
    </row>
    <row r="521" spans="1:11" customFormat="1" x14ac:dyDescent="0.3">
      <c r="A521" s="54" t="s">
        <v>1</v>
      </c>
    </row>
    <row r="522" spans="1:11" customFormat="1" x14ac:dyDescent="0.3">
      <c r="A522" s="115" t="s">
        <v>1</v>
      </c>
      <c r="B522" s="114" t="s">
        <v>501</v>
      </c>
      <c r="C522" s="114" t="s">
        <v>1</v>
      </c>
      <c r="D522" s="114" t="s">
        <v>389</v>
      </c>
      <c r="E522" s="114" t="s">
        <v>1</v>
      </c>
      <c r="F522" s="114" t="s">
        <v>390</v>
      </c>
      <c r="G522" s="114" t="s">
        <v>1</v>
      </c>
      <c r="H522" s="114" t="s">
        <v>391</v>
      </c>
      <c r="I522" s="114" t="s">
        <v>1</v>
      </c>
      <c r="J522" s="114" t="s">
        <v>392</v>
      </c>
      <c r="K522" s="114" t="s">
        <v>1</v>
      </c>
    </row>
    <row r="523" spans="1:11" customFormat="1" x14ac:dyDescent="0.3">
      <c r="A523" s="116" t="s">
        <v>1</v>
      </c>
      <c r="B523" s="55" t="s">
        <v>14</v>
      </c>
      <c r="C523" s="55" t="s">
        <v>15</v>
      </c>
      <c r="D523" s="55" t="s">
        <v>14</v>
      </c>
      <c r="E523" s="55" t="s">
        <v>15</v>
      </c>
      <c r="F523" s="55" t="s">
        <v>14</v>
      </c>
      <c r="G523" s="55" t="s">
        <v>15</v>
      </c>
      <c r="H523" s="55" t="s">
        <v>14</v>
      </c>
      <c r="I523" s="55" t="s">
        <v>15</v>
      </c>
      <c r="J523" s="55" t="s">
        <v>14</v>
      </c>
      <c r="K523" s="55" t="s">
        <v>15</v>
      </c>
    </row>
    <row r="524" spans="1:11" customFormat="1" x14ac:dyDescent="0.3">
      <c r="A524" s="56" t="s">
        <v>16</v>
      </c>
      <c r="B524" s="57">
        <v>680.08735143709998</v>
      </c>
      <c r="C524" s="57">
        <v>680.08735143709998</v>
      </c>
      <c r="D524" s="57">
        <v>110.05766823330001</v>
      </c>
      <c r="E524" s="57">
        <v>110.05766823330001</v>
      </c>
      <c r="F524" s="57">
        <v>278.78407162399998</v>
      </c>
      <c r="G524" s="57">
        <v>278.78407162399998</v>
      </c>
      <c r="H524" s="57">
        <v>163.80342173119999</v>
      </c>
      <c r="I524" s="57">
        <v>163.80342173119999</v>
      </c>
      <c r="J524" s="57">
        <v>127.44218984859999</v>
      </c>
      <c r="K524" s="57">
        <v>127.44218984859999</v>
      </c>
    </row>
    <row r="525" spans="1:11" customFormat="1" ht="25.5" customHeight="1" x14ac:dyDescent="0.3">
      <c r="A525" s="72" t="s">
        <v>252</v>
      </c>
      <c r="B525" s="59">
        <v>63.010663300499999</v>
      </c>
      <c r="C525" s="60">
        <v>9.2650838406789199E-2</v>
      </c>
      <c r="D525" s="59">
        <v>12.856722170899999</v>
      </c>
      <c r="E525" s="60">
        <v>0.116818049821357</v>
      </c>
      <c r="F525" s="59">
        <v>26.883852497399999</v>
      </c>
      <c r="G525" s="60">
        <v>9.6432526940271601E-2</v>
      </c>
      <c r="H525" s="59">
        <v>12.1530345005</v>
      </c>
      <c r="I525" s="60">
        <v>7.4192799955321007E-2</v>
      </c>
      <c r="J525" s="59">
        <v>11.1170541317</v>
      </c>
      <c r="K525" s="60">
        <v>8.7232133604318501E-2</v>
      </c>
    </row>
    <row r="526" spans="1:11" customFormat="1" x14ac:dyDescent="0.3">
      <c r="A526" s="58" t="s">
        <v>253</v>
      </c>
      <c r="B526" s="65">
        <v>154.48638717150001</v>
      </c>
      <c r="C526" s="66">
        <v>0.22715668339523301</v>
      </c>
      <c r="D526" s="65">
        <v>26.335126463000002</v>
      </c>
      <c r="E526" s="66">
        <v>0.23928479392435301</v>
      </c>
      <c r="F526" s="65">
        <v>56.213771144499901</v>
      </c>
      <c r="G526" s="66">
        <v>0.20163910662843099</v>
      </c>
      <c r="H526" s="65">
        <v>44.767854585199998</v>
      </c>
      <c r="I526" s="66">
        <v>0.27330231635004298</v>
      </c>
      <c r="J526" s="65">
        <v>27.169634978800001</v>
      </c>
      <c r="K526" s="66">
        <v>0.21319184024597501</v>
      </c>
    </row>
    <row r="527" spans="1:11" customFormat="1" ht="22.8" x14ac:dyDescent="0.3">
      <c r="A527" s="72" t="s">
        <v>254</v>
      </c>
      <c r="B527" s="59">
        <v>130.36057613579999</v>
      </c>
      <c r="C527" s="60">
        <v>0.19168210651225001</v>
      </c>
      <c r="D527" s="59">
        <v>20.9769693854</v>
      </c>
      <c r="E527" s="60">
        <v>0.19059979847049899</v>
      </c>
      <c r="F527" s="59">
        <v>41.285475007999899</v>
      </c>
      <c r="G527" s="60">
        <v>0.14809122618627299</v>
      </c>
      <c r="H527" s="59">
        <v>25.493274778100002</v>
      </c>
      <c r="I527" s="60">
        <v>0.15563334702454701</v>
      </c>
      <c r="J527" s="59">
        <v>42.604856964299998</v>
      </c>
      <c r="K527" s="64">
        <v>0.33430732016543402</v>
      </c>
    </row>
    <row r="528" spans="1:11" customFormat="1" x14ac:dyDescent="0.3">
      <c r="A528" s="58" t="s">
        <v>255</v>
      </c>
      <c r="B528" s="65">
        <v>19.9770617367999</v>
      </c>
      <c r="C528" s="66">
        <v>2.9374258607495402E-2</v>
      </c>
      <c r="D528" s="65">
        <v>6.7471241363000001</v>
      </c>
      <c r="E528" s="66">
        <v>6.1305352408497903E-2</v>
      </c>
      <c r="F528" s="65">
        <v>3.3373754787999999</v>
      </c>
      <c r="G528" s="66">
        <v>1.1971184219237501E-2</v>
      </c>
      <c r="H528" s="65">
        <v>5.9212359895000004</v>
      </c>
      <c r="I528" s="66">
        <v>3.61484267356557E-2</v>
      </c>
      <c r="J528" s="65">
        <v>3.9713261322000002</v>
      </c>
      <c r="K528" s="66">
        <v>3.1161785095798301E-2</v>
      </c>
    </row>
    <row r="529" spans="1:11" customFormat="1" x14ac:dyDescent="0.3">
      <c r="A529" s="58" t="s">
        <v>256</v>
      </c>
      <c r="B529" s="59">
        <v>22.339693868600001</v>
      </c>
      <c r="C529" s="60">
        <v>3.2848271360132998E-2</v>
      </c>
      <c r="D529" s="59">
        <v>3.3193457378</v>
      </c>
      <c r="E529" s="60">
        <v>3.01600587317883E-2</v>
      </c>
      <c r="F529" s="59">
        <v>0</v>
      </c>
      <c r="G529" s="63">
        <v>0</v>
      </c>
      <c r="H529" s="59">
        <v>13.7216264403</v>
      </c>
      <c r="I529" s="64">
        <v>8.3768863283070302E-2</v>
      </c>
      <c r="J529" s="59">
        <v>5.2987216904999999</v>
      </c>
      <c r="K529" s="60">
        <v>4.1577453249938903E-2</v>
      </c>
    </row>
    <row r="530" spans="1:11" customFormat="1" x14ac:dyDescent="0.3">
      <c r="A530" s="58" t="s">
        <v>257</v>
      </c>
      <c r="B530" s="65">
        <v>32.287781480699998</v>
      </c>
      <c r="C530" s="66">
        <v>4.7475932926075402E-2</v>
      </c>
      <c r="D530" s="65">
        <v>5.7992863829000001</v>
      </c>
      <c r="E530" s="66">
        <v>5.2693160558396401E-2</v>
      </c>
      <c r="F530" s="65">
        <v>11.352193314499999</v>
      </c>
      <c r="G530" s="66">
        <v>4.0720379928344201E-2</v>
      </c>
      <c r="H530" s="65">
        <v>7.9860158043999903</v>
      </c>
      <c r="I530" s="66">
        <v>4.8753656791766999E-2</v>
      </c>
      <c r="J530" s="65">
        <v>7.1502859789000004</v>
      </c>
      <c r="K530" s="66">
        <v>5.6106113582907402E-2</v>
      </c>
    </row>
    <row r="531" spans="1:11" customFormat="1" x14ac:dyDescent="0.3">
      <c r="A531" s="58" t="s">
        <v>258</v>
      </c>
      <c r="B531" s="59">
        <v>13.6972607262</v>
      </c>
      <c r="C531" s="60">
        <v>2.01404432787291E-2</v>
      </c>
      <c r="D531" s="59">
        <v>1.1193656596999999</v>
      </c>
      <c r="E531" s="60">
        <v>1.01707193843792E-2</v>
      </c>
      <c r="F531" s="59">
        <v>0.87406620559999904</v>
      </c>
      <c r="G531" s="60">
        <v>3.1352802924080399E-3</v>
      </c>
      <c r="H531" s="59">
        <v>5.1618383877999996</v>
      </c>
      <c r="I531" s="60">
        <v>3.1512396586382302E-2</v>
      </c>
      <c r="J531" s="59">
        <v>6.5419904731000003</v>
      </c>
      <c r="K531" s="64">
        <v>5.1333004249784299E-2</v>
      </c>
    </row>
    <row r="532" spans="1:11" customFormat="1" x14ac:dyDescent="0.3">
      <c r="A532" s="58" t="s">
        <v>259</v>
      </c>
      <c r="B532" s="65">
        <v>11.910190743399999</v>
      </c>
      <c r="C532" s="66">
        <v>1.7512736736292001E-2</v>
      </c>
      <c r="D532" s="65">
        <v>1.7341175710000001</v>
      </c>
      <c r="E532" s="66">
        <v>1.5756444769700399E-2</v>
      </c>
      <c r="F532" s="65">
        <v>1.6812292042000001</v>
      </c>
      <c r="G532" s="66">
        <v>6.03057841291413E-3</v>
      </c>
      <c r="H532" s="65">
        <v>8.4948439681999695</v>
      </c>
      <c r="I532" s="64">
        <v>5.1859990947808E-2</v>
      </c>
      <c r="J532" s="65">
        <v>0</v>
      </c>
      <c r="K532" s="66">
        <v>0</v>
      </c>
    </row>
    <row r="533" spans="1:11" customFormat="1" x14ac:dyDescent="0.3">
      <c r="A533" s="58" t="s">
        <v>260</v>
      </c>
      <c r="B533" s="59">
        <v>34.6248543313</v>
      </c>
      <c r="C533" s="60">
        <v>5.0912363328231097E-2</v>
      </c>
      <c r="D533" s="59">
        <v>5.5774095067999996</v>
      </c>
      <c r="E533" s="60">
        <v>5.0677154952774597E-2</v>
      </c>
      <c r="F533" s="59">
        <v>17.5049835252</v>
      </c>
      <c r="G533" s="60">
        <v>6.2790472293586502E-2</v>
      </c>
      <c r="H533" s="59">
        <v>6.5291113730999797</v>
      </c>
      <c r="I533" s="60">
        <v>3.9859432141864597E-2</v>
      </c>
      <c r="J533" s="59">
        <v>5.0133499262000001</v>
      </c>
      <c r="K533" s="60">
        <v>3.9338228040147499E-2</v>
      </c>
    </row>
    <row r="534" spans="1:11" customFormat="1" x14ac:dyDescent="0.3">
      <c r="A534" s="58" t="s">
        <v>261</v>
      </c>
      <c r="B534" s="65">
        <v>167.42550896729901</v>
      </c>
      <c r="C534" s="66">
        <v>0.24618235968293101</v>
      </c>
      <c r="D534" s="65">
        <v>29.712856581400001</v>
      </c>
      <c r="E534" s="66">
        <v>0.26997534164011899</v>
      </c>
      <c r="F534" s="65">
        <v>65.426847792399997</v>
      </c>
      <c r="G534" s="66">
        <v>0.234686463294941</v>
      </c>
      <c r="H534" s="65">
        <v>28.162073858700001</v>
      </c>
      <c r="I534" s="66">
        <v>0.171926041355313</v>
      </c>
      <c r="J534" s="65">
        <v>44.123730734799999</v>
      </c>
      <c r="K534" s="64">
        <v>0.34622545945905803</v>
      </c>
    </row>
    <row r="535" spans="1:11" customFormat="1" x14ac:dyDescent="0.3">
      <c r="A535" s="58" t="s">
        <v>262</v>
      </c>
      <c r="B535" s="59">
        <v>9.1921567488999898</v>
      </c>
      <c r="C535" s="60">
        <v>1.3516141315488299E-2</v>
      </c>
      <c r="D535" s="59">
        <v>1.1193656596999999</v>
      </c>
      <c r="E535" s="60">
        <v>1.01707193843792E-2</v>
      </c>
      <c r="F535" s="59">
        <v>0.85335730839999802</v>
      </c>
      <c r="G535" s="60">
        <v>3.0609973641210599E-3</v>
      </c>
      <c r="H535" s="59">
        <v>6.5041019924000301</v>
      </c>
      <c r="I535" s="64">
        <v>3.9706752909430501E-2</v>
      </c>
      <c r="J535" s="59">
        <v>0.7153317884</v>
      </c>
      <c r="K535" s="60">
        <v>5.6129904017641801E-3</v>
      </c>
    </row>
    <row r="536" spans="1:11" customFormat="1" x14ac:dyDescent="0.3">
      <c r="A536" s="58" t="s">
        <v>263</v>
      </c>
      <c r="B536" s="65">
        <v>111.0178936689</v>
      </c>
      <c r="C536" s="66">
        <v>0.16324063877133899</v>
      </c>
      <c r="D536" s="65">
        <v>16.611119976299999</v>
      </c>
      <c r="E536" s="66">
        <v>0.150931054990987</v>
      </c>
      <c r="F536" s="65">
        <v>48.601134501700002</v>
      </c>
      <c r="G536" s="66">
        <v>0.17433253707280999</v>
      </c>
      <c r="H536" s="65">
        <v>30.277972226300001</v>
      </c>
      <c r="I536" s="66">
        <v>0.184843343968638</v>
      </c>
      <c r="J536" s="65">
        <v>15.5276669646</v>
      </c>
      <c r="K536" s="66">
        <v>0.12184086747918201</v>
      </c>
    </row>
    <row r="537" spans="1:11" customFormat="1" x14ac:dyDescent="0.3">
      <c r="A537" s="58" t="s">
        <v>264</v>
      </c>
      <c r="B537" s="59">
        <v>10.251670021800001</v>
      </c>
      <c r="C537" s="60">
        <v>1.50740489440615E-2</v>
      </c>
      <c r="D537" s="59">
        <v>0</v>
      </c>
      <c r="E537" s="60">
        <v>0</v>
      </c>
      <c r="F537" s="59">
        <v>5.2335094346999798</v>
      </c>
      <c r="G537" s="60">
        <v>1.87726271598419E-2</v>
      </c>
      <c r="H537" s="59">
        <v>0.77812816120000095</v>
      </c>
      <c r="I537" s="60">
        <v>4.75037794068125E-3</v>
      </c>
      <c r="J537" s="59">
        <v>4.2400324259</v>
      </c>
      <c r="K537" s="60">
        <v>3.3270241439958902E-2</v>
      </c>
    </row>
    <row r="538" spans="1:11" customFormat="1" x14ac:dyDescent="0.3">
      <c r="A538" s="58" t="s">
        <v>265</v>
      </c>
      <c r="B538" s="65">
        <v>20.581004036</v>
      </c>
      <c r="C538" s="66">
        <v>3.0262294972123901E-2</v>
      </c>
      <c r="D538" s="65">
        <v>0</v>
      </c>
      <c r="E538" s="63">
        <v>0</v>
      </c>
      <c r="F538" s="65">
        <v>1.1489864345</v>
      </c>
      <c r="G538" s="63">
        <v>4.1214206672813601E-3</v>
      </c>
      <c r="H538" s="65">
        <v>11.671667044299999</v>
      </c>
      <c r="I538" s="64">
        <v>7.1254110084788699E-2</v>
      </c>
      <c r="J538" s="65">
        <v>7.7603505571999998</v>
      </c>
      <c r="K538" s="66">
        <v>6.0893104288455902E-2</v>
      </c>
    </row>
    <row r="539" spans="1:11" customFormat="1" x14ac:dyDescent="0.3">
      <c r="A539" s="58" t="s">
        <v>266</v>
      </c>
      <c r="B539" s="59">
        <v>154.42707848270101</v>
      </c>
      <c r="C539" s="60">
        <v>0.227069475937728</v>
      </c>
      <c r="D539" s="59">
        <v>20.992728901900001</v>
      </c>
      <c r="E539" s="60">
        <v>0.190742991732295</v>
      </c>
      <c r="F539" s="59">
        <v>86.952641206699894</v>
      </c>
      <c r="G539" s="64">
        <v>0.31189960280074502</v>
      </c>
      <c r="H539" s="59">
        <v>20.7440026662</v>
      </c>
      <c r="I539" s="63">
        <v>0.12663961745708099</v>
      </c>
      <c r="J539" s="59">
        <v>25.737705707899998</v>
      </c>
      <c r="K539" s="60">
        <v>0.20195592792681999</v>
      </c>
    </row>
    <row r="540" spans="1:11" customFormat="1" x14ac:dyDescent="0.3">
      <c r="A540" s="58" t="s">
        <v>267</v>
      </c>
      <c r="B540" s="65">
        <v>52.070788556899998</v>
      </c>
      <c r="C540" s="66">
        <v>7.6564853686616405E-2</v>
      </c>
      <c r="D540" s="65">
        <v>6.9450051826000001</v>
      </c>
      <c r="E540" s="66">
        <v>6.3103328410320195E-2</v>
      </c>
      <c r="F540" s="65">
        <v>26.4122765569</v>
      </c>
      <c r="G540" s="66">
        <v>9.4740981445032499E-2</v>
      </c>
      <c r="H540" s="65">
        <v>13.678798002500001</v>
      </c>
      <c r="I540" s="66">
        <v>8.3507400870702103E-2</v>
      </c>
      <c r="J540" s="65">
        <v>5.0347088149000001</v>
      </c>
      <c r="K540" s="66">
        <v>3.9505824726342099E-2</v>
      </c>
    </row>
    <row r="541" spans="1:11" customFormat="1" x14ac:dyDescent="0.3">
      <c r="A541" s="58" t="s">
        <v>268</v>
      </c>
      <c r="B541" s="59">
        <v>95.196077113100003</v>
      </c>
      <c r="C541" s="60">
        <v>0.13997624998015301</v>
      </c>
      <c r="D541" s="59">
        <v>16.640719762300002</v>
      </c>
      <c r="E541" s="60">
        <v>0.15120000295685901</v>
      </c>
      <c r="F541" s="59">
        <v>37.029760098500098</v>
      </c>
      <c r="G541" s="60">
        <v>0.13282595337240999</v>
      </c>
      <c r="H541" s="59">
        <v>19.930142546199999</v>
      </c>
      <c r="I541" s="60">
        <v>0.121671100246643</v>
      </c>
      <c r="J541" s="59">
        <v>21.5954547061</v>
      </c>
      <c r="K541" s="60">
        <v>0.16945294750313999</v>
      </c>
    </row>
    <row r="542" spans="1:11" customFormat="1" x14ac:dyDescent="0.3">
      <c r="A542" s="71" t="s">
        <v>1</v>
      </c>
    </row>
    <row r="543" spans="1:11" customFormat="1" x14ac:dyDescent="0.3">
      <c r="A543" s="71" t="s">
        <v>1</v>
      </c>
    </row>
    <row r="544" spans="1:11" customFormat="1" x14ac:dyDescent="0.3">
      <c r="A544" s="53" t="s">
        <v>405</v>
      </c>
    </row>
    <row r="545" spans="1:11" customFormat="1" x14ac:dyDescent="0.3">
      <c r="A545" s="54" t="s">
        <v>1</v>
      </c>
    </row>
    <row r="546" spans="1:11" customFormat="1" x14ac:dyDescent="0.3">
      <c r="A546" s="115" t="s">
        <v>1</v>
      </c>
      <c r="B546" s="114" t="s">
        <v>501</v>
      </c>
      <c r="C546" s="114" t="s">
        <v>1</v>
      </c>
      <c r="D546" s="114" t="s">
        <v>389</v>
      </c>
      <c r="E546" s="114" t="s">
        <v>1</v>
      </c>
      <c r="F546" s="114" t="s">
        <v>390</v>
      </c>
      <c r="G546" s="114" t="s">
        <v>1</v>
      </c>
      <c r="H546" s="114" t="s">
        <v>391</v>
      </c>
      <c r="I546" s="114" t="s">
        <v>1</v>
      </c>
      <c r="J546" s="114" t="s">
        <v>392</v>
      </c>
      <c r="K546" s="114" t="s">
        <v>1</v>
      </c>
    </row>
    <row r="547" spans="1:11" customFormat="1" x14ac:dyDescent="0.3">
      <c r="A547" s="116" t="s">
        <v>1</v>
      </c>
      <c r="B547" s="55" t="s">
        <v>14</v>
      </c>
      <c r="C547" s="55" t="s">
        <v>15</v>
      </c>
      <c r="D547" s="55" t="s">
        <v>14</v>
      </c>
      <c r="E547" s="55" t="s">
        <v>15</v>
      </c>
      <c r="F547" s="55" t="s">
        <v>14</v>
      </c>
      <c r="G547" s="55" t="s">
        <v>15</v>
      </c>
      <c r="H547" s="55" t="s">
        <v>14</v>
      </c>
      <c r="I547" s="55" t="s">
        <v>15</v>
      </c>
      <c r="J547" s="55" t="s">
        <v>14</v>
      </c>
      <c r="K547" s="55" t="s">
        <v>15</v>
      </c>
    </row>
    <row r="548" spans="1:11" customFormat="1" x14ac:dyDescent="0.3">
      <c r="A548" s="56" t="s">
        <v>16</v>
      </c>
      <c r="B548" s="57">
        <v>584.89127432400005</v>
      </c>
      <c r="C548" s="57">
        <v>584.89127432400005</v>
      </c>
      <c r="D548" s="57">
        <v>93.416948470999998</v>
      </c>
      <c r="E548" s="57">
        <v>93.416948470999998</v>
      </c>
      <c r="F548" s="57">
        <v>241.75431152549999</v>
      </c>
      <c r="G548" s="57">
        <v>241.75431152549999</v>
      </c>
      <c r="H548" s="57">
        <v>143.873279185</v>
      </c>
      <c r="I548" s="57">
        <v>143.873279185</v>
      </c>
      <c r="J548" s="57">
        <v>105.84673514249999</v>
      </c>
      <c r="K548" s="57">
        <v>105.84673514249999</v>
      </c>
    </row>
    <row r="549" spans="1:11" customFormat="1" ht="25.5" customHeight="1" x14ac:dyDescent="0.3">
      <c r="A549" s="72" t="s">
        <v>252</v>
      </c>
      <c r="B549" s="59">
        <v>26.5169114945</v>
      </c>
      <c r="C549" s="60">
        <v>4.5336479887048198E-2</v>
      </c>
      <c r="D549" s="59">
        <v>4.49586336900001</v>
      </c>
      <c r="E549" s="60">
        <v>4.8126848956061501E-2</v>
      </c>
      <c r="F549" s="59">
        <v>8.2562510388000092</v>
      </c>
      <c r="G549" s="60">
        <v>3.4151411764704501E-2</v>
      </c>
      <c r="H549" s="59">
        <v>6.6856599177999998</v>
      </c>
      <c r="I549" s="60">
        <v>4.6469086933114398E-2</v>
      </c>
      <c r="J549" s="59">
        <v>7.0791371689</v>
      </c>
      <c r="K549" s="60">
        <v>6.6881015832651394E-2</v>
      </c>
    </row>
    <row r="550" spans="1:11" customFormat="1" x14ac:dyDescent="0.3">
      <c r="A550" s="58" t="s">
        <v>253</v>
      </c>
      <c r="B550" s="65">
        <v>72.7784914179</v>
      </c>
      <c r="C550" s="66">
        <v>0.124430803831046</v>
      </c>
      <c r="D550" s="65">
        <v>14.4385504779</v>
      </c>
      <c r="E550" s="66">
        <v>0.15456028819419501</v>
      </c>
      <c r="F550" s="65">
        <v>27.7983884786</v>
      </c>
      <c r="G550" s="66">
        <v>0.114986112566881</v>
      </c>
      <c r="H550" s="65">
        <v>20.654350616199999</v>
      </c>
      <c r="I550" s="66">
        <v>0.14355932340738201</v>
      </c>
      <c r="J550" s="65">
        <v>9.8872018451999804</v>
      </c>
      <c r="K550" s="66">
        <v>9.3410550943200998E-2</v>
      </c>
    </row>
    <row r="551" spans="1:11" customFormat="1" ht="22.8" x14ac:dyDescent="0.3">
      <c r="A551" s="72" t="s">
        <v>254</v>
      </c>
      <c r="B551" s="59">
        <v>64.282584304799897</v>
      </c>
      <c r="C551" s="60">
        <v>0.109905186017856</v>
      </c>
      <c r="D551" s="59">
        <v>8.6382019970999995</v>
      </c>
      <c r="E551" s="60">
        <v>9.2469323163361594E-2</v>
      </c>
      <c r="F551" s="59">
        <v>19.884996552200001</v>
      </c>
      <c r="G551" s="60">
        <v>8.2252913822811205E-2</v>
      </c>
      <c r="H551" s="59">
        <v>15.3266048211</v>
      </c>
      <c r="I551" s="60">
        <v>0.10652850138622499</v>
      </c>
      <c r="J551" s="59">
        <v>20.4327809344</v>
      </c>
      <c r="K551" s="64">
        <v>0.193041201572175</v>
      </c>
    </row>
    <row r="552" spans="1:11" customFormat="1" x14ac:dyDescent="0.3">
      <c r="A552" s="58" t="s">
        <v>255</v>
      </c>
      <c r="B552" s="65">
        <v>8.8499839306000094</v>
      </c>
      <c r="C552" s="66">
        <v>1.5130989842220799E-2</v>
      </c>
      <c r="D552" s="65">
        <v>2.6650684675999998</v>
      </c>
      <c r="E552" s="66">
        <v>2.8528746776901301E-2</v>
      </c>
      <c r="F552" s="65">
        <v>3.3373754787999999</v>
      </c>
      <c r="G552" s="66">
        <v>1.3804822994637599E-2</v>
      </c>
      <c r="H552" s="65">
        <v>2.8475399842</v>
      </c>
      <c r="I552" s="66">
        <v>1.97920002958887E-2</v>
      </c>
      <c r="J552" s="65">
        <v>0</v>
      </c>
      <c r="K552" s="66">
        <v>0</v>
      </c>
    </row>
    <row r="553" spans="1:11" customFormat="1" x14ac:dyDescent="0.3">
      <c r="A553" s="58" t="s">
        <v>256</v>
      </c>
      <c r="B553" s="59">
        <v>12.7922991917</v>
      </c>
      <c r="C553" s="60">
        <v>2.18712430040694E-2</v>
      </c>
      <c r="D553" s="59">
        <v>0</v>
      </c>
      <c r="E553" s="60">
        <v>0</v>
      </c>
      <c r="F553" s="59">
        <v>0</v>
      </c>
      <c r="G553" s="63">
        <v>0</v>
      </c>
      <c r="H553" s="59">
        <v>12.241018738799999</v>
      </c>
      <c r="I553" s="64">
        <v>8.5081947170049799E-2</v>
      </c>
      <c r="J553" s="59">
        <v>0.55128045290000005</v>
      </c>
      <c r="K553" s="60">
        <v>5.2082896289415001E-3</v>
      </c>
    </row>
    <row r="554" spans="1:11" customFormat="1" x14ac:dyDescent="0.3">
      <c r="A554" s="58" t="s">
        <v>257</v>
      </c>
      <c r="B554" s="65">
        <v>19.189221963800001</v>
      </c>
      <c r="C554" s="66">
        <v>3.2808186420593001E-2</v>
      </c>
      <c r="D554" s="65">
        <v>4.0148615952000002</v>
      </c>
      <c r="E554" s="66">
        <v>4.2977871370379402E-2</v>
      </c>
      <c r="F554" s="65">
        <v>8.9563140558999894</v>
      </c>
      <c r="G554" s="66">
        <v>3.7047174047836202E-2</v>
      </c>
      <c r="H554" s="65">
        <v>1.4706050750999999</v>
      </c>
      <c r="I554" s="66">
        <v>1.02215302482195E-2</v>
      </c>
      <c r="J554" s="65">
        <v>4.7474412376000004</v>
      </c>
      <c r="K554" s="66">
        <v>4.4852032811485303E-2</v>
      </c>
    </row>
    <row r="555" spans="1:11" customFormat="1" x14ac:dyDescent="0.3">
      <c r="A555" s="58" t="s">
        <v>258</v>
      </c>
      <c r="B555" s="59">
        <v>0</v>
      </c>
      <c r="C555" s="60">
        <v>0</v>
      </c>
      <c r="D555" s="59">
        <v>0</v>
      </c>
      <c r="E555" s="60">
        <v>0</v>
      </c>
      <c r="F555" s="59">
        <v>0</v>
      </c>
      <c r="G555" s="60">
        <v>0</v>
      </c>
      <c r="H555" s="59">
        <v>0</v>
      </c>
      <c r="I555" s="60">
        <v>0</v>
      </c>
      <c r="J555" s="59">
        <v>0</v>
      </c>
      <c r="K555" s="60">
        <v>0</v>
      </c>
    </row>
    <row r="556" spans="1:11" customFormat="1" x14ac:dyDescent="0.3">
      <c r="A556" s="58" t="s">
        <v>259</v>
      </c>
      <c r="B556" s="65">
        <v>1.2791580096999999</v>
      </c>
      <c r="C556" s="66">
        <v>2.1870013553859399E-3</v>
      </c>
      <c r="D556" s="65">
        <v>0.77032984589999998</v>
      </c>
      <c r="E556" s="66">
        <v>8.2461465345245993E-3</v>
      </c>
      <c r="F556" s="65">
        <v>0</v>
      </c>
      <c r="G556" s="66">
        <v>0</v>
      </c>
      <c r="H556" s="65">
        <v>0.50882816379999996</v>
      </c>
      <c r="I556" s="66">
        <v>3.53664117953217E-3</v>
      </c>
      <c r="J556" s="65">
        <v>0</v>
      </c>
      <c r="K556" s="66">
        <v>0</v>
      </c>
    </row>
    <row r="557" spans="1:11" customFormat="1" x14ac:dyDescent="0.3">
      <c r="A557" s="58" t="s">
        <v>260</v>
      </c>
      <c r="B557" s="59">
        <v>14.5344869478</v>
      </c>
      <c r="C557" s="60">
        <v>2.48498953324249E-2</v>
      </c>
      <c r="D557" s="59">
        <v>1.7940404526</v>
      </c>
      <c r="E557" s="60">
        <v>1.9204656991733501E-2</v>
      </c>
      <c r="F557" s="59">
        <v>6.49871716520002</v>
      </c>
      <c r="G557" s="60">
        <v>2.68814943741532E-2</v>
      </c>
      <c r="H557" s="59">
        <v>2.5259534260000001</v>
      </c>
      <c r="I557" s="60">
        <v>1.75567933135936E-2</v>
      </c>
      <c r="J557" s="59">
        <v>3.715775904</v>
      </c>
      <c r="K557" s="60">
        <v>3.5105248159024501E-2</v>
      </c>
    </row>
    <row r="558" spans="1:11" customFormat="1" x14ac:dyDescent="0.3">
      <c r="A558" s="58" t="s">
        <v>261</v>
      </c>
      <c r="B558" s="65">
        <v>97.579729642299895</v>
      </c>
      <c r="C558" s="66">
        <v>0.16683396372271</v>
      </c>
      <c r="D558" s="65">
        <v>21.57739158</v>
      </c>
      <c r="E558" s="66">
        <v>0.23097940933810701</v>
      </c>
      <c r="F558" s="65">
        <v>33.894540761400002</v>
      </c>
      <c r="G558" s="66">
        <v>0.140202425129551</v>
      </c>
      <c r="H558" s="65">
        <v>16.949683005499999</v>
      </c>
      <c r="I558" s="66">
        <v>0.117809805278054</v>
      </c>
      <c r="J558" s="65">
        <v>25.158114295400001</v>
      </c>
      <c r="K558" s="66">
        <v>0.23768436751053301</v>
      </c>
    </row>
    <row r="559" spans="1:11" customFormat="1" x14ac:dyDescent="0.3">
      <c r="A559" s="58" t="s">
        <v>262</v>
      </c>
      <c r="B559" s="59">
        <v>0</v>
      </c>
      <c r="C559" s="60">
        <v>0</v>
      </c>
      <c r="D559" s="59">
        <v>0</v>
      </c>
      <c r="E559" s="60">
        <v>0</v>
      </c>
      <c r="F559" s="59">
        <v>0</v>
      </c>
      <c r="G559" s="60">
        <v>0</v>
      </c>
      <c r="H559" s="59">
        <v>0</v>
      </c>
      <c r="I559" s="60">
        <v>0</v>
      </c>
      <c r="J559" s="59">
        <v>0</v>
      </c>
      <c r="K559" s="60">
        <v>0</v>
      </c>
    </row>
    <row r="560" spans="1:11" customFormat="1" x14ac:dyDescent="0.3">
      <c r="A560" s="58" t="s">
        <v>263</v>
      </c>
      <c r="B560" s="65">
        <v>88.220553020300002</v>
      </c>
      <c r="C560" s="66">
        <v>0.150832397221625</v>
      </c>
      <c r="D560" s="65">
        <v>12.9288372416</v>
      </c>
      <c r="E560" s="66">
        <v>0.13839926751207901</v>
      </c>
      <c r="F560" s="65">
        <v>39.170013251999997</v>
      </c>
      <c r="G560" s="66">
        <v>0.162024052455703</v>
      </c>
      <c r="H560" s="65">
        <v>24.5231765459</v>
      </c>
      <c r="I560" s="66">
        <v>0.170449833942874</v>
      </c>
      <c r="J560" s="65">
        <v>11.5985259808</v>
      </c>
      <c r="K560" s="66">
        <v>0.109578495408338</v>
      </c>
    </row>
    <row r="561" spans="1:11" customFormat="1" x14ac:dyDescent="0.3">
      <c r="A561" s="58" t="s">
        <v>264</v>
      </c>
      <c r="B561" s="59">
        <v>2.6880432994999901</v>
      </c>
      <c r="C561" s="60">
        <v>4.5957999674499503E-3</v>
      </c>
      <c r="D561" s="59">
        <v>0</v>
      </c>
      <c r="E561" s="60">
        <v>0</v>
      </c>
      <c r="F561" s="59">
        <v>1.9099151382999999</v>
      </c>
      <c r="G561" s="60">
        <v>7.9002319596626694E-3</v>
      </c>
      <c r="H561" s="59">
        <v>0.77812816119999795</v>
      </c>
      <c r="I561" s="60">
        <v>5.4084272326860696E-3</v>
      </c>
      <c r="J561" s="59">
        <v>0</v>
      </c>
      <c r="K561" s="60">
        <v>0</v>
      </c>
    </row>
    <row r="562" spans="1:11" customFormat="1" x14ac:dyDescent="0.3">
      <c r="A562" s="58" t="s">
        <v>269</v>
      </c>
      <c r="B562" s="65">
        <v>13.1590208776</v>
      </c>
      <c r="C562" s="66">
        <v>2.2498234210809199E-2</v>
      </c>
      <c r="D562" s="65">
        <v>0</v>
      </c>
      <c r="E562" s="66">
        <v>0</v>
      </c>
      <c r="F562" s="65">
        <v>1.1489864345</v>
      </c>
      <c r="G562" s="66">
        <v>4.7527029704237797E-3</v>
      </c>
      <c r="H562" s="65">
        <v>9.9152954573999796</v>
      </c>
      <c r="I562" s="64">
        <v>6.8916865686020706E-2</v>
      </c>
      <c r="J562" s="65">
        <v>2.0947389856999998</v>
      </c>
      <c r="K562" s="66">
        <v>1.97903032425127E-2</v>
      </c>
    </row>
    <row r="563" spans="1:11" customFormat="1" x14ac:dyDescent="0.3">
      <c r="A563" s="58" t="s">
        <v>266</v>
      </c>
      <c r="B563" s="59">
        <v>113.71524881889999</v>
      </c>
      <c r="C563" s="60">
        <v>0.19442117503005801</v>
      </c>
      <c r="D563" s="59">
        <v>15.1487982615</v>
      </c>
      <c r="E563" s="60">
        <v>0.16216327453901699</v>
      </c>
      <c r="F563" s="59">
        <v>67.251783765199903</v>
      </c>
      <c r="G563" s="64">
        <v>0.27818235522184798</v>
      </c>
      <c r="H563" s="59">
        <v>15.7676372695</v>
      </c>
      <c r="I563" s="63">
        <v>0.10959392431186001</v>
      </c>
      <c r="J563" s="59">
        <v>15.547029522700001</v>
      </c>
      <c r="K563" s="60">
        <v>0.14688246644328901</v>
      </c>
    </row>
    <row r="564" spans="1:11" customFormat="1" x14ac:dyDescent="0.3">
      <c r="A564" s="58" t="s">
        <v>270</v>
      </c>
      <c r="B564" s="65">
        <v>49.3055414045999</v>
      </c>
      <c r="C564" s="66">
        <v>8.4298644156704003E-2</v>
      </c>
      <c r="D564" s="65">
        <v>6.9450051826000001</v>
      </c>
      <c r="E564" s="66">
        <v>7.4344166623639796E-2</v>
      </c>
      <c r="F564" s="65">
        <v>23.647029404600001</v>
      </c>
      <c r="G564" s="66">
        <v>9.7814302691787702E-2</v>
      </c>
      <c r="H564" s="65">
        <v>13.678798002500001</v>
      </c>
      <c r="I564" s="66">
        <v>9.5075319614499595E-2</v>
      </c>
      <c r="J564" s="65">
        <v>5.0347088149000001</v>
      </c>
      <c r="K564" s="66">
        <v>4.7566028447848102E-2</v>
      </c>
    </row>
    <row r="565" spans="1:11" customFormat="1" x14ac:dyDescent="0.3">
      <c r="A565" s="58" t="s">
        <v>268</v>
      </c>
      <c r="B565" s="59">
        <v>0</v>
      </c>
      <c r="C565" s="60">
        <v>0</v>
      </c>
      <c r="D565" s="59">
        <v>0</v>
      </c>
      <c r="E565" s="60">
        <v>0</v>
      </c>
      <c r="F565" s="59">
        <v>0</v>
      </c>
      <c r="G565" s="60">
        <v>0</v>
      </c>
      <c r="H565" s="59">
        <v>0</v>
      </c>
      <c r="I565" s="60">
        <v>0</v>
      </c>
      <c r="J565" s="59">
        <v>0</v>
      </c>
      <c r="K565" s="60">
        <v>0</v>
      </c>
    </row>
    <row r="566" spans="1:11" customFormat="1" x14ac:dyDescent="0.3">
      <c r="A566" s="71" t="s">
        <v>1</v>
      </c>
    </row>
    <row r="567" spans="1:11" customFormat="1" x14ac:dyDescent="0.3">
      <c r="A567" s="71" t="s">
        <v>1</v>
      </c>
    </row>
    <row r="568" spans="1:11" customFormat="1" x14ac:dyDescent="0.3">
      <c r="A568" s="53" t="s">
        <v>271</v>
      </c>
    </row>
    <row r="569" spans="1:11" customFormat="1" x14ac:dyDescent="0.3">
      <c r="A569" s="54" t="s">
        <v>1</v>
      </c>
    </row>
    <row r="570" spans="1:11" customFormat="1" x14ac:dyDescent="0.3">
      <c r="A570" s="115" t="s">
        <v>1</v>
      </c>
      <c r="B570" s="114" t="s">
        <v>501</v>
      </c>
      <c r="C570" s="114" t="s">
        <v>1</v>
      </c>
      <c r="D570" s="114" t="s">
        <v>389</v>
      </c>
      <c r="E570" s="114" t="s">
        <v>1</v>
      </c>
      <c r="F570" s="114" t="s">
        <v>390</v>
      </c>
      <c r="G570" s="114" t="s">
        <v>1</v>
      </c>
      <c r="H570" s="114" t="s">
        <v>391</v>
      </c>
      <c r="I570" s="114" t="s">
        <v>1</v>
      </c>
      <c r="J570" s="114" t="s">
        <v>392</v>
      </c>
      <c r="K570" s="114" t="s">
        <v>1</v>
      </c>
    </row>
    <row r="571" spans="1:11" customFormat="1" x14ac:dyDescent="0.3">
      <c r="A571" s="116" t="s">
        <v>1</v>
      </c>
      <c r="B571" s="55" t="s">
        <v>14</v>
      </c>
      <c r="C571" s="55" t="s">
        <v>15</v>
      </c>
      <c r="D571" s="55" t="s">
        <v>14</v>
      </c>
      <c r="E571" s="55" t="s">
        <v>15</v>
      </c>
      <c r="F571" s="55" t="s">
        <v>14</v>
      </c>
      <c r="G571" s="55" t="s">
        <v>15</v>
      </c>
      <c r="H571" s="55" t="s">
        <v>14</v>
      </c>
      <c r="I571" s="55" t="s">
        <v>15</v>
      </c>
      <c r="J571" s="55" t="s">
        <v>14</v>
      </c>
      <c r="K571" s="55" t="s">
        <v>15</v>
      </c>
    </row>
    <row r="572" spans="1:11" customFormat="1" x14ac:dyDescent="0.3">
      <c r="A572" s="56" t="s">
        <v>16</v>
      </c>
      <c r="B572" s="57">
        <v>680.08735143709998</v>
      </c>
      <c r="C572" s="57">
        <v>680.08735143709998</v>
      </c>
      <c r="D572" s="57">
        <v>110.05766823330001</v>
      </c>
      <c r="E572" s="57">
        <v>110.05766823330001</v>
      </c>
      <c r="F572" s="57">
        <v>278.78407162399998</v>
      </c>
      <c r="G572" s="57">
        <v>278.78407162399998</v>
      </c>
      <c r="H572" s="57">
        <v>163.80342173119999</v>
      </c>
      <c r="I572" s="57">
        <v>163.80342173119999</v>
      </c>
      <c r="J572" s="57">
        <v>127.44218984859999</v>
      </c>
      <c r="K572" s="57">
        <v>127.44218984859999</v>
      </c>
    </row>
    <row r="573" spans="1:11" customFormat="1" ht="25.5" customHeight="1" x14ac:dyDescent="0.3">
      <c r="A573" s="72" t="s">
        <v>252</v>
      </c>
      <c r="B573" s="59">
        <v>54.0648468698</v>
      </c>
      <c r="C573" s="60">
        <v>7.9496915735243395E-2</v>
      </c>
      <c r="D573" s="59">
        <v>6.1348750158999996</v>
      </c>
      <c r="E573" s="60">
        <v>5.5742367745746799E-2</v>
      </c>
      <c r="F573" s="59">
        <v>21.007982649900001</v>
      </c>
      <c r="G573" s="60">
        <v>7.5355749442650194E-2</v>
      </c>
      <c r="H573" s="59">
        <v>19.3410788451</v>
      </c>
      <c r="I573" s="60">
        <v>0.118074937877907</v>
      </c>
      <c r="J573" s="59">
        <v>7.5809103588999998</v>
      </c>
      <c r="K573" s="60">
        <v>5.94850917730309E-2</v>
      </c>
    </row>
    <row r="574" spans="1:11" customFormat="1" x14ac:dyDescent="0.3">
      <c r="A574" s="58" t="s">
        <v>253</v>
      </c>
      <c r="B574" s="65">
        <v>216.47788518070001</v>
      </c>
      <c r="C574" s="66">
        <v>0.31830894181939801</v>
      </c>
      <c r="D574" s="65">
        <v>34.199264696900002</v>
      </c>
      <c r="E574" s="66">
        <v>0.31073949908155901</v>
      </c>
      <c r="F574" s="65">
        <v>89.951366656299896</v>
      </c>
      <c r="G574" s="66">
        <v>0.32265604750051402</v>
      </c>
      <c r="H574" s="65">
        <v>41.370302443900002</v>
      </c>
      <c r="I574" s="66">
        <v>0.252560673071826</v>
      </c>
      <c r="J574" s="65">
        <v>50.9569513836</v>
      </c>
      <c r="K574" s="66">
        <v>0.39984365808635502</v>
      </c>
    </row>
    <row r="575" spans="1:11" customFormat="1" ht="22.8" x14ac:dyDescent="0.3">
      <c r="A575" s="72" t="s">
        <v>254</v>
      </c>
      <c r="B575" s="59">
        <v>31.727939959299999</v>
      </c>
      <c r="C575" s="60">
        <v>4.6652742316491198E-2</v>
      </c>
      <c r="D575" s="59">
        <v>5.0007968366000002</v>
      </c>
      <c r="E575" s="60">
        <v>4.5437968265866997E-2</v>
      </c>
      <c r="F575" s="59">
        <v>6.8582838382000002</v>
      </c>
      <c r="G575" s="60">
        <v>2.4600701891784801E-2</v>
      </c>
      <c r="H575" s="59">
        <v>7.6996872569000203</v>
      </c>
      <c r="I575" s="60">
        <v>4.7005655776441099E-2</v>
      </c>
      <c r="J575" s="59">
        <v>12.1691720276</v>
      </c>
      <c r="K575" s="64">
        <v>9.5487781888061202E-2</v>
      </c>
    </row>
    <row r="576" spans="1:11" customFormat="1" x14ac:dyDescent="0.3">
      <c r="A576" s="58" t="s">
        <v>255</v>
      </c>
      <c r="B576" s="65">
        <v>10.8433870413</v>
      </c>
      <c r="C576" s="66">
        <v>1.5944109265356499E-2</v>
      </c>
      <c r="D576" s="65">
        <v>0.1814870938</v>
      </c>
      <c r="E576" s="66">
        <v>1.6490181621446299E-3</v>
      </c>
      <c r="F576" s="65">
        <v>6.1566990102000103</v>
      </c>
      <c r="G576" s="66">
        <v>2.2084113250572E-2</v>
      </c>
      <c r="H576" s="65">
        <v>4.5052009372999997</v>
      </c>
      <c r="I576" s="66">
        <v>2.7503704682634699E-2</v>
      </c>
      <c r="J576" s="65">
        <v>0</v>
      </c>
      <c r="K576" s="66">
        <v>0</v>
      </c>
    </row>
    <row r="577" spans="1:11" customFormat="1" x14ac:dyDescent="0.3">
      <c r="A577" s="58" t="s">
        <v>256</v>
      </c>
      <c r="B577" s="59">
        <v>24.180824948600002</v>
      </c>
      <c r="C577" s="60">
        <v>3.5555469304793301E-2</v>
      </c>
      <c r="D577" s="59">
        <v>2.8505586626000001</v>
      </c>
      <c r="E577" s="60">
        <v>2.5900591102451801E-2</v>
      </c>
      <c r="F577" s="59">
        <v>3.2274000343</v>
      </c>
      <c r="G577" s="60">
        <v>1.1576701694251901E-2</v>
      </c>
      <c r="H577" s="59">
        <v>11.9278339725</v>
      </c>
      <c r="I577" s="60">
        <v>7.2817978076633094E-2</v>
      </c>
      <c r="J577" s="59">
        <v>6.1750322791999999</v>
      </c>
      <c r="K577" s="60">
        <v>4.8453595206861003E-2</v>
      </c>
    </row>
    <row r="578" spans="1:11" customFormat="1" x14ac:dyDescent="0.3">
      <c r="A578" s="58" t="s">
        <v>257</v>
      </c>
      <c r="B578" s="65">
        <v>21.500946782700002</v>
      </c>
      <c r="C578" s="66">
        <v>3.1614978189590102E-2</v>
      </c>
      <c r="D578" s="65">
        <v>0.98396582300000002</v>
      </c>
      <c r="E578" s="66">
        <v>8.9404567514022905E-3</v>
      </c>
      <c r="F578" s="65">
        <v>5.1077156908000196</v>
      </c>
      <c r="G578" s="66">
        <v>1.83214043078073E-2</v>
      </c>
      <c r="H578" s="65">
        <v>7.6728310381000302</v>
      </c>
      <c r="I578" s="66">
        <v>4.6841701821656999E-2</v>
      </c>
      <c r="J578" s="65">
        <v>7.7364342307999996</v>
      </c>
      <c r="K578" s="66">
        <v>6.0705440168525103E-2</v>
      </c>
    </row>
    <row r="579" spans="1:11" customFormat="1" x14ac:dyDescent="0.3">
      <c r="A579" s="58" t="s">
        <v>258</v>
      </c>
      <c r="B579" s="59">
        <v>22.446607613600001</v>
      </c>
      <c r="C579" s="60">
        <v>3.3005477261366302E-2</v>
      </c>
      <c r="D579" s="59">
        <v>1.1193656596999999</v>
      </c>
      <c r="E579" s="60">
        <v>1.01707193843792E-2</v>
      </c>
      <c r="F579" s="59">
        <v>0.605314938999999</v>
      </c>
      <c r="G579" s="63">
        <v>2.1712680192733399E-3</v>
      </c>
      <c r="H579" s="59">
        <v>7.7919359640000199</v>
      </c>
      <c r="I579" s="60">
        <v>4.75688229320783E-2</v>
      </c>
      <c r="J579" s="59">
        <v>12.9299910509</v>
      </c>
      <c r="K579" s="64">
        <v>0.101457696750666</v>
      </c>
    </row>
    <row r="580" spans="1:11" customFormat="1" x14ac:dyDescent="0.3">
      <c r="A580" s="58" t="s">
        <v>259</v>
      </c>
      <c r="B580" s="65">
        <v>11.9645517531</v>
      </c>
      <c r="C580" s="66">
        <v>1.7592669129660399E-2</v>
      </c>
      <c r="D580" s="65">
        <v>0.86339409119999999</v>
      </c>
      <c r="E580" s="66">
        <v>7.8449244387931195E-3</v>
      </c>
      <c r="F580" s="65">
        <v>5.0090601945999902</v>
      </c>
      <c r="G580" s="66">
        <v>1.79675264997054E-2</v>
      </c>
      <c r="H580" s="65">
        <v>5.5846886555999999</v>
      </c>
      <c r="I580" s="66">
        <v>3.4093846127124398E-2</v>
      </c>
      <c r="J580" s="65">
        <v>0.50740881169999996</v>
      </c>
      <c r="K580" s="66">
        <v>3.9814822101126501E-3</v>
      </c>
    </row>
    <row r="581" spans="1:11" customFormat="1" x14ac:dyDescent="0.3">
      <c r="A581" s="58" t="s">
        <v>260</v>
      </c>
      <c r="B581" s="59">
        <v>79.245881264100007</v>
      </c>
      <c r="C581" s="60">
        <v>0.116523092359599</v>
      </c>
      <c r="D581" s="59">
        <v>18.583304871700001</v>
      </c>
      <c r="E581" s="60">
        <v>0.16885061413719199</v>
      </c>
      <c r="F581" s="59">
        <v>36.035005467199902</v>
      </c>
      <c r="G581" s="60">
        <v>0.129257763032462</v>
      </c>
      <c r="H581" s="59">
        <v>19.0815022526</v>
      </c>
      <c r="I581" s="60">
        <v>0.116490254299526</v>
      </c>
      <c r="J581" s="59">
        <v>5.5460686725999997</v>
      </c>
      <c r="K581" s="63">
        <v>4.3518309589537597E-2</v>
      </c>
    </row>
    <row r="582" spans="1:11" customFormat="1" x14ac:dyDescent="0.3">
      <c r="A582" s="58" t="s">
        <v>261</v>
      </c>
      <c r="B582" s="65">
        <v>60.518408132300102</v>
      </c>
      <c r="C582" s="66">
        <v>8.8986228025588004E-2</v>
      </c>
      <c r="D582" s="65">
        <v>9.4602340228000106</v>
      </c>
      <c r="E582" s="66">
        <v>8.5957063916220905E-2</v>
      </c>
      <c r="F582" s="65">
        <v>24.118125746400001</v>
      </c>
      <c r="G582" s="66">
        <v>8.65118498553549E-2</v>
      </c>
      <c r="H582" s="65">
        <v>10.6021433199</v>
      </c>
      <c r="I582" s="66">
        <v>6.4724797613190402E-2</v>
      </c>
      <c r="J582" s="65">
        <v>16.337905043199999</v>
      </c>
      <c r="K582" s="66">
        <v>0.12819855859828899</v>
      </c>
    </row>
    <row r="583" spans="1:11" customFormat="1" x14ac:dyDescent="0.3">
      <c r="A583" s="58" t="s">
        <v>262</v>
      </c>
      <c r="B583" s="59">
        <v>7.6640121407999997</v>
      </c>
      <c r="C583" s="60">
        <v>1.12691584759003E-2</v>
      </c>
      <c r="D583" s="59">
        <v>4.0148615952000002</v>
      </c>
      <c r="E583" s="64">
        <v>3.6479617092098501E-2</v>
      </c>
      <c r="F583" s="59">
        <v>2.9780187432999998</v>
      </c>
      <c r="G583" s="60">
        <v>1.0682169630252401E-2</v>
      </c>
      <c r="H583" s="59">
        <v>0.67113180229999903</v>
      </c>
      <c r="I583" s="60">
        <v>4.0971781615241299E-3</v>
      </c>
      <c r="J583" s="59">
        <v>0</v>
      </c>
      <c r="K583" s="60">
        <v>0</v>
      </c>
    </row>
    <row r="584" spans="1:11" customFormat="1" x14ac:dyDescent="0.3">
      <c r="A584" s="58" t="s">
        <v>263</v>
      </c>
      <c r="B584" s="65">
        <v>80.816489670100097</v>
      </c>
      <c r="C584" s="66">
        <v>0.118832513940049</v>
      </c>
      <c r="D584" s="65">
        <v>7.5429074469000001</v>
      </c>
      <c r="E584" s="66">
        <v>6.8535955449379196E-2</v>
      </c>
      <c r="F584" s="65">
        <v>46.086636368900102</v>
      </c>
      <c r="G584" s="66">
        <v>0.16531301842473201</v>
      </c>
      <c r="H584" s="65">
        <v>6.0091488309000001</v>
      </c>
      <c r="I584" s="63">
        <v>3.6685123957672601E-2</v>
      </c>
      <c r="J584" s="65">
        <v>21.1777970234</v>
      </c>
      <c r="K584" s="66">
        <v>0.16617571503251</v>
      </c>
    </row>
    <row r="585" spans="1:11" customFormat="1" x14ac:dyDescent="0.3">
      <c r="A585" s="58" t="s">
        <v>264</v>
      </c>
      <c r="B585" s="59">
        <v>19.7929790988</v>
      </c>
      <c r="C585" s="60">
        <v>2.9103583616097599E-2</v>
      </c>
      <c r="D585" s="59">
        <v>0.1814870938</v>
      </c>
      <c r="E585" s="60">
        <v>1.6490181621446299E-3</v>
      </c>
      <c r="F585" s="59">
        <v>5.327375838</v>
      </c>
      <c r="G585" s="60">
        <v>1.9109326465340901E-2</v>
      </c>
      <c r="H585" s="59">
        <v>13.596663272600001</v>
      </c>
      <c r="I585" s="64">
        <v>8.3005978317791204E-2</v>
      </c>
      <c r="J585" s="59">
        <v>0.68745289440000001</v>
      </c>
      <c r="K585" s="60">
        <v>5.3942332222687598E-3</v>
      </c>
    </row>
    <row r="586" spans="1:11" customFormat="1" x14ac:dyDescent="0.3">
      <c r="A586" s="58" t="s">
        <v>265</v>
      </c>
      <c r="B586" s="65">
        <v>32.499815478199999</v>
      </c>
      <c r="C586" s="66">
        <v>4.7787707578334303E-2</v>
      </c>
      <c r="D586" s="65">
        <v>2.0052107423000001</v>
      </c>
      <c r="E586" s="66">
        <v>1.8219636800312401E-2</v>
      </c>
      <c r="F586" s="65">
        <v>11.522641781200001</v>
      </c>
      <c r="G586" s="66">
        <v>4.1331779516947303E-2</v>
      </c>
      <c r="H586" s="65">
        <v>10.9740609723</v>
      </c>
      <c r="I586" s="66">
        <v>6.6995309721358198E-2</v>
      </c>
      <c r="J586" s="65">
        <v>7.9979019824000401</v>
      </c>
      <c r="K586" s="66">
        <v>6.2757097880234397E-2</v>
      </c>
    </row>
    <row r="587" spans="1:11" customFormat="1" x14ac:dyDescent="0.3">
      <c r="A587" s="58" t="s">
        <v>266</v>
      </c>
      <c r="B587" s="59">
        <v>128.8437268664</v>
      </c>
      <c r="C587" s="60">
        <v>0.18945173233135301</v>
      </c>
      <c r="D587" s="59">
        <v>19.907122588099998</v>
      </c>
      <c r="E587" s="60">
        <v>0.18087901468074799</v>
      </c>
      <c r="F587" s="59">
        <v>68.620557083400101</v>
      </c>
      <c r="G587" s="60">
        <v>0.24614231610746201</v>
      </c>
      <c r="H587" s="59">
        <v>21.2110988594</v>
      </c>
      <c r="I587" s="60">
        <v>0.129491182999872</v>
      </c>
      <c r="J587" s="59">
        <v>19.104948335500001</v>
      </c>
      <c r="K587" s="60">
        <v>0.14991070349777</v>
      </c>
    </row>
    <row r="588" spans="1:11" customFormat="1" x14ac:dyDescent="0.3">
      <c r="A588" s="58" t="s">
        <v>272</v>
      </c>
      <c r="B588" s="65">
        <v>21.3820965916</v>
      </c>
      <c r="C588" s="66">
        <v>3.1440220945761203E-2</v>
      </c>
      <c r="D588" s="65">
        <v>2.4775785028000001</v>
      </c>
      <c r="E588" s="66">
        <v>2.25116390576987E-2</v>
      </c>
      <c r="F588" s="65">
        <v>13.485521611399999</v>
      </c>
      <c r="G588" s="66">
        <v>4.8372640276192397E-2</v>
      </c>
      <c r="H588" s="65">
        <v>3.6325111406000001</v>
      </c>
      <c r="I588" s="66">
        <v>2.2176039439279399E-2</v>
      </c>
      <c r="J588" s="65">
        <v>1.7864853368</v>
      </c>
      <c r="K588" s="66">
        <v>1.4018005645715301E-2</v>
      </c>
    </row>
    <row r="589" spans="1:11" customFormat="1" x14ac:dyDescent="0.3">
      <c r="A589" s="58" t="s">
        <v>273</v>
      </c>
      <c r="B589" s="59">
        <v>40.145004357600001</v>
      </c>
      <c r="C589" s="60">
        <v>5.9029188342893203E-2</v>
      </c>
      <c r="D589" s="59">
        <v>3.9510179345999998</v>
      </c>
      <c r="E589" s="60">
        <v>3.5899524295068999E-2</v>
      </c>
      <c r="F589" s="59">
        <v>20.7904681885</v>
      </c>
      <c r="G589" s="60">
        <v>7.4575523871896102E-2</v>
      </c>
      <c r="H589" s="59">
        <v>9.6181855655000206</v>
      </c>
      <c r="I589" s="60">
        <v>5.8717854998678598E-2</v>
      </c>
      <c r="J589" s="59">
        <v>5.7853326689999998</v>
      </c>
      <c r="K589" s="60">
        <v>4.5395741205270498E-2</v>
      </c>
    </row>
    <row r="590" spans="1:11" customFormat="1" x14ac:dyDescent="0.3">
      <c r="A590" s="58" t="s">
        <v>267</v>
      </c>
      <c r="B590" s="65">
        <v>33.3901091364</v>
      </c>
      <c r="C590" s="66">
        <v>4.9096794795320003E-2</v>
      </c>
      <c r="D590" s="65">
        <v>5.5501997872000004</v>
      </c>
      <c r="E590" s="66">
        <v>5.0429923478250503E-2</v>
      </c>
      <c r="F590" s="65">
        <v>22.4528064683</v>
      </c>
      <c r="G590" s="66">
        <v>8.0538340434967201E-2</v>
      </c>
      <c r="H590" s="65">
        <v>3.1371301358000001</v>
      </c>
      <c r="I590" s="66">
        <v>1.91517985561254E-2</v>
      </c>
      <c r="J590" s="65">
        <v>2.2499727451</v>
      </c>
      <c r="K590" s="66">
        <v>1.7654849997265E-2</v>
      </c>
    </row>
    <row r="591" spans="1:11" customFormat="1" x14ac:dyDescent="0.3">
      <c r="A591" s="58" t="s">
        <v>274</v>
      </c>
      <c r="B591" s="59">
        <v>186.26721062920001</v>
      </c>
      <c r="C591" s="60">
        <v>0.273887185573437</v>
      </c>
      <c r="D591" s="59">
        <v>34.962406121500003</v>
      </c>
      <c r="E591" s="60">
        <v>0.31767351319298098</v>
      </c>
      <c r="F591" s="59">
        <v>76.099988840699993</v>
      </c>
      <c r="G591" s="60">
        <v>0.27297107900532103</v>
      </c>
      <c r="H591" s="59">
        <v>48.559507104799998</v>
      </c>
      <c r="I591" s="60">
        <v>0.29644989458453302</v>
      </c>
      <c r="J591" s="59">
        <v>26.6453085622</v>
      </c>
      <c r="K591" s="60">
        <v>0.20907761074926901</v>
      </c>
    </row>
    <row r="592" spans="1:11" customFormat="1" x14ac:dyDescent="0.3">
      <c r="A592" s="71" t="s">
        <v>1</v>
      </c>
    </row>
    <row r="593" spans="1:11" customFormat="1" x14ac:dyDescent="0.3">
      <c r="A593" s="71" t="s">
        <v>1</v>
      </c>
    </row>
    <row r="594" spans="1:11" customFormat="1" x14ac:dyDescent="0.3">
      <c r="A594" s="53" t="s">
        <v>406</v>
      </c>
    </row>
    <row r="595" spans="1:11" customFormat="1" x14ac:dyDescent="0.3">
      <c r="A595" s="54" t="s">
        <v>1</v>
      </c>
    </row>
    <row r="596" spans="1:11" customFormat="1" x14ac:dyDescent="0.3">
      <c r="A596" s="115" t="s">
        <v>1</v>
      </c>
      <c r="B596" s="114" t="s">
        <v>501</v>
      </c>
      <c r="C596" s="114" t="s">
        <v>1</v>
      </c>
      <c r="D596" s="114" t="s">
        <v>389</v>
      </c>
      <c r="E596" s="114" t="s">
        <v>1</v>
      </c>
      <c r="F596" s="114" t="s">
        <v>390</v>
      </c>
      <c r="G596" s="114" t="s">
        <v>1</v>
      </c>
      <c r="H596" s="114" t="s">
        <v>391</v>
      </c>
      <c r="I596" s="114" t="s">
        <v>1</v>
      </c>
      <c r="J596" s="114" t="s">
        <v>392</v>
      </c>
      <c r="K596" s="114" t="s">
        <v>1</v>
      </c>
    </row>
    <row r="597" spans="1:11" customFormat="1" x14ac:dyDescent="0.3">
      <c r="A597" s="116" t="s">
        <v>1</v>
      </c>
      <c r="B597" s="55" t="s">
        <v>14</v>
      </c>
      <c r="C597" s="55" t="s">
        <v>15</v>
      </c>
      <c r="D597" s="55" t="s">
        <v>14</v>
      </c>
      <c r="E597" s="55" t="s">
        <v>15</v>
      </c>
      <c r="F597" s="55" t="s">
        <v>14</v>
      </c>
      <c r="G597" s="55" t="s">
        <v>15</v>
      </c>
      <c r="H597" s="55" t="s">
        <v>14</v>
      </c>
      <c r="I597" s="55" t="s">
        <v>15</v>
      </c>
      <c r="J597" s="55" t="s">
        <v>14</v>
      </c>
      <c r="K597" s="55" t="s">
        <v>15</v>
      </c>
    </row>
    <row r="598" spans="1:11" customFormat="1" x14ac:dyDescent="0.3">
      <c r="A598" s="56" t="s">
        <v>16</v>
      </c>
      <c r="B598" s="57">
        <v>493.82014080789997</v>
      </c>
      <c r="C598" s="57">
        <v>493.82014080789997</v>
      </c>
      <c r="D598" s="57">
        <v>75.095262111799997</v>
      </c>
      <c r="E598" s="57">
        <v>75.095262111799997</v>
      </c>
      <c r="F598" s="57">
        <v>202.6840827833</v>
      </c>
      <c r="G598" s="57">
        <v>202.6840827833</v>
      </c>
      <c r="H598" s="57">
        <v>115.2439146264</v>
      </c>
      <c r="I598" s="57">
        <v>115.2439146264</v>
      </c>
      <c r="J598" s="57">
        <v>100.79688128639999</v>
      </c>
      <c r="K598" s="57">
        <v>100.79688128639999</v>
      </c>
    </row>
    <row r="599" spans="1:11" customFormat="1" ht="25.5" customHeight="1" x14ac:dyDescent="0.3">
      <c r="A599" s="72" t="s">
        <v>252</v>
      </c>
      <c r="B599" s="59">
        <v>26.291038619599998</v>
      </c>
      <c r="C599" s="60">
        <v>5.3240110005613198E-2</v>
      </c>
      <c r="D599" s="59">
        <v>1.0104767793</v>
      </c>
      <c r="E599" s="60">
        <v>1.3455932516696301E-2</v>
      </c>
      <c r="F599" s="59">
        <v>10.525142214400001</v>
      </c>
      <c r="G599" s="60">
        <v>5.1928805014516001E-2</v>
      </c>
      <c r="H599" s="59">
        <v>12.660680640200001</v>
      </c>
      <c r="I599" s="64">
        <v>0.109859862720246</v>
      </c>
      <c r="J599" s="59">
        <v>2.0947389856999998</v>
      </c>
      <c r="K599" s="60">
        <v>2.0781783711621999E-2</v>
      </c>
    </row>
    <row r="600" spans="1:11" customFormat="1" x14ac:dyDescent="0.3">
      <c r="A600" s="58" t="s">
        <v>253</v>
      </c>
      <c r="B600" s="65">
        <v>139.6812076006</v>
      </c>
      <c r="C600" s="66">
        <v>0.28285846618584398</v>
      </c>
      <c r="D600" s="65">
        <v>23.0367548756</v>
      </c>
      <c r="E600" s="66">
        <v>0.30676708793296997</v>
      </c>
      <c r="F600" s="65">
        <v>47.827078577100004</v>
      </c>
      <c r="G600" s="66">
        <v>0.23596859664719899</v>
      </c>
      <c r="H600" s="65">
        <v>26.203189445900001</v>
      </c>
      <c r="I600" s="66">
        <v>0.22737156691393201</v>
      </c>
      <c r="J600" s="65">
        <v>42.614184702000003</v>
      </c>
      <c r="K600" s="64">
        <v>0.42277284929994902</v>
      </c>
    </row>
    <row r="601" spans="1:11" customFormat="1" ht="22.8" x14ac:dyDescent="0.3">
      <c r="A601" s="72" t="s">
        <v>254</v>
      </c>
      <c r="B601" s="59">
        <v>12.0607833109</v>
      </c>
      <c r="C601" s="60">
        <v>2.4423433380356501E-2</v>
      </c>
      <c r="D601" s="59">
        <v>1.6163481718999999</v>
      </c>
      <c r="E601" s="60">
        <v>2.15239700407946E-2</v>
      </c>
      <c r="F601" s="59">
        <v>3.4291419191000001</v>
      </c>
      <c r="G601" s="60">
        <v>1.6918654252520999E-2</v>
      </c>
      <c r="H601" s="59">
        <v>0.80154546510000002</v>
      </c>
      <c r="I601" s="60">
        <v>6.95520859126025E-3</v>
      </c>
      <c r="J601" s="59">
        <v>6.2137477548</v>
      </c>
      <c r="K601" s="60">
        <v>6.1646230275166199E-2</v>
      </c>
    </row>
    <row r="602" spans="1:11" customFormat="1" x14ac:dyDescent="0.3">
      <c r="A602" s="58" t="s">
        <v>255</v>
      </c>
      <c r="B602" s="65">
        <v>5.0226278396999904</v>
      </c>
      <c r="C602" s="66">
        <v>1.01709659542903E-2</v>
      </c>
      <c r="D602" s="65">
        <v>0</v>
      </c>
      <c r="E602" s="66">
        <v>0</v>
      </c>
      <c r="F602" s="65">
        <v>1.8265918441</v>
      </c>
      <c r="G602" s="66">
        <v>9.0120142589238394E-3</v>
      </c>
      <c r="H602" s="65">
        <v>3.1960359956</v>
      </c>
      <c r="I602" s="66">
        <v>2.77327961824359E-2</v>
      </c>
      <c r="J602" s="65">
        <v>0</v>
      </c>
      <c r="K602" s="66">
        <v>0</v>
      </c>
    </row>
    <row r="603" spans="1:11" customFormat="1" x14ac:dyDescent="0.3">
      <c r="A603" s="58" t="s">
        <v>256</v>
      </c>
      <c r="B603" s="59">
        <v>19.7616560409</v>
      </c>
      <c r="C603" s="60">
        <v>4.00179223321461E-2</v>
      </c>
      <c r="D603" s="59">
        <v>1.4691282076000001</v>
      </c>
      <c r="E603" s="60">
        <v>1.9563527262383001E-2</v>
      </c>
      <c r="F603" s="59">
        <v>2.1246614349000001</v>
      </c>
      <c r="G603" s="60">
        <v>1.0482625994719001E-2</v>
      </c>
      <c r="H603" s="59">
        <v>11.9278339725</v>
      </c>
      <c r="I603" s="64">
        <v>0.103500770614812</v>
      </c>
      <c r="J603" s="59">
        <v>4.2400324259</v>
      </c>
      <c r="K603" s="60">
        <v>4.2065115227648303E-2</v>
      </c>
    </row>
    <row r="604" spans="1:11" customFormat="1" x14ac:dyDescent="0.3">
      <c r="A604" s="58" t="s">
        <v>257</v>
      </c>
      <c r="B604" s="65">
        <v>4.6720708403</v>
      </c>
      <c r="C604" s="66">
        <v>9.4610779395437293E-3</v>
      </c>
      <c r="D604" s="65">
        <v>0.31890669500000102</v>
      </c>
      <c r="E604" s="66">
        <v>4.24669527786213E-3</v>
      </c>
      <c r="F604" s="65">
        <v>3.8457553336000001</v>
      </c>
      <c r="G604" s="66">
        <v>1.8974135910374799E-2</v>
      </c>
      <c r="H604" s="65">
        <v>0</v>
      </c>
      <c r="I604" s="66">
        <v>0</v>
      </c>
      <c r="J604" s="65">
        <v>0.50740881169999996</v>
      </c>
      <c r="K604" s="66">
        <v>5.0339733256058797E-3</v>
      </c>
    </row>
    <row r="605" spans="1:11" customFormat="1" x14ac:dyDescent="0.3">
      <c r="A605" s="58" t="s">
        <v>258</v>
      </c>
      <c r="B605" s="59">
        <v>7.0591323801000003</v>
      </c>
      <c r="C605" s="60">
        <v>1.42949462704197E-2</v>
      </c>
      <c r="D605" s="59">
        <v>0</v>
      </c>
      <c r="E605" s="60">
        <v>0</v>
      </c>
      <c r="F605" s="59">
        <v>0</v>
      </c>
      <c r="G605" s="60">
        <v>0</v>
      </c>
      <c r="H605" s="59">
        <v>0.67113180230000002</v>
      </c>
      <c r="I605" s="60">
        <v>5.8235769279071101E-3</v>
      </c>
      <c r="J605" s="59">
        <v>6.3880005777999997</v>
      </c>
      <c r="K605" s="64">
        <v>6.3374982402971403E-2</v>
      </c>
    </row>
    <row r="606" spans="1:11" customFormat="1" x14ac:dyDescent="0.3">
      <c r="A606" s="58" t="s">
        <v>259</v>
      </c>
      <c r="B606" s="65">
        <v>0.80154546510000102</v>
      </c>
      <c r="C606" s="66">
        <v>1.62315263972153E-3</v>
      </c>
      <c r="D606" s="65">
        <v>0</v>
      </c>
      <c r="E606" s="66">
        <v>0</v>
      </c>
      <c r="F606" s="65">
        <v>0</v>
      </c>
      <c r="G606" s="66">
        <v>0</v>
      </c>
      <c r="H606" s="65">
        <v>0.80154546510000002</v>
      </c>
      <c r="I606" s="66">
        <v>6.95520859126025E-3</v>
      </c>
      <c r="J606" s="65">
        <v>0</v>
      </c>
      <c r="K606" s="66">
        <v>0</v>
      </c>
    </row>
    <row r="607" spans="1:11" customFormat="1" x14ac:dyDescent="0.3">
      <c r="A607" s="58" t="s">
        <v>260</v>
      </c>
      <c r="B607" s="59">
        <v>44.2619530152</v>
      </c>
      <c r="C607" s="60">
        <v>8.9631728958617402E-2</v>
      </c>
      <c r="D607" s="59">
        <v>10.773541095000001</v>
      </c>
      <c r="E607" s="60">
        <v>0.143464990893308</v>
      </c>
      <c r="F607" s="59">
        <v>19.1123113612</v>
      </c>
      <c r="G607" s="60">
        <v>9.4296064588525005E-2</v>
      </c>
      <c r="H607" s="59">
        <v>11.949951733400001</v>
      </c>
      <c r="I607" s="60">
        <v>0.10369269190602901</v>
      </c>
      <c r="J607" s="59">
        <v>2.4261488255999999</v>
      </c>
      <c r="K607" s="63">
        <v>2.406968146868E-2</v>
      </c>
    </row>
    <row r="608" spans="1:11" customFormat="1" x14ac:dyDescent="0.3">
      <c r="A608" s="58" t="s">
        <v>261</v>
      </c>
      <c r="B608" s="65">
        <v>22.4057063706999</v>
      </c>
      <c r="C608" s="66">
        <v>4.5372200360325098E-2</v>
      </c>
      <c r="D608" s="65">
        <v>5.6238852714999998</v>
      </c>
      <c r="E608" s="66">
        <v>7.4890014540828095E-2</v>
      </c>
      <c r="F608" s="65">
        <v>8.7967914927000201</v>
      </c>
      <c r="G608" s="66">
        <v>4.3401491483202E-2</v>
      </c>
      <c r="H608" s="65">
        <v>6.0723821904000097</v>
      </c>
      <c r="I608" s="66">
        <v>5.2691564757111599E-2</v>
      </c>
      <c r="J608" s="65">
        <v>1.9126474161</v>
      </c>
      <c r="K608" s="66">
        <v>1.89752638344582E-2</v>
      </c>
    </row>
    <row r="609" spans="1:11" customFormat="1" x14ac:dyDescent="0.3">
      <c r="A609" s="58" t="s">
        <v>262</v>
      </c>
      <c r="B609" s="59">
        <v>3.7488532439000002</v>
      </c>
      <c r="C609" s="60">
        <v>7.5915357315454899E-3</v>
      </c>
      <c r="D609" s="59">
        <v>2.8954959355000001</v>
      </c>
      <c r="E609" s="64">
        <v>3.8557638046315797E-2</v>
      </c>
      <c r="F609" s="59">
        <v>0.85335730840000201</v>
      </c>
      <c r="G609" s="60">
        <v>4.2102828040639396E-3</v>
      </c>
      <c r="H609" s="59">
        <v>0</v>
      </c>
      <c r="I609" s="60">
        <v>0</v>
      </c>
      <c r="J609" s="59">
        <v>0</v>
      </c>
      <c r="K609" s="60">
        <v>0</v>
      </c>
    </row>
    <row r="610" spans="1:11" customFormat="1" x14ac:dyDescent="0.3">
      <c r="A610" s="58" t="s">
        <v>263</v>
      </c>
      <c r="B610" s="65">
        <v>54.120612889300098</v>
      </c>
      <c r="C610" s="66">
        <v>0.10959579899021001</v>
      </c>
      <c r="D610" s="65">
        <v>4.9883553836000001</v>
      </c>
      <c r="E610" s="66">
        <v>6.6427032056609103E-2</v>
      </c>
      <c r="F610" s="65">
        <v>27.5286230028</v>
      </c>
      <c r="G610" s="66">
        <v>0.13582034970270601</v>
      </c>
      <c r="H610" s="65">
        <v>3.7832608091000002</v>
      </c>
      <c r="I610" s="63">
        <v>3.2828291379763098E-2</v>
      </c>
      <c r="J610" s="65">
        <v>17.820373693800001</v>
      </c>
      <c r="K610" s="66">
        <v>0.17679489153207001</v>
      </c>
    </row>
    <row r="611" spans="1:11" customFormat="1" x14ac:dyDescent="0.3">
      <c r="A611" s="58" t="s">
        <v>264</v>
      </c>
      <c r="B611" s="59">
        <v>0.86893998819999996</v>
      </c>
      <c r="C611" s="60">
        <v>1.7596284889846701E-3</v>
      </c>
      <c r="D611" s="59">
        <v>0.1814870938</v>
      </c>
      <c r="E611" s="60">
        <v>2.41675824407945E-3</v>
      </c>
      <c r="F611" s="59">
        <v>0</v>
      </c>
      <c r="G611" s="60">
        <v>0</v>
      </c>
      <c r="H611" s="59">
        <v>0</v>
      </c>
      <c r="I611" s="60">
        <v>0</v>
      </c>
      <c r="J611" s="59">
        <v>0.68745289440000001</v>
      </c>
      <c r="K611" s="60">
        <v>6.8201802042535502E-3</v>
      </c>
    </row>
    <row r="612" spans="1:11" customFormat="1" x14ac:dyDescent="0.3">
      <c r="A612" s="58" t="s">
        <v>269</v>
      </c>
      <c r="B612" s="65">
        <v>15.865763509400001</v>
      </c>
      <c r="C612" s="66">
        <v>3.2128627810609899E-2</v>
      </c>
      <c r="D612" s="65">
        <v>2.0052107423000098</v>
      </c>
      <c r="E612" s="66">
        <v>2.67022270901018E-2</v>
      </c>
      <c r="F612" s="65">
        <v>2.0214823142</v>
      </c>
      <c r="G612" s="66">
        <v>9.9735622375500994E-3</v>
      </c>
      <c r="H612" s="65">
        <v>10.9740609723</v>
      </c>
      <c r="I612" s="64">
        <v>9.5224645985655096E-2</v>
      </c>
      <c r="J612" s="65">
        <v>0.86500948060000005</v>
      </c>
      <c r="K612" s="66">
        <v>8.5817087747209007E-3</v>
      </c>
    </row>
    <row r="613" spans="1:11" customFormat="1" x14ac:dyDescent="0.3">
      <c r="A613" s="58" t="s">
        <v>266</v>
      </c>
      <c r="B613" s="59">
        <v>95.508681469899997</v>
      </c>
      <c r="C613" s="60">
        <v>0.19340782924253699</v>
      </c>
      <c r="D613" s="59">
        <v>13.555065926299999</v>
      </c>
      <c r="E613" s="60">
        <v>0.18050494192455899</v>
      </c>
      <c r="F613" s="59">
        <v>55.771237253899798</v>
      </c>
      <c r="G613" s="64">
        <v>0.27516337981768402</v>
      </c>
      <c r="H613" s="59">
        <v>17.088434977999999</v>
      </c>
      <c r="I613" s="60">
        <v>0.14828058412799999</v>
      </c>
      <c r="J613" s="59">
        <v>9.0939433117000004</v>
      </c>
      <c r="K613" s="63">
        <v>9.0220482971698795E-2</v>
      </c>
    </row>
    <row r="614" spans="1:11" customFormat="1" x14ac:dyDescent="0.3">
      <c r="A614" s="58" t="s">
        <v>272</v>
      </c>
      <c r="B614" s="65">
        <v>2.7153813453999902</v>
      </c>
      <c r="C614" s="66">
        <v>5.4987253880685802E-3</v>
      </c>
      <c r="D614" s="65">
        <v>0.1814870938</v>
      </c>
      <c r="E614" s="66">
        <v>2.41675824407945E-3</v>
      </c>
      <c r="F614" s="65">
        <v>0</v>
      </c>
      <c r="G614" s="66">
        <v>0</v>
      </c>
      <c r="H614" s="65">
        <v>1.8012031080999999</v>
      </c>
      <c r="I614" s="66">
        <v>1.56294856343537E-2</v>
      </c>
      <c r="J614" s="65">
        <v>0.73269114349999998</v>
      </c>
      <c r="K614" s="66">
        <v>7.2689862439112799E-3</v>
      </c>
    </row>
    <row r="615" spans="1:11" customFormat="1" x14ac:dyDescent="0.3">
      <c r="A615" s="58" t="s">
        <v>273</v>
      </c>
      <c r="B615" s="59">
        <v>14.455752330899999</v>
      </c>
      <c r="C615" s="60">
        <v>2.92733145862582E-2</v>
      </c>
      <c r="D615" s="59">
        <v>1.8889190534</v>
      </c>
      <c r="E615" s="60">
        <v>2.5153638196079801E-2</v>
      </c>
      <c r="F615" s="59">
        <v>5.44077684720002</v>
      </c>
      <c r="G615" s="60">
        <v>2.68436315890529E-2</v>
      </c>
      <c r="H615" s="59">
        <v>4.1755279125999998</v>
      </c>
      <c r="I615" s="60">
        <v>3.6232090224775103E-2</v>
      </c>
      <c r="J615" s="59">
        <v>2.9505285177</v>
      </c>
      <c r="K615" s="60">
        <v>2.9272021912230502E-2</v>
      </c>
    </row>
    <row r="616" spans="1:11" customFormat="1" x14ac:dyDescent="0.3">
      <c r="A616" s="58" t="s">
        <v>275</v>
      </c>
      <c r="B616" s="65">
        <v>24.518434547799998</v>
      </c>
      <c r="C616" s="66">
        <v>4.9650535734908102E-2</v>
      </c>
      <c r="D616" s="65">
        <v>5.5501997872000102</v>
      </c>
      <c r="E616" s="66">
        <v>7.3908787733332607E-2</v>
      </c>
      <c r="F616" s="65">
        <v>13.581131879699999</v>
      </c>
      <c r="G616" s="66">
        <v>6.7006405698963004E-2</v>
      </c>
      <c r="H616" s="65">
        <v>3.1371301358000001</v>
      </c>
      <c r="I616" s="66">
        <v>2.72216554424588E-2</v>
      </c>
      <c r="J616" s="65">
        <v>2.2499727451</v>
      </c>
      <c r="K616" s="66">
        <v>2.2321848815014599E-2</v>
      </c>
    </row>
    <row r="617" spans="1:11" customFormat="1" x14ac:dyDescent="0.3">
      <c r="A617" s="58" t="s">
        <v>274</v>
      </c>
      <c r="B617" s="59">
        <v>0</v>
      </c>
      <c r="C617" s="60">
        <v>0</v>
      </c>
      <c r="D617" s="59">
        <v>0</v>
      </c>
      <c r="E617" s="60">
        <v>0</v>
      </c>
      <c r="F617" s="59">
        <v>0</v>
      </c>
      <c r="G617" s="60">
        <v>0</v>
      </c>
      <c r="H617" s="59">
        <v>0</v>
      </c>
      <c r="I617" s="60">
        <v>0</v>
      </c>
      <c r="J617" s="59">
        <v>0</v>
      </c>
      <c r="K617" s="60">
        <v>0</v>
      </c>
    </row>
    <row r="618" spans="1:11" customFormat="1" x14ac:dyDescent="0.3">
      <c r="A618" s="71" t="s">
        <v>1</v>
      </c>
    </row>
    <row r="619" spans="1:11" customFormat="1" x14ac:dyDescent="0.3">
      <c r="A619" s="71" t="s">
        <v>1</v>
      </c>
    </row>
    <row r="620" spans="1:11" customFormat="1" x14ac:dyDescent="0.3">
      <c r="A620" s="53" t="s">
        <v>407</v>
      </c>
    </row>
    <row r="621" spans="1:11" customFormat="1" x14ac:dyDescent="0.3">
      <c r="A621" s="54" t="s">
        <v>1</v>
      </c>
    </row>
    <row r="622" spans="1:11" customFormat="1" x14ac:dyDescent="0.3">
      <c r="A622" s="115" t="s">
        <v>1</v>
      </c>
      <c r="B622" s="114" t="s">
        <v>501</v>
      </c>
      <c r="C622" s="114" t="s">
        <v>1</v>
      </c>
      <c r="D622" s="114" t="s">
        <v>389</v>
      </c>
      <c r="E622" s="114" t="s">
        <v>1</v>
      </c>
      <c r="F622" s="114" t="s">
        <v>390</v>
      </c>
      <c r="G622" s="114" t="s">
        <v>1</v>
      </c>
      <c r="H622" s="114" t="s">
        <v>391</v>
      </c>
      <c r="I622" s="114" t="s">
        <v>1</v>
      </c>
      <c r="J622" s="114" t="s">
        <v>392</v>
      </c>
      <c r="K622" s="114" t="s">
        <v>1</v>
      </c>
    </row>
    <row r="623" spans="1:11" customFormat="1" x14ac:dyDescent="0.3">
      <c r="A623" s="116" t="s">
        <v>1</v>
      </c>
      <c r="B623" s="55" t="s">
        <v>14</v>
      </c>
      <c r="C623" s="55" t="s">
        <v>15</v>
      </c>
      <c r="D623" s="55" t="s">
        <v>14</v>
      </c>
      <c r="E623" s="55" t="s">
        <v>15</v>
      </c>
      <c r="F623" s="55" t="s">
        <v>14</v>
      </c>
      <c r="G623" s="55" t="s">
        <v>15</v>
      </c>
      <c r="H623" s="55" t="s">
        <v>14</v>
      </c>
      <c r="I623" s="55" t="s">
        <v>15</v>
      </c>
      <c r="J623" s="55" t="s">
        <v>14</v>
      </c>
      <c r="K623" s="55" t="s">
        <v>15</v>
      </c>
    </row>
    <row r="624" spans="1:11" customFormat="1" x14ac:dyDescent="0.3">
      <c r="A624" s="56" t="s">
        <v>16</v>
      </c>
      <c r="B624" s="57">
        <v>680.08735143709998</v>
      </c>
      <c r="C624" s="57">
        <v>680.08735143709998</v>
      </c>
      <c r="D624" s="57">
        <v>110.05766823330001</v>
      </c>
      <c r="E624" s="57">
        <v>110.05766823330001</v>
      </c>
      <c r="F624" s="57">
        <v>278.78407162399998</v>
      </c>
      <c r="G624" s="57">
        <v>278.78407162399998</v>
      </c>
      <c r="H624" s="57">
        <v>163.80342173119999</v>
      </c>
      <c r="I624" s="57">
        <v>163.80342173119999</v>
      </c>
      <c r="J624" s="57">
        <v>127.44218984859999</v>
      </c>
      <c r="K624" s="57">
        <v>127.44218984859999</v>
      </c>
    </row>
    <row r="625" spans="1:11" customFormat="1" x14ac:dyDescent="0.3">
      <c r="A625" s="58" t="s">
        <v>276</v>
      </c>
      <c r="B625" s="59">
        <v>171.4594898327</v>
      </c>
      <c r="C625" s="60">
        <v>0.25211392252831499</v>
      </c>
      <c r="D625" s="59">
        <v>25.120555410000001</v>
      </c>
      <c r="E625" s="60">
        <v>0.228249024472784</v>
      </c>
      <c r="F625" s="59">
        <v>81.201588751500097</v>
      </c>
      <c r="G625" s="60">
        <v>0.29127054597659302</v>
      </c>
      <c r="H625" s="59">
        <v>35.734235095400003</v>
      </c>
      <c r="I625" s="60">
        <v>0.21815316626315401</v>
      </c>
      <c r="J625" s="59">
        <v>29.4031105758</v>
      </c>
      <c r="K625" s="60">
        <v>0.23071724215293701</v>
      </c>
    </row>
    <row r="626" spans="1:11" customFormat="1" x14ac:dyDescent="0.3">
      <c r="A626" s="58" t="s">
        <v>277</v>
      </c>
      <c r="B626" s="65">
        <v>136.97410194450001</v>
      </c>
      <c r="C626" s="66">
        <v>0.20140663056746799</v>
      </c>
      <c r="D626" s="65">
        <v>21.5767119982</v>
      </c>
      <c r="E626" s="66">
        <v>0.196049147184018</v>
      </c>
      <c r="F626" s="65">
        <v>61.1445887052</v>
      </c>
      <c r="G626" s="66">
        <v>0.21932597636950599</v>
      </c>
      <c r="H626" s="65">
        <v>34.027555815500001</v>
      </c>
      <c r="I626" s="66">
        <v>0.20773409649121299</v>
      </c>
      <c r="J626" s="65">
        <v>20.225245425600001</v>
      </c>
      <c r="K626" s="66">
        <v>0.158701333127023</v>
      </c>
    </row>
    <row r="627" spans="1:11" customFormat="1" x14ac:dyDescent="0.3">
      <c r="A627" s="58" t="s">
        <v>278</v>
      </c>
      <c r="B627" s="59">
        <v>5.9530548709</v>
      </c>
      <c r="C627" s="60">
        <v>8.7533680170944692E-3</v>
      </c>
      <c r="D627" s="59">
        <v>0</v>
      </c>
      <c r="E627" s="60">
        <v>0</v>
      </c>
      <c r="F627" s="59">
        <v>0.34447959500000003</v>
      </c>
      <c r="G627" s="60">
        <v>1.2356502040927399E-3</v>
      </c>
      <c r="H627" s="59">
        <v>5.6085752758999998</v>
      </c>
      <c r="I627" s="64">
        <v>3.42396710436466E-2</v>
      </c>
      <c r="J627" s="59">
        <v>0</v>
      </c>
      <c r="K627" s="60">
        <v>0</v>
      </c>
    </row>
    <row r="628" spans="1:11" customFormat="1" x14ac:dyDescent="0.3">
      <c r="A628" s="58" t="s">
        <v>279</v>
      </c>
      <c r="B628" s="65">
        <v>32.2666235740001</v>
      </c>
      <c r="C628" s="66">
        <v>4.7444822353800598E-2</v>
      </c>
      <c r="D628" s="65">
        <v>7.6572060458000104</v>
      </c>
      <c r="E628" s="66">
        <v>6.9574489162974706E-2</v>
      </c>
      <c r="F628" s="65">
        <v>10.065435988000001</v>
      </c>
      <c r="G628" s="66">
        <v>3.6104774312843098E-2</v>
      </c>
      <c r="H628" s="65">
        <v>8.6745815616000197</v>
      </c>
      <c r="I628" s="66">
        <v>5.2957267131054898E-2</v>
      </c>
      <c r="J628" s="65">
        <v>5.8693999785999997</v>
      </c>
      <c r="K628" s="66">
        <v>4.6055391747213299E-2</v>
      </c>
    </row>
    <row r="629" spans="1:11" customFormat="1" x14ac:dyDescent="0.3">
      <c r="A629" s="58" t="s">
        <v>280</v>
      </c>
      <c r="B629" s="59">
        <v>233.6237201429</v>
      </c>
      <c r="C629" s="60">
        <v>0.34352016641572197</v>
      </c>
      <c r="D629" s="59">
        <v>33.375892046700102</v>
      </c>
      <c r="E629" s="60">
        <v>0.30325821528355401</v>
      </c>
      <c r="F629" s="59">
        <v>65.362534505900001</v>
      </c>
      <c r="G629" s="63">
        <v>0.23445577118213301</v>
      </c>
      <c r="H629" s="59">
        <v>76.302615015400207</v>
      </c>
      <c r="I629" s="64">
        <v>0.465818199699222</v>
      </c>
      <c r="J629" s="59">
        <v>58.582678574900001</v>
      </c>
      <c r="K629" s="64">
        <v>0.45968041387624903</v>
      </c>
    </row>
    <row r="630" spans="1:11" customFormat="1" x14ac:dyDescent="0.3">
      <c r="A630" s="58" t="s">
        <v>281</v>
      </c>
      <c r="B630" s="65">
        <v>329.816490192201</v>
      </c>
      <c r="C630" s="66">
        <v>0.48496195304215101</v>
      </c>
      <c r="D630" s="65">
        <v>48.020695441500003</v>
      </c>
      <c r="E630" s="66">
        <v>0.43632303148296597</v>
      </c>
      <c r="F630" s="65">
        <v>127.7104028647</v>
      </c>
      <c r="G630" s="66">
        <v>0.45809791829479002</v>
      </c>
      <c r="H630" s="65">
        <v>80.732546849299695</v>
      </c>
      <c r="I630" s="66">
        <v>0.492862395645076</v>
      </c>
      <c r="J630" s="65">
        <v>73.352845036700003</v>
      </c>
      <c r="K630" s="66">
        <v>0.57557740591120099</v>
      </c>
    </row>
    <row r="631" spans="1:11" customFormat="1" x14ac:dyDescent="0.3">
      <c r="A631" s="58" t="s">
        <v>282</v>
      </c>
      <c r="B631" s="59">
        <v>207.218473210101</v>
      </c>
      <c r="C631" s="60">
        <v>0.30469390846958799</v>
      </c>
      <c r="D631" s="59">
        <v>33.138594753</v>
      </c>
      <c r="E631" s="60">
        <v>0.30110209751812</v>
      </c>
      <c r="F631" s="59">
        <v>80.471851067500097</v>
      </c>
      <c r="G631" s="60">
        <v>0.28865297288588798</v>
      </c>
      <c r="H631" s="59">
        <v>76.228039517099901</v>
      </c>
      <c r="I631" s="64">
        <v>0.46536292533735701</v>
      </c>
      <c r="J631" s="59">
        <v>17.379987872499999</v>
      </c>
      <c r="K631" s="63">
        <v>0.136375464774634</v>
      </c>
    </row>
    <row r="632" spans="1:11" customFormat="1" x14ac:dyDescent="0.3">
      <c r="A632" s="58" t="s">
        <v>283</v>
      </c>
      <c r="B632" s="65">
        <v>80.946048677199997</v>
      </c>
      <c r="C632" s="66">
        <v>0.119023017419971</v>
      </c>
      <c r="D632" s="65">
        <v>9.1849857670000095</v>
      </c>
      <c r="E632" s="66">
        <v>8.3456118182784797E-2</v>
      </c>
      <c r="F632" s="65">
        <v>14.563768745999999</v>
      </c>
      <c r="G632" s="63">
        <v>5.22403186852166E-2</v>
      </c>
      <c r="H632" s="65">
        <v>25.7441945982</v>
      </c>
      <c r="I632" s="66">
        <v>0.157165182058565</v>
      </c>
      <c r="J632" s="65">
        <v>31.453099565999999</v>
      </c>
      <c r="K632" s="64">
        <v>0.246802880610934</v>
      </c>
    </row>
    <row r="633" spans="1:11" customFormat="1" x14ac:dyDescent="0.3">
      <c r="A633" s="58" t="s">
        <v>284</v>
      </c>
      <c r="B633" s="59">
        <v>128.75348190970001</v>
      </c>
      <c r="C633" s="60">
        <v>0.18931903620561299</v>
      </c>
      <c r="D633" s="59">
        <v>6.7661133595000003</v>
      </c>
      <c r="E633" s="63">
        <v>6.1477891255675203E-2</v>
      </c>
      <c r="F633" s="59">
        <v>83.067095036400204</v>
      </c>
      <c r="G633" s="64">
        <v>0.29796212729267302</v>
      </c>
      <c r="H633" s="59">
        <v>21.8390584114</v>
      </c>
      <c r="I633" s="60">
        <v>0.133324799815462</v>
      </c>
      <c r="J633" s="59">
        <v>17.081215102400002</v>
      </c>
      <c r="K633" s="60">
        <v>0.13403108595899299</v>
      </c>
    </row>
    <row r="634" spans="1:11" customFormat="1" x14ac:dyDescent="0.3">
      <c r="A634" s="58" t="s">
        <v>285</v>
      </c>
      <c r="B634" s="65">
        <v>27.618588282200001</v>
      </c>
      <c r="C634" s="66">
        <v>4.0610354278518598E-2</v>
      </c>
      <c r="D634" s="65">
        <v>0.88364190840000001</v>
      </c>
      <c r="E634" s="66">
        <v>8.0288990543290195E-3</v>
      </c>
      <c r="F634" s="65">
        <v>22.3082632084</v>
      </c>
      <c r="G634" s="64">
        <v>8.0019862965799105E-2</v>
      </c>
      <c r="H634" s="65">
        <v>2.2146062929000001</v>
      </c>
      <c r="I634" s="66">
        <v>1.3519902511769001E-2</v>
      </c>
      <c r="J634" s="65">
        <v>2.2120768725</v>
      </c>
      <c r="K634" s="66">
        <v>1.7357492641392299E-2</v>
      </c>
    </row>
    <row r="635" spans="1:11" customFormat="1" x14ac:dyDescent="0.3">
      <c r="A635" s="58" t="s">
        <v>286</v>
      </c>
      <c r="B635" s="59">
        <v>194.68751575620001</v>
      </c>
      <c r="C635" s="60">
        <v>0.28626839676521498</v>
      </c>
      <c r="D635" s="59">
        <v>39.3304482319</v>
      </c>
      <c r="E635" s="60">
        <v>0.35736217987580299</v>
      </c>
      <c r="F635" s="59">
        <v>79.307412078300104</v>
      </c>
      <c r="G635" s="60">
        <v>0.28447612381981102</v>
      </c>
      <c r="H635" s="59">
        <v>46.450743849799998</v>
      </c>
      <c r="I635" s="60">
        <v>0.28357615096725702</v>
      </c>
      <c r="J635" s="59">
        <v>29.598911596200001</v>
      </c>
      <c r="K635" s="60">
        <v>0.23225363305011601</v>
      </c>
    </row>
    <row r="636" spans="1:11" customFormat="1" x14ac:dyDescent="0.3">
      <c r="A636" s="58" t="s">
        <v>287</v>
      </c>
      <c r="B636" s="65">
        <v>111.6798713093</v>
      </c>
      <c r="C636" s="66">
        <v>0.16421401026398799</v>
      </c>
      <c r="D636" s="65">
        <v>13.7771670755</v>
      </c>
      <c r="E636" s="66">
        <v>0.125181346258356</v>
      </c>
      <c r="F636" s="65">
        <v>40.248286999599998</v>
      </c>
      <c r="G636" s="66">
        <v>0.144370827089015</v>
      </c>
      <c r="H636" s="65">
        <v>20.156692540200002</v>
      </c>
      <c r="I636" s="66">
        <v>0.12305416045140399</v>
      </c>
      <c r="J636" s="65">
        <v>37.497724693999999</v>
      </c>
      <c r="K636" s="64">
        <v>0.294233210670241</v>
      </c>
    </row>
    <row r="637" spans="1:11" customFormat="1" x14ac:dyDescent="0.3">
      <c r="A637" s="58" t="s">
        <v>288</v>
      </c>
      <c r="B637" s="59">
        <v>50.259154202300003</v>
      </c>
      <c r="C637" s="60">
        <v>7.3901027707833203E-2</v>
      </c>
      <c r="D637" s="59">
        <v>10.088069540799999</v>
      </c>
      <c r="E637" s="60">
        <v>9.1661668857233397E-2</v>
      </c>
      <c r="F637" s="59">
        <v>23.341818194999998</v>
      </c>
      <c r="G637" s="60">
        <v>8.3727230393856406E-2</v>
      </c>
      <c r="H637" s="59">
        <v>10.782279989799999</v>
      </c>
      <c r="I637" s="60">
        <v>6.5824510110012405E-2</v>
      </c>
      <c r="J637" s="59">
        <v>6.0469864766999999</v>
      </c>
      <c r="K637" s="60">
        <v>4.7448858842458398E-2</v>
      </c>
    </row>
    <row r="638" spans="1:11" customFormat="1" x14ac:dyDescent="0.3">
      <c r="A638" s="58" t="s">
        <v>289</v>
      </c>
      <c r="B638" s="65">
        <v>13.891970219399999</v>
      </c>
      <c r="C638" s="66">
        <v>2.04267439911134E-2</v>
      </c>
      <c r="D638" s="65">
        <v>1.6163481718999999</v>
      </c>
      <c r="E638" s="66">
        <v>1.46863748600749E-2</v>
      </c>
      <c r="F638" s="65">
        <v>6.2310155829999898</v>
      </c>
      <c r="G638" s="66">
        <v>2.2350687206419199E-2</v>
      </c>
      <c r="H638" s="65">
        <v>6.0446064645000002</v>
      </c>
      <c r="I638" s="66">
        <v>3.6901588505392401E-2</v>
      </c>
      <c r="J638" s="65">
        <v>0</v>
      </c>
      <c r="K638" s="66">
        <v>0</v>
      </c>
    </row>
    <row r="639" spans="1:11" customFormat="1" x14ac:dyDescent="0.3">
      <c r="A639" s="58" t="s">
        <v>290</v>
      </c>
      <c r="B639" s="59">
        <v>14.178598617</v>
      </c>
      <c r="C639" s="60">
        <v>2.0848202200848199E-2</v>
      </c>
      <c r="D639" s="59">
        <v>3.3258043816999998</v>
      </c>
      <c r="E639" s="60">
        <v>3.0218742910761699E-2</v>
      </c>
      <c r="F639" s="59">
        <v>1.8308351540000001</v>
      </c>
      <c r="G639" s="60">
        <v>6.5672157786305398E-3</v>
      </c>
      <c r="H639" s="59">
        <v>8.5145502695999902</v>
      </c>
      <c r="I639" s="64">
        <v>5.1980295525036697E-2</v>
      </c>
      <c r="J639" s="59">
        <v>0.50740881169999996</v>
      </c>
      <c r="K639" s="60">
        <v>3.9814822101126501E-3</v>
      </c>
    </row>
    <row r="640" spans="1:11" customFormat="1" x14ac:dyDescent="0.3">
      <c r="A640" s="58" t="s">
        <v>291</v>
      </c>
      <c r="B640" s="65">
        <v>14.0116818018</v>
      </c>
      <c r="C640" s="66">
        <v>2.0602767824150499E-2</v>
      </c>
      <c r="D640" s="65">
        <v>0</v>
      </c>
      <c r="E640" s="66">
        <v>0</v>
      </c>
      <c r="F640" s="65">
        <v>4.5010625365000001</v>
      </c>
      <c r="G640" s="66">
        <v>1.61453361028841E-2</v>
      </c>
      <c r="H640" s="65">
        <v>2.0883273044999999</v>
      </c>
      <c r="I640" s="66">
        <v>1.2748984620888601E-2</v>
      </c>
      <c r="J640" s="65">
        <v>7.4222919608</v>
      </c>
      <c r="K640" s="64">
        <v>5.82404615741271E-2</v>
      </c>
    </row>
    <row r="641" spans="1:11" customFormat="1" x14ac:dyDescent="0.3">
      <c r="A641" s="58" t="s">
        <v>292</v>
      </c>
      <c r="B641" s="59">
        <v>31.708933859800101</v>
      </c>
      <c r="C641" s="60">
        <v>4.6624795760126299E-2</v>
      </c>
      <c r="D641" s="59">
        <v>7.1665239903</v>
      </c>
      <c r="E641" s="60">
        <v>6.5116080554318306E-2</v>
      </c>
      <c r="F641" s="59">
        <v>15.644807142499999</v>
      </c>
      <c r="G641" s="60">
        <v>5.6118009366045697E-2</v>
      </c>
      <c r="H641" s="59">
        <v>7.18966679019998</v>
      </c>
      <c r="I641" s="60">
        <v>4.3892042755969897E-2</v>
      </c>
      <c r="J641" s="59">
        <v>1.7079359368</v>
      </c>
      <c r="K641" s="60">
        <v>1.34016524577066E-2</v>
      </c>
    </row>
    <row r="642" spans="1:11" customFormat="1" x14ac:dyDescent="0.3">
      <c r="A642" s="58" t="s">
        <v>293</v>
      </c>
      <c r="B642" s="65">
        <v>18.749986829699999</v>
      </c>
      <c r="C642" s="66">
        <v>2.75699684607855E-2</v>
      </c>
      <c r="D642" s="65">
        <v>3.8083542183999999</v>
      </c>
      <c r="E642" s="66">
        <v>3.4603260995199898E-2</v>
      </c>
      <c r="F642" s="65">
        <v>7.0030761398000099</v>
      </c>
      <c r="G642" s="66">
        <v>2.51200726749021E-2</v>
      </c>
      <c r="H642" s="65">
        <v>0.67113180229999903</v>
      </c>
      <c r="I642" s="66">
        <v>4.0971781615241299E-3</v>
      </c>
      <c r="J642" s="65">
        <v>7.2674246692000004</v>
      </c>
      <c r="K642" s="66">
        <v>5.70252651640216E-2</v>
      </c>
    </row>
    <row r="643" spans="1:11" customFormat="1" x14ac:dyDescent="0.3">
      <c r="A643" s="58" t="s">
        <v>294</v>
      </c>
      <c r="B643" s="59">
        <v>22.820088336600101</v>
      </c>
      <c r="C643" s="60">
        <v>3.3554643073979602E-2</v>
      </c>
      <c r="D643" s="59">
        <v>6.2269704671000001</v>
      </c>
      <c r="E643" s="60">
        <v>5.6579160426151201E-2</v>
      </c>
      <c r="F643" s="59">
        <v>2.8892147592000001</v>
      </c>
      <c r="G643" s="60">
        <v>1.0363629250299201E-2</v>
      </c>
      <c r="H643" s="59">
        <v>8.8015327647999992</v>
      </c>
      <c r="I643" s="60">
        <v>5.3732288811666203E-2</v>
      </c>
      <c r="J643" s="59">
        <v>4.9023703454999996</v>
      </c>
      <c r="K643" s="60">
        <v>3.84674051138321E-2</v>
      </c>
    </row>
    <row r="644" spans="1:11" customFormat="1" x14ac:dyDescent="0.3">
      <c r="A644" s="58" t="s">
        <v>295</v>
      </c>
      <c r="B644" s="65">
        <v>25.017248031800101</v>
      </c>
      <c r="C644" s="66">
        <v>3.6785345263275003E-2</v>
      </c>
      <c r="D644" s="65">
        <v>5.9371258254999999</v>
      </c>
      <c r="E644" s="66">
        <v>5.39455898058325E-2</v>
      </c>
      <c r="F644" s="65">
        <v>7.2816776156000103</v>
      </c>
      <c r="G644" s="66">
        <v>2.6119417702676E-2</v>
      </c>
      <c r="H644" s="65">
        <v>7.6955580619999902</v>
      </c>
      <c r="I644" s="66">
        <v>4.6980447542959998E-2</v>
      </c>
      <c r="J644" s="65">
        <v>4.1028865287</v>
      </c>
      <c r="K644" s="66">
        <v>3.21940994075368E-2</v>
      </c>
    </row>
    <row r="645" spans="1:11" customFormat="1" x14ac:dyDescent="0.3">
      <c r="A645" s="58" t="s">
        <v>296</v>
      </c>
      <c r="B645" s="59">
        <v>40.258035584800098</v>
      </c>
      <c r="C645" s="60">
        <v>5.9195389385981498E-2</v>
      </c>
      <c r="D645" s="59">
        <v>4.5776722958000002</v>
      </c>
      <c r="E645" s="60">
        <v>4.15933970733985E-2</v>
      </c>
      <c r="F645" s="59">
        <v>15.1269481259</v>
      </c>
      <c r="G645" s="60">
        <v>5.4260446221984802E-2</v>
      </c>
      <c r="H645" s="59">
        <v>13.8512429733</v>
      </c>
      <c r="I645" s="60">
        <v>8.4560156478475604E-2</v>
      </c>
      <c r="J645" s="59">
        <v>6.7021721897999997</v>
      </c>
      <c r="K645" s="60">
        <v>5.2589901333005298E-2</v>
      </c>
    </row>
    <row r="646" spans="1:11" customFormat="1" x14ac:dyDescent="0.3">
      <c r="A646" s="58" t="s">
        <v>297</v>
      </c>
      <c r="B646" s="65">
        <v>80.068307963099898</v>
      </c>
      <c r="C646" s="66">
        <v>0.11773238804383999</v>
      </c>
      <c r="D646" s="65">
        <v>14.1189682896</v>
      </c>
      <c r="E646" s="66">
        <v>0.12828700186224801</v>
      </c>
      <c r="F646" s="65">
        <v>42.296485698300103</v>
      </c>
      <c r="G646" s="66">
        <v>0.15171772709936601</v>
      </c>
      <c r="H646" s="65">
        <v>11.2731258353</v>
      </c>
      <c r="I646" s="66">
        <v>6.8821064396317105E-2</v>
      </c>
      <c r="J646" s="65">
        <v>12.379728139899999</v>
      </c>
      <c r="K646" s="66">
        <v>9.71399514917861E-2</v>
      </c>
    </row>
    <row r="647" spans="1:11" customFormat="1" x14ac:dyDescent="0.3">
      <c r="A647" s="58" t="s">
        <v>298</v>
      </c>
      <c r="B647" s="59">
        <v>72.205213690600004</v>
      </c>
      <c r="C647" s="60">
        <v>0.106170499330744</v>
      </c>
      <c r="D647" s="59">
        <v>12.1397601587</v>
      </c>
      <c r="E647" s="60">
        <v>0.110303628575577</v>
      </c>
      <c r="F647" s="59">
        <v>30.899457266199999</v>
      </c>
      <c r="G647" s="60">
        <v>0.11083652335731201</v>
      </c>
      <c r="H647" s="59">
        <v>13.0735411241</v>
      </c>
      <c r="I647" s="60">
        <v>7.9812381120789797E-2</v>
      </c>
      <c r="J647" s="59">
        <v>16.092455141599999</v>
      </c>
      <c r="K647" s="60">
        <v>0.12627258807085501</v>
      </c>
    </row>
    <row r="648" spans="1:11" customFormat="1" x14ac:dyDescent="0.3">
      <c r="A648" s="58" t="s">
        <v>299</v>
      </c>
      <c r="B648" s="65">
        <v>8.3496854737999993</v>
      </c>
      <c r="C648" s="66">
        <v>1.2277372099563699E-2</v>
      </c>
      <c r="D648" s="65">
        <v>0</v>
      </c>
      <c r="E648" s="66">
        <v>0</v>
      </c>
      <c r="F648" s="65">
        <v>5.5935434257999903</v>
      </c>
      <c r="G648" s="66">
        <v>2.0064071068393401E-2</v>
      </c>
      <c r="H648" s="65">
        <v>2.2487332363000001</v>
      </c>
      <c r="I648" s="66">
        <v>1.37282433573955E-2</v>
      </c>
      <c r="J648" s="65">
        <v>0.50740881169999996</v>
      </c>
      <c r="K648" s="66">
        <v>3.9814822101126501E-3</v>
      </c>
    </row>
    <row r="649" spans="1:11" customFormat="1" x14ac:dyDescent="0.3">
      <c r="A649" s="58" t="s">
        <v>300</v>
      </c>
      <c r="B649" s="59">
        <v>47.017584216099898</v>
      </c>
      <c r="C649" s="60">
        <v>6.9134625304744499E-2</v>
      </c>
      <c r="D649" s="59">
        <v>11.8808970967</v>
      </c>
      <c r="E649" s="60">
        <v>0.10795156109899499</v>
      </c>
      <c r="F649" s="59">
        <v>10.177820349199999</v>
      </c>
      <c r="G649" s="60">
        <v>3.6507897635295897E-2</v>
      </c>
      <c r="H649" s="59">
        <v>11.081388112100001</v>
      </c>
      <c r="I649" s="60">
        <v>6.76505288777451E-2</v>
      </c>
      <c r="J649" s="59">
        <v>13.877478658099999</v>
      </c>
      <c r="K649" s="60">
        <v>0.108892343066188</v>
      </c>
    </row>
    <row r="650" spans="1:11" customFormat="1" x14ac:dyDescent="0.3">
      <c r="A650" s="58" t="s">
        <v>301</v>
      </c>
      <c r="B650" s="65">
        <v>18.468246003200001</v>
      </c>
      <c r="C650" s="66">
        <v>2.7155696932422799E-2</v>
      </c>
      <c r="D650" s="65">
        <v>2.9132859293000002</v>
      </c>
      <c r="E650" s="66">
        <v>2.6470540181938298E-2</v>
      </c>
      <c r="F650" s="65">
        <v>7.94761070479999</v>
      </c>
      <c r="G650" s="66">
        <v>2.8508123360501899E-2</v>
      </c>
      <c r="H650" s="65">
        <v>3.1756392814000001</v>
      </c>
      <c r="I650" s="66">
        <v>1.93868922140784E-2</v>
      </c>
      <c r="J650" s="65">
        <v>4.4317100877</v>
      </c>
      <c r="K650" s="66">
        <v>3.4774277599630303E-2</v>
      </c>
    </row>
    <row r="651" spans="1:11" customFormat="1" x14ac:dyDescent="0.3">
      <c r="A651" s="58" t="s">
        <v>302</v>
      </c>
      <c r="B651" s="59">
        <v>53.332530119200001</v>
      </c>
      <c r="C651" s="60">
        <v>7.8420117660624705E-2</v>
      </c>
      <c r="D651" s="59">
        <v>6.6079934164000003</v>
      </c>
      <c r="E651" s="60">
        <v>6.0041190427480198E-2</v>
      </c>
      <c r="F651" s="59">
        <v>30.8203492331</v>
      </c>
      <c r="G651" s="60">
        <v>0.110552762406985</v>
      </c>
      <c r="H651" s="59">
        <v>11.076384623099999</v>
      </c>
      <c r="I651" s="60">
        <v>6.7619983184943805E-2</v>
      </c>
      <c r="J651" s="59">
        <v>4.8278028466</v>
      </c>
      <c r="K651" s="60">
        <v>3.7882296689466702E-2</v>
      </c>
    </row>
    <row r="652" spans="1:11" customFormat="1" x14ac:dyDescent="0.3">
      <c r="A652" s="58" t="s">
        <v>303</v>
      </c>
      <c r="B652" s="65">
        <v>12.712642155699999</v>
      </c>
      <c r="C652" s="66">
        <v>1.86926607719387E-2</v>
      </c>
      <c r="D652" s="65">
        <v>2.4173377444000002</v>
      </c>
      <c r="E652" s="66">
        <v>2.19642827547076E-2</v>
      </c>
      <c r="F652" s="65">
        <v>5.0092112081999902</v>
      </c>
      <c r="G652" s="66">
        <v>1.7968068186320199E-2</v>
      </c>
      <c r="H652" s="65">
        <v>4.1043711731999997</v>
      </c>
      <c r="I652" s="66">
        <v>2.50566876431631E-2</v>
      </c>
      <c r="J652" s="65">
        <v>1.1817220299</v>
      </c>
      <c r="K652" s="66">
        <v>9.2726124002096393E-3</v>
      </c>
    </row>
    <row r="653" spans="1:11" customFormat="1" x14ac:dyDescent="0.3">
      <c r="A653" s="71" t="s">
        <v>1</v>
      </c>
    </row>
    <row r="654" spans="1:11" customFormat="1" x14ac:dyDescent="0.3">
      <c r="A654" s="71" t="s">
        <v>1</v>
      </c>
    </row>
    <row r="655" spans="1:11" customFormat="1" x14ac:dyDescent="0.3">
      <c r="A655" s="53" t="s">
        <v>304</v>
      </c>
    </row>
    <row r="656" spans="1:11" customFormat="1" x14ac:dyDescent="0.3">
      <c r="A656" s="54" t="s">
        <v>1</v>
      </c>
    </row>
    <row r="657" spans="1:11" customFormat="1" x14ac:dyDescent="0.3">
      <c r="A657" s="115" t="s">
        <v>1</v>
      </c>
      <c r="B657" s="114" t="s">
        <v>501</v>
      </c>
      <c r="C657" s="114" t="s">
        <v>1</v>
      </c>
      <c r="D657" s="114" t="s">
        <v>389</v>
      </c>
      <c r="E657" s="114" t="s">
        <v>1</v>
      </c>
      <c r="F657" s="114" t="s">
        <v>390</v>
      </c>
      <c r="G657" s="114" t="s">
        <v>1</v>
      </c>
      <c r="H657" s="114" t="s">
        <v>391</v>
      </c>
      <c r="I657" s="114" t="s">
        <v>1</v>
      </c>
      <c r="J657" s="114" t="s">
        <v>392</v>
      </c>
      <c r="K657" s="114" t="s">
        <v>1</v>
      </c>
    </row>
    <row r="658" spans="1:11" customFormat="1" x14ac:dyDescent="0.3">
      <c r="A658" s="116" t="s">
        <v>1</v>
      </c>
      <c r="B658" s="55" t="s">
        <v>14</v>
      </c>
      <c r="C658" s="55" t="s">
        <v>15</v>
      </c>
      <c r="D658" s="55" t="s">
        <v>14</v>
      </c>
      <c r="E658" s="55" t="s">
        <v>15</v>
      </c>
      <c r="F658" s="55" t="s">
        <v>14</v>
      </c>
      <c r="G658" s="55" t="s">
        <v>15</v>
      </c>
      <c r="H658" s="55" t="s">
        <v>14</v>
      </c>
      <c r="I658" s="55" t="s">
        <v>15</v>
      </c>
      <c r="J658" s="55" t="s">
        <v>14</v>
      </c>
      <c r="K658" s="55" t="s">
        <v>15</v>
      </c>
    </row>
    <row r="659" spans="1:11" customFormat="1" x14ac:dyDescent="0.3">
      <c r="A659" s="56" t="s">
        <v>16</v>
      </c>
      <c r="B659" s="57">
        <v>667.37470928139999</v>
      </c>
      <c r="C659" s="57">
        <v>667.37470928139999</v>
      </c>
      <c r="D659" s="57">
        <v>107.64033048890001</v>
      </c>
      <c r="E659" s="57">
        <v>107.64033048890001</v>
      </c>
      <c r="F659" s="57">
        <v>273.77486041579999</v>
      </c>
      <c r="G659" s="57">
        <v>273.77486041579999</v>
      </c>
      <c r="H659" s="57">
        <v>159.69905055800001</v>
      </c>
      <c r="I659" s="57">
        <v>159.69905055800001</v>
      </c>
      <c r="J659" s="57">
        <v>126.26046781869999</v>
      </c>
      <c r="K659" s="57">
        <v>126.26046781869999</v>
      </c>
    </row>
    <row r="660" spans="1:11" customFormat="1" x14ac:dyDescent="0.3">
      <c r="A660" s="58" t="s">
        <v>276</v>
      </c>
      <c r="B660" s="59">
        <v>25.341110055800002</v>
      </c>
      <c r="C660" s="60">
        <v>3.7971337096495902E-2</v>
      </c>
      <c r="D660" s="59">
        <v>4.7999867365000002</v>
      </c>
      <c r="E660" s="60">
        <v>4.4592827936318698E-2</v>
      </c>
      <c r="F660" s="59">
        <v>10.8532614978</v>
      </c>
      <c r="G660" s="60">
        <v>3.9643017190535403E-2</v>
      </c>
      <c r="H660" s="59">
        <v>5.6951011661999997</v>
      </c>
      <c r="I660" s="60">
        <v>3.5661459140182102E-2</v>
      </c>
      <c r="J660" s="59">
        <v>3.9927606553000001</v>
      </c>
      <c r="K660" s="60">
        <v>3.1623204984740597E-2</v>
      </c>
    </row>
    <row r="661" spans="1:11" customFormat="1" x14ac:dyDescent="0.3">
      <c r="A661" s="58" t="s">
        <v>277</v>
      </c>
      <c r="B661" s="65">
        <v>26.355560742000002</v>
      </c>
      <c r="C661" s="66">
        <v>3.9491398723182802E-2</v>
      </c>
      <c r="D661" s="65">
        <v>2.0774021736999999</v>
      </c>
      <c r="E661" s="66">
        <v>1.9299477846867301E-2</v>
      </c>
      <c r="F661" s="65">
        <v>12.9865644942</v>
      </c>
      <c r="G661" s="66">
        <v>4.7435197207210497E-2</v>
      </c>
      <c r="H661" s="65">
        <v>6.3351949481000096</v>
      </c>
      <c r="I661" s="66">
        <v>3.9669584295989102E-2</v>
      </c>
      <c r="J661" s="65">
        <v>4.956399126</v>
      </c>
      <c r="K661" s="66">
        <v>3.9255352143293197E-2</v>
      </c>
    </row>
    <row r="662" spans="1:11" customFormat="1" x14ac:dyDescent="0.3">
      <c r="A662" s="58" t="s">
        <v>278</v>
      </c>
      <c r="B662" s="59">
        <v>0</v>
      </c>
      <c r="C662" s="60">
        <v>0</v>
      </c>
      <c r="D662" s="59">
        <v>0</v>
      </c>
      <c r="E662" s="60">
        <v>0</v>
      </c>
      <c r="F662" s="59">
        <v>0</v>
      </c>
      <c r="G662" s="60">
        <v>0</v>
      </c>
      <c r="H662" s="59">
        <v>0</v>
      </c>
      <c r="I662" s="60">
        <v>0</v>
      </c>
      <c r="J662" s="59">
        <v>0</v>
      </c>
      <c r="K662" s="60">
        <v>0</v>
      </c>
    </row>
    <row r="663" spans="1:11" customFormat="1" x14ac:dyDescent="0.3">
      <c r="A663" s="58" t="s">
        <v>279</v>
      </c>
      <c r="B663" s="65">
        <v>0</v>
      </c>
      <c r="C663" s="66">
        <v>0</v>
      </c>
      <c r="D663" s="65">
        <v>0</v>
      </c>
      <c r="E663" s="66">
        <v>0</v>
      </c>
      <c r="F663" s="65">
        <v>0</v>
      </c>
      <c r="G663" s="66">
        <v>0</v>
      </c>
      <c r="H663" s="65">
        <v>0</v>
      </c>
      <c r="I663" s="66">
        <v>0</v>
      </c>
      <c r="J663" s="65">
        <v>0</v>
      </c>
      <c r="K663" s="66">
        <v>0</v>
      </c>
    </row>
    <row r="664" spans="1:11" customFormat="1" x14ac:dyDescent="0.3">
      <c r="A664" s="58" t="s">
        <v>280</v>
      </c>
      <c r="B664" s="59">
        <v>39.648194865999898</v>
      </c>
      <c r="C664" s="60">
        <v>5.9409195935356103E-2</v>
      </c>
      <c r="D664" s="59">
        <v>10.2868221643</v>
      </c>
      <c r="E664" s="60">
        <v>9.5566616319157305E-2</v>
      </c>
      <c r="F664" s="59">
        <v>5.5839790598999901</v>
      </c>
      <c r="G664" s="63">
        <v>2.0396244751688501E-2</v>
      </c>
      <c r="H664" s="59">
        <v>11.594546595700001</v>
      </c>
      <c r="I664" s="60">
        <v>7.2602476690924705E-2</v>
      </c>
      <c r="J664" s="59">
        <v>12.182847046099999</v>
      </c>
      <c r="K664" s="60">
        <v>9.6489798086235506E-2</v>
      </c>
    </row>
    <row r="665" spans="1:11" customFormat="1" x14ac:dyDescent="0.3">
      <c r="A665" s="58" t="s">
        <v>281</v>
      </c>
      <c r="B665" s="65">
        <v>102.86318722110001</v>
      </c>
      <c r="C665" s="66">
        <v>0.154131083768306</v>
      </c>
      <c r="D665" s="65">
        <v>15.2890199682</v>
      </c>
      <c r="E665" s="66">
        <v>0.14203802514129801</v>
      </c>
      <c r="F665" s="65">
        <v>34.944869318599999</v>
      </c>
      <c r="G665" s="66">
        <v>0.12764089904210699</v>
      </c>
      <c r="H665" s="65">
        <v>23.460898971399999</v>
      </c>
      <c r="I665" s="66">
        <v>0.14690694083293501</v>
      </c>
      <c r="J665" s="65">
        <v>29.1683989629</v>
      </c>
      <c r="K665" s="64">
        <v>0.23101766900454901</v>
      </c>
    </row>
    <row r="666" spans="1:11" customFormat="1" x14ac:dyDescent="0.3">
      <c r="A666" s="58" t="s">
        <v>282</v>
      </c>
      <c r="B666" s="59">
        <v>36.0917343602</v>
      </c>
      <c r="C666" s="60">
        <v>5.4080164948207297E-2</v>
      </c>
      <c r="D666" s="59">
        <v>4.5118441074</v>
      </c>
      <c r="E666" s="60">
        <v>4.1915925814304998E-2</v>
      </c>
      <c r="F666" s="59">
        <v>8.4755432607999808</v>
      </c>
      <c r="G666" s="60">
        <v>3.0958077187684899E-2</v>
      </c>
      <c r="H666" s="59">
        <v>21.896363956799998</v>
      </c>
      <c r="I666" s="64">
        <v>0.137110169912047</v>
      </c>
      <c r="J666" s="59">
        <v>1.2079830352000001</v>
      </c>
      <c r="K666" s="63">
        <v>9.5673891921148908E-3</v>
      </c>
    </row>
    <row r="667" spans="1:11" customFormat="1" x14ac:dyDescent="0.3">
      <c r="A667" s="58" t="s">
        <v>283</v>
      </c>
      <c r="B667" s="65">
        <v>28.168694760600001</v>
      </c>
      <c r="C667" s="66">
        <v>4.22082143192552E-2</v>
      </c>
      <c r="D667" s="65">
        <v>0.44958639090000002</v>
      </c>
      <c r="E667" s="63">
        <v>4.1767466604569897E-3</v>
      </c>
      <c r="F667" s="65">
        <v>3.9236787541000102</v>
      </c>
      <c r="G667" s="66">
        <v>1.43317715444758E-2</v>
      </c>
      <c r="H667" s="65">
        <v>14.9721050354</v>
      </c>
      <c r="I667" s="64">
        <v>9.3751997792638E-2</v>
      </c>
      <c r="J667" s="65">
        <v>8.8233245802000209</v>
      </c>
      <c r="K667" s="66">
        <v>6.9881925298024297E-2</v>
      </c>
    </row>
    <row r="668" spans="1:11" customFormat="1" x14ac:dyDescent="0.3">
      <c r="A668" s="58" t="s">
        <v>284</v>
      </c>
      <c r="B668" s="59">
        <v>70.053970129600003</v>
      </c>
      <c r="C668" s="60">
        <v>0.104969470906428</v>
      </c>
      <c r="D668" s="59">
        <v>4.2777748055</v>
      </c>
      <c r="E668" s="63">
        <v>3.9741375617024198E-2</v>
      </c>
      <c r="F668" s="59">
        <v>48.692400716699801</v>
      </c>
      <c r="G668" s="64">
        <v>0.17785563160455101</v>
      </c>
      <c r="H668" s="59">
        <v>9.1872034132000202</v>
      </c>
      <c r="I668" s="60">
        <v>5.75282281334751E-2</v>
      </c>
      <c r="J668" s="59">
        <v>7.8965911942</v>
      </c>
      <c r="K668" s="60">
        <v>6.2542071407012997E-2</v>
      </c>
    </row>
    <row r="669" spans="1:11" customFormat="1" x14ac:dyDescent="0.3">
      <c r="A669" s="58" t="s">
        <v>285</v>
      </c>
      <c r="B669" s="65">
        <v>21.987528515400101</v>
      </c>
      <c r="C669" s="66">
        <v>3.2946301694703403E-2</v>
      </c>
      <c r="D669" s="65">
        <v>0.88364190840000001</v>
      </c>
      <c r="E669" s="66">
        <v>8.2092084294661492E-3</v>
      </c>
      <c r="F669" s="65">
        <v>18.2667647695</v>
      </c>
      <c r="G669" s="64">
        <v>6.6721848535534103E-2</v>
      </c>
      <c r="H669" s="65">
        <v>1.6291388023</v>
      </c>
      <c r="I669" s="66">
        <v>1.0201305496855899E-2</v>
      </c>
      <c r="J669" s="65">
        <v>1.2079830352000001</v>
      </c>
      <c r="K669" s="66">
        <v>9.5673891921148908E-3</v>
      </c>
    </row>
    <row r="670" spans="1:11" customFormat="1" x14ac:dyDescent="0.3">
      <c r="A670" s="58" t="s">
        <v>286</v>
      </c>
      <c r="B670" s="59">
        <v>62.844200092400001</v>
      </c>
      <c r="C670" s="60">
        <v>9.4166289519823004E-2</v>
      </c>
      <c r="D670" s="59">
        <v>18.7225702018</v>
      </c>
      <c r="E670" s="64">
        <v>0.17393638719578899</v>
      </c>
      <c r="F670" s="59">
        <v>24.630053431899999</v>
      </c>
      <c r="G670" s="60">
        <v>8.9964627849659806E-2</v>
      </c>
      <c r="H670" s="59">
        <v>13.4026069209</v>
      </c>
      <c r="I670" s="60">
        <v>8.3924149042028301E-2</v>
      </c>
      <c r="J670" s="59">
        <v>6.0889695377999997</v>
      </c>
      <c r="K670" s="60">
        <v>4.8225463147683501E-2</v>
      </c>
    </row>
    <row r="671" spans="1:11" customFormat="1" x14ac:dyDescent="0.3">
      <c r="A671" s="58" t="s">
        <v>287</v>
      </c>
      <c r="B671" s="65">
        <v>24.644685581399902</v>
      </c>
      <c r="C671" s="66">
        <v>3.6927808678779997E-2</v>
      </c>
      <c r="D671" s="65">
        <v>2.3617246786999999</v>
      </c>
      <c r="E671" s="66">
        <v>2.19408902590051E-2</v>
      </c>
      <c r="F671" s="65">
        <v>8.0083531323000106</v>
      </c>
      <c r="G671" s="66">
        <v>2.92516015536897E-2</v>
      </c>
      <c r="H671" s="65">
        <v>4.2303113018999996</v>
      </c>
      <c r="I671" s="66">
        <v>2.6489270206172099E-2</v>
      </c>
      <c r="J671" s="65">
        <v>10.044296468500001</v>
      </c>
      <c r="K671" s="64">
        <v>7.9552187965300503E-2</v>
      </c>
    </row>
    <row r="672" spans="1:11" customFormat="1" x14ac:dyDescent="0.3">
      <c r="A672" s="58" t="s">
        <v>288</v>
      </c>
      <c r="B672" s="59">
        <v>15.0494412566</v>
      </c>
      <c r="C672" s="60">
        <v>2.2550212118173599E-2</v>
      </c>
      <c r="D672" s="59">
        <v>2.3158533643000001</v>
      </c>
      <c r="E672" s="60">
        <v>2.1514736658475898E-2</v>
      </c>
      <c r="F672" s="59">
        <v>8.3632665533999901</v>
      </c>
      <c r="G672" s="60">
        <v>3.0547971207795201E-2</v>
      </c>
      <c r="H672" s="59">
        <v>3.8190408859999998</v>
      </c>
      <c r="I672" s="60">
        <v>2.39139861674568E-2</v>
      </c>
      <c r="J672" s="59">
        <v>0.55128045290000005</v>
      </c>
      <c r="K672" s="60">
        <v>4.3662158268857002E-3</v>
      </c>
    </row>
    <row r="673" spans="1:11" customFormat="1" x14ac:dyDescent="0.3">
      <c r="A673" s="58" t="s">
        <v>289</v>
      </c>
      <c r="B673" s="65">
        <v>11.268700713799999</v>
      </c>
      <c r="C673" s="66">
        <v>1.6885117996056E-2</v>
      </c>
      <c r="D673" s="65">
        <v>1.6163481718999999</v>
      </c>
      <c r="E673" s="66">
        <v>1.50161948087541E-2</v>
      </c>
      <c r="F673" s="65">
        <v>3.6077460773999999</v>
      </c>
      <c r="G673" s="66">
        <v>1.31777843733376E-2</v>
      </c>
      <c r="H673" s="65">
        <v>6.0446064645000002</v>
      </c>
      <c r="I673" s="66">
        <v>3.7849983724885697E-2</v>
      </c>
      <c r="J673" s="65">
        <v>0</v>
      </c>
      <c r="K673" s="66">
        <v>0</v>
      </c>
    </row>
    <row r="674" spans="1:11" customFormat="1" x14ac:dyDescent="0.3">
      <c r="A674" s="58" t="s">
        <v>290</v>
      </c>
      <c r="B674" s="59">
        <v>5.2851863033000104</v>
      </c>
      <c r="C674" s="60">
        <v>7.9193685792961193E-3</v>
      </c>
      <c r="D674" s="59">
        <v>1.2243942052000001</v>
      </c>
      <c r="E674" s="60">
        <v>1.13748647894226E-2</v>
      </c>
      <c r="F674" s="59">
        <v>0</v>
      </c>
      <c r="G674" s="60">
        <v>0</v>
      </c>
      <c r="H674" s="59">
        <v>4.0607920981000003</v>
      </c>
      <c r="I674" s="60">
        <v>2.5427778586731099E-2</v>
      </c>
      <c r="J674" s="59">
        <v>0</v>
      </c>
      <c r="K674" s="60">
        <v>0</v>
      </c>
    </row>
    <row r="675" spans="1:11" customFormat="1" x14ac:dyDescent="0.3">
      <c r="A675" s="58" t="s">
        <v>291</v>
      </c>
      <c r="B675" s="65">
        <v>8.5921187055000008</v>
      </c>
      <c r="C675" s="66">
        <v>1.28745045114934E-2</v>
      </c>
      <c r="D675" s="65">
        <v>0</v>
      </c>
      <c r="E675" s="66">
        <v>0</v>
      </c>
      <c r="F675" s="65">
        <v>1.6772355564000001</v>
      </c>
      <c r="G675" s="66">
        <v>6.1263315187255396E-3</v>
      </c>
      <c r="H675" s="65">
        <v>0</v>
      </c>
      <c r="I675" s="66">
        <v>0</v>
      </c>
      <c r="J675" s="65">
        <v>6.9148831490999996</v>
      </c>
      <c r="K675" s="64">
        <v>5.4766810772705399E-2</v>
      </c>
    </row>
    <row r="676" spans="1:11" customFormat="1" x14ac:dyDescent="0.3">
      <c r="A676" s="58" t="s">
        <v>292</v>
      </c>
      <c r="B676" s="59">
        <v>15.331795638599999</v>
      </c>
      <c r="C676" s="60">
        <v>2.2973294350798201E-2</v>
      </c>
      <c r="D676" s="59">
        <v>6.2500848320999998</v>
      </c>
      <c r="E676" s="64">
        <v>5.8064526592516499E-2</v>
      </c>
      <c r="F676" s="59">
        <v>5.0319357921999899</v>
      </c>
      <c r="G676" s="60">
        <v>1.8379831459169299E-2</v>
      </c>
      <c r="H676" s="59">
        <v>2.3418390775</v>
      </c>
      <c r="I676" s="60">
        <v>1.4664076394427201E-2</v>
      </c>
      <c r="J676" s="59">
        <v>1.7079359368</v>
      </c>
      <c r="K676" s="60">
        <v>1.3527083863275899E-2</v>
      </c>
    </row>
    <row r="677" spans="1:11" customFormat="1" x14ac:dyDescent="0.3">
      <c r="A677" s="58" t="s">
        <v>293</v>
      </c>
      <c r="B677" s="65">
        <v>4.7809817347999903</v>
      </c>
      <c r="C677" s="66">
        <v>7.1638641205747098E-3</v>
      </c>
      <c r="D677" s="65">
        <v>0</v>
      </c>
      <c r="E677" s="66">
        <v>0</v>
      </c>
      <c r="F677" s="65">
        <v>2.9567634812999999</v>
      </c>
      <c r="G677" s="66">
        <v>1.0799981695943E-2</v>
      </c>
      <c r="H677" s="65">
        <v>0</v>
      </c>
      <c r="I677" s="66">
        <v>0</v>
      </c>
      <c r="J677" s="65">
        <v>1.8242182535</v>
      </c>
      <c r="K677" s="66">
        <v>1.44480555554367E-2</v>
      </c>
    </row>
    <row r="678" spans="1:11" customFormat="1" x14ac:dyDescent="0.3">
      <c r="A678" s="58" t="s">
        <v>294</v>
      </c>
      <c r="B678" s="59">
        <v>11.2891774258</v>
      </c>
      <c r="C678" s="60">
        <v>1.6915800477299601E-2</v>
      </c>
      <c r="D678" s="59">
        <v>5.4136499724</v>
      </c>
      <c r="E678" s="64">
        <v>5.0293880999912603E-2</v>
      </c>
      <c r="F678" s="59">
        <v>0.85335730840000101</v>
      </c>
      <c r="G678" s="60">
        <v>3.1170039027832901E-3</v>
      </c>
      <c r="H678" s="59">
        <v>3.6396943770000001</v>
      </c>
      <c r="I678" s="60">
        <v>2.2790958144601602E-2</v>
      </c>
      <c r="J678" s="59">
        <v>1.3824757679999999</v>
      </c>
      <c r="K678" s="60">
        <v>1.0949395261113101E-2</v>
      </c>
    </row>
    <row r="679" spans="1:11" customFormat="1" x14ac:dyDescent="0.3">
      <c r="A679" s="58" t="s">
        <v>295</v>
      </c>
      <c r="B679" s="65">
        <v>20.2087295366</v>
      </c>
      <c r="C679" s="66">
        <v>3.0280934017352702E-2</v>
      </c>
      <c r="D679" s="65">
        <v>5.9371258254999999</v>
      </c>
      <c r="E679" s="66">
        <v>5.5157075405971999E-2</v>
      </c>
      <c r="F679" s="65">
        <v>6.2795462692000097</v>
      </c>
      <c r="G679" s="66">
        <v>2.2936898806789001E-2</v>
      </c>
      <c r="H679" s="65">
        <v>4.6218620567000004</v>
      </c>
      <c r="I679" s="66">
        <v>2.8941074105017402E-2</v>
      </c>
      <c r="J679" s="65">
        <v>3.3701953852000002</v>
      </c>
      <c r="K679" s="66">
        <v>2.6692403754113501E-2</v>
      </c>
    </row>
    <row r="680" spans="1:11" customFormat="1" x14ac:dyDescent="0.3">
      <c r="A680" s="58" t="s">
        <v>296</v>
      </c>
      <c r="B680" s="59">
        <v>2.4901958949999998</v>
      </c>
      <c r="C680" s="60">
        <v>3.7313309305372598E-3</v>
      </c>
      <c r="D680" s="59">
        <v>0</v>
      </c>
      <c r="E680" s="60">
        <v>0</v>
      </c>
      <c r="F680" s="59">
        <v>1.134172886</v>
      </c>
      <c r="G680" s="60">
        <v>4.1427210821236701E-3</v>
      </c>
      <c r="H680" s="59">
        <v>0</v>
      </c>
      <c r="I680" s="60">
        <v>0</v>
      </c>
      <c r="J680" s="59">
        <v>1.3560230090000001</v>
      </c>
      <c r="K680" s="60">
        <v>1.07398858282954E-2</v>
      </c>
    </row>
    <row r="681" spans="1:11" customFormat="1" x14ac:dyDescent="0.3">
      <c r="A681" s="58" t="s">
        <v>297</v>
      </c>
      <c r="B681" s="65">
        <v>38.600792826300001</v>
      </c>
      <c r="C681" s="66">
        <v>5.78397597173912E-2</v>
      </c>
      <c r="D681" s="65">
        <v>7.2089211785999998</v>
      </c>
      <c r="E681" s="66">
        <v>6.6972306252287006E-2</v>
      </c>
      <c r="F681" s="65">
        <v>24.2598180992</v>
      </c>
      <c r="G681" s="66">
        <v>8.8612292824677197E-2</v>
      </c>
      <c r="H681" s="65">
        <v>2.6888418903</v>
      </c>
      <c r="I681" s="66">
        <v>1.68369309705035E-2</v>
      </c>
      <c r="J681" s="65">
        <v>4.4432116582000001</v>
      </c>
      <c r="K681" s="66">
        <v>3.5190837915950797E-2</v>
      </c>
    </row>
    <row r="682" spans="1:11" customFormat="1" x14ac:dyDescent="0.3">
      <c r="A682" s="58" t="s">
        <v>298</v>
      </c>
      <c r="B682" s="59">
        <v>17.7840930598</v>
      </c>
      <c r="C682" s="60">
        <v>2.6647837882483E-2</v>
      </c>
      <c r="D682" s="59">
        <v>2.0187110120999998</v>
      </c>
      <c r="E682" s="60">
        <v>1.8754225325498902E-2</v>
      </c>
      <c r="F682" s="59">
        <v>7.5068684590000103</v>
      </c>
      <c r="G682" s="60">
        <v>2.7419860419611999E-2</v>
      </c>
      <c r="H682" s="59">
        <v>1.5851251336000001</v>
      </c>
      <c r="I682" s="60">
        <v>9.9257016748782092E-3</v>
      </c>
      <c r="J682" s="59">
        <v>6.6733884550999996</v>
      </c>
      <c r="K682" s="60">
        <v>5.2854140099357599E-2</v>
      </c>
    </row>
    <row r="683" spans="1:11" customFormat="1" x14ac:dyDescent="0.3">
      <c r="A683" s="58" t="s">
        <v>299</v>
      </c>
      <c r="B683" s="65">
        <v>1.2619603572</v>
      </c>
      <c r="C683" s="66">
        <v>1.8909322448835699E-3</v>
      </c>
      <c r="D683" s="65">
        <v>0</v>
      </c>
      <c r="E683" s="66">
        <v>0</v>
      </c>
      <c r="F683" s="65">
        <v>1.2619603572</v>
      </c>
      <c r="G683" s="66">
        <v>4.6094822412962901E-3</v>
      </c>
      <c r="H683" s="65">
        <v>0</v>
      </c>
      <c r="I683" s="66">
        <v>0</v>
      </c>
      <c r="J683" s="65">
        <v>0</v>
      </c>
      <c r="K683" s="66">
        <v>0</v>
      </c>
    </row>
    <row r="684" spans="1:11" customFormat="1" x14ac:dyDescent="0.3">
      <c r="A684" s="58" t="s">
        <v>300</v>
      </c>
      <c r="B684" s="59">
        <v>23.360218432700101</v>
      </c>
      <c r="C684" s="60">
        <v>3.5003152064082999E-2</v>
      </c>
      <c r="D684" s="59">
        <v>3.3579360024999998</v>
      </c>
      <c r="E684" s="60">
        <v>3.1195890864031399E-2</v>
      </c>
      <c r="F684" s="59">
        <v>7.7027909187999901</v>
      </c>
      <c r="G684" s="60">
        <v>2.8135493913141799E-2</v>
      </c>
      <c r="H684" s="59">
        <v>6.4410022064999799</v>
      </c>
      <c r="I684" s="60">
        <v>4.0332125857947598E-2</v>
      </c>
      <c r="J684" s="59">
        <v>5.8584893049</v>
      </c>
      <c r="K684" s="60">
        <v>4.6400028497536702E-2</v>
      </c>
    </row>
    <row r="685" spans="1:11" customFormat="1" x14ac:dyDescent="0.3">
      <c r="A685" s="58" t="s">
        <v>301</v>
      </c>
      <c r="B685" s="65">
        <v>7.5610626880999998</v>
      </c>
      <c r="C685" s="66">
        <v>1.13295613138254E-2</v>
      </c>
      <c r="D685" s="65">
        <v>2.4527891747999999</v>
      </c>
      <c r="E685" s="66">
        <v>2.2786897472903401E-2</v>
      </c>
      <c r="F685" s="65">
        <v>1.5708919684</v>
      </c>
      <c r="G685" s="66">
        <v>5.7378970662762202E-3</v>
      </c>
      <c r="H685" s="65">
        <v>1.7563715869000001</v>
      </c>
      <c r="I685" s="66">
        <v>1.09980089472236E-2</v>
      </c>
      <c r="J685" s="65">
        <v>1.7810099580000001</v>
      </c>
      <c r="K685" s="66">
        <v>1.41058400049443E-2</v>
      </c>
    </row>
    <row r="686" spans="1:11" customFormat="1" x14ac:dyDescent="0.3">
      <c r="A686" s="58" t="s">
        <v>305</v>
      </c>
      <c r="B686" s="59">
        <v>46.5113883828</v>
      </c>
      <c r="C686" s="60">
        <v>6.9693064085214501E-2</v>
      </c>
      <c r="D686" s="59">
        <v>6.1841436140999999</v>
      </c>
      <c r="E686" s="60">
        <v>5.7451919610537798E-2</v>
      </c>
      <c r="F686" s="59">
        <v>25.203038253100001</v>
      </c>
      <c r="G686" s="60">
        <v>9.2057533021193003E-2</v>
      </c>
      <c r="H686" s="59">
        <v>10.296403669</v>
      </c>
      <c r="I686" s="60">
        <v>6.4473793883079597E-2</v>
      </c>
      <c r="J686" s="59">
        <v>4.8278028466</v>
      </c>
      <c r="K686" s="60">
        <v>3.8236852199314997E-2</v>
      </c>
    </row>
    <row r="687" spans="1:11" customFormat="1" x14ac:dyDescent="0.3">
      <c r="A687" s="71" t="s">
        <v>1</v>
      </c>
    </row>
    <row r="688" spans="1:11" customFormat="1" x14ac:dyDescent="0.3">
      <c r="A688" s="71" t="s">
        <v>1</v>
      </c>
    </row>
    <row r="689" spans="1:11" customFormat="1" x14ac:dyDescent="0.3">
      <c r="A689" s="53" t="s">
        <v>408</v>
      </c>
    </row>
    <row r="690" spans="1:11" customFormat="1" x14ac:dyDescent="0.3">
      <c r="A690" s="54" t="s">
        <v>1</v>
      </c>
    </row>
    <row r="691" spans="1:11" customFormat="1" x14ac:dyDescent="0.3">
      <c r="A691" s="115" t="s">
        <v>1</v>
      </c>
      <c r="B691" s="114" t="s">
        <v>501</v>
      </c>
      <c r="C691" s="114" t="s">
        <v>1</v>
      </c>
      <c r="D691" s="114" t="s">
        <v>389</v>
      </c>
      <c r="E691" s="114" t="s">
        <v>1</v>
      </c>
      <c r="F691" s="114" t="s">
        <v>390</v>
      </c>
      <c r="G691" s="114" t="s">
        <v>1</v>
      </c>
      <c r="H691" s="114" t="s">
        <v>391</v>
      </c>
      <c r="I691" s="114" t="s">
        <v>1</v>
      </c>
      <c r="J691" s="114" t="s">
        <v>392</v>
      </c>
      <c r="K691" s="114" t="s">
        <v>1</v>
      </c>
    </row>
    <row r="692" spans="1:11" customFormat="1" x14ac:dyDescent="0.3">
      <c r="A692" s="116" t="s">
        <v>1</v>
      </c>
      <c r="B692" s="55" t="s">
        <v>14</v>
      </c>
      <c r="C692" s="55" t="s">
        <v>15</v>
      </c>
      <c r="D692" s="55" t="s">
        <v>14</v>
      </c>
      <c r="E692" s="55" t="s">
        <v>15</v>
      </c>
      <c r="F692" s="55" t="s">
        <v>14</v>
      </c>
      <c r="G692" s="55" t="s">
        <v>15</v>
      </c>
      <c r="H692" s="55" t="s">
        <v>14</v>
      </c>
      <c r="I692" s="55" t="s">
        <v>15</v>
      </c>
      <c r="J692" s="55" t="s">
        <v>14</v>
      </c>
      <c r="K692" s="55" t="s">
        <v>15</v>
      </c>
    </row>
    <row r="693" spans="1:11" customFormat="1" x14ac:dyDescent="0.3">
      <c r="A693" s="56" t="s">
        <v>16</v>
      </c>
      <c r="B693" s="57">
        <v>171.4594898327</v>
      </c>
      <c r="C693" s="57">
        <v>171.4594898327</v>
      </c>
      <c r="D693" s="57">
        <v>25.120555410000001</v>
      </c>
      <c r="E693" s="57">
        <v>25.120555410000001</v>
      </c>
      <c r="F693" s="57">
        <v>81.201588751499997</v>
      </c>
      <c r="G693" s="57">
        <v>81.201588751499997</v>
      </c>
      <c r="H693" s="57">
        <v>35.734235095400003</v>
      </c>
      <c r="I693" s="57">
        <v>35.734235095400003</v>
      </c>
      <c r="J693" s="57">
        <v>29.4031105758</v>
      </c>
      <c r="K693" s="57">
        <v>29.4031105758</v>
      </c>
    </row>
    <row r="694" spans="1:11" customFormat="1" x14ac:dyDescent="0.3">
      <c r="A694" s="58" t="s">
        <v>306</v>
      </c>
      <c r="B694" s="59">
        <v>46.933156482900003</v>
      </c>
      <c r="C694" s="60">
        <v>0.27372737740380898</v>
      </c>
      <c r="D694" s="59">
        <v>12.104949755</v>
      </c>
      <c r="E694" s="64">
        <v>0.48187428810516097</v>
      </c>
      <c r="F694" s="59">
        <v>13.6357797315</v>
      </c>
      <c r="G694" s="60">
        <v>0.167925036211168</v>
      </c>
      <c r="H694" s="61">
        <v>11.8201408151</v>
      </c>
      <c r="I694" s="62">
        <v>33.077917530747897</v>
      </c>
      <c r="J694" s="59">
        <v>9.3722861812999891</v>
      </c>
      <c r="K694" s="60">
        <v>0.31875151974613802</v>
      </c>
    </row>
    <row r="695" spans="1:11" customFormat="1" x14ac:dyDescent="0.3">
      <c r="A695" s="58" t="s">
        <v>307</v>
      </c>
      <c r="B695" s="65">
        <v>49.877553578200001</v>
      </c>
      <c r="C695" s="66">
        <v>0.29089992993019798</v>
      </c>
      <c r="D695" s="65">
        <v>4.3317431810999896</v>
      </c>
      <c r="E695" s="66">
        <v>0.17243819296191301</v>
      </c>
      <c r="F695" s="65">
        <v>31.564207869899999</v>
      </c>
      <c r="G695" s="66">
        <v>0.388714166252282</v>
      </c>
      <c r="H695" s="67">
        <v>4.9330184174999996</v>
      </c>
      <c r="I695" s="69">
        <v>13.8047404801874</v>
      </c>
      <c r="J695" s="65">
        <v>9.0485841097000002</v>
      </c>
      <c r="K695" s="66">
        <v>0.307742409986628</v>
      </c>
    </row>
    <row r="696" spans="1:11" customFormat="1" x14ac:dyDescent="0.3">
      <c r="A696" s="58" t="s">
        <v>308</v>
      </c>
      <c r="B696" s="59">
        <v>74.648779771599905</v>
      </c>
      <c r="C696" s="60">
        <v>0.43537269266599299</v>
      </c>
      <c r="D696" s="59">
        <v>8.6838624739000192</v>
      </c>
      <c r="E696" s="60">
        <v>0.34568751893292599</v>
      </c>
      <c r="F696" s="59">
        <v>36.001601150100001</v>
      </c>
      <c r="G696" s="60">
        <v>0.44336079753655</v>
      </c>
      <c r="H696" s="61">
        <v>18.981075862800001</v>
      </c>
      <c r="I696" s="62">
        <v>53.117341989064698</v>
      </c>
      <c r="J696" s="59">
        <v>10.9822402848</v>
      </c>
      <c r="K696" s="60">
        <v>0.37350607026723398</v>
      </c>
    </row>
    <row r="697" spans="1:11" customFormat="1" x14ac:dyDescent="0.3">
      <c r="A697" s="71" t="s">
        <v>1</v>
      </c>
    </row>
    <row r="698" spans="1:11" customFormat="1" x14ac:dyDescent="0.3">
      <c r="A698" s="71" t="s">
        <v>1</v>
      </c>
    </row>
    <row r="699" spans="1:11" customFormat="1" x14ac:dyDescent="0.3">
      <c r="A699" s="53" t="s">
        <v>409</v>
      </c>
    </row>
    <row r="700" spans="1:11" customFormat="1" x14ac:dyDescent="0.3">
      <c r="A700" s="54" t="s">
        <v>1</v>
      </c>
    </row>
    <row r="701" spans="1:11" customFormat="1" x14ac:dyDescent="0.3">
      <c r="A701" s="115" t="s">
        <v>1</v>
      </c>
      <c r="B701" s="114" t="s">
        <v>501</v>
      </c>
      <c r="C701" s="114" t="s">
        <v>1</v>
      </c>
      <c r="D701" s="114" t="s">
        <v>389</v>
      </c>
      <c r="E701" s="114" t="s">
        <v>1</v>
      </c>
      <c r="F701" s="114" t="s">
        <v>390</v>
      </c>
      <c r="G701" s="114" t="s">
        <v>1</v>
      </c>
      <c r="H701" s="114" t="s">
        <v>391</v>
      </c>
      <c r="I701" s="114" t="s">
        <v>1</v>
      </c>
      <c r="J701" s="114" t="s">
        <v>392</v>
      </c>
      <c r="K701" s="114" t="s">
        <v>1</v>
      </c>
    </row>
    <row r="702" spans="1:11" customFormat="1" x14ac:dyDescent="0.3">
      <c r="A702" s="116" t="s">
        <v>1</v>
      </c>
      <c r="B702" s="55" t="s">
        <v>14</v>
      </c>
      <c r="C702" s="55" t="s">
        <v>15</v>
      </c>
      <c r="D702" s="55" t="s">
        <v>14</v>
      </c>
      <c r="E702" s="55" t="s">
        <v>15</v>
      </c>
      <c r="F702" s="55" t="s">
        <v>14</v>
      </c>
      <c r="G702" s="55" t="s">
        <v>15</v>
      </c>
      <c r="H702" s="55" t="s">
        <v>14</v>
      </c>
      <c r="I702" s="55" t="s">
        <v>15</v>
      </c>
      <c r="J702" s="55" t="s">
        <v>14</v>
      </c>
      <c r="K702" s="55" t="s">
        <v>15</v>
      </c>
    </row>
    <row r="703" spans="1:11" customFormat="1" x14ac:dyDescent="0.3">
      <c r="A703" s="56" t="s">
        <v>16</v>
      </c>
      <c r="B703" s="57">
        <v>136.97410194450001</v>
      </c>
      <c r="C703" s="57">
        <v>136.97410194450001</v>
      </c>
      <c r="D703" s="57">
        <v>21.5767119982</v>
      </c>
      <c r="E703" s="57">
        <v>21.5767119982</v>
      </c>
      <c r="F703" s="57">
        <v>61.1445887052</v>
      </c>
      <c r="G703" s="57">
        <v>61.1445887052</v>
      </c>
      <c r="H703" s="57">
        <v>34.027555815500001</v>
      </c>
      <c r="I703" s="57">
        <v>34.027555815500001</v>
      </c>
      <c r="J703" s="57">
        <v>20.225245425600001</v>
      </c>
      <c r="K703" s="57">
        <v>20.225245425600001</v>
      </c>
    </row>
    <row r="704" spans="1:11" customFormat="1" x14ac:dyDescent="0.3">
      <c r="A704" s="58" t="s">
        <v>306</v>
      </c>
      <c r="B704" s="59">
        <v>51.212834641100002</v>
      </c>
      <c r="C704" s="60">
        <v>0.37388698968693201</v>
      </c>
      <c r="D704" s="61">
        <v>13.780966213099999</v>
      </c>
      <c r="E704" s="70">
        <v>63.869630434190597</v>
      </c>
      <c r="F704" s="59">
        <v>17.149247225900002</v>
      </c>
      <c r="G704" s="60">
        <v>0.28047039957342201</v>
      </c>
      <c r="H704" s="61">
        <v>16.6998201882</v>
      </c>
      <c r="I704" s="62">
        <v>49.077342724078399</v>
      </c>
      <c r="J704" s="61">
        <v>3.5828010139000002</v>
      </c>
      <c r="K704" s="62">
        <v>17.714499569756001</v>
      </c>
    </row>
    <row r="705" spans="1:11" customFormat="1" x14ac:dyDescent="0.3">
      <c r="A705" s="58" t="s">
        <v>307</v>
      </c>
      <c r="B705" s="65">
        <v>22.465204786400001</v>
      </c>
      <c r="C705" s="66">
        <v>0.164010601036848</v>
      </c>
      <c r="D705" s="67">
        <v>4.1498929551000003</v>
      </c>
      <c r="E705" s="69">
        <v>19.233203629200801</v>
      </c>
      <c r="F705" s="65">
        <v>11.764906375600001</v>
      </c>
      <c r="G705" s="66">
        <v>0.19241124398305801</v>
      </c>
      <c r="H705" s="67">
        <v>3.6428617160000001</v>
      </c>
      <c r="I705" s="69">
        <v>10.705622630528801</v>
      </c>
      <c r="J705" s="67">
        <v>2.9075437396999999</v>
      </c>
      <c r="K705" s="69">
        <v>14.375814377114001</v>
      </c>
    </row>
    <row r="706" spans="1:11" customFormat="1" x14ac:dyDescent="0.3">
      <c r="A706" s="58" t="s">
        <v>308</v>
      </c>
      <c r="B706" s="59">
        <v>63.296062517000003</v>
      </c>
      <c r="C706" s="60">
        <v>0.46210240927621998</v>
      </c>
      <c r="D706" s="61">
        <v>3.6458528299999999</v>
      </c>
      <c r="E706" s="68">
        <v>16.897165936608602</v>
      </c>
      <c r="F706" s="59">
        <v>32.230435103700103</v>
      </c>
      <c r="G706" s="60">
        <v>0.52711835644351901</v>
      </c>
      <c r="H706" s="61">
        <v>13.6848739113</v>
      </c>
      <c r="I706" s="62">
        <v>40.2170346453928</v>
      </c>
      <c r="J706" s="61">
        <v>13.734900672</v>
      </c>
      <c r="K706" s="62">
        <v>67.909686053130002</v>
      </c>
    </row>
    <row r="707" spans="1:11" customFormat="1" x14ac:dyDescent="0.3">
      <c r="A707" s="71" t="s">
        <v>1</v>
      </c>
    </row>
    <row r="708" spans="1:11" customFormat="1" x14ac:dyDescent="0.3">
      <c r="A708" s="71" t="s">
        <v>1</v>
      </c>
    </row>
    <row r="709" spans="1:11" customFormat="1" x14ac:dyDescent="0.3">
      <c r="A709" s="53" t="s">
        <v>410</v>
      </c>
    </row>
    <row r="710" spans="1:11" customFormat="1" x14ac:dyDescent="0.3">
      <c r="A710" s="54" t="s">
        <v>1</v>
      </c>
    </row>
    <row r="711" spans="1:11" customFormat="1" x14ac:dyDescent="0.3">
      <c r="A711" s="115" t="s">
        <v>1</v>
      </c>
      <c r="B711" s="114" t="s">
        <v>501</v>
      </c>
      <c r="C711" s="114" t="s">
        <v>1</v>
      </c>
      <c r="D711" s="114" t="s">
        <v>389</v>
      </c>
      <c r="E711" s="114" t="s">
        <v>1</v>
      </c>
      <c r="F711" s="114" t="s">
        <v>390</v>
      </c>
      <c r="G711" s="114" t="s">
        <v>1</v>
      </c>
      <c r="H711" s="114" t="s">
        <v>391</v>
      </c>
      <c r="I711" s="114" t="s">
        <v>1</v>
      </c>
      <c r="J711" s="114" t="s">
        <v>392</v>
      </c>
      <c r="K711" s="114" t="s">
        <v>1</v>
      </c>
    </row>
    <row r="712" spans="1:11" customFormat="1" x14ac:dyDescent="0.3">
      <c r="A712" s="116" t="s">
        <v>1</v>
      </c>
      <c r="B712" s="55" t="s">
        <v>14</v>
      </c>
      <c r="C712" s="55" t="s">
        <v>15</v>
      </c>
      <c r="D712" s="55" t="s">
        <v>14</v>
      </c>
      <c r="E712" s="55" t="s">
        <v>15</v>
      </c>
      <c r="F712" s="55" t="s">
        <v>14</v>
      </c>
      <c r="G712" s="55" t="s">
        <v>15</v>
      </c>
      <c r="H712" s="55" t="s">
        <v>14</v>
      </c>
      <c r="I712" s="55" t="s">
        <v>15</v>
      </c>
      <c r="J712" s="55" t="s">
        <v>14</v>
      </c>
      <c r="K712" s="55" t="s">
        <v>15</v>
      </c>
    </row>
    <row r="713" spans="1:11" customFormat="1" x14ac:dyDescent="0.3">
      <c r="A713" s="56" t="s">
        <v>16</v>
      </c>
      <c r="B713" s="57">
        <v>5.9530548709</v>
      </c>
      <c r="C713" s="57">
        <v>5.9530548709</v>
      </c>
      <c r="D713" s="57">
        <v>0</v>
      </c>
      <c r="E713" s="57">
        <v>0</v>
      </c>
      <c r="F713" s="57">
        <v>0.34447959500000003</v>
      </c>
      <c r="G713" s="57">
        <v>0.34447959500000003</v>
      </c>
      <c r="H713" s="57">
        <v>5.6085752758999998</v>
      </c>
      <c r="I713" s="57">
        <v>5.6085752758999998</v>
      </c>
      <c r="J713" s="57">
        <v>0</v>
      </c>
      <c r="K713" s="57">
        <v>0</v>
      </c>
    </row>
    <row r="714" spans="1:11" customFormat="1" x14ac:dyDescent="0.3">
      <c r="A714" s="58" t="s">
        <v>306</v>
      </c>
      <c r="B714" s="61">
        <v>5.6085752758999998</v>
      </c>
      <c r="C714" s="62">
        <v>94.213397953311301</v>
      </c>
      <c r="D714" s="61"/>
      <c r="E714" s="62"/>
      <c r="F714" s="61">
        <v>0</v>
      </c>
      <c r="G714" s="62">
        <v>0</v>
      </c>
      <c r="H714" s="61">
        <v>5.6085752759000096</v>
      </c>
      <c r="I714" s="62">
        <v>100</v>
      </c>
      <c r="J714" s="61"/>
      <c r="K714" s="62"/>
    </row>
    <row r="715" spans="1:11" customFormat="1" x14ac:dyDescent="0.3">
      <c r="A715" s="58" t="s">
        <v>307</v>
      </c>
      <c r="B715" s="67">
        <v>0</v>
      </c>
      <c r="C715" s="69">
        <v>0</v>
      </c>
      <c r="D715" s="67"/>
      <c r="E715" s="69"/>
      <c r="F715" s="67">
        <v>0</v>
      </c>
      <c r="G715" s="69">
        <v>0</v>
      </c>
      <c r="H715" s="67">
        <v>0</v>
      </c>
      <c r="I715" s="69">
        <v>0</v>
      </c>
      <c r="J715" s="67"/>
      <c r="K715" s="69"/>
    </row>
    <row r="716" spans="1:11" customFormat="1" x14ac:dyDescent="0.3">
      <c r="A716" s="58" t="s">
        <v>308</v>
      </c>
      <c r="B716" s="61">
        <v>0.34447959500000003</v>
      </c>
      <c r="C716" s="62">
        <v>5.7866020466886896</v>
      </c>
      <c r="D716" s="61"/>
      <c r="E716" s="62"/>
      <c r="F716" s="61">
        <v>0.34447959500000003</v>
      </c>
      <c r="G716" s="62">
        <v>100</v>
      </c>
      <c r="H716" s="61">
        <v>0</v>
      </c>
      <c r="I716" s="62">
        <v>0</v>
      </c>
      <c r="J716" s="61"/>
      <c r="K716" s="62"/>
    </row>
    <row r="717" spans="1:11" customFormat="1" x14ac:dyDescent="0.3">
      <c r="A717" s="71" t="s">
        <v>1</v>
      </c>
    </row>
    <row r="718" spans="1:11" customFormat="1" x14ac:dyDescent="0.3">
      <c r="A718" s="71" t="s">
        <v>1</v>
      </c>
    </row>
    <row r="719" spans="1:11" customFormat="1" x14ac:dyDescent="0.3">
      <c r="A719" s="53" t="s">
        <v>411</v>
      </c>
    </row>
    <row r="720" spans="1:11" customFormat="1" x14ac:dyDescent="0.3">
      <c r="A720" s="54" t="s">
        <v>1</v>
      </c>
    </row>
    <row r="721" spans="1:11" customFormat="1" x14ac:dyDescent="0.3">
      <c r="A721" s="115" t="s">
        <v>1</v>
      </c>
      <c r="B721" s="114" t="s">
        <v>501</v>
      </c>
      <c r="C721" s="114" t="s">
        <v>1</v>
      </c>
      <c r="D721" s="114" t="s">
        <v>389</v>
      </c>
      <c r="E721" s="114" t="s">
        <v>1</v>
      </c>
      <c r="F721" s="114" t="s">
        <v>390</v>
      </c>
      <c r="G721" s="114" t="s">
        <v>1</v>
      </c>
      <c r="H721" s="114" t="s">
        <v>391</v>
      </c>
      <c r="I721" s="114" t="s">
        <v>1</v>
      </c>
      <c r="J721" s="114" t="s">
        <v>392</v>
      </c>
      <c r="K721" s="114" t="s">
        <v>1</v>
      </c>
    </row>
    <row r="722" spans="1:11" customFormat="1" x14ac:dyDescent="0.3">
      <c r="A722" s="116" t="s">
        <v>1</v>
      </c>
      <c r="B722" s="55" t="s">
        <v>14</v>
      </c>
      <c r="C722" s="55" t="s">
        <v>15</v>
      </c>
      <c r="D722" s="55" t="s">
        <v>14</v>
      </c>
      <c r="E722" s="55" t="s">
        <v>15</v>
      </c>
      <c r="F722" s="55" t="s">
        <v>14</v>
      </c>
      <c r="G722" s="55" t="s">
        <v>15</v>
      </c>
      <c r="H722" s="55" t="s">
        <v>14</v>
      </c>
      <c r="I722" s="55" t="s">
        <v>15</v>
      </c>
      <c r="J722" s="55" t="s">
        <v>14</v>
      </c>
      <c r="K722" s="55" t="s">
        <v>15</v>
      </c>
    </row>
    <row r="723" spans="1:11" customFormat="1" x14ac:dyDescent="0.3">
      <c r="A723" s="56" t="s">
        <v>16</v>
      </c>
      <c r="B723" s="57">
        <v>32.266623574</v>
      </c>
      <c r="C723" s="57">
        <v>32.266623574</v>
      </c>
      <c r="D723" s="57">
        <v>7.6572060457999997</v>
      </c>
      <c r="E723" s="57">
        <v>7.6572060457999997</v>
      </c>
      <c r="F723" s="57">
        <v>10.065435988000001</v>
      </c>
      <c r="G723" s="57">
        <v>10.065435988000001</v>
      </c>
      <c r="H723" s="57">
        <v>8.6745815616000002</v>
      </c>
      <c r="I723" s="57">
        <v>8.6745815616000002</v>
      </c>
      <c r="J723" s="57">
        <v>5.8693999785999997</v>
      </c>
      <c r="K723" s="57">
        <v>5.8693999785999997</v>
      </c>
    </row>
    <row r="724" spans="1:11" customFormat="1" x14ac:dyDescent="0.3">
      <c r="A724" s="58" t="s">
        <v>306</v>
      </c>
      <c r="B724" s="61">
        <v>9.3070007696999895</v>
      </c>
      <c r="C724" s="62">
        <v>28.8440491716011</v>
      </c>
      <c r="D724" s="61">
        <v>0</v>
      </c>
      <c r="E724" s="62">
        <v>0</v>
      </c>
      <c r="F724" s="61">
        <v>1.6812292042000001</v>
      </c>
      <c r="G724" s="62">
        <v>16.7029943482265</v>
      </c>
      <c r="H724" s="61">
        <v>1.7563715869000001</v>
      </c>
      <c r="I724" s="62">
        <v>20.247334980109901</v>
      </c>
      <c r="J724" s="61">
        <v>5.8693999785999997</v>
      </c>
      <c r="K724" s="70">
        <v>100</v>
      </c>
    </row>
    <row r="725" spans="1:11" customFormat="1" x14ac:dyDescent="0.3">
      <c r="A725" s="58" t="s">
        <v>307</v>
      </c>
      <c r="B725" s="67">
        <v>4.3945225130000196</v>
      </c>
      <c r="C725" s="69">
        <v>13.6194061424544</v>
      </c>
      <c r="D725" s="67">
        <v>1.51502657489999</v>
      </c>
      <c r="E725" s="69">
        <v>19.785631545477301</v>
      </c>
      <c r="F725" s="67">
        <v>2.8794959380999998</v>
      </c>
      <c r="G725" s="69">
        <v>28.6077616660911</v>
      </c>
      <c r="H725" s="67">
        <v>0</v>
      </c>
      <c r="I725" s="69">
        <v>0</v>
      </c>
      <c r="J725" s="67">
        <v>0</v>
      </c>
      <c r="K725" s="69">
        <v>0</v>
      </c>
    </row>
    <row r="726" spans="1:11" customFormat="1" x14ac:dyDescent="0.3">
      <c r="A726" s="58" t="s">
        <v>308</v>
      </c>
      <c r="B726" s="61">
        <v>18.565100291299999</v>
      </c>
      <c r="C726" s="62">
        <v>57.536544685944499</v>
      </c>
      <c r="D726" s="61">
        <v>6.1421794709000004</v>
      </c>
      <c r="E726" s="62">
        <v>80.214368454522699</v>
      </c>
      <c r="F726" s="61">
        <v>5.5047108457</v>
      </c>
      <c r="G726" s="62">
        <v>54.689243985682403</v>
      </c>
      <c r="H726" s="61">
        <v>6.9182099746999999</v>
      </c>
      <c r="I726" s="62">
        <v>79.752665019890102</v>
      </c>
      <c r="J726" s="61">
        <v>0</v>
      </c>
      <c r="K726" s="62">
        <v>0</v>
      </c>
    </row>
    <row r="727" spans="1:11" customFormat="1" x14ac:dyDescent="0.3">
      <c r="A727" s="71" t="s">
        <v>1</v>
      </c>
    </row>
    <row r="728" spans="1:11" customFormat="1" x14ac:dyDescent="0.3">
      <c r="A728" s="71" t="s">
        <v>1</v>
      </c>
    </row>
    <row r="729" spans="1:11" customFormat="1" x14ac:dyDescent="0.3">
      <c r="A729" s="53" t="s">
        <v>412</v>
      </c>
    </row>
    <row r="730" spans="1:11" customFormat="1" x14ac:dyDescent="0.3">
      <c r="A730" s="54" t="s">
        <v>1</v>
      </c>
    </row>
    <row r="731" spans="1:11" customFormat="1" x14ac:dyDescent="0.3">
      <c r="A731" s="115" t="s">
        <v>1</v>
      </c>
      <c r="B731" s="114" t="s">
        <v>501</v>
      </c>
      <c r="C731" s="114" t="s">
        <v>1</v>
      </c>
      <c r="D731" s="114" t="s">
        <v>389</v>
      </c>
      <c r="E731" s="114" t="s">
        <v>1</v>
      </c>
      <c r="F731" s="114" t="s">
        <v>390</v>
      </c>
      <c r="G731" s="114" t="s">
        <v>1</v>
      </c>
      <c r="H731" s="114" t="s">
        <v>391</v>
      </c>
      <c r="I731" s="114" t="s">
        <v>1</v>
      </c>
      <c r="J731" s="114" t="s">
        <v>392</v>
      </c>
      <c r="K731" s="114" t="s">
        <v>1</v>
      </c>
    </row>
    <row r="732" spans="1:11" customFormat="1" x14ac:dyDescent="0.3">
      <c r="A732" s="116" t="s">
        <v>1</v>
      </c>
      <c r="B732" s="55" t="s">
        <v>14</v>
      </c>
      <c r="C732" s="55" t="s">
        <v>15</v>
      </c>
      <c r="D732" s="55" t="s">
        <v>14</v>
      </c>
      <c r="E732" s="55" t="s">
        <v>15</v>
      </c>
      <c r="F732" s="55" t="s">
        <v>14</v>
      </c>
      <c r="G732" s="55" t="s">
        <v>15</v>
      </c>
      <c r="H732" s="55" t="s">
        <v>14</v>
      </c>
      <c r="I732" s="55" t="s">
        <v>15</v>
      </c>
      <c r="J732" s="55" t="s">
        <v>14</v>
      </c>
      <c r="K732" s="55" t="s">
        <v>15</v>
      </c>
    </row>
    <row r="733" spans="1:11" customFormat="1" x14ac:dyDescent="0.3">
      <c r="A733" s="56" t="s">
        <v>16</v>
      </c>
      <c r="B733" s="57">
        <v>233.6237201429</v>
      </c>
      <c r="C733" s="57">
        <v>233.6237201429</v>
      </c>
      <c r="D733" s="57">
        <v>33.375892046700002</v>
      </c>
      <c r="E733" s="57">
        <v>33.375892046700002</v>
      </c>
      <c r="F733" s="57">
        <v>65.362534505900001</v>
      </c>
      <c r="G733" s="57">
        <v>65.362534505900001</v>
      </c>
      <c r="H733" s="57">
        <v>76.302615015399994</v>
      </c>
      <c r="I733" s="57">
        <v>76.302615015399994</v>
      </c>
      <c r="J733" s="57">
        <v>58.582678574900001</v>
      </c>
      <c r="K733" s="57">
        <v>58.582678574900001</v>
      </c>
    </row>
    <row r="734" spans="1:11" customFormat="1" x14ac:dyDescent="0.3">
      <c r="A734" s="58" t="s">
        <v>306</v>
      </c>
      <c r="B734" s="59">
        <v>56.215412715200003</v>
      </c>
      <c r="C734" s="60">
        <v>0.24062373752466101</v>
      </c>
      <c r="D734" s="59">
        <v>10.5945511597</v>
      </c>
      <c r="E734" s="60">
        <v>0.31743125082247903</v>
      </c>
      <c r="F734" s="59">
        <v>14.8930450366</v>
      </c>
      <c r="G734" s="60">
        <v>0.227852930569204</v>
      </c>
      <c r="H734" s="59">
        <v>19.744290408000001</v>
      </c>
      <c r="I734" s="60">
        <v>0.258762958569835</v>
      </c>
      <c r="J734" s="59">
        <v>10.9835261109</v>
      </c>
      <c r="K734" s="60">
        <v>0.18748760517765001</v>
      </c>
    </row>
    <row r="735" spans="1:11" customFormat="1" x14ac:dyDescent="0.3">
      <c r="A735" s="58" t="s">
        <v>307</v>
      </c>
      <c r="B735" s="65">
        <v>54.423800120400202</v>
      </c>
      <c r="C735" s="66">
        <v>0.232954941763237</v>
      </c>
      <c r="D735" s="65">
        <v>3.3561226636999901</v>
      </c>
      <c r="E735" s="63">
        <v>0.100555294791943</v>
      </c>
      <c r="F735" s="65">
        <v>16.689538006100001</v>
      </c>
      <c r="G735" s="66">
        <v>0.255337987308211</v>
      </c>
      <c r="H735" s="65">
        <v>21.2009743843</v>
      </c>
      <c r="I735" s="66">
        <v>0.27785383738186498</v>
      </c>
      <c r="J735" s="65">
        <v>13.177165066300001</v>
      </c>
      <c r="K735" s="66">
        <v>0.22493278537021</v>
      </c>
    </row>
    <row r="736" spans="1:11" customFormat="1" x14ac:dyDescent="0.3">
      <c r="A736" s="58" t="s">
        <v>308</v>
      </c>
      <c r="B736" s="59">
        <v>122.98450730730001</v>
      </c>
      <c r="C736" s="60">
        <v>0.52642132071210201</v>
      </c>
      <c r="D736" s="59">
        <v>19.4252182233</v>
      </c>
      <c r="E736" s="60">
        <v>0.58201345438557806</v>
      </c>
      <c r="F736" s="59">
        <v>33.7799514632</v>
      </c>
      <c r="G736" s="60">
        <v>0.51680908212258603</v>
      </c>
      <c r="H736" s="59">
        <v>35.357350223099999</v>
      </c>
      <c r="I736" s="60">
        <v>0.46338320404830002</v>
      </c>
      <c r="J736" s="59">
        <v>34.421987397700001</v>
      </c>
      <c r="K736" s="60">
        <v>0.58757960945214005</v>
      </c>
    </row>
    <row r="737" spans="1:11" customFormat="1" x14ac:dyDescent="0.3">
      <c r="A737" s="71" t="s">
        <v>1</v>
      </c>
    </row>
    <row r="738" spans="1:11" customFormat="1" x14ac:dyDescent="0.3">
      <c r="A738" s="71" t="s">
        <v>1</v>
      </c>
    </row>
    <row r="739" spans="1:11" customFormat="1" x14ac:dyDescent="0.3">
      <c r="A739" s="53" t="s">
        <v>413</v>
      </c>
    </row>
    <row r="740" spans="1:11" customFormat="1" x14ac:dyDescent="0.3">
      <c r="A740" s="54" t="s">
        <v>1</v>
      </c>
    </row>
    <row r="741" spans="1:11" customFormat="1" x14ac:dyDescent="0.3">
      <c r="A741" s="115" t="s">
        <v>1</v>
      </c>
      <c r="B741" s="114" t="s">
        <v>501</v>
      </c>
      <c r="C741" s="114" t="s">
        <v>1</v>
      </c>
      <c r="D741" s="114" t="s">
        <v>389</v>
      </c>
      <c r="E741" s="114" t="s">
        <v>1</v>
      </c>
      <c r="F741" s="114" t="s">
        <v>390</v>
      </c>
      <c r="G741" s="114" t="s">
        <v>1</v>
      </c>
      <c r="H741" s="114" t="s">
        <v>391</v>
      </c>
      <c r="I741" s="114" t="s">
        <v>1</v>
      </c>
      <c r="J741" s="114" t="s">
        <v>392</v>
      </c>
      <c r="K741" s="114" t="s">
        <v>1</v>
      </c>
    </row>
    <row r="742" spans="1:11" customFormat="1" x14ac:dyDescent="0.3">
      <c r="A742" s="116" t="s">
        <v>1</v>
      </c>
      <c r="B742" s="55" t="s">
        <v>14</v>
      </c>
      <c r="C742" s="55" t="s">
        <v>15</v>
      </c>
      <c r="D742" s="55" t="s">
        <v>14</v>
      </c>
      <c r="E742" s="55" t="s">
        <v>15</v>
      </c>
      <c r="F742" s="55" t="s">
        <v>14</v>
      </c>
      <c r="G742" s="55" t="s">
        <v>15</v>
      </c>
      <c r="H742" s="55" t="s">
        <v>14</v>
      </c>
      <c r="I742" s="55" t="s">
        <v>15</v>
      </c>
      <c r="J742" s="55" t="s">
        <v>14</v>
      </c>
      <c r="K742" s="55" t="s">
        <v>15</v>
      </c>
    </row>
    <row r="743" spans="1:11" customFormat="1" x14ac:dyDescent="0.3">
      <c r="A743" s="56" t="s">
        <v>16</v>
      </c>
      <c r="B743" s="57">
        <v>329.81649019219998</v>
      </c>
      <c r="C743" s="57">
        <v>329.81649019219998</v>
      </c>
      <c r="D743" s="57">
        <v>48.020695441500003</v>
      </c>
      <c r="E743" s="57">
        <v>48.020695441500003</v>
      </c>
      <c r="F743" s="57">
        <v>127.7104028647</v>
      </c>
      <c r="G743" s="57">
        <v>127.7104028647</v>
      </c>
      <c r="H743" s="57">
        <v>80.732546849299993</v>
      </c>
      <c r="I743" s="57">
        <v>80.732546849299993</v>
      </c>
      <c r="J743" s="57">
        <v>73.352845036700003</v>
      </c>
      <c r="K743" s="57">
        <v>73.352845036700003</v>
      </c>
    </row>
    <row r="744" spans="1:11" customFormat="1" x14ac:dyDescent="0.3">
      <c r="A744" s="58" t="s">
        <v>306</v>
      </c>
      <c r="B744" s="59">
        <v>103.2558005352</v>
      </c>
      <c r="C744" s="60">
        <v>0.31307046071294897</v>
      </c>
      <c r="D744" s="59">
        <v>24.730361516299901</v>
      </c>
      <c r="E744" s="64">
        <v>0.51499382274517702</v>
      </c>
      <c r="F744" s="59">
        <v>33.489458653200003</v>
      </c>
      <c r="G744" s="60">
        <v>0.26222968452052903</v>
      </c>
      <c r="H744" s="59">
        <v>24.895615079100001</v>
      </c>
      <c r="I744" s="60">
        <v>0.30837148152369798</v>
      </c>
      <c r="J744" s="59">
        <v>20.140365286600002</v>
      </c>
      <c r="K744" s="60">
        <v>0.27456829079394701</v>
      </c>
    </row>
    <row r="745" spans="1:11" customFormat="1" x14ac:dyDescent="0.3">
      <c r="A745" s="58" t="s">
        <v>307</v>
      </c>
      <c r="B745" s="65">
        <v>56.922276840699901</v>
      </c>
      <c r="C745" s="66">
        <v>0.17258772236503001</v>
      </c>
      <c r="D745" s="65">
        <v>5.2265053259000096</v>
      </c>
      <c r="E745" s="66">
        <v>0.108838601312367</v>
      </c>
      <c r="F745" s="65">
        <v>34.670384976100003</v>
      </c>
      <c r="G745" s="64">
        <v>0.27147659234017801</v>
      </c>
      <c r="H745" s="65">
        <v>11.5714566752</v>
      </c>
      <c r="I745" s="66">
        <v>0.14333075230241299</v>
      </c>
      <c r="J745" s="65">
        <v>5.4539298635</v>
      </c>
      <c r="K745" s="63">
        <v>7.4351988130402905E-2</v>
      </c>
    </row>
    <row r="746" spans="1:11" customFormat="1" x14ac:dyDescent="0.3">
      <c r="A746" s="58" t="s">
        <v>308</v>
      </c>
      <c r="B746" s="59">
        <v>169.63841281629999</v>
      </c>
      <c r="C746" s="60">
        <v>0.51434181692202097</v>
      </c>
      <c r="D746" s="59">
        <v>18.063828599299999</v>
      </c>
      <c r="E746" s="63">
        <v>0.37616757594245598</v>
      </c>
      <c r="F746" s="59">
        <v>59.550559235400002</v>
      </c>
      <c r="G746" s="60">
        <v>0.46629372313929301</v>
      </c>
      <c r="H746" s="59">
        <v>44.265475094999999</v>
      </c>
      <c r="I746" s="60">
        <v>0.54829776617388903</v>
      </c>
      <c r="J746" s="59">
        <v>47.7585498866001</v>
      </c>
      <c r="K746" s="64">
        <v>0.65107972107565004</v>
      </c>
    </row>
    <row r="747" spans="1:11" customFormat="1" x14ac:dyDescent="0.3">
      <c r="A747" s="71" t="s">
        <v>1</v>
      </c>
    </row>
    <row r="748" spans="1:11" customFormat="1" x14ac:dyDescent="0.3">
      <c r="A748" s="71" t="s">
        <v>1</v>
      </c>
    </row>
    <row r="749" spans="1:11" customFormat="1" x14ac:dyDescent="0.3">
      <c r="A749" s="53" t="s">
        <v>414</v>
      </c>
    </row>
    <row r="750" spans="1:11" customFormat="1" x14ac:dyDescent="0.3">
      <c r="A750" s="54" t="s">
        <v>1</v>
      </c>
    </row>
    <row r="751" spans="1:11" customFormat="1" x14ac:dyDescent="0.3">
      <c r="A751" s="115" t="s">
        <v>1</v>
      </c>
      <c r="B751" s="114" t="s">
        <v>501</v>
      </c>
      <c r="C751" s="114" t="s">
        <v>1</v>
      </c>
      <c r="D751" s="114" t="s">
        <v>389</v>
      </c>
      <c r="E751" s="114" t="s">
        <v>1</v>
      </c>
      <c r="F751" s="114" t="s">
        <v>390</v>
      </c>
      <c r="G751" s="114" t="s">
        <v>1</v>
      </c>
      <c r="H751" s="114" t="s">
        <v>391</v>
      </c>
      <c r="I751" s="114" t="s">
        <v>1</v>
      </c>
      <c r="J751" s="114" t="s">
        <v>392</v>
      </c>
      <c r="K751" s="114" t="s">
        <v>1</v>
      </c>
    </row>
    <row r="752" spans="1:11" customFormat="1" x14ac:dyDescent="0.3">
      <c r="A752" s="116" t="s">
        <v>1</v>
      </c>
      <c r="B752" s="55" t="s">
        <v>14</v>
      </c>
      <c r="C752" s="55" t="s">
        <v>15</v>
      </c>
      <c r="D752" s="55" t="s">
        <v>14</v>
      </c>
      <c r="E752" s="55" t="s">
        <v>15</v>
      </c>
      <c r="F752" s="55" t="s">
        <v>14</v>
      </c>
      <c r="G752" s="55" t="s">
        <v>15</v>
      </c>
      <c r="H752" s="55" t="s">
        <v>14</v>
      </c>
      <c r="I752" s="55" t="s">
        <v>15</v>
      </c>
      <c r="J752" s="55" t="s">
        <v>14</v>
      </c>
      <c r="K752" s="55" t="s">
        <v>15</v>
      </c>
    </row>
    <row r="753" spans="1:11" customFormat="1" x14ac:dyDescent="0.3">
      <c r="A753" s="56" t="s">
        <v>16</v>
      </c>
      <c r="B753" s="57">
        <v>207.2184732101</v>
      </c>
      <c r="C753" s="57">
        <v>207.2184732101</v>
      </c>
      <c r="D753" s="57">
        <v>33.138594753</v>
      </c>
      <c r="E753" s="57">
        <v>33.138594753</v>
      </c>
      <c r="F753" s="57">
        <v>80.471851067499998</v>
      </c>
      <c r="G753" s="57">
        <v>80.471851067499998</v>
      </c>
      <c r="H753" s="57">
        <v>76.228039517100001</v>
      </c>
      <c r="I753" s="57">
        <v>76.228039517100001</v>
      </c>
      <c r="J753" s="57">
        <v>17.379987872499999</v>
      </c>
      <c r="K753" s="57">
        <v>17.379987872499999</v>
      </c>
    </row>
    <row r="754" spans="1:11" customFormat="1" x14ac:dyDescent="0.3">
      <c r="A754" s="58" t="s">
        <v>306</v>
      </c>
      <c r="B754" s="59">
        <v>21.0033844499</v>
      </c>
      <c r="C754" s="60">
        <v>0.101358648794814</v>
      </c>
      <c r="D754" s="59">
        <v>6.0550595693999902</v>
      </c>
      <c r="E754" s="60">
        <v>0.18271926177110601</v>
      </c>
      <c r="F754" s="59">
        <v>3.160015842</v>
      </c>
      <c r="G754" s="60">
        <v>3.9268586469439697E-2</v>
      </c>
      <c r="H754" s="59">
        <v>10.853243173599999</v>
      </c>
      <c r="I754" s="60">
        <v>0.14237862133612</v>
      </c>
      <c r="J754" s="61">
        <v>0.93506586489999899</v>
      </c>
      <c r="K754" s="62">
        <v>5.3801295591209</v>
      </c>
    </row>
    <row r="755" spans="1:11" customFormat="1" x14ac:dyDescent="0.3">
      <c r="A755" s="58" t="s">
        <v>307</v>
      </c>
      <c r="B755" s="65">
        <v>42.628061504800002</v>
      </c>
      <c r="C755" s="66">
        <v>0.205715546709869</v>
      </c>
      <c r="D755" s="65">
        <v>2.8326100692999998</v>
      </c>
      <c r="E755" s="66">
        <v>8.5477676117921897E-2</v>
      </c>
      <c r="F755" s="65">
        <v>12.2032419418</v>
      </c>
      <c r="G755" s="66">
        <v>0.15164609462709999</v>
      </c>
      <c r="H755" s="65">
        <v>21.785368395999999</v>
      </c>
      <c r="I755" s="66">
        <v>0.28579205937879298</v>
      </c>
      <c r="J755" s="67">
        <v>5.80684109770002</v>
      </c>
      <c r="K755" s="69">
        <v>33.4110768102896</v>
      </c>
    </row>
    <row r="756" spans="1:11" customFormat="1" x14ac:dyDescent="0.3">
      <c r="A756" s="58" t="s">
        <v>308</v>
      </c>
      <c r="B756" s="59">
        <v>143.58702725539999</v>
      </c>
      <c r="C756" s="60">
        <v>0.69292580449531804</v>
      </c>
      <c r="D756" s="59">
        <v>24.250925114299999</v>
      </c>
      <c r="E756" s="60">
        <v>0.73180306211097201</v>
      </c>
      <c r="F756" s="59">
        <v>65.108593283700003</v>
      </c>
      <c r="G756" s="60">
        <v>0.80908531890346003</v>
      </c>
      <c r="H756" s="59">
        <v>43.589427947499999</v>
      </c>
      <c r="I756" s="60">
        <v>0.57182931928508696</v>
      </c>
      <c r="J756" s="61">
        <v>10.638080909899999</v>
      </c>
      <c r="K756" s="62">
        <v>61.208793630589398</v>
      </c>
    </row>
    <row r="757" spans="1:11" customFormat="1" x14ac:dyDescent="0.3">
      <c r="A757" s="71" t="s">
        <v>1</v>
      </c>
    </row>
    <row r="758" spans="1:11" customFormat="1" x14ac:dyDescent="0.3">
      <c r="A758" s="71" t="s">
        <v>1</v>
      </c>
    </row>
    <row r="759" spans="1:11" customFormat="1" x14ac:dyDescent="0.3">
      <c r="A759" s="53" t="s">
        <v>415</v>
      </c>
    </row>
    <row r="760" spans="1:11" customFormat="1" x14ac:dyDescent="0.3">
      <c r="A760" s="54" t="s">
        <v>1</v>
      </c>
    </row>
    <row r="761" spans="1:11" customFormat="1" x14ac:dyDescent="0.3">
      <c r="A761" s="115" t="s">
        <v>1</v>
      </c>
      <c r="B761" s="114" t="s">
        <v>501</v>
      </c>
      <c r="C761" s="114" t="s">
        <v>1</v>
      </c>
      <c r="D761" s="114" t="s">
        <v>389</v>
      </c>
      <c r="E761" s="114" t="s">
        <v>1</v>
      </c>
      <c r="F761" s="114" t="s">
        <v>390</v>
      </c>
      <c r="G761" s="114" t="s">
        <v>1</v>
      </c>
      <c r="H761" s="114" t="s">
        <v>391</v>
      </c>
      <c r="I761" s="114" t="s">
        <v>1</v>
      </c>
      <c r="J761" s="114" t="s">
        <v>392</v>
      </c>
      <c r="K761" s="114" t="s">
        <v>1</v>
      </c>
    </row>
    <row r="762" spans="1:11" customFormat="1" x14ac:dyDescent="0.3">
      <c r="A762" s="116" t="s">
        <v>1</v>
      </c>
      <c r="B762" s="55" t="s">
        <v>14</v>
      </c>
      <c r="C762" s="55" t="s">
        <v>15</v>
      </c>
      <c r="D762" s="55" t="s">
        <v>14</v>
      </c>
      <c r="E762" s="55" t="s">
        <v>15</v>
      </c>
      <c r="F762" s="55" t="s">
        <v>14</v>
      </c>
      <c r="G762" s="55" t="s">
        <v>15</v>
      </c>
      <c r="H762" s="55" t="s">
        <v>14</v>
      </c>
      <c r="I762" s="55" t="s">
        <v>15</v>
      </c>
      <c r="J762" s="55" t="s">
        <v>14</v>
      </c>
      <c r="K762" s="55" t="s">
        <v>15</v>
      </c>
    </row>
    <row r="763" spans="1:11" customFormat="1" x14ac:dyDescent="0.3">
      <c r="A763" s="56" t="s">
        <v>16</v>
      </c>
      <c r="B763" s="57">
        <v>80.946048677199997</v>
      </c>
      <c r="C763" s="57">
        <v>80.946048677199997</v>
      </c>
      <c r="D763" s="57">
        <v>9.1849857670000006</v>
      </c>
      <c r="E763" s="57">
        <v>9.1849857670000006</v>
      </c>
      <c r="F763" s="57">
        <v>14.563768745999999</v>
      </c>
      <c r="G763" s="57">
        <v>14.563768745999999</v>
      </c>
      <c r="H763" s="57">
        <v>25.7441945982</v>
      </c>
      <c r="I763" s="57">
        <v>25.7441945982</v>
      </c>
      <c r="J763" s="57">
        <v>31.453099565999999</v>
      </c>
      <c r="K763" s="57">
        <v>31.453099565999999</v>
      </c>
    </row>
    <row r="764" spans="1:11" customFormat="1" x14ac:dyDescent="0.3">
      <c r="A764" s="58" t="s">
        <v>306</v>
      </c>
      <c r="B764" s="59">
        <v>21.263193241300002</v>
      </c>
      <c r="C764" s="60">
        <v>0.26268352302277598</v>
      </c>
      <c r="D764" s="61">
        <v>2.0301558721999999</v>
      </c>
      <c r="E764" s="62">
        <v>22.102983321911999</v>
      </c>
      <c r="F764" s="61">
        <v>2.5182342001000002</v>
      </c>
      <c r="G764" s="62">
        <v>17.2910888933995</v>
      </c>
      <c r="H764" s="61">
        <v>11.0311882783</v>
      </c>
      <c r="I764" s="62">
        <v>42.8492265944544</v>
      </c>
      <c r="J764" s="61">
        <v>5.6836148906999897</v>
      </c>
      <c r="K764" s="62">
        <v>18.070126534822801</v>
      </c>
    </row>
    <row r="765" spans="1:11" customFormat="1" x14ac:dyDescent="0.3">
      <c r="A765" s="58" t="s">
        <v>307</v>
      </c>
      <c r="B765" s="65">
        <v>20.943998085499999</v>
      </c>
      <c r="C765" s="66">
        <v>0.25874021558509103</v>
      </c>
      <c r="D765" s="67">
        <v>0</v>
      </c>
      <c r="E765" s="69">
        <v>0</v>
      </c>
      <c r="F765" s="67">
        <v>3.8797680896000002</v>
      </c>
      <c r="G765" s="69">
        <v>26.6398633297826</v>
      </c>
      <c r="H765" s="67">
        <v>11.127992774299999</v>
      </c>
      <c r="I765" s="69">
        <v>43.225251160422999</v>
      </c>
      <c r="J765" s="67">
        <v>5.9362372215999999</v>
      </c>
      <c r="K765" s="69">
        <v>18.8732980326585</v>
      </c>
    </row>
    <row r="766" spans="1:11" customFormat="1" x14ac:dyDescent="0.3">
      <c r="A766" s="58" t="s">
        <v>308</v>
      </c>
      <c r="B766" s="59">
        <v>38.738857350399897</v>
      </c>
      <c r="C766" s="60">
        <v>0.478576261392133</v>
      </c>
      <c r="D766" s="61">
        <v>7.1548298947999998</v>
      </c>
      <c r="E766" s="62">
        <v>77.897016678087994</v>
      </c>
      <c r="F766" s="61">
        <v>8.1657664562999894</v>
      </c>
      <c r="G766" s="62">
        <v>56.069047776817797</v>
      </c>
      <c r="H766" s="61">
        <v>3.5850135455999999</v>
      </c>
      <c r="I766" s="68">
        <v>13.9255222451226</v>
      </c>
      <c r="J766" s="61">
        <v>19.8332474537</v>
      </c>
      <c r="K766" s="62">
        <v>63.056575432518699</v>
      </c>
    </row>
    <row r="767" spans="1:11" customFormat="1" x14ac:dyDescent="0.3">
      <c r="A767" s="71" t="s">
        <v>1</v>
      </c>
    </row>
    <row r="768" spans="1:11" customFormat="1" x14ac:dyDescent="0.3">
      <c r="A768" s="71" t="s">
        <v>1</v>
      </c>
    </row>
    <row r="769" spans="1:11" customFormat="1" x14ac:dyDescent="0.3">
      <c r="A769" s="53" t="s">
        <v>416</v>
      </c>
    </row>
    <row r="770" spans="1:11" customFormat="1" x14ac:dyDescent="0.3">
      <c r="A770" s="54" t="s">
        <v>1</v>
      </c>
    </row>
    <row r="771" spans="1:11" customFormat="1" x14ac:dyDescent="0.3">
      <c r="A771" s="115" t="s">
        <v>1</v>
      </c>
      <c r="B771" s="114" t="s">
        <v>501</v>
      </c>
      <c r="C771" s="114" t="s">
        <v>1</v>
      </c>
      <c r="D771" s="114" t="s">
        <v>389</v>
      </c>
      <c r="E771" s="114" t="s">
        <v>1</v>
      </c>
      <c r="F771" s="114" t="s">
        <v>390</v>
      </c>
      <c r="G771" s="114" t="s">
        <v>1</v>
      </c>
      <c r="H771" s="114" t="s">
        <v>391</v>
      </c>
      <c r="I771" s="114" t="s">
        <v>1</v>
      </c>
      <c r="J771" s="114" t="s">
        <v>392</v>
      </c>
      <c r="K771" s="114" t="s">
        <v>1</v>
      </c>
    </row>
    <row r="772" spans="1:11" customFormat="1" x14ac:dyDescent="0.3">
      <c r="A772" s="116" t="s">
        <v>1</v>
      </c>
      <c r="B772" s="55" t="s">
        <v>14</v>
      </c>
      <c r="C772" s="55" t="s">
        <v>15</v>
      </c>
      <c r="D772" s="55" t="s">
        <v>14</v>
      </c>
      <c r="E772" s="55" t="s">
        <v>15</v>
      </c>
      <c r="F772" s="55" t="s">
        <v>14</v>
      </c>
      <c r="G772" s="55" t="s">
        <v>15</v>
      </c>
      <c r="H772" s="55" t="s">
        <v>14</v>
      </c>
      <c r="I772" s="55" t="s">
        <v>15</v>
      </c>
      <c r="J772" s="55" t="s">
        <v>14</v>
      </c>
      <c r="K772" s="55" t="s">
        <v>15</v>
      </c>
    </row>
    <row r="773" spans="1:11" customFormat="1" x14ac:dyDescent="0.3">
      <c r="A773" s="56" t="s">
        <v>16</v>
      </c>
      <c r="B773" s="57">
        <v>128.75348190970001</v>
      </c>
      <c r="C773" s="57">
        <v>128.75348190970001</v>
      </c>
      <c r="D773" s="57">
        <v>6.7661133595000003</v>
      </c>
      <c r="E773" s="57">
        <v>6.7661133595000003</v>
      </c>
      <c r="F773" s="57">
        <v>83.067095036400005</v>
      </c>
      <c r="G773" s="57">
        <v>83.067095036400005</v>
      </c>
      <c r="H773" s="57">
        <v>21.8390584114</v>
      </c>
      <c r="I773" s="57">
        <v>21.8390584114</v>
      </c>
      <c r="J773" s="57">
        <v>17.081215102400002</v>
      </c>
      <c r="K773" s="57">
        <v>17.081215102400002</v>
      </c>
    </row>
    <row r="774" spans="1:11" customFormat="1" x14ac:dyDescent="0.3">
      <c r="A774" s="58" t="s">
        <v>306</v>
      </c>
      <c r="B774" s="59">
        <v>34.579980915</v>
      </c>
      <c r="C774" s="60">
        <v>0.26857511270454298</v>
      </c>
      <c r="D774" s="61">
        <v>2.8131101864999999</v>
      </c>
      <c r="E774" s="62">
        <v>41.576456630751501</v>
      </c>
      <c r="F774" s="59">
        <v>22.101071708399999</v>
      </c>
      <c r="G774" s="60">
        <v>0.26606289408237199</v>
      </c>
      <c r="H774" s="61">
        <v>6.8704585029000098</v>
      </c>
      <c r="I774" s="62">
        <v>31.4594996426843</v>
      </c>
      <c r="J774" s="61">
        <v>2.7953405172000001</v>
      </c>
      <c r="K774" s="62">
        <v>16.3649980428338</v>
      </c>
    </row>
    <row r="775" spans="1:11" customFormat="1" x14ac:dyDescent="0.3">
      <c r="A775" s="58" t="s">
        <v>307</v>
      </c>
      <c r="B775" s="65">
        <v>33.869181179999998</v>
      </c>
      <c r="C775" s="66">
        <v>0.26305448736333098</v>
      </c>
      <c r="D775" s="67">
        <v>2.5355188194</v>
      </c>
      <c r="E775" s="69">
        <v>37.473785682883801</v>
      </c>
      <c r="F775" s="65">
        <v>22.738717136599998</v>
      </c>
      <c r="G775" s="66">
        <v>0.27373916382456698</v>
      </c>
      <c r="H775" s="67">
        <v>2.8960539090999999</v>
      </c>
      <c r="I775" s="69">
        <v>13.2608918138534</v>
      </c>
      <c r="J775" s="67">
        <v>5.6988913149</v>
      </c>
      <c r="K775" s="69">
        <v>33.363500668633797</v>
      </c>
    </row>
    <row r="776" spans="1:11" customFormat="1" x14ac:dyDescent="0.3">
      <c r="A776" s="58" t="s">
        <v>308</v>
      </c>
      <c r="B776" s="59">
        <v>60.304319814700001</v>
      </c>
      <c r="C776" s="60">
        <v>0.46837039993212598</v>
      </c>
      <c r="D776" s="61">
        <v>1.4174843535999999</v>
      </c>
      <c r="E776" s="62">
        <v>20.949757686364698</v>
      </c>
      <c r="F776" s="59">
        <v>38.227306191399997</v>
      </c>
      <c r="G776" s="60">
        <v>0.46019794209306097</v>
      </c>
      <c r="H776" s="61">
        <v>12.072545999400001</v>
      </c>
      <c r="I776" s="62">
        <v>55.279608543462302</v>
      </c>
      <c r="J776" s="61">
        <v>8.5869832702999709</v>
      </c>
      <c r="K776" s="62">
        <v>50.271501288532399</v>
      </c>
    </row>
    <row r="777" spans="1:11" customFormat="1" x14ac:dyDescent="0.3">
      <c r="A777" s="71" t="s">
        <v>1</v>
      </c>
    </row>
    <row r="778" spans="1:11" customFormat="1" x14ac:dyDescent="0.3">
      <c r="A778" s="71" t="s">
        <v>1</v>
      </c>
    </row>
    <row r="779" spans="1:11" customFormat="1" x14ac:dyDescent="0.3">
      <c r="A779" s="53" t="s">
        <v>417</v>
      </c>
    </row>
    <row r="780" spans="1:11" customFormat="1" x14ac:dyDescent="0.3">
      <c r="A780" s="54" t="s">
        <v>1</v>
      </c>
    </row>
    <row r="781" spans="1:11" customFormat="1" x14ac:dyDescent="0.3">
      <c r="A781" s="115" t="s">
        <v>1</v>
      </c>
      <c r="B781" s="114" t="s">
        <v>501</v>
      </c>
      <c r="C781" s="114" t="s">
        <v>1</v>
      </c>
      <c r="D781" s="114" t="s">
        <v>389</v>
      </c>
      <c r="E781" s="114" t="s">
        <v>1</v>
      </c>
      <c r="F781" s="114" t="s">
        <v>390</v>
      </c>
      <c r="G781" s="114" t="s">
        <v>1</v>
      </c>
      <c r="H781" s="114" t="s">
        <v>391</v>
      </c>
      <c r="I781" s="114" t="s">
        <v>1</v>
      </c>
      <c r="J781" s="114" t="s">
        <v>392</v>
      </c>
      <c r="K781" s="114" t="s">
        <v>1</v>
      </c>
    </row>
    <row r="782" spans="1:11" customFormat="1" x14ac:dyDescent="0.3">
      <c r="A782" s="116" t="s">
        <v>1</v>
      </c>
      <c r="B782" s="55" t="s">
        <v>14</v>
      </c>
      <c r="C782" s="55" t="s">
        <v>15</v>
      </c>
      <c r="D782" s="55" t="s">
        <v>14</v>
      </c>
      <c r="E782" s="55" t="s">
        <v>15</v>
      </c>
      <c r="F782" s="55" t="s">
        <v>14</v>
      </c>
      <c r="G782" s="55" t="s">
        <v>15</v>
      </c>
      <c r="H782" s="55" t="s">
        <v>14</v>
      </c>
      <c r="I782" s="55" t="s">
        <v>15</v>
      </c>
      <c r="J782" s="55" t="s">
        <v>14</v>
      </c>
      <c r="K782" s="55" t="s">
        <v>15</v>
      </c>
    </row>
    <row r="783" spans="1:11" customFormat="1" x14ac:dyDescent="0.3">
      <c r="A783" s="56" t="s">
        <v>16</v>
      </c>
      <c r="B783" s="57">
        <v>27.618588282200001</v>
      </c>
      <c r="C783" s="57">
        <v>27.618588282200001</v>
      </c>
      <c r="D783" s="57">
        <v>0.88364190840000001</v>
      </c>
      <c r="E783" s="57">
        <v>0.88364190840000001</v>
      </c>
      <c r="F783" s="57">
        <v>22.3082632084</v>
      </c>
      <c r="G783" s="57">
        <v>22.3082632084</v>
      </c>
      <c r="H783" s="57">
        <v>2.2146062929000001</v>
      </c>
      <c r="I783" s="57">
        <v>2.2146062929000001</v>
      </c>
      <c r="J783" s="57">
        <v>2.2120768725</v>
      </c>
      <c r="K783" s="57">
        <v>2.2120768725</v>
      </c>
    </row>
    <row r="784" spans="1:11" customFormat="1" x14ac:dyDescent="0.3">
      <c r="A784" s="58" t="s">
        <v>306</v>
      </c>
      <c r="B784" s="61">
        <v>17.567804222900001</v>
      </c>
      <c r="C784" s="62">
        <v>63.608624899276002</v>
      </c>
      <c r="D784" s="61">
        <v>0.88364190840000001</v>
      </c>
      <c r="E784" s="62">
        <v>100</v>
      </c>
      <c r="F784" s="61">
        <v>15.427997361399999</v>
      </c>
      <c r="G784" s="62">
        <v>69.158218267707696</v>
      </c>
      <c r="H784" s="61">
        <v>0.96740290420000197</v>
      </c>
      <c r="I784" s="62">
        <v>43.6828391259196</v>
      </c>
      <c r="J784" s="61">
        <v>0.28876204890000001</v>
      </c>
      <c r="K784" s="62">
        <v>13.053888519419001</v>
      </c>
    </row>
    <row r="785" spans="1:11" customFormat="1" x14ac:dyDescent="0.3">
      <c r="A785" s="58" t="s">
        <v>307</v>
      </c>
      <c r="B785" s="67">
        <v>3.7293819678000002</v>
      </c>
      <c r="C785" s="69">
        <v>13.5031592842258</v>
      </c>
      <c r="D785" s="67">
        <v>0</v>
      </c>
      <c r="E785" s="69">
        <v>0</v>
      </c>
      <c r="F785" s="67">
        <v>1.7668467907000001</v>
      </c>
      <c r="G785" s="69">
        <v>7.9201449893002298</v>
      </c>
      <c r="H785" s="67">
        <v>1.2472033887</v>
      </c>
      <c r="I785" s="69">
        <v>56.3171608740804</v>
      </c>
      <c r="J785" s="67">
        <v>0.715331788399998</v>
      </c>
      <c r="K785" s="69">
        <v>32.337564634069899</v>
      </c>
    </row>
    <row r="786" spans="1:11" customFormat="1" x14ac:dyDescent="0.3">
      <c r="A786" s="58" t="s">
        <v>308</v>
      </c>
      <c r="B786" s="61">
        <v>6.32140209149998</v>
      </c>
      <c r="C786" s="62">
        <v>22.8882158164981</v>
      </c>
      <c r="D786" s="61">
        <v>0</v>
      </c>
      <c r="E786" s="62">
        <v>0</v>
      </c>
      <c r="F786" s="61">
        <v>5.1134190563000104</v>
      </c>
      <c r="G786" s="62">
        <v>22.921636742992099</v>
      </c>
      <c r="H786" s="61">
        <v>0</v>
      </c>
      <c r="I786" s="62">
        <v>0</v>
      </c>
      <c r="J786" s="61">
        <v>1.2079830352000001</v>
      </c>
      <c r="K786" s="62">
        <v>54.608546846511103</v>
      </c>
    </row>
    <row r="787" spans="1:11" customFormat="1" x14ac:dyDescent="0.3">
      <c r="A787" s="71" t="s">
        <v>1</v>
      </c>
    </row>
    <row r="788" spans="1:11" customFormat="1" x14ac:dyDescent="0.3">
      <c r="A788" s="71" t="s">
        <v>1</v>
      </c>
    </row>
    <row r="789" spans="1:11" customFormat="1" x14ac:dyDescent="0.3">
      <c r="A789" s="53" t="s">
        <v>418</v>
      </c>
    </row>
    <row r="790" spans="1:11" customFormat="1" x14ac:dyDescent="0.3">
      <c r="A790" s="54" t="s">
        <v>1</v>
      </c>
    </row>
    <row r="791" spans="1:11" customFormat="1" x14ac:dyDescent="0.3">
      <c r="A791" s="115" t="s">
        <v>1</v>
      </c>
      <c r="B791" s="114" t="s">
        <v>501</v>
      </c>
      <c r="C791" s="114" t="s">
        <v>1</v>
      </c>
      <c r="D791" s="114" t="s">
        <v>389</v>
      </c>
      <c r="E791" s="114" t="s">
        <v>1</v>
      </c>
      <c r="F791" s="114" t="s">
        <v>390</v>
      </c>
      <c r="G791" s="114" t="s">
        <v>1</v>
      </c>
      <c r="H791" s="114" t="s">
        <v>391</v>
      </c>
      <c r="I791" s="114" t="s">
        <v>1</v>
      </c>
      <c r="J791" s="114" t="s">
        <v>392</v>
      </c>
      <c r="K791" s="114" t="s">
        <v>1</v>
      </c>
    </row>
    <row r="792" spans="1:11" customFormat="1" x14ac:dyDescent="0.3">
      <c r="A792" s="116" t="s">
        <v>1</v>
      </c>
      <c r="B792" s="55" t="s">
        <v>14</v>
      </c>
      <c r="C792" s="55" t="s">
        <v>15</v>
      </c>
      <c r="D792" s="55" t="s">
        <v>14</v>
      </c>
      <c r="E792" s="55" t="s">
        <v>15</v>
      </c>
      <c r="F792" s="55" t="s">
        <v>14</v>
      </c>
      <c r="G792" s="55" t="s">
        <v>15</v>
      </c>
      <c r="H792" s="55" t="s">
        <v>14</v>
      </c>
      <c r="I792" s="55" t="s">
        <v>15</v>
      </c>
      <c r="J792" s="55" t="s">
        <v>14</v>
      </c>
      <c r="K792" s="55" t="s">
        <v>15</v>
      </c>
    </row>
    <row r="793" spans="1:11" customFormat="1" x14ac:dyDescent="0.3">
      <c r="A793" s="56" t="s">
        <v>16</v>
      </c>
      <c r="B793" s="57">
        <v>194.68751575620001</v>
      </c>
      <c r="C793" s="57">
        <v>194.68751575620001</v>
      </c>
      <c r="D793" s="57">
        <v>39.3304482319</v>
      </c>
      <c r="E793" s="57">
        <v>39.3304482319</v>
      </c>
      <c r="F793" s="57">
        <v>79.307412078300004</v>
      </c>
      <c r="G793" s="57">
        <v>79.307412078300004</v>
      </c>
      <c r="H793" s="57">
        <v>46.450743849799998</v>
      </c>
      <c r="I793" s="57">
        <v>46.450743849799998</v>
      </c>
      <c r="J793" s="57">
        <v>29.598911596200001</v>
      </c>
      <c r="K793" s="57">
        <v>29.598911596200001</v>
      </c>
    </row>
    <row r="794" spans="1:11" customFormat="1" x14ac:dyDescent="0.3">
      <c r="A794" s="58" t="s">
        <v>306</v>
      </c>
      <c r="B794" s="59">
        <v>44.336052373500003</v>
      </c>
      <c r="C794" s="60">
        <v>0.22772930355236801</v>
      </c>
      <c r="D794" s="59">
        <v>9.8789481752000103</v>
      </c>
      <c r="E794" s="60">
        <v>0.25117812329398798</v>
      </c>
      <c r="F794" s="59">
        <v>12.1851784444</v>
      </c>
      <c r="G794" s="60">
        <v>0.15364488797553499</v>
      </c>
      <c r="H794" s="59">
        <v>14.916300854499999</v>
      </c>
      <c r="I794" s="60">
        <v>0.32112081784378599</v>
      </c>
      <c r="J794" s="59">
        <v>7.3556248994000004</v>
      </c>
      <c r="K794" s="60">
        <v>0.24850997900694199</v>
      </c>
    </row>
    <row r="795" spans="1:11" customFormat="1" x14ac:dyDescent="0.3">
      <c r="A795" s="58" t="s">
        <v>307</v>
      </c>
      <c r="B795" s="65">
        <v>54.733988449699801</v>
      </c>
      <c r="C795" s="66">
        <v>0.281137638626204</v>
      </c>
      <c r="D795" s="65">
        <v>7.8078275606999901</v>
      </c>
      <c r="E795" s="66">
        <v>0.19851865187661999</v>
      </c>
      <c r="F795" s="65">
        <v>24.719379130099998</v>
      </c>
      <c r="G795" s="66">
        <v>0.311690653903756</v>
      </c>
      <c r="H795" s="65">
        <v>14.1236750598</v>
      </c>
      <c r="I795" s="66">
        <v>0.30405702663167999</v>
      </c>
      <c r="J795" s="65">
        <v>8.0831066991</v>
      </c>
      <c r="K795" s="66">
        <v>0.27308797057719297</v>
      </c>
    </row>
    <row r="796" spans="1:11" customFormat="1" x14ac:dyDescent="0.3">
      <c r="A796" s="58" t="s">
        <v>308</v>
      </c>
      <c r="B796" s="59">
        <v>95.617474932999997</v>
      </c>
      <c r="C796" s="60">
        <v>0.49113305782142802</v>
      </c>
      <c r="D796" s="59">
        <v>21.643672496000001</v>
      </c>
      <c r="E796" s="60">
        <v>0.55030322482939098</v>
      </c>
      <c r="F796" s="59">
        <v>42.4028545038001</v>
      </c>
      <c r="G796" s="60">
        <v>0.53466445812070795</v>
      </c>
      <c r="H796" s="59">
        <v>17.410767935500001</v>
      </c>
      <c r="I796" s="60">
        <v>0.37482215552453302</v>
      </c>
      <c r="J796" s="59">
        <v>14.1601799977</v>
      </c>
      <c r="K796" s="60">
        <v>0.47840205041586498</v>
      </c>
    </row>
    <row r="797" spans="1:11" customFormat="1" x14ac:dyDescent="0.3">
      <c r="A797" s="71" t="s">
        <v>1</v>
      </c>
    </row>
    <row r="798" spans="1:11" customFormat="1" x14ac:dyDescent="0.3">
      <c r="A798" s="71" t="s">
        <v>1</v>
      </c>
    </row>
    <row r="799" spans="1:11" customFormat="1" x14ac:dyDescent="0.3">
      <c r="A799" s="53" t="s">
        <v>419</v>
      </c>
    </row>
    <row r="800" spans="1:11" customFormat="1" x14ac:dyDescent="0.3">
      <c r="A800" s="54" t="s">
        <v>1</v>
      </c>
    </row>
    <row r="801" spans="1:11" customFormat="1" x14ac:dyDescent="0.3">
      <c r="A801" s="115" t="s">
        <v>1</v>
      </c>
      <c r="B801" s="114" t="s">
        <v>501</v>
      </c>
      <c r="C801" s="114" t="s">
        <v>1</v>
      </c>
      <c r="D801" s="114" t="s">
        <v>389</v>
      </c>
      <c r="E801" s="114" t="s">
        <v>1</v>
      </c>
      <c r="F801" s="114" t="s">
        <v>390</v>
      </c>
      <c r="G801" s="114" t="s">
        <v>1</v>
      </c>
      <c r="H801" s="114" t="s">
        <v>391</v>
      </c>
      <c r="I801" s="114" t="s">
        <v>1</v>
      </c>
      <c r="J801" s="114" t="s">
        <v>392</v>
      </c>
      <c r="K801" s="114" t="s">
        <v>1</v>
      </c>
    </row>
    <row r="802" spans="1:11" customFormat="1" x14ac:dyDescent="0.3">
      <c r="A802" s="116" t="s">
        <v>1</v>
      </c>
      <c r="B802" s="55" t="s">
        <v>14</v>
      </c>
      <c r="C802" s="55" t="s">
        <v>15</v>
      </c>
      <c r="D802" s="55" t="s">
        <v>14</v>
      </c>
      <c r="E802" s="55" t="s">
        <v>15</v>
      </c>
      <c r="F802" s="55" t="s">
        <v>14</v>
      </c>
      <c r="G802" s="55" t="s">
        <v>15</v>
      </c>
      <c r="H802" s="55" t="s">
        <v>14</v>
      </c>
      <c r="I802" s="55" t="s">
        <v>15</v>
      </c>
      <c r="J802" s="55" t="s">
        <v>14</v>
      </c>
      <c r="K802" s="55" t="s">
        <v>15</v>
      </c>
    </row>
    <row r="803" spans="1:11" customFormat="1" x14ac:dyDescent="0.3">
      <c r="A803" s="56" t="s">
        <v>16</v>
      </c>
      <c r="B803" s="57">
        <v>111.6798713093</v>
      </c>
      <c r="C803" s="57">
        <v>111.6798713093</v>
      </c>
      <c r="D803" s="57">
        <v>13.7771670755</v>
      </c>
      <c r="E803" s="57">
        <v>13.7771670755</v>
      </c>
      <c r="F803" s="57">
        <v>40.248286999599998</v>
      </c>
      <c r="G803" s="57">
        <v>40.248286999599998</v>
      </c>
      <c r="H803" s="57">
        <v>20.156692540200002</v>
      </c>
      <c r="I803" s="57">
        <v>20.156692540200002</v>
      </c>
      <c r="J803" s="57">
        <v>37.497724693999999</v>
      </c>
      <c r="K803" s="57">
        <v>37.497724693999999</v>
      </c>
    </row>
    <row r="804" spans="1:11" customFormat="1" x14ac:dyDescent="0.3">
      <c r="A804" s="58" t="s">
        <v>306</v>
      </c>
      <c r="B804" s="59">
        <v>35.673048231199999</v>
      </c>
      <c r="C804" s="60">
        <v>0.31942236154984999</v>
      </c>
      <c r="D804" s="61">
        <v>4.4585665971999999</v>
      </c>
      <c r="E804" s="62">
        <v>32.361998462867497</v>
      </c>
      <c r="F804" s="59">
        <v>16.238515427599999</v>
      </c>
      <c r="G804" s="60">
        <v>0.40345854788208502</v>
      </c>
      <c r="H804" s="61">
        <v>5.77060491429999</v>
      </c>
      <c r="I804" s="62">
        <v>28.628729156786299</v>
      </c>
      <c r="J804" s="61">
        <v>9.2053612920999992</v>
      </c>
      <c r="K804" s="62">
        <v>24.549119625844799</v>
      </c>
    </row>
    <row r="805" spans="1:11" customFormat="1" x14ac:dyDescent="0.3">
      <c r="A805" s="58" t="s">
        <v>307</v>
      </c>
      <c r="B805" s="65">
        <v>34.087868774900002</v>
      </c>
      <c r="C805" s="66">
        <v>0.305228403070889</v>
      </c>
      <c r="D805" s="67">
        <v>1.8231477047</v>
      </c>
      <c r="E805" s="69">
        <v>13.2331102229435</v>
      </c>
      <c r="F805" s="65">
        <v>11.8904303193</v>
      </c>
      <c r="G805" s="66">
        <v>0.29542699095288599</v>
      </c>
      <c r="H805" s="67">
        <v>10.1560213137</v>
      </c>
      <c r="I805" s="69">
        <v>50.385356096716201</v>
      </c>
      <c r="J805" s="67">
        <v>10.2182694372</v>
      </c>
      <c r="K805" s="69">
        <v>27.2503719107923</v>
      </c>
    </row>
    <row r="806" spans="1:11" customFormat="1" x14ac:dyDescent="0.3">
      <c r="A806" s="58" t="s">
        <v>308</v>
      </c>
      <c r="B806" s="59">
        <v>41.918954303200003</v>
      </c>
      <c r="C806" s="60">
        <v>0.37534923537926101</v>
      </c>
      <c r="D806" s="61">
        <v>7.4954527735999896</v>
      </c>
      <c r="E806" s="62">
        <v>54.404891314189001</v>
      </c>
      <c r="F806" s="59">
        <v>12.1193412527</v>
      </c>
      <c r="G806" s="60">
        <v>0.30111446116502899</v>
      </c>
      <c r="H806" s="61">
        <v>4.2300663122</v>
      </c>
      <c r="I806" s="62">
        <v>20.9859147464975</v>
      </c>
      <c r="J806" s="61">
        <v>18.074093964700001</v>
      </c>
      <c r="K806" s="62">
        <v>48.200508463362901</v>
      </c>
    </row>
    <row r="807" spans="1:11" customFormat="1" x14ac:dyDescent="0.3">
      <c r="A807" s="71" t="s">
        <v>1</v>
      </c>
    </row>
    <row r="808" spans="1:11" customFormat="1" x14ac:dyDescent="0.3">
      <c r="A808" s="71" t="s">
        <v>1</v>
      </c>
    </row>
    <row r="809" spans="1:11" customFormat="1" x14ac:dyDescent="0.3">
      <c r="A809" s="53" t="s">
        <v>420</v>
      </c>
    </row>
    <row r="810" spans="1:11" customFormat="1" x14ac:dyDescent="0.3">
      <c r="A810" s="54" t="s">
        <v>1</v>
      </c>
    </row>
    <row r="811" spans="1:11" customFormat="1" x14ac:dyDescent="0.3">
      <c r="A811" s="115" t="s">
        <v>1</v>
      </c>
      <c r="B811" s="114" t="s">
        <v>501</v>
      </c>
      <c r="C811" s="114" t="s">
        <v>1</v>
      </c>
      <c r="D811" s="114" t="s">
        <v>389</v>
      </c>
      <c r="E811" s="114" t="s">
        <v>1</v>
      </c>
      <c r="F811" s="114" t="s">
        <v>390</v>
      </c>
      <c r="G811" s="114" t="s">
        <v>1</v>
      </c>
      <c r="H811" s="114" t="s">
        <v>391</v>
      </c>
      <c r="I811" s="114" t="s">
        <v>1</v>
      </c>
      <c r="J811" s="114" t="s">
        <v>392</v>
      </c>
      <c r="K811" s="114" t="s">
        <v>1</v>
      </c>
    </row>
    <row r="812" spans="1:11" customFormat="1" x14ac:dyDescent="0.3">
      <c r="A812" s="116" t="s">
        <v>1</v>
      </c>
      <c r="B812" s="55" t="s">
        <v>14</v>
      </c>
      <c r="C812" s="55" t="s">
        <v>15</v>
      </c>
      <c r="D812" s="55" t="s">
        <v>14</v>
      </c>
      <c r="E812" s="55" t="s">
        <v>15</v>
      </c>
      <c r="F812" s="55" t="s">
        <v>14</v>
      </c>
      <c r="G812" s="55" t="s">
        <v>15</v>
      </c>
      <c r="H812" s="55" t="s">
        <v>14</v>
      </c>
      <c r="I812" s="55" t="s">
        <v>15</v>
      </c>
      <c r="J812" s="55" t="s">
        <v>14</v>
      </c>
      <c r="K812" s="55" t="s">
        <v>15</v>
      </c>
    </row>
    <row r="813" spans="1:11" customFormat="1" x14ac:dyDescent="0.3">
      <c r="A813" s="56" t="s">
        <v>16</v>
      </c>
      <c r="B813" s="57">
        <v>50.259154202300003</v>
      </c>
      <c r="C813" s="57">
        <v>50.259154202300003</v>
      </c>
      <c r="D813" s="57">
        <v>10.088069540799999</v>
      </c>
      <c r="E813" s="57">
        <v>10.088069540799999</v>
      </c>
      <c r="F813" s="57">
        <v>23.341818194999998</v>
      </c>
      <c r="G813" s="57">
        <v>23.341818194999998</v>
      </c>
      <c r="H813" s="57">
        <v>10.782279989799999</v>
      </c>
      <c r="I813" s="57">
        <v>10.782279989799999</v>
      </c>
      <c r="J813" s="57">
        <v>6.0469864766999999</v>
      </c>
      <c r="K813" s="57">
        <v>6.0469864766999999</v>
      </c>
    </row>
    <row r="814" spans="1:11" customFormat="1" x14ac:dyDescent="0.3">
      <c r="A814" s="58" t="s">
        <v>306</v>
      </c>
      <c r="B814" s="59">
        <v>15.422134482200001</v>
      </c>
      <c r="C814" s="60">
        <v>0.30685224864954502</v>
      </c>
      <c r="D814" s="61">
        <v>3.1159176245000002</v>
      </c>
      <c r="E814" s="62">
        <v>30.887154493712</v>
      </c>
      <c r="F814" s="61">
        <v>7.0041698345999803</v>
      </c>
      <c r="G814" s="62">
        <v>30.0069590812782</v>
      </c>
      <c r="H814" s="61">
        <v>2.9697566121999999</v>
      </c>
      <c r="I814" s="62">
        <v>27.542937254545201</v>
      </c>
      <c r="J814" s="61">
        <v>2.3322904109000002</v>
      </c>
      <c r="K814" s="62">
        <v>38.569466293445302</v>
      </c>
    </row>
    <row r="815" spans="1:11" customFormat="1" x14ac:dyDescent="0.3">
      <c r="A815" s="58" t="s">
        <v>307</v>
      </c>
      <c r="B815" s="65">
        <v>6.8135216198000004</v>
      </c>
      <c r="C815" s="66">
        <v>0.13556777323340199</v>
      </c>
      <c r="D815" s="67">
        <v>0.91643915819999999</v>
      </c>
      <c r="E815" s="69">
        <v>9.0843858132972901</v>
      </c>
      <c r="F815" s="67">
        <v>2.7750019566000002</v>
      </c>
      <c r="G815" s="69">
        <v>11.8885424152366</v>
      </c>
      <c r="H815" s="67">
        <v>0.97484191119999597</v>
      </c>
      <c r="I815" s="69">
        <v>9.0411481812955792</v>
      </c>
      <c r="J815" s="67">
        <v>2.1472385938</v>
      </c>
      <c r="K815" s="69">
        <v>35.509234261952699</v>
      </c>
    </row>
    <row r="816" spans="1:11" customFormat="1" x14ac:dyDescent="0.3">
      <c r="A816" s="58" t="s">
        <v>308</v>
      </c>
      <c r="B816" s="59">
        <v>28.023498100299999</v>
      </c>
      <c r="C816" s="60">
        <v>0.55757997811705196</v>
      </c>
      <c r="D816" s="61">
        <v>6.0557127581000003</v>
      </c>
      <c r="E816" s="62">
        <v>60.028459692990701</v>
      </c>
      <c r="F816" s="61">
        <v>13.562646403800001</v>
      </c>
      <c r="G816" s="62">
        <v>58.104498503485203</v>
      </c>
      <c r="H816" s="61">
        <v>6.8376814664000003</v>
      </c>
      <c r="I816" s="62">
        <v>63.415914564159202</v>
      </c>
      <c r="J816" s="61">
        <v>1.5674574720000001</v>
      </c>
      <c r="K816" s="62">
        <v>25.921299444602099</v>
      </c>
    </row>
    <row r="817" spans="1:11" customFormat="1" x14ac:dyDescent="0.3">
      <c r="A817" s="71" t="s">
        <v>1</v>
      </c>
    </row>
    <row r="818" spans="1:11" customFormat="1" x14ac:dyDescent="0.3">
      <c r="A818" s="71" t="s">
        <v>1</v>
      </c>
    </row>
    <row r="819" spans="1:11" customFormat="1" x14ac:dyDescent="0.3">
      <c r="A819" s="53" t="s">
        <v>421</v>
      </c>
    </row>
    <row r="820" spans="1:11" customFormat="1" x14ac:dyDescent="0.3">
      <c r="A820" s="54" t="s">
        <v>1</v>
      </c>
    </row>
    <row r="821" spans="1:11" customFormat="1" x14ac:dyDescent="0.3">
      <c r="A821" s="115" t="s">
        <v>1</v>
      </c>
      <c r="B821" s="114" t="s">
        <v>501</v>
      </c>
      <c r="C821" s="114" t="s">
        <v>1</v>
      </c>
      <c r="D821" s="114" t="s">
        <v>389</v>
      </c>
      <c r="E821" s="114" t="s">
        <v>1</v>
      </c>
      <c r="F821" s="114" t="s">
        <v>390</v>
      </c>
      <c r="G821" s="114" t="s">
        <v>1</v>
      </c>
      <c r="H821" s="114" t="s">
        <v>391</v>
      </c>
      <c r="I821" s="114" t="s">
        <v>1</v>
      </c>
      <c r="J821" s="114" t="s">
        <v>392</v>
      </c>
      <c r="K821" s="114" t="s">
        <v>1</v>
      </c>
    </row>
    <row r="822" spans="1:11" customFormat="1" x14ac:dyDescent="0.3">
      <c r="A822" s="116" t="s">
        <v>1</v>
      </c>
      <c r="B822" s="55" t="s">
        <v>14</v>
      </c>
      <c r="C822" s="55" t="s">
        <v>15</v>
      </c>
      <c r="D822" s="55" t="s">
        <v>14</v>
      </c>
      <c r="E822" s="55" t="s">
        <v>15</v>
      </c>
      <c r="F822" s="55" t="s">
        <v>14</v>
      </c>
      <c r="G822" s="55" t="s">
        <v>15</v>
      </c>
      <c r="H822" s="55" t="s">
        <v>14</v>
      </c>
      <c r="I822" s="55" t="s">
        <v>15</v>
      </c>
      <c r="J822" s="55" t="s">
        <v>14</v>
      </c>
      <c r="K822" s="55" t="s">
        <v>15</v>
      </c>
    </row>
    <row r="823" spans="1:11" customFormat="1" x14ac:dyDescent="0.3">
      <c r="A823" s="56" t="s">
        <v>16</v>
      </c>
      <c r="B823" s="57">
        <v>13.891970219399999</v>
      </c>
      <c r="C823" s="57">
        <v>13.891970219399999</v>
      </c>
      <c r="D823" s="57">
        <v>1.6163481718999999</v>
      </c>
      <c r="E823" s="57">
        <v>1.6163481718999999</v>
      </c>
      <c r="F823" s="57">
        <v>6.2310155829999996</v>
      </c>
      <c r="G823" s="57">
        <v>6.2310155829999996</v>
      </c>
      <c r="H823" s="57">
        <v>6.0446064645000002</v>
      </c>
      <c r="I823" s="57">
        <v>6.0446064645000002</v>
      </c>
      <c r="J823" s="57">
        <v>0</v>
      </c>
      <c r="K823" s="57">
        <v>0</v>
      </c>
    </row>
    <row r="824" spans="1:11" customFormat="1" x14ac:dyDescent="0.3">
      <c r="A824" s="58" t="s">
        <v>306</v>
      </c>
      <c r="B824" s="61">
        <v>8.2238803759999897</v>
      </c>
      <c r="C824" s="62">
        <v>59.198805109122901</v>
      </c>
      <c r="D824" s="61">
        <v>1.6163481718999999</v>
      </c>
      <c r="E824" s="62">
        <v>100</v>
      </c>
      <c r="F824" s="61">
        <v>4.1886486212999996</v>
      </c>
      <c r="G824" s="62">
        <v>67.222566939614694</v>
      </c>
      <c r="H824" s="61">
        <v>2.4188835827999999</v>
      </c>
      <c r="I824" s="62">
        <v>40.017221915208403</v>
      </c>
      <c r="J824" s="61"/>
      <c r="K824" s="62"/>
    </row>
    <row r="825" spans="1:11" customFormat="1" x14ac:dyDescent="0.3">
      <c r="A825" s="58" t="s">
        <v>307</v>
      </c>
      <c r="B825" s="67">
        <v>1.3535723415000001</v>
      </c>
      <c r="C825" s="69">
        <v>9.7435591937114108</v>
      </c>
      <c r="D825" s="67">
        <v>0</v>
      </c>
      <c r="E825" s="69">
        <v>0</v>
      </c>
      <c r="F825" s="67">
        <v>0</v>
      </c>
      <c r="G825" s="69">
        <v>0</v>
      </c>
      <c r="H825" s="67">
        <v>1.3535723415000001</v>
      </c>
      <c r="I825" s="69">
        <v>22.393059820346199</v>
      </c>
      <c r="J825" s="67"/>
      <c r="K825" s="69"/>
    </row>
    <row r="826" spans="1:11" customFormat="1" x14ac:dyDescent="0.3">
      <c r="A826" s="58" t="s">
        <v>308</v>
      </c>
      <c r="B826" s="61">
        <v>4.3145175019000002</v>
      </c>
      <c r="C826" s="62">
        <v>31.057635697165701</v>
      </c>
      <c r="D826" s="61">
        <v>0</v>
      </c>
      <c r="E826" s="62">
        <v>0</v>
      </c>
      <c r="F826" s="61">
        <v>2.0423669617000102</v>
      </c>
      <c r="G826" s="62">
        <v>32.777433060385299</v>
      </c>
      <c r="H826" s="61">
        <v>2.2721505402000002</v>
      </c>
      <c r="I826" s="62">
        <v>37.589718264445303</v>
      </c>
      <c r="J826" s="61"/>
      <c r="K826" s="62"/>
    </row>
    <row r="827" spans="1:11" customFormat="1" x14ac:dyDescent="0.3">
      <c r="A827" s="71" t="s">
        <v>1</v>
      </c>
    </row>
    <row r="828" spans="1:11" customFormat="1" x14ac:dyDescent="0.3">
      <c r="A828" s="71" t="s">
        <v>1</v>
      </c>
    </row>
    <row r="829" spans="1:11" customFormat="1" x14ac:dyDescent="0.3">
      <c r="A829" s="53" t="s">
        <v>422</v>
      </c>
    </row>
    <row r="830" spans="1:11" customFormat="1" x14ac:dyDescent="0.3">
      <c r="A830" s="54" t="s">
        <v>1</v>
      </c>
    </row>
    <row r="831" spans="1:11" customFormat="1" x14ac:dyDescent="0.3">
      <c r="A831" s="115" t="s">
        <v>1</v>
      </c>
      <c r="B831" s="114" t="s">
        <v>501</v>
      </c>
      <c r="C831" s="114" t="s">
        <v>1</v>
      </c>
      <c r="D831" s="114" t="s">
        <v>389</v>
      </c>
      <c r="E831" s="114" t="s">
        <v>1</v>
      </c>
      <c r="F831" s="114" t="s">
        <v>390</v>
      </c>
      <c r="G831" s="114" t="s">
        <v>1</v>
      </c>
      <c r="H831" s="114" t="s">
        <v>391</v>
      </c>
      <c r="I831" s="114" t="s">
        <v>1</v>
      </c>
      <c r="J831" s="114" t="s">
        <v>392</v>
      </c>
      <c r="K831" s="114" t="s">
        <v>1</v>
      </c>
    </row>
    <row r="832" spans="1:11" customFormat="1" x14ac:dyDescent="0.3">
      <c r="A832" s="116" t="s">
        <v>1</v>
      </c>
      <c r="B832" s="55" t="s">
        <v>14</v>
      </c>
      <c r="C832" s="55" t="s">
        <v>15</v>
      </c>
      <c r="D832" s="55" t="s">
        <v>14</v>
      </c>
      <c r="E832" s="55" t="s">
        <v>15</v>
      </c>
      <c r="F832" s="55" t="s">
        <v>14</v>
      </c>
      <c r="G832" s="55" t="s">
        <v>15</v>
      </c>
      <c r="H832" s="55" t="s">
        <v>14</v>
      </c>
      <c r="I832" s="55" t="s">
        <v>15</v>
      </c>
      <c r="J832" s="55" t="s">
        <v>14</v>
      </c>
      <c r="K832" s="55" t="s">
        <v>15</v>
      </c>
    </row>
    <row r="833" spans="1:11" customFormat="1" x14ac:dyDescent="0.3">
      <c r="A833" s="56" t="s">
        <v>16</v>
      </c>
      <c r="B833" s="57">
        <v>14.178598617</v>
      </c>
      <c r="C833" s="57">
        <v>14.178598617</v>
      </c>
      <c r="D833" s="57">
        <v>3.3258043816999998</v>
      </c>
      <c r="E833" s="57">
        <v>3.3258043816999998</v>
      </c>
      <c r="F833" s="57">
        <v>1.8308351540000001</v>
      </c>
      <c r="G833" s="57">
        <v>1.8308351540000001</v>
      </c>
      <c r="H833" s="57">
        <v>8.5145502696000008</v>
      </c>
      <c r="I833" s="57">
        <v>8.5145502696000008</v>
      </c>
      <c r="J833" s="57">
        <v>0.50740881169999996</v>
      </c>
      <c r="K833" s="57">
        <v>0.50740881169999996</v>
      </c>
    </row>
    <row r="834" spans="1:11" customFormat="1" x14ac:dyDescent="0.3">
      <c r="A834" s="58" t="s">
        <v>306</v>
      </c>
      <c r="B834" s="61">
        <v>3.1677240979999999</v>
      </c>
      <c r="C834" s="62">
        <v>22.341588076285099</v>
      </c>
      <c r="D834" s="61">
        <v>0.81204482010000101</v>
      </c>
      <c r="E834" s="62">
        <v>24.416493783224801</v>
      </c>
      <c r="F834" s="61">
        <v>0</v>
      </c>
      <c r="G834" s="62">
        <v>0</v>
      </c>
      <c r="H834" s="61">
        <v>2.3556792779000002</v>
      </c>
      <c r="I834" s="62">
        <v>27.666514417216099</v>
      </c>
      <c r="J834" s="61">
        <v>0</v>
      </c>
      <c r="K834" s="62">
        <v>0</v>
      </c>
    </row>
    <row r="835" spans="1:11" customFormat="1" x14ac:dyDescent="0.3">
      <c r="A835" s="58" t="s">
        <v>307</v>
      </c>
      <c r="B835" s="67">
        <v>1.9209111247999999</v>
      </c>
      <c r="C835" s="69">
        <v>13.547961802775401</v>
      </c>
      <c r="D835" s="67">
        <v>1.1193656596999999</v>
      </c>
      <c r="E835" s="69">
        <v>33.656990346733203</v>
      </c>
      <c r="F835" s="67">
        <v>0</v>
      </c>
      <c r="G835" s="69">
        <v>0</v>
      </c>
      <c r="H835" s="67">
        <v>0.80154546510000002</v>
      </c>
      <c r="I835" s="69">
        <v>9.4138320841419496</v>
      </c>
      <c r="J835" s="67">
        <v>0</v>
      </c>
      <c r="K835" s="69">
        <v>0</v>
      </c>
    </row>
    <row r="836" spans="1:11" customFormat="1" x14ac:dyDescent="0.3">
      <c r="A836" s="58" t="s">
        <v>308</v>
      </c>
      <c r="B836" s="61">
        <v>9.0899633942000193</v>
      </c>
      <c r="C836" s="62">
        <v>64.110450120939504</v>
      </c>
      <c r="D836" s="61">
        <v>1.3943939019</v>
      </c>
      <c r="E836" s="62">
        <v>41.926515870041897</v>
      </c>
      <c r="F836" s="61">
        <v>1.8308351540000001</v>
      </c>
      <c r="G836" s="62">
        <v>100</v>
      </c>
      <c r="H836" s="61">
        <v>5.3573255266000004</v>
      </c>
      <c r="I836" s="62">
        <v>62.9196534986419</v>
      </c>
      <c r="J836" s="61">
        <v>0.50740881169999996</v>
      </c>
      <c r="K836" s="62">
        <v>100</v>
      </c>
    </row>
    <row r="837" spans="1:11" customFormat="1" x14ac:dyDescent="0.3">
      <c r="A837" s="71" t="s">
        <v>1</v>
      </c>
    </row>
    <row r="838" spans="1:11" customFormat="1" x14ac:dyDescent="0.3">
      <c r="A838" s="71" t="s">
        <v>1</v>
      </c>
    </row>
    <row r="839" spans="1:11" customFormat="1" x14ac:dyDescent="0.3">
      <c r="A839" s="53" t="s">
        <v>423</v>
      </c>
    </row>
    <row r="840" spans="1:11" customFormat="1" x14ac:dyDescent="0.3">
      <c r="A840" s="54" t="s">
        <v>1</v>
      </c>
    </row>
    <row r="841" spans="1:11" customFormat="1" x14ac:dyDescent="0.3">
      <c r="A841" s="115" t="s">
        <v>1</v>
      </c>
      <c r="B841" s="114" t="s">
        <v>501</v>
      </c>
      <c r="C841" s="114" t="s">
        <v>1</v>
      </c>
      <c r="D841" s="114" t="s">
        <v>389</v>
      </c>
      <c r="E841" s="114" t="s">
        <v>1</v>
      </c>
      <c r="F841" s="114" t="s">
        <v>390</v>
      </c>
      <c r="G841" s="114" t="s">
        <v>1</v>
      </c>
      <c r="H841" s="114" t="s">
        <v>391</v>
      </c>
      <c r="I841" s="114" t="s">
        <v>1</v>
      </c>
      <c r="J841" s="114" t="s">
        <v>392</v>
      </c>
      <c r="K841" s="114" t="s">
        <v>1</v>
      </c>
    </row>
    <row r="842" spans="1:11" customFormat="1" x14ac:dyDescent="0.3">
      <c r="A842" s="116" t="s">
        <v>1</v>
      </c>
      <c r="B842" s="55" t="s">
        <v>14</v>
      </c>
      <c r="C842" s="55" t="s">
        <v>15</v>
      </c>
      <c r="D842" s="55" t="s">
        <v>14</v>
      </c>
      <c r="E842" s="55" t="s">
        <v>15</v>
      </c>
      <c r="F842" s="55" t="s">
        <v>14</v>
      </c>
      <c r="G842" s="55" t="s">
        <v>15</v>
      </c>
      <c r="H842" s="55" t="s">
        <v>14</v>
      </c>
      <c r="I842" s="55" t="s">
        <v>15</v>
      </c>
      <c r="J842" s="55" t="s">
        <v>14</v>
      </c>
      <c r="K842" s="55" t="s">
        <v>15</v>
      </c>
    </row>
    <row r="843" spans="1:11" customFormat="1" x14ac:dyDescent="0.3">
      <c r="A843" s="56" t="s">
        <v>16</v>
      </c>
      <c r="B843" s="57">
        <v>14.0116818018</v>
      </c>
      <c r="C843" s="57">
        <v>14.0116818018</v>
      </c>
      <c r="D843" s="57">
        <v>0</v>
      </c>
      <c r="E843" s="57">
        <v>0</v>
      </c>
      <c r="F843" s="57">
        <v>4.5010625365000001</v>
      </c>
      <c r="G843" s="57">
        <v>4.5010625365000001</v>
      </c>
      <c r="H843" s="57">
        <v>2.0883273044999999</v>
      </c>
      <c r="I843" s="57">
        <v>2.0883273044999999</v>
      </c>
      <c r="J843" s="57">
        <v>7.4222919608</v>
      </c>
      <c r="K843" s="57">
        <v>7.4222919608</v>
      </c>
    </row>
    <row r="844" spans="1:11" customFormat="1" x14ac:dyDescent="0.3">
      <c r="A844" s="58" t="s">
        <v>306</v>
      </c>
      <c r="B844" s="61">
        <v>4.8457125081000001</v>
      </c>
      <c r="C844" s="62">
        <v>34.583375333841097</v>
      </c>
      <c r="D844" s="61"/>
      <c r="E844" s="62"/>
      <c r="F844" s="61">
        <v>2.82382698009999</v>
      </c>
      <c r="G844" s="62">
        <v>62.736897281498202</v>
      </c>
      <c r="H844" s="61">
        <v>1.4706050750999999</v>
      </c>
      <c r="I844" s="62">
        <v>70.420238816544199</v>
      </c>
      <c r="J844" s="61">
        <v>0.55128045290000005</v>
      </c>
      <c r="K844" s="62">
        <v>7.4273614647810398</v>
      </c>
    </row>
    <row r="845" spans="1:11" customFormat="1" x14ac:dyDescent="0.3">
      <c r="A845" s="58" t="s">
        <v>307</v>
      </c>
      <c r="B845" s="67">
        <v>9.1659692937000106</v>
      </c>
      <c r="C845" s="69">
        <v>65.416624666158896</v>
      </c>
      <c r="D845" s="67"/>
      <c r="E845" s="69"/>
      <c r="F845" s="67">
        <v>1.6772355564000001</v>
      </c>
      <c r="G845" s="69">
        <v>37.263102718501898</v>
      </c>
      <c r="H845" s="67">
        <v>0.61772222939999899</v>
      </c>
      <c r="I845" s="69">
        <v>29.579761183455801</v>
      </c>
      <c r="J845" s="67">
        <v>6.8710115078999898</v>
      </c>
      <c r="K845" s="69">
        <v>92.572638535218999</v>
      </c>
    </row>
    <row r="846" spans="1:11" customFormat="1" x14ac:dyDescent="0.3">
      <c r="A846" s="58" t="s">
        <v>308</v>
      </c>
      <c r="B846" s="61">
        <v>0</v>
      </c>
      <c r="C846" s="62">
        <v>0</v>
      </c>
      <c r="D846" s="61"/>
      <c r="E846" s="62"/>
      <c r="F846" s="61">
        <v>0</v>
      </c>
      <c r="G846" s="62">
        <v>0</v>
      </c>
      <c r="H846" s="61">
        <v>0</v>
      </c>
      <c r="I846" s="62">
        <v>0</v>
      </c>
      <c r="J846" s="61">
        <v>0</v>
      </c>
      <c r="K846" s="62">
        <v>0</v>
      </c>
    </row>
    <row r="847" spans="1:11" customFormat="1" x14ac:dyDescent="0.3">
      <c r="A847" s="71" t="s">
        <v>1</v>
      </c>
    </row>
    <row r="848" spans="1:11" customFormat="1" x14ac:dyDescent="0.3">
      <c r="A848" s="71" t="s">
        <v>1</v>
      </c>
    </row>
    <row r="849" spans="1:11" customFormat="1" x14ac:dyDescent="0.3">
      <c r="A849" s="53" t="s">
        <v>424</v>
      </c>
    </row>
    <row r="850" spans="1:11" customFormat="1" x14ac:dyDescent="0.3">
      <c r="A850" s="54" t="s">
        <v>1</v>
      </c>
    </row>
    <row r="851" spans="1:11" customFormat="1" x14ac:dyDescent="0.3">
      <c r="A851" s="115" t="s">
        <v>1</v>
      </c>
      <c r="B851" s="114" t="s">
        <v>501</v>
      </c>
      <c r="C851" s="114" t="s">
        <v>1</v>
      </c>
      <c r="D851" s="114" t="s">
        <v>389</v>
      </c>
      <c r="E851" s="114" t="s">
        <v>1</v>
      </c>
      <c r="F851" s="114" t="s">
        <v>390</v>
      </c>
      <c r="G851" s="114" t="s">
        <v>1</v>
      </c>
      <c r="H851" s="114" t="s">
        <v>391</v>
      </c>
      <c r="I851" s="114" t="s">
        <v>1</v>
      </c>
      <c r="J851" s="114" t="s">
        <v>392</v>
      </c>
      <c r="K851" s="114" t="s">
        <v>1</v>
      </c>
    </row>
    <row r="852" spans="1:11" customFormat="1" x14ac:dyDescent="0.3">
      <c r="A852" s="116" t="s">
        <v>1</v>
      </c>
      <c r="B852" s="55" t="s">
        <v>14</v>
      </c>
      <c r="C852" s="55" t="s">
        <v>15</v>
      </c>
      <c r="D852" s="55" t="s">
        <v>14</v>
      </c>
      <c r="E852" s="55" t="s">
        <v>15</v>
      </c>
      <c r="F852" s="55" t="s">
        <v>14</v>
      </c>
      <c r="G852" s="55" t="s">
        <v>15</v>
      </c>
      <c r="H852" s="55" t="s">
        <v>14</v>
      </c>
      <c r="I852" s="55" t="s">
        <v>15</v>
      </c>
      <c r="J852" s="55" t="s">
        <v>14</v>
      </c>
      <c r="K852" s="55" t="s">
        <v>15</v>
      </c>
    </row>
    <row r="853" spans="1:11" customFormat="1" x14ac:dyDescent="0.3">
      <c r="A853" s="56" t="s">
        <v>16</v>
      </c>
      <c r="B853" s="57">
        <v>31.708933859799998</v>
      </c>
      <c r="C853" s="57">
        <v>31.708933859799998</v>
      </c>
      <c r="D853" s="57">
        <v>7.1665239903</v>
      </c>
      <c r="E853" s="57">
        <v>7.1665239903</v>
      </c>
      <c r="F853" s="57">
        <v>15.644807142499999</v>
      </c>
      <c r="G853" s="57">
        <v>15.644807142499999</v>
      </c>
      <c r="H853" s="57">
        <v>7.1896667902000004</v>
      </c>
      <c r="I853" s="57">
        <v>7.1896667902000004</v>
      </c>
      <c r="J853" s="57">
        <v>1.7079359368</v>
      </c>
      <c r="K853" s="57">
        <v>1.7079359368</v>
      </c>
    </row>
    <row r="854" spans="1:11" customFormat="1" x14ac:dyDescent="0.3">
      <c r="A854" s="58" t="s">
        <v>306</v>
      </c>
      <c r="B854" s="61">
        <v>14.8249355137</v>
      </c>
      <c r="C854" s="62">
        <v>46.7531818611372</v>
      </c>
      <c r="D854" s="61">
        <v>2.66506846760001</v>
      </c>
      <c r="E854" s="62">
        <v>37.187742219341096</v>
      </c>
      <c r="F854" s="61">
        <v>8.4639546784000306</v>
      </c>
      <c r="G854" s="62">
        <v>54.100728767740399</v>
      </c>
      <c r="H854" s="61">
        <v>3.4071503187999999</v>
      </c>
      <c r="I854" s="62">
        <v>47.389544164191001</v>
      </c>
      <c r="J854" s="61">
        <v>0.28876204890000001</v>
      </c>
      <c r="K854" s="62">
        <v>16.907077290090101</v>
      </c>
    </row>
    <row r="855" spans="1:11" customFormat="1" x14ac:dyDescent="0.3">
      <c r="A855" s="58" t="s">
        <v>307</v>
      </c>
      <c r="B855" s="67">
        <v>12.423653057199999</v>
      </c>
      <c r="C855" s="69">
        <v>39.180292570323502</v>
      </c>
      <c r="D855" s="67">
        <v>3.6881350280000098</v>
      </c>
      <c r="E855" s="69">
        <v>51.463373777747002</v>
      </c>
      <c r="F855" s="67">
        <v>5.1612263347000003</v>
      </c>
      <c r="G855" s="69">
        <v>32.990028497566101</v>
      </c>
      <c r="H855" s="67">
        <v>2.1551178065999999</v>
      </c>
      <c r="I855" s="69">
        <v>29.975211223106601</v>
      </c>
      <c r="J855" s="67">
        <v>1.4191738879</v>
      </c>
      <c r="K855" s="69">
        <v>83.092922709909899</v>
      </c>
    </row>
    <row r="856" spans="1:11" customFormat="1" x14ac:dyDescent="0.3">
      <c r="A856" s="58" t="s">
        <v>308</v>
      </c>
      <c r="B856" s="61">
        <v>4.4603452889000099</v>
      </c>
      <c r="C856" s="62">
        <v>14.066525568539401</v>
      </c>
      <c r="D856" s="61">
        <v>0.81332049470000001</v>
      </c>
      <c r="E856" s="62">
        <v>11.3488840029119</v>
      </c>
      <c r="F856" s="61">
        <v>2.0196261294000002</v>
      </c>
      <c r="G856" s="62">
        <v>12.909242734693599</v>
      </c>
      <c r="H856" s="61">
        <v>1.6273986648000001</v>
      </c>
      <c r="I856" s="62">
        <v>22.635244612702401</v>
      </c>
      <c r="J856" s="61">
        <v>0</v>
      </c>
      <c r="K856" s="62">
        <v>0</v>
      </c>
    </row>
    <row r="857" spans="1:11" customFormat="1" x14ac:dyDescent="0.3">
      <c r="A857" s="71" t="s">
        <v>1</v>
      </c>
    </row>
    <row r="858" spans="1:11" customFormat="1" x14ac:dyDescent="0.3">
      <c r="A858" s="71" t="s">
        <v>1</v>
      </c>
    </row>
    <row r="859" spans="1:11" customFormat="1" x14ac:dyDescent="0.3">
      <c r="A859" s="53" t="s">
        <v>425</v>
      </c>
    </row>
    <row r="860" spans="1:11" customFormat="1" x14ac:dyDescent="0.3">
      <c r="A860" s="54" t="s">
        <v>1</v>
      </c>
    </row>
    <row r="861" spans="1:11" customFormat="1" x14ac:dyDescent="0.3">
      <c r="A861" s="115" t="s">
        <v>1</v>
      </c>
      <c r="B861" s="114" t="s">
        <v>501</v>
      </c>
      <c r="C861" s="114" t="s">
        <v>1</v>
      </c>
      <c r="D861" s="114" t="s">
        <v>389</v>
      </c>
      <c r="E861" s="114" t="s">
        <v>1</v>
      </c>
      <c r="F861" s="114" t="s">
        <v>390</v>
      </c>
      <c r="G861" s="114" t="s">
        <v>1</v>
      </c>
      <c r="H861" s="114" t="s">
        <v>391</v>
      </c>
      <c r="I861" s="114" t="s">
        <v>1</v>
      </c>
      <c r="J861" s="114" t="s">
        <v>392</v>
      </c>
      <c r="K861" s="114" t="s">
        <v>1</v>
      </c>
    </row>
    <row r="862" spans="1:11" customFormat="1" x14ac:dyDescent="0.3">
      <c r="A862" s="116" t="s">
        <v>1</v>
      </c>
      <c r="B862" s="55" t="s">
        <v>14</v>
      </c>
      <c r="C862" s="55" t="s">
        <v>15</v>
      </c>
      <c r="D862" s="55" t="s">
        <v>14</v>
      </c>
      <c r="E862" s="55" t="s">
        <v>15</v>
      </c>
      <c r="F862" s="55" t="s">
        <v>14</v>
      </c>
      <c r="G862" s="55" t="s">
        <v>15</v>
      </c>
      <c r="H862" s="55" t="s">
        <v>14</v>
      </c>
      <c r="I862" s="55" t="s">
        <v>15</v>
      </c>
      <c r="J862" s="55" t="s">
        <v>14</v>
      </c>
      <c r="K862" s="55" t="s">
        <v>15</v>
      </c>
    </row>
    <row r="863" spans="1:11" customFormat="1" x14ac:dyDescent="0.3">
      <c r="A863" s="56" t="s">
        <v>16</v>
      </c>
      <c r="B863" s="57">
        <v>18.749986829699999</v>
      </c>
      <c r="C863" s="57">
        <v>18.749986829699999</v>
      </c>
      <c r="D863" s="57">
        <v>3.8083542183999999</v>
      </c>
      <c r="E863" s="57">
        <v>3.8083542183999999</v>
      </c>
      <c r="F863" s="57">
        <v>7.0030761398000001</v>
      </c>
      <c r="G863" s="57">
        <v>7.0030761398000001</v>
      </c>
      <c r="H863" s="57">
        <v>0.67113180230000002</v>
      </c>
      <c r="I863" s="57">
        <v>0.67113180230000002</v>
      </c>
      <c r="J863" s="57">
        <v>7.2674246692000004</v>
      </c>
      <c r="K863" s="57">
        <v>7.2674246692000004</v>
      </c>
    </row>
    <row r="864" spans="1:11" customFormat="1" x14ac:dyDescent="0.3">
      <c r="A864" s="58" t="s">
        <v>306</v>
      </c>
      <c r="B864" s="61">
        <v>9.4186104890999793</v>
      </c>
      <c r="C864" s="62">
        <v>50.232624559399198</v>
      </c>
      <c r="D864" s="61">
        <v>0.41380770030000102</v>
      </c>
      <c r="E864" s="62">
        <v>10.865788121826901</v>
      </c>
      <c r="F864" s="61">
        <v>5.5932543612999996</v>
      </c>
      <c r="G864" s="62">
        <v>79.868535621258204</v>
      </c>
      <c r="H864" s="61">
        <v>0</v>
      </c>
      <c r="I864" s="62">
        <v>0</v>
      </c>
      <c r="J864" s="61">
        <v>3.4115484275000001</v>
      </c>
      <c r="K864" s="62">
        <v>46.9430174069564</v>
      </c>
    </row>
    <row r="865" spans="1:11" customFormat="1" x14ac:dyDescent="0.3">
      <c r="A865" s="58" t="s">
        <v>307</v>
      </c>
      <c r="B865" s="67">
        <v>3.3341349348999998</v>
      </c>
      <c r="C865" s="69">
        <v>17.782065476540598</v>
      </c>
      <c r="D865" s="67">
        <v>0.2412093257</v>
      </c>
      <c r="E865" s="69">
        <v>6.3336893541730204</v>
      </c>
      <c r="F865" s="67">
        <v>0.80450683950000001</v>
      </c>
      <c r="G865" s="69">
        <v>11.4879065062254</v>
      </c>
      <c r="H865" s="67">
        <v>0</v>
      </c>
      <c r="I865" s="69">
        <v>0</v>
      </c>
      <c r="J865" s="67">
        <v>2.2884187696999998</v>
      </c>
      <c r="K865" s="69">
        <v>31.488716758200798</v>
      </c>
    </row>
    <row r="866" spans="1:11" customFormat="1" x14ac:dyDescent="0.3">
      <c r="A866" s="58" t="s">
        <v>308</v>
      </c>
      <c r="B866" s="61">
        <v>5.9972414056999703</v>
      </c>
      <c r="C866" s="62">
        <v>31.9853099640602</v>
      </c>
      <c r="D866" s="61">
        <v>3.1533371924000102</v>
      </c>
      <c r="E866" s="62">
        <v>82.800522524000101</v>
      </c>
      <c r="F866" s="61">
        <v>0.605314939</v>
      </c>
      <c r="G866" s="62">
        <v>8.6435578725163893</v>
      </c>
      <c r="H866" s="61">
        <v>0.67113180230000002</v>
      </c>
      <c r="I866" s="62">
        <v>100</v>
      </c>
      <c r="J866" s="61">
        <v>1.5674574720000001</v>
      </c>
      <c r="K866" s="62">
        <v>21.568265834842801</v>
      </c>
    </row>
    <row r="867" spans="1:11" customFormat="1" x14ac:dyDescent="0.3">
      <c r="A867" s="71" t="s">
        <v>1</v>
      </c>
    </row>
    <row r="868" spans="1:11" customFormat="1" x14ac:dyDescent="0.3">
      <c r="A868" s="71" t="s">
        <v>1</v>
      </c>
    </row>
    <row r="869" spans="1:11" customFormat="1" x14ac:dyDescent="0.3">
      <c r="A869" s="53" t="s">
        <v>426</v>
      </c>
    </row>
    <row r="870" spans="1:11" customFormat="1" x14ac:dyDescent="0.3">
      <c r="A870" s="54" t="s">
        <v>1</v>
      </c>
    </row>
    <row r="871" spans="1:11" customFormat="1" x14ac:dyDescent="0.3">
      <c r="A871" s="115" t="s">
        <v>1</v>
      </c>
      <c r="B871" s="114" t="s">
        <v>501</v>
      </c>
      <c r="C871" s="114" t="s">
        <v>1</v>
      </c>
      <c r="D871" s="114" t="s">
        <v>389</v>
      </c>
      <c r="E871" s="114" t="s">
        <v>1</v>
      </c>
      <c r="F871" s="114" t="s">
        <v>390</v>
      </c>
      <c r="G871" s="114" t="s">
        <v>1</v>
      </c>
      <c r="H871" s="114" t="s">
        <v>391</v>
      </c>
      <c r="I871" s="114" t="s">
        <v>1</v>
      </c>
      <c r="J871" s="114" t="s">
        <v>392</v>
      </c>
      <c r="K871" s="114" t="s">
        <v>1</v>
      </c>
    </row>
    <row r="872" spans="1:11" customFormat="1" x14ac:dyDescent="0.3">
      <c r="A872" s="116" t="s">
        <v>1</v>
      </c>
      <c r="B872" s="55" t="s">
        <v>14</v>
      </c>
      <c r="C872" s="55" t="s">
        <v>15</v>
      </c>
      <c r="D872" s="55" t="s">
        <v>14</v>
      </c>
      <c r="E872" s="55" t="s">
        <v>15</v>
      </c>
      <c r="F872" s="55" t="s">
        <v>14</v>
      </c>
      <c r="G872" s="55" t="s">
        <v>15</v>
      </c>
      <c r="H872" s="55" t="s">
        <v>14</v>
      </c>
      <c r="I872" s="55" t="s">
        <v>15</v>
      </c>
      <c r="J872" s="55" t="s">
        <v>14</v>
      </c>
      <c r="K872" s="55" t="s">
        <v>15</v>
      </c>
    </row>
    <row r="873" spans="1:11" customFormat="1" x14ac:dyDescent="0.3">
      <c r="A873" s="56" t="s">
        <v>16</v>
      </c>
      <c r="B873" s="57">
        <v>22.820088336600001</v>
      </c>
      <c r="C873" s="57">
        <v>22.820088336600001</v>
      </c>
      <c r="D873" s="57">
        <v>6.2269704671000001</v>
      </c>
      <c r="E873" s="57">
        <v>6.2269704671000001</v>
      </c>
      <c r="F873" s="57">
        <v>2.8892147592000001</v>
      </c>
      <c r="G873" s="57">
        <v>2.8892147592000001</v>
      </c>
      <c r="H873" s="57">
        <v>8.8015327647999992</v>
      </c>
      <c r="I873" s="57">
        <v>8.8015327647999992</v>
      </c>
      <c r="J873" s="57">
        <v>4.9023703454999996</v>
      </c>
      <c r="K873" s="57">
        <v>4.9023703454999996</v>
      </c>
    </row>
    <row r="874" spans="1:11" customFormat="1" x14ac:dyDescent="0.3">
      <c r="A874" s="58" t="s">
        <v>306</v>
      </c>
      <c r="B874" s="61">
        <v>13.595073945699999</v>
      </c>
      <c r="C874" s="62">
        <v>59.575027691262399</v>
      </c>
      <c r="D874" s="61">
        <v>5.7275368249999996</v>
      </c>
      <c r="E874" s="62">
        <v>91.979508418439707</v>
      </c>
      <c r="F874" s="61">
        <v>1.6388032926</v>
      </c>
      <c r="G874" s="62">
        <v>56.721408035925002</v>
      </c>
      <c r="H874" s="61">
        <v>3.1308662132</v>
      </c>
      <c r="I874" s="62">
        <v>35.571829326379202</v>
      </c>
      <c r="J874" s="61">
        <v>3.0978676149000099</v>
      </c>
      <c r="K874" s="62">
        <v>63.191219687097004</v>
      </c>
    </row>
    <row r="875" spans="1:11" customFormat="1" x14ac:dyDescent="0.3">
      <c r="A875" s="58" t="s">
        <v>307</v>
      </c>
      <c r="B875" s="67">
        <v>2.6806501662</v>
      </c>
      <c r="C875" s="69">
        <v>11.746887771247801</v>
      </c>
      <c r="D875" s="67">
        <v>0</v>
      </c>
      <c r="E875" s="69">
        <v>0</v>
      </c>
      <c r="F875" s="67">
        <v>0.87614743559999997</v>
      </c>
      <c r="G875" s="69">
        <v>30.324759791916499</v>
      </c>
      <c r="H875" s="67">
        <v>0</v>
      </c>
      <c r="I875" s="69">
        <v>0</v>
      </c>
      <c r="J875" s="67">
        <v>1.8045027306000001</v>
      </c>
      <c r="K875" s="69">
        <v>36.808780312902996</v>
      </c>
    </row>
    <row r="876" spans="1:11" customFormat="1" x14ac:dyDescent="0.3">
      <c r="A876" s="58" t="s">
        <v>308</v>
      </c>
      <c r="B876" s="61">
        <v>6.5443642247000096</v>
      </c>
      <c r="C876" s="62">
        <v>28.678084537489799</v>
      </c>
      <c r="D876" s="61">
        <v>0.49943364210000002</v>
      </c>
      <c r="E876" s="62">
        <v>8.02049158156027</v>
      </c>
      <c r="F876" s="61">
        <v>0.374264031000001</v>
      </c>
      <c r="G876" s="62">
        <v>12.953832172158499</v>
      </c>
      <c r="H876" s="61">
        <v>5.6706665516000001</v>
      </c>
      <c r="I876" s="62">
        <v>64.428170673620798</v>
      </c>
      <c r="J876" s="61">
        <v>0</v>
      </c>
      <c r="K876" s="62">
        <v>0</v>
      </c>
    </row>
    <row r="877" spans="1:11" customFormat="1" x14ac:dyDescent="0.3">
      <c r="A877" s="71" t="s">
        <v>1</v>
      </c>
    </row>
    <row r="878" spans="1:11" customFormat="1" x14ac:dyDescent="0.3">
      <c r="A878" s="71" t="s">
        <v>1</v>
      </c>
    </row>
    <row r="879" spans="1:11" customFormat="1" x14ac:dyDescent="0.3">
      <c r="A879" s="53" t="s">
        <v>427</v>
      </c>
    </row>
    <row r="880" spans="1:11" customFormat="1" x14ac:dyDescent="0.3">
      <c r="A880" s="54" t="s">
        <v>1</v>
      </c>
    </row>
    <row r="881" spans="1:11" customFormat="1" x14ac:dyDescent="0.3">
      <c r="A881" s="115" t="s">
        <v>1</v>
      </c>
      <c r="B881" s="114" t="s">
        <v>501</v>
      </c>
      <c r="C881" s="114" t="s">
        <v>1</v>
      </c>
      <c r="D881" s="114" t="s">
        <v>389</v>
      </c>
      <c r="E881" s="114" t="s">
        <v>1</v>
      </c>
      <c r="F881" s="114" t="s">
        <v>390</v>
      </c>
      <c r="G881" s="114" t="s">
        <v>1</v>
      </c>
      <c r="H881" s="114" t="s">
        <v>391</v>
      </c>
      <c r="I881" s="114" t="s">
        <v>1</v>
      </c>
      <c r="J881" s="114" t="s">
        <v>392</v>
      </c>
      <c r="K881" s="114" t="s">
        <v>1</v>
      </c>
    </row>
    <row r="882" spans="1:11" customFormat="1" x14ac:dyDescent="0.3">
      <c r="A882" s="116" t="s">
        <v>1</v>
      </c>
      <c r="B882" s="55" t="s">
        <v>14</v>
      </c>
      <c r="C882" s="55" t="s">
        <v>15</v>
      </c>
      <c r="D882" s="55" t="s">
        <v>14</v>
      </c>
      <c r="E882" s="55" t="s">
        <v>15</v>
      </c>
      <c r="F882" s="55" t="s">
        <v>14</v>
      </c>
      <c r="G882" s="55" t="s">
        <v>15</v>
      </c>
      <c r="H882" s="55" t="s">
        <v>14</v>
      </c>
      <c r="I882" s="55" t="s">
        <v>15</v>
      </c>
      <c r="J882" s="55" t="s">
        <v>14</v>
      </c>
      <c r="K882" s="55" t="s">
        <v>15</v>
      </c>
    </row>
    <row r="883" spans="1:11" customFormat="1" x14ac:dyDescent="0.3">
      <c r="A883" s="56" t="s">
        <v>16</v>
      </c>
      <c r="B883" s="57">
        <v>25.017248031800001</v>
      </c>
      <c r="C883" s="57">
        <v>25.017248031800001</v>
      </c>
      <c r="D883" s="57">
        <v>5.9371258254999999</v>
      </c>
      <c r="E883" s="57">
        <v>5.9371258254999999</v>
      </c>
      <c r="F883" s="57">
        <v>7.2816776155999996</v>
      </c>
      <c r="G883" s="57">
        <v>7.2816776155999996</v>
      </c>
      <c r="H883" s="57">
        <v>7.6955580619999999</v>
      </c>
      <c r="I883" s="57">
        <v>7.6955580619999999</v>
      </c>
      <c r="J883" s="57">
        <v>4.1028865287</v>
      </c>
      <c r="K883" s="57">
        <v>4.1028865287</v>
      </c>
    </row>
    <row r="884" spans="1:11" customFormat="1" x14ac:dyDescent="0.3">
      <c r="A884" s="58" t="s">
        <v>306</v>
      </c>
      <c r="B884" s="61">
        <v>16.716818159999999</v>
      </c>
      <c r="C884" s="62">
        <v>66.821171292505298</v>
      </c>
      <c r="D884" s="61">
        <v>5.9371258255000097</v>
      </c>
      <c r="E884" s="62">
        <v>100</v>
      </c>
      <c r="F884" s="61">
        <v>6.1266022038000001</v>
      </c>
      <c r="G884" s="62">
        <v>84.137234950838703</v>
      </c>
      <c r="H884" s="61">
        <v>1.2828947454999999</v>
      </c>
      <c r="I884" s="68">
        <v>16.670587567064501</v>
      </c>
      <c r="J884" s="61">
        <v>3.3701953852000002</v>
      </c>
      <c r="K884" s="62">
        <v>82.142056857415596</v>
      </c>
    </row>
    <row r="885" spans="1:11" customFormat="1" x14ac:dyDescent="0.3">
      <c r="A885" s="58" t="s">
        <v>307</v>
      </c>
      <c r="B885" s="67">
        <v>2.9298022916000002</v>
      </c>
      <c r="C885" s="69">
        <v>11.711129409101501</v>
      </c>
      <c r="D885" s="67">
        <v>0</v>
      </c>
      <c r="E885" s="69">
        <v>0</v>
      </c>
      <c r="F885" s="67">
        <v>0.65765175140000098</v>
      </c>
      <c r="G885" s="69">
        <v>9.0315966473312592</v>
      </c>
      <c r="H885" s="67">
        <v>2.2721505402000002</v>
      </c>
      <c r="I885" s="69">
        <v>29.525481087845801</v>
      </c>
      <c r="J885" s="67">
        <v>0</v>
      </c>
      <c r="K885" s="69">
        <v>0</v>
      </c>
    </row>
    <row r="886" spans="1:11" customFormat="1" x14ac:dyDescent="0.3">
      <c r="A886" s="58" t="s">
        <v>308</v>
      </c>
      <c r="B886" s="61">
        <v>5.3706275801999901</v>
      </c>
      <c r="C886" s="62">
        <v>21.4676992983931</v>
      </c>
      <c r="D886" s="61">
        <v>0</v>
      </c>
      <c r="E886" s="62">
        <v>0</v>
      </c>
      <c r="F886" s="61">
        <v>0.49742366040000102</v>
      </c>
      <c r="G886" s="62">
        <v>6.8311684018300598</v>
      </c>
      <c r="H886" s="61">
        <v>4.1405127762999996</v>
      </c>
      <c r="I886" s="62">
        <v>53.803931345089801</v>
      </c>
      <c r="J886" s="61">
        <v>0.73269114349999998</v>
      </c>
      <c r="K886" s="62">
        <v>17.8579431425844</v>
      </c>
    </row>
    <row r="887" spans="1:11" customFormat="1" x14ac:dyDescent="0.3">
      <c r="A887" s="71" t="s">
        <v>1</v>
      </c>
    </row>
    <row r="888" spans="1:11" customFormat="1" x14ac:dyDescent="0.3">
      <c r="A888" s="71" t="s">
        <v>1</v>
      </c>
    </row>
    <row r="889" spans="1:11" customFormat="1" x14ac:dyDescent="0.3">
      <c r="A889" s="53" t="s">
        <v>428</v>
      </c>
    </row>
    <row r="890" spans="1:11" customFormat="1" x14ac:dyDescent="0.3">
      <c r="A890" s="54" t="s">
        <v>1</v>
      </c>
    </row>
    <row r="891" spans="1:11" customFormat="1" x14ac:dyDescent="0.3">
      <c r="A891" s="115" t="s">
        <v>1</v>
      </c>
      <c r="B891" s="114" t="s">
        <v>501</v>
      </c>
      <c r="C891" s="114" t="s">
        <v>1</v>
      </c>
      <c r="D891" s="114" t="s">
        <v>389</v>
      </c>
      <c r="E891" s="114" t="s">
        <v>1</v>
      </c>
      <c r="F891" s="114" t="s">
        <v>390</v>
      </c>
      <c r="G891" s="114" t="s">
        <v>1</v>
      </c>
      <c r="H891" s="114" t="s">
        <v>391</v>
      </c>
      <c r="I891" s="114" t="s">
        <v>1</v>
      </c>
      <c r="J891" s="114" t="s">
        <v>392</v>
      </c>
      <c r="K891" s="114" t="s">
        <v>1</v>
      </c>
    </row>
    <row r="892" spans="1:11" customFormat="1" x14ac:dyDescent="0.3">
      <c r="A892" s="116" t="s">
        <v>1</v>
      </c>
      <c r="B892" s="55" t="s">
        <v>14</v>
      </c>
      <c r="C892" s="55" t="s">
        <v>15</v>
      </c>
      <c r="D892" s="55" t="s">
        <v>14</v>
      </c>
      <c r="E892" s="55" t="s">
        <v>15</v>
      </c>
      <c r="F892" s="55" t="s">
        <v>14</v>
      </c>
      <c r="G892" s="55" t="s">
        <v>15</v>
      </c>
      <c r="H892" s="55" t="s">
        <v>14</v>
      </c>
      <c r="I892" s="55" t="s">
        <v>15</v>
      </c>
      <c r="J892" s="55" t="s">
        <v>14</v>
      </c>
      <c r="K892" s="55" t="s">
        <v>15</v>
      </c>
    </row>
    <row r="893" spans="1:11" customFormat="1" x14ac:dyDescent="0.3">
      <c r="A893" s="56" t="s">
        <v>16</v>
      </c>
      <c r="B893" s="57">
        <v>40.258035584799998</v>
      </c>
      <c r="C893" s="57">
        <v>40.258035584799998</v>
      </c>
      <c r="D893" s="57">
        <v>4.5776722958000002</v>
      </c>
      <c r="E893" s="57">
        <v>4.5776722958000002</v>
      </c>
      <c r="F893" s="57">
        <v>15.1269481259</v>
      </c>
      <c r="G893" s="57">
        <v>15.1269481259</v>
      </c>
      <c r="H893" s="57">
        <v>13.8512429733</v>
      </c>
      <c r="I893" s="57">
        <v>13.8512429733</v>
      </c>
      <c r="J893" s="57">
        <v>6.7021721897999997</v>
      </c>
      <c r="K893" s="57">
        <v>6.7021721897999997</v>
      </c>
    </row>
    <row r="894" spans="1:11" customFormat="1" x14ac:dyDescent="0.3">
      <c r="A894" s="58" t="s">
        <v>306</v>
      </c>
      <c r="B894" s="59">
        <v>5.9657578265</v>
      </c>
      <c r="C894" s="60">
        <v>0.14818800122359799</v>
      </c>
      <c r="D894" s="61">
        <v>0</v>
      </c>
      <c r="E894" s="62">
        <v>0</v>
      </c>
      <c r="F894" s="61">
        <v>3.7552872816999998</v>
      </c>
      <c r="G894" s="62">
        <v>24.825148142541</v>
      </c>
      <c r="H894" s="61">
        <v>1.7563715869000001</v>
      </c>
      <c r="I894" s="62">
        <v>12.680245305678501</v>
      </c>
      <c r="J894" s="61">
        <v>0.45409895789999999</v>
      </c>
      <c r="K894" s="62">
        <v>6.7753997516072602</v>
      </c>
    </row>
    <row r="895" spans="1:11" customFormat="1" x14ac:dyDescent="0.3">
      <c r="A895" s="58" t="s">
        <v>307</v>
      </c>
      <c r="B895" s="65">
        <v>14.7337845557</v>
      </c>
      <c r="C895" s="66">
        <v>0.36598369348311999</v>
      </c>
      <c r="D895" s="67">
        <v>0.67587249560000096</v>
      </c>
      <c r="E895" s="69">
        <v>14.7645452082734</v>
      </c>
      <c r="F895" s="67">
        <v>1.2779371095000001</v>
      </c>
      <c r="G895" s="68">
        <v>8.4480828443640004</v>
      </c>
      <c r="H895" s="67">
        <v>8.2002243730000295</v>
      </c>
      <c r="I895" s="69">
        <v>59.202083082413303</v>
      </c>
      <c r="J895" s="67">
        <v>4.5797505775999996</v>
      </c>
      <c r="K895" s="69">
        <v>68.332332382774297</v>
      </c>
    </row>
    <row r="896" spans="1:11" customFormat="1" x14ac:dyDescent="0.3">
      <c r="A896" s="58" t="s">
        <v>308</v>
      </c>
      <c r="B896" s="59">
        <v>19.558493202600001</v>
      </c>
      <c r="C896" s="60">
        <v>0.48582830529328103</v>
      </c>
      <c r="D896" s="61">
        <v>3.9017998002000001</v>
      </c>
      <c r="E896" s="62">
        <v>85.235454791726596</v>
      </c>
      <c r="F896" s="61">
        <v>10.093723734699999</v>
      </c>
      <c r="G896" s="62">
        <v>66.726769013094994</v>
      </c>
      <c r="H896" s="61">
        <v>3.8946470134000002</v>
      </c>
      <c r="I896" s="62">
        <v>28.1176716119082</v>
      </c>
      <c r="J896" s="61">
        <v>1.6683226543</v>
      </c>
      <c r="K896" s="62">
        <v>24.8922678656184</v>
      </c>
    </row>
    <row r="897" spans="1:11" customFormat="1" x14ac:dyDescent="0.3">
      <c r="A897" s="71" t="s">
        <v>1</v>
      </c>
    </row>
    <row r="898" spans="1:11" customFormat="1" x14ac:dyDescent="0.3">
      <c r="A898" s="71" t="s">
        <v>1</v>
      </c>
    </row>
    <row r="899" spans="1:11" customFormat="1" x14ac:dyDescent="0.3">
      <c r="A899" s="53" t="s">
        <v>429</v>
      </c>
    </row>
    <row r="900" spans="1:11" customFormat="1" x14ac:dyDescent="0.3">
      <c r="A900" s="54" t="s">
        <v>1</v>
      </c>
    </row>
    <row r="901" spans="1:11" customFormat="1" x14ac:dyDescent="0.3">
      <c r="A901" s="115" t="s">
        <v>1</v>
      </c>
      <c r="B901" s="114" t="s">
        <v>501</v>
      </c>
      <c r="C901" s="114" t="s">
        <v>1</v>
      </c>
      <c r="D901" s="114" t="s">
        <v>389</v>
      </c>
      <c r="E901" s="114" t="s">
        <v>1</v>
      </c>
      <c r="F901" s="114" t="s">
        <v>390</v>
      </c>
      <c r="G901" s="114" t="s">
        <v>1</v>
      </c>
      <c r="H901" s="114" t="s">
        <v>391</v>
      </c>
      <c r="I901" s="114" t="s">
        <v>1</v>
      </c>
      <c r="J901" s="114" t="s">
        <v>392</v>
      </c>
      <c r="K901" s="114" t="s">
        <v>1</v>
      </c>
    </row>
    <row r="902" spans="1:11" customFormat="1" x14ac:dyDescent="0.3">
      <c r="A902" s="116" t="s">
        <v>1</v>
      </c>
      <c r="B902" s="55" t="s">
        <v>14</v>
      </c>
      <c r="C902" s="55" t="s">
        <v>15</v>
      </c>
      <c r="D902" s="55" t="s">
        <v>14</v>
      </c>
      <c r="E902" s="55" t="s">
        <v>15</v>
      </c>
      <c r="F902" s="55" t="s">
        <v>14</v>
      </c>
      <c r="G902" s="55" t="s">
        <v>15</v>
      </c>
      <c r="H902" s="55" t="s">
        <v>14</v>
      </c>
      <c r="I902" s="55" t="s">
        <v>15</v>
      </c>
      <c r="J902" s="55" t="s">
        <v>14</v>
      </c>
      <c r="K902" s="55" t="s">
        <v>15</v>
      </c>
    </row>
    <row r="903" spans="1:11" customFormat="1" x14ac:dyDescent="0.3">
      <c r="A903" s="56" t="s">
        <v>16</v>
      </c>
      <c r="B903" s="57">
        <v>80.068307963099997</v>
      </c>
      <c r="C903" s="57">
        <v>80.068307963099997</v>
      </c>
      <c r="D903" s="57">
        <v>14.1189682896</v>
      </c>
      <c r="E903" s="57">
        <v>14.1189682896</v>
      </c>
      <c r="F903" s="57">
        <v>42.296485698300003</v>
      </c>
      <c r="G903" s="57">
        <v>42.296485698300003</v>
      </c>
      <c r="H903" s="57">
        <v>11.2731258353</v>
      </c>
      <c r="I903" s="57">
        <v>11.2731258353</v>
      </c>
      <c r="J903" s="57">
        <v>12.379728139899999</v>
      </c>
      <c r="K903" s="57">
        <v>12.379728139899999</v>
      </c>
    </row>
    <row r="904" spans="1:11" customFormat="1" x14ac:dyDescent="0.3">
      <c r="A904" s="58" t="s">
        <v>306</v>
      </c>
      <c r="B904" s="59">
        <v>42.6128877007</v>
      </c>
      <c r="C904" s="60">
        <v>0.53220667183748205</v>
      </c>
      <c r="D904" s="61">
        <v>9.3583222339000205</v>
      </c>
      <c r="E904" s="62">
        <v>66.281912686165001</v>
      </c>
      <c r="F904" s="59">
        <v>21.792389265400001</v>
      </c>
      <c r="G904" s="60">
        <v>0.51522931292317498</v>
      </c>
      <c r="H904" s="61">
        <v>4.1284993581</v>
      </c>
      <c r="I904" s="62">
        <v>36.622489790473701</v>
      </c>
      <c r="J904" s="61">
        <v>7.3336768433000001</v>
      </c>
      <c r="K904" s="62">
        <v>59.239401386073098</v>
      </c>
    </row>
    <row r="905" spans="1:11" customFormat="1" x14ac:dyDescent="0.3">
      <c r="A905" s="58" t="s">
        <v>307</v>
      </c>
      <c r="B905" s="65">
        <v>18.249697943499999</v>
      </c>
      <c r="C905" s="66">
        <v>0.22792660926356101</v>
      </c>
      <c r="D905" s="67">
        <v>4.1470944698999999</v>
      </c>
      <c r="E905" s="69">
        <v>29.372503605342999</v>
      </c>
      <c r="F905" s="65">
        <v>10.835635549099999</v>
      </c>
      <c r="G905" s="66">
        <v>0.25618288068636202</v>
      </c>
      <c r="H905" s="67">
        <v>2.1551178065999999</v>
      </c>
      <c r="I905" s="69">
        <v>19.1173046241672</v>
      </c>
      <c r="J905" s="67">
        <v>1.1118501179</v>
      </c>
      <c r="K905" s="69">
        <v>8.9812159470327497</v>
      </c>
    </row>
    <row r="906" spans="1:11" customFormat="1" x14ac:dyDescent="0.3">
      <c r="A906" s="58" t="s">
        <v>308</v>
      </c>
      <c r="B906" s="59">
        <v>19.205722318900001</v>
      </c>
      <c r="C906" s="60">
        <v>0.239866718898957</v>
      </c>
      <c r="D906" s="61">
        <v>0.61355158580000002</v>
      </c>
      <c r="E906" s="62">
        <v>4.3455837084919402</v>
      </c>
      <c r="F906" s="59">
        <v>9.6684608838000106</v>
      </c>
      <c r="G906" s="60">
        <v>0.228587806390463</v>
      </c>
      <c r="H906" s="61">
        <v>4.9895086706000003</v>
      </c>
      <c r="I906" s="62">
        <v>44.260205585359003</v>
      </c>
      <c r="J906" s="61">
        <v>3.9342011787</v>
      </c>
      <c r="K906" s="62">
        <v>31.7793826668942</v>
      </c>
    </row>
    <row r="907" spans="1:11" customFormat="1" x14ac:dyDescent="0.3">
      <c r="A907" s="71" t="s">
        <v>1</v>
      </c>
    </row>
    <row r="908" spans="1:11" customFormat="1" x14ac:dyDescent="0.3">
      <c r="A908" s="71" t="s">
        <v>1</v>
      </c>
    </row>
    <row r="909" spans="1:11" customFormat="1" x14ac:dyDescent="0.3">
      <c r="A909" s="53" t="s">
        <v>430</v>
      </c>
    </row>
    <row r="910" spans="1:11" customFormat="1" x14ac:dyDescent="0.3">
      <c r="A910" s="54" t="s">
        <v>1</v>
      </c>
    </row>
    <row r="911" spans="1:11" customFormat="1" x14ac:dyDescent="0.3">
      <c r="A911" s="115" t="s">
        <v>1</v>
      </c>
      <c r="B911" s="114" t="s">
        <v>501</v>
      </c>
      <c r="C911" s="114" t="s">
        <v>1</v>
      </c>
      <c r="D911" s="114" t="s">
        <v>389</v>
      </c>
      <c r="E911" s="114" t="s">
        <v>1</v>
      </c>
      <c r="F911" s="114" t="s">
        <v>390</v>
      </c>
      <c r="G911" s="114" t="s">
        <v>1</v>
      </c>
      <c r="H911" s="114" t="s">
        <v>391</v>
      </c>
      <c r="I911" s="114" t="s">
        <v>1</v>
      </c>
      <c r="J911" s="114" t="s">
        <v>392</v>
      </c>
      <c r="K911" s="114" t="s">
        <v>1</v>
      </c>
    </row>
    <row r="912" spans="1:11" customFormat="1" x14ac:dyDescent="0.3">
      <c r="A912" s="116" t="s">
        <v>1</v>
      </c>
      <c r="B912" s="55" t="s">
        <v>14</v>
      </c>
      <c r="C912" s="55" t="s">
        <v>15</v>
      </c>
      <c r="D912" s="55" t="s">
        <v>14</v>
      </c>
      <c r="E912" s="55" t="s">
        <v>15</v>
      </c>
      <c r="F912" s="55" t="s">
        <v>14</v>
      </c>
      <c r="G912" s="55" t="s">
        <v>15</v>
      </c>
      <c r="H912" s="55" t="s">
        <v>14</v>
      </c>
      <c r="I912" s="55" t="s">
        <v>15</v>
      </c>
      <c r="J912" s="55" t="s">
        <v>14</v>
      </c>
      <c r="K912" s="55" t="s">
        <v>15</v>
      </c>
    </row>
    <row r="913" spans="1:11" customFormat="1" x14ac:dyDescent="0.3">
      <c r="A913" s="56" t="s">
        <v>16</v>
      </c>
      <c r="B913" s="57">
        <v>72.205213690600004</v>
      </c>
      <c r="C913" s="57">
        <v>72.205213690600004</v>
      </c>
      <c r="D913" s="57">
        <v>12.1397601587</v>
      </c>
      <c r="E913" s="57">
        <v>12.1397601587</v>
      </c>
      <c r="F913" s="57">
        <v>30.899457266199999</v>
      </c>
      <c r="G913" s="57">
        <v>30.899457266199999</v>
      </c>
      <c r="H913" s="57">
        <v>13.0735411241</v>
      </c>
      <c r="I913" s="57">
        <v>13.0735411241</v>
      </c>
      <c r="J913" s="57">
        <v>16.092455141599999</v>
      </c>
      <c r="K913" s="57">
        <v>16.092455141599999</v>
      </c>
    </row>
    <row r="914" spans="1:11" customFormat="1" x14ac:dyDescent="0.3">
      <c r="A914" s="58" t="s">
        <v>306</v>
      </c>
      <c r="B914" s="59">
        <v>24.7640495403001</v>
      </c>
      <c r="C914" s="60">
        <v>0.34296760960246098</v>
      </c>
      <c r="D914" s="61">
        <v>5.9566740360999999</v>
      </c>
      <c r="E914" s="62">
        <v>49.067477101935403</v>
      </c>
      <c r="F914" s="59">
        <v>8.4395220263999899</v>
      </c>
      <c r="G914" s="60">
        <v>0.27312848745831397</v>
      </c>
      <c r="H914" s="61">
        <v>3.5344305567999998</v>
      </c>
      <c r="I914" s="62">
        <v>27.0349901625702</v>
      </c>
      <c r="J914" s="61">
        <v>6.8334229210000199</v>
      </c>
      <c r="K914" s="62">
        <v>42.463520083614704</v>
      </c>
    </row>
    <row r="915" spans="1:11" customFormat="1" x14ac:dyDescent="0.3">
      <c r="A915" s="58" t="s">
        <v>307</v>
      </c>
      <c r="B915" s="65">
        <v>18.4111423409</v>
      </c>
      <c r="C915" s="66">
        <v>0.25498355866367101</v>
      </c>
      <c r="D915" s="67">
        <v>1.8446403786000001</v>
      </c>
      <c r="E915" s="69">
        <v>15.1950314873234</v>
      </c>
      <c r="F915" s="65">
        <v>9.3233319458999908</v>
      </c>
      <c r="G915" s="66">
        <v>0.30173125261000999</v>
      </c>
      <c r="H915" s="67">
        <v>3.0648286248000001</v>
      </c>
      <c r="I915" s="69">
        <v>23.442987601501802</v>
      </c>
      <c r="J915" s="67">
        <v>4.1783413916000001</v>
      </c>
      <c r="K915" s="69">
        <v>25.964598657160298</v>
      </c>
    </row>
    <row r="916" spans="1:11" customFormat="1" x14ac:dyDescent="0.3">
      <c r="A916" s="58" t="s">
        <v>308</v>
      </c>
      <c r="B916" s="59">
        <v>29.0300218094001</v>
      </c>
      <c r="C916" s="60">
        <v>0.40204883173386802</v>
      </c>
      <c r="D916" s="61">
        <v>4.3384457440000004</v>
      </c>
      <c r="E916" s="62">
        <v>35.7374914107412</v>
      </c>
      <c r="F916" s="59">
        <v>13.1366032939</v>
      </c>
      <c r="G916" s="60">
        <v>0.42514025993167698</v>
      </c>
      <c r="H916" s="61">
        <v>6.4742819425000002</v>
      </c>
      <c r="I916" s="62">
        <v>49.522022235928098</v>
      </c>
      <c r="J916" s="61">
        <v>5.0806908289999999</v>
      </c>
      <c r="K916" s="62">
        <v>31.571881259225002</v>
      </c>
    </row>
    <row r="917" spans="1:11" customFormat="1" x14ac:dyDescent="0.3">
      <c r="A917" s="71" t="s">
        <v>1</v>
      </c>
    </row>
    <row r="918" spans="1:11" customFormat="1" x14ac:dyDescent="0.3">
      <c r="A918" s="71" t="s">
        <v>1</v>
      </c>
    </row>
    <row r="919" spans="1:11" customFormat="1" x14ac:dyDescent="0.3">
      <c r="A919" s="53" t="s">
        <v>431</v>
      </c>
    </row>
    <row r="920" spans="1:11" customFormat="1" x14ac:dyDescent="0.3">
      <c r="A920" s="54" t="s">
        <v>1</v>
      </c>
    </row>
    <row r="921" spans="1:11" customFormat="1" x14ac:dyDescent="0.3">
      <c r="A921" s="115" t="s">
        <v>1</v>
      </c>
      <c r="B921" s="114" t="s">
        <v>501</v>
      </c>
      <c r="C921" s="114" t="s">
        <v>1</v>
      </c>
      <c r="D921" s="114" t="s">
        <v>389</v>
      </c>
      <c r="E921" s="114" t="s">
        <v>1</v>
      </c>
      <c r="F921" s="114" t="s">
        <v>390</v>
      </c>
      <c r="G921" s="114" t="s">
        <v>1</v>
      </c>
      <c r="H921" s="114" t="s">
        <v>391</v>
      </c>
      <c r="I921" s="114" t="s">
        <v>1</v>
      </c>
      <c r="J921" s="114" t="s">
        <v>392</v>
      </c>
      <c r="K921" s="114" t="s">
        <v>1</v>
      </c>
    </row>
    <row r="922" spans="1:11" customFormat="1" x14ac:dyDescent="0.3">
      <c r="A922" s="116" t="s">
        <v>1</v>
      </c>
      <c r="B922" s="55" t="s">
        <v>14</v>
      </c>
      <c r="C922" s="55" t="s">
        <v>15</v>
      </c>
      <c r="D922" s="55" t="s">
        <v>14</v>
      </c>
      <c r="E922" s="55" t="s">
        <v>15</v>
      </c>
      <c r="F922" s="55" t="s">
        <v>14</v>
      </c>
      <c r="G922" s="55" t="s">
        <v>15</v>
      </c>
      <c r="H922" s="55" t="s">
        <v>14</v>
      </c>
      <c r="I922" s="55" t="s">
        <v>15</v>
      </c>
      <c r="J922" s="55" t="s">
        <v>14</v>
      </c>
      <c r="K922" s="55" t="s">
        <v>15</v>
      </c>
    </row>
    <row r="923" spans="1:11" customFormat="1" x14ac:dyDescent="0.3">
      <c r="A923" s="56" t="s">
        <v>16</v>
      </c>
      <c r="B923" s="57">
        <v>8.3496854737999993</v>
      </c>
      <c r="C923" s="57">
        <v>8.3496854737999993</v>
      </c>
      <c r="D923" s="57">
        <v>0</v>
      </c>
      <c r="E923" s="57">
        <v>0</v>
      </c>
      <c r="F923" s="57">
        <v>5.5935434258000001</v>
      </c>
      <c r="G923" s="57">
        <v>5.5935434258000001</v>
      </c>
      <c r="H923" s="57">
        <v>2.2487332363000001</v>
      </c>
      <c r="I923" s="57">
        <v>2.2487332363000001</v>
      </c>
      <c r="J923" s="57">
        <v>0.50740881169999996</v>
      </c>
      <c r="K923" s="57">
        <v>0.50740881169999996</v>
      </c>
    </row>
    <row r="924" spans="1:11" customFormat="1" x14ac:dyDescent="0.3">
      <c r="A924" s="58" t="s">
        <v>306</v>
      </c>
      <c r="B924" s="61">
        <v>1.2855369729000099</v>
      </c>
      <c r="C924" s="62">
        <v>15.396232312388401</v>
      </c>
      <c r="D924" s="61"/>
      <c r="E924" s="62"/>
      <c r="F924" s="61">
        <v>0</v>
      </c>
      <c r="G924" s="62">
        <v>0</v>
      </c>
      <c r="H924" s="61">
        <v>0.77812816119999795</v>
      </c>
      <c r="I924" s="62">
        <v>34.602955505754402</v>
      </c>
      <c r="J924" s="61">
        <v>0.50740881169999996</v>
      </c>
      <c r="K924" s="62">
        <v>100</v>
      </c>
    </row>
    <row r="925" spans="1:11" customFormat="1" x14ac:dyDescent="0.3">
      <c r="A925" s="58" t="s">
        <v>307</v>
      </c>
      <c r="B925" s="67">
        <v>3.6823599663</v>
      </c>
      <c r="C925" s="69">
        <v>44.101780574306297</v>
      </c>
      <c r="D925" s="67"/>
      <c r="E925" s="69"/>
      <c r="F925" s="67">
        <v>2.2117548912000098</v>
      </c>
      <c r="G925" s="69">
        <v>39.541212480775002</v>
      </c>
      <c r="H925" s="67">
        <v>1.4706050750999999</v>
      </c>
      <c r="I925" s="69">
        <v>65.397044494245606</v>
      </c>
      <c r="J925" s="67">
        <v>0</v>
      </c>
      <c r="K925" s="69">
        <v>0</v>
      </c>
    </row>
    <row r="926" spans="1:11" customFormat="1" x14ac:dyDescent="0.3">
      <c r="A926" s="58" t="s">
        <v>308</v>
      </c>
      <c r="B926" s="61">
        <v>3.3817885346000001</v>
      </c>
      <c r="C926" s="62">
        <v>40.501987113305297</v>
      </c>
      <c r="D926" s="61"/>
      <c r="E926" s="62"/>
      <c r="F926" s="61">
        <v>3.3817885345999898</v>
      </c>
      <c r="G926" s="62">
        <v>60.458787519224998</v>
      </c>
      <c r="H926" s="61">
        <v>0</v>
      </c>
      <c r="I926" s="62">
        <v>0</v>
      </c>
      <c r="J926" s="61">
        <v>0</v>
      </c>
      <c r="K926" s="62">
        <v>0</v>
      </c>
    </row>
    <row r="927" spans="1:11" customFormat="1" x14ac:dyDescent="0.3">
      <c r="A927" s="71" t="s">
        <v>1</v>
      </c>
    </row>
    <row r="928" spans="1:11" customFormat="1" x14ac:dyDescent="0.3">
      <c r="A928" s="71" t="s">
        <v>1</v>
      </c>
    </row>
    <row r="929" spans="1:11" customFormat="1" x14ac:dyDescent="0.3">
      <c r="A929" s="53" t="s">
        <v>432</v>
      </c>
    </row>
    <row r="930" spans="1:11" customFormat="1" x14ac:dyDescent="0.3">
      <c r="A930" s="54" t="s">
        <v>1</v>
      </c>
    </row>
    <row r="931" spans="1:11" customFormat="1" x14ac:dyDescent="0.3">
      <c r="A931" s="115" t="s">
        <v>1</v>
      </c>
      <c r="B931" s="114" t="s">
        <v>501</v>
      </c>
      <c r="C931" s="114" t="s">
        <v>1</v>
      </c>
      <c r="D931" s="114" t="s">
        <v>389</v>
      </c>
      <c r="E931" s="114" t="s">
        <v>1</v>
      </c>
      <c r="F931" s="114" t="s">
        <v>390</v>
      </c>
      <c r="G931" s="114" t="s">
        <v>1</v>
      </c>
      <c r="H931" s="114" t="s">
        <v>391</v>
      </c>
      <c r="I931" s="114" t="s">
        <v>1</v>
      </c>
      <c r="J931" s="114" t="s">
        <v>392</v>
      </c>
      <c r="K931" s="114" t="s">
        <v>1</v>
      </c>
    </row>
    <row r="932" spans="1:11" customFormat="1" x14ac:dyDescent="0.3">
      <c r="A932" s="116" t="s">
        <v>1</v>
      </c>
      <c r="B932" s="55" t="s">
        <v>14</v>
      </c>
      <c r="C932" s="55" t="s">
        <v>15</v>
      </c>
      <c r="D932" s="55" t="s">
        <v>14</v>
      </c>
      <c r="E932" s="55" t="s">
        <v>15</v>
      </c>
      <c r="F932" s="55" t="s">
        <v>14</v>
      </c>
      <c r="G932" s="55" t="s">
        <v>15</v>
      </c>
      <c r="H932" s="55" t="s">
        <v>14</v>
      </c>
      <c r="I932" s="55" t="s">
        <v>15</v>
      </c>
      <c r="J932" s="55" t="s">
        <v>14</v>
      </c>
      <c r="K932" s="55" t="s">
        <v>15</v>
      </c>
    </row>
    <row r="933" spans="1:11" customFormat="1" x14ac:dyDescent="0.3">
      <c r="A933" s="56" t="s">
        <v>16</v>
      </c>
      <c r="B933" s="57">
        <v>47.017584216099998</v>
      </c>
      <c r="C933" s="57">
        <v>47.017584216099998</v>
      </c>
      <c r="D933" s="57">
        <v>11.8808970967</v>
      </c>
      <c r="E933" s="57">
        <v>11.8808970967</v>
      </c>
      <c r="F933" s="57">
        <v>10.177820349199999</v>
      </c>
      <c r="G933" s="57">
        <v>10.177820349199999</v>
      </c>
      <c r="H933" s="57">
        <v>11.081388112100001</v>
      </c>
      <c r="I933" s="57">
        <v>11.081388112100001</v>
      </c>
      <c r="J933" s="57">
        <v>13.877478658099999</v>
      </c>
      <c r="K933" s="57">
        <v>13.877478658099999</v>
      </c>
    </row>
    <row r="934" spans="1:11" customFormat="1" x14ac:dyDescent="0.3">
      <c r="A934" s="58" t="s">
        <v>306</v>
      </c>
      <c r="B934" s="59">
        <v>31.103545013100099</v>
      </c>
      <c r="C934" s="60">
        <v>0.66153005373783902</v>
      </c>
      <c r="D934" s="61">
        <v>8.7275599042999801</v>
      </c>
      <c r="E934" s="62">
        <v>73.458761853295897</v>
      </c>
      <c r="F934" s="61">
        <v>7.8829219640000003</v>
      </c>
      <c r="G934" s="62">
        <v>77.451966074638094</v>
      </c>
      <c r="H934" s="61">
        <v>8.1971063170999994</v>
      </c>
      <c r="I934" s="62">
        <v>73.971836688486803</v>
      </c>
      <c r="J934" s="61">
        <v>6.2959568277000004</v>
      </c>
      <c r="K934" s="62">
        <v>45.368160764745099</v>
      </c>
    </row>
    <row r="935" spans="1:11" customFormat="1" x14ac:dyDescent="0.3">
      <c r="A935" s="58" t="s">
        <v>307</v>
      </c>
      <c r="B935" s="65">
        <v>9.5962422589999896</v>
      </c>
      <c r="C935" s="66">
        <v>0.20409900719046301</v>
      </c>
      <c r="D935" s="67">
        <v>3.1533371924</v>
      </c>
      <c r="E935" s="69">
        <v>26.541238146704099</v>
      </c>
      <c r="F935" s="67">
        <v>1.1615318517</v>
      </c>
      <c r="G935" s="69">
        <v>11.412383121807601</v>
      </c>
      <c r="H935" s="67">
        <v>0</v>
      </c>
      <c r="I935" s="69">
        <v>0</v>
      </c>
      <c r="J935" s="67">
        <v>5.2813732149000003</v>
      </c>
      <c r="K935" s="69">
        <v>38.057152491582997</v>
      </c>
    </row>
    <row r="936" spans="1:11" customFormat="1" x14ac:dyDescent="0.3">
      <c r="A936" s="58" t="s">
        <v>308</v>
      </c>
      <c r="B936" s="59">
        <v>6.3177969440000004</v>
      </c>
      <c r="C936" s="60">
        <v>0.134370939071698</v>
      </c>
      <c r="D936" s="61">
        <v>0</v>
      </c>
      <c r="E936" s="62">
        <v>0</v>
      </c>
      <c r="F936" s="61">
        <v>1.1333665335000001</v>
      </c>
      <c r="G936" s="62">
        <v>11.1356508035543</v>
      </c>
      <c r="H936" s="61">
        <v>2.8842817950000001</v>
      </c>
      <c r="I936" s="62">
        <v>26.0281633115132</v>
      </c>
      <c r="J936" s="61">
        <v>2.3001486154999999</v>
      </c>
      <c r="K936" s="62">
        <v>16.574686743671901</v>
      </c>
    </row>
    <row r="937" spans="1:11" customFormat="1" x14ac:dyDescent="0.3">
      <c r="A937" s="71" t="s">
        <v>1</v>
      </c>
    </row>
    <row r="938" spans="1:11" customFormat="1" x14ac:dyDescent="0.3">
      <c r="A938" s="71" t="s">
        <v>1</v>
      </c>
    </row>
    <row r="939" spans="1:11" customFormat="1" x14ac:dyDescent="0.3">
      <c r="A939" s="53" t="s">
        <v>433</v>
      </c>
    </row>
    <row r="940" spans="1:11" customFormat="1" x14ac:dyDescent="0.3">
      <c r="A940" s="54" t="s">
        <v>1</v>
      </c>
    </row>
    <row r="941" spans="1:11" customFormat="1" x14ac:dyDescent="0.3">
      <c r="A941" s="115" t="s">
        <v>1</v>
      </c>
      <c r="B941" s="114" t="s">
        <v>501</v>
      </c>
      <c r="C941" s="114" t="s">
        <v>1</v>
      </c>
      <c r="D941" s="114" t="s">
        <v>389</v>
      </c>
      <c r="E941" s="114" t="s">
        <v>1</v>
      </c>
      <c r="F941" s="114" t="s">
        <v>390</v>
      </c>
      <c r="G941" s="114" t="s">
        <v>1</v>
      </c>
      <c r="H941" s="114" t="s">
        <v>391</v>
      </c>
      <c r="I941" s="114" t="s">
        <v>1</v>
      </c>
      <c r="J941" s="114" t="s">
        <v>392</v>
      </c>
      <c r="K941" s="114" t="s">
        <v>1</v>
      </c>
    </row>
    <row r="942" spans="1:11" customFormat="1" x14ac:dyDescent="0.3">
      <c r="A942" s="116" t="s">
        <v>1</v>
      </c>
      <c r="B942" s="55" t="s">
        <v>14</v>
      </c>
      <c r="C942" s="55" t="s">
        <v>15</v>
      </c>
      <c r="D942" s="55" t="s">
        <v>14</v>
      </c>
      <c r="E942" s="55" t="s">
        <v>15</v>
      </c>
      <c r="F942" s="55" t="s">
        <v>14</v>
      </c>
      <c r="G942" s="55" t="s">
        <v>15</v>
      </c>
      <c r="H942" s="55" t="s">
        <v>14</v>
      </c>
      <c r="I942" s="55" t="s">
        <v>15</v>
      </c>
      <c r="J942" s="55" t="s">
        <v>14</v>
      </c>
      <c r="K942" s="55" t="s">
        <v>15</v>
      </c>
    </row>
    <row r="943" spans="1:11" customFormat="1" x14ac:dyDescent="0.3">
      <c r="A943" s="56" t="s">
        <v>16</v>
      </c>
      <c r="B943" s="57">
        <v>18.468246003200001</v>
      </c>
      <c r="C943" s="57">
        <v>18.468246003200001</v>
      </c>
      <c r="D943" s="57">
        <v>2.9132859293000002</v>
      </c>
      <c r="E943" s="57">
        <v>2.9132859293000002</v>
      </c>
      <c r="F943" s="57">
        <v>7.9476107047999998</v>
      </c>
      <c r="G943" s="57">
        <v>7.9476107047999998</v>
      </c>
      <c r="H943" s="57">
        <v>3.1756392814000001</v>
      </c>
      <c r="I943" s="57">
        <v>3.1756392814000001</v>
      </c>
      <c r="J943" s="57">
        <v>4.4317100877</v>
      </c>
      <c r="K943" s="57">
        <v>4.4317100877</v>
      </c>
    </row>
    <row r="944" spans="1:11" customFormat="1" x14ac:dyDescent="0.3">
      <c r="A944" s="58" t="s">
        <v>306</v>
      </c>
      <c r="B944" s="61">
        <v>7.2522129393000201</v>
      </c>
      <c r="C944" s="62">
        <v>39.268552834109997</v>
      </c>
      <c r="D944" s="61">
        <v>2.9132859293000002</v>
      </c>
      <c r="E944" s="62">
        <v>100</v>
      </c>
      <c r="F944" s="61">
        <v>0</v>
      </c>
      <c r="G944" s="62">
        <v>0</v>
      </c>
      <c r="H944" s="61">
        <v>2.5579170520000001</v>
      </c>
      <c r="I944" s="62">
        <v>80.548098361862003</v>
      </c>
      <c r="J944" s="61">
        <v>1.7810099580000001</v>
      </c>
      <c r="K944" s="62">
        <v>40.187871560982899</v>
      </c>
    </row>
    <row r="945" spans="1:11" customFormat="1" x14ac:dyDescent="0.3">
      <c r="A945" s="58" t="s">
        <v>307</v>
      </c>
      <c r="B945" s="67">
        <v>5.2733470670999996</v>
      </c>
      <c r="C945" s="69">
        <v>28.553589042436901</v>
      </c>
      <c r="D945" s="67">
        <v>0</v>
      </c>
      <c r="E945" s="69">
        <v>0</v>
      </c>
      <c r="F945" s="67">
        <v>4.6556248376999996</v>
      </c>
      <c r="G945" s="69">
        <v>58.578924039248797</v>
      </c>
      <c r="H945" s="67">
        <v>0.61772222939999899</v>
      </c>
      <c r="I945" s="69">
        <v>19.451901638138001</v>
      </c>
      <c r="J945" s="67">
        <v>0</v>
      </c>
      <c r="K945" s="69">
        <v>0</v>
      </c>
    </row>
    <row r="946" spans="1:11" customFormat="1" x14ac:dyDescent="0.3">
      <c r="A946" s="58" t="s">
        <v>308</v>
      </c>
      <c r="B946" s="61">
        <v>5.9426859967999901</v>
      </c>
      <c r="C946" s="62">
        <v>32.177858123453099</v>
      </c>
      <c r="D946" s="61">
        <v>0</v>
      </c>
      <c r="E946" s="62">
        <v>0</v>
      </c>
      <c r="F946" s="61">
        <v>3.2919858671000002</v>
      </c>
      <c r="G946" s="62">
        <v>41.421075960751203</v>
      </c>
      <c r="H946" s="61">
        <v>0</v>
      </c>
      <c r="I946" s="62">
        <v>0</v>
      </c>
      <c r="J946" s="61">
        <v>2.6507001297000001</v>
      </c>
      <c r="K946" s="62">
        <v>59.812128439017101</v>
      </c>
    </row>
    <row r="947" spans="1:11" customFormat="1" x14ac:dyDescent="0.3">
      <c r="A947" s="71" t="s">
        <v>1</v>
      </c>
    </row>
    <row r="948" spans="1:11" customFormat="1" x14ac:dyDescent="0.3">
      <c r="A948" s="71" t="s">
        <v>1</v>
      </c>
    </row>
    <row r="949" spans="1:11" customFormat="1" x14ac:dyDescent="0.3">
      <c r="A949" s="53" t="s">
        <v>434</v>
      </c>
    </row>
    <row r="950" spans="1:11" customFormat="1" x14ac:dyDescent="0.3">
      <c r="A950" s="54" t="s">
        <v>1</v>
      </c>
    </row>
    <row r="951" spans="1:11" customFormat="1" x14ac:dyDescent="0.3">
      <c r="A951" s="115" t="s">
        <v>1</v>
      </c>
      <c r="B951" s="114" t="s">
        <v>501</v>
      </c>
      <c r="C951" s="114" t="s">
        <v>1</v>
      </c>
      <c r="D951" s="114" t="s">
        <v>389</v>
      </c>
      <c r="E951" s="114" t="s">
        <v>1</v>
      </c>
      <c r="F951" s="114" t="s">
        <v>390</v>
      </c>
      <c r="G951" s="114" t="s">
        <v>1</v>
      </c>
      <c r="H951" s="114" t="s">
        <v>391</v>
      </c>
      <c r="I951" s="114" t="s">
        <v>1</v>
      </c>
      <c r="J951" s="114" t="s">
        <v>392</v>
      </c>
      <c r="K951" s="114" t="s">
        <v>1</v>
      </c>
    </row>
    <row r="952" spans="1:11" customFormat="1" x14ac:dyDescent="0.3">
      <c r="A952" s="116" t="s">
        <v>1</v>
      </c>
      <c r="B952" s="55" t="s">
        <v>14</v>
      </c>
      <c r="C952" s="55" t="s">
        <v>15</v>
      </c>
      <c r="D952" s="55" t="s">
        <v>14</v>
      </c>
      <c r="E952" s="55" t="s">
        <v>15</v>
      </c>
      <c r="F952" s="55" t="s">
        <v>14</v>
      </c>
      <c r="G952" s="55" t="s">
        <v>15</v>
      </c>
      <c r="H952" s="55" t="s">
        <v>14</v>
      </c>
      <c r="I952" s="55" t="s">
        <v>15</v>
      </c>
      <c r="J952" s="55" t="s">
        <v>14</v>
      </c>
      <c r="K952" s="55" t="s">
        <v>15</v>
      </c>
    </row>
    <row r="953" spans="1:11" customFormat="1" x14ac:dyDescent="0.3">
      <c r="A953" s="56" t="s">
        <v>16</v>
      </c>
      <c r="B953" s="57">
        <v>53.332530119200001</v>
      </c>
      <c r="C953" s="57">
        <v>53.332530119200001</v>
      </c>
      <c r="D953" s="57">
        <v>6.6079934164000003</v>
      </c>
      <c r="E953" s="57">
        <v>6.6079934164000003</v>
      </c>
      <c r="F953" s="57">
        <v>30.8203492331</v>
      </c>
      <c r="G953" s="57">
        <v>30.8203492331</v>
      </c>
      <c r="H953" s="57">
        <v>11.076384623099999</v>
      </c>
      <c r="I953" s="57">
        <v>11.076384623099999</v>
      </c>
      <c r="J953" s="57">
        <v>4.8278028466</v>
      </c>
      <c r="K953" s="57">
        <v>4.8278028466</v>
      </c>
    </row>
    <row r="954" spans="1:11" customFormat="1" x14ac:dyDescent="0.3">
      <c r="A954" s="58" t="s">
        <v>306</v>
      </c>
      <c r="B954" s="59">
        <v>41.7365274195</v>
      </c>
      <c r="C954" s="60">
        <v>0.78257167485242995</v>
      </c>
      <c r="D954" s="61">
        <v>5.8452418723999999</v>
      </c>
      <c r="E954" s="62">
        <v>88.457138257629396</v>
      </c>
      <c r="F954" s="61">
        <v>23.4428332074</v>
      </c>
      <c r="G954" s="62">
        <v>76.062840917529897</v>
      </c>
      <c r="H954" s="61">
        <v>10.7248441444</v>
      </c>
      <c r="I954" s="62">
        <v>96.826216399466205</v>
      </c>
      <c r="J954" s="61">
        <v>1.7236081953</v>
      </c>
      <c r="K954" s="68">
        <v>35.7017104895627</v>
      </c>
    </row>
    <row r="955" spans="1:11" customFormat="1" x14ac:dyDescent="0.3">
      <c r="A955" s="58" t="s">
        <v>307</v>
      </c>
      <c r="B955" s="65">
        <v>6.3255064560000003</v>
      </c>
      <c r="C955" s="66">
        <v>0.118605032273216</v>
      </c>
      <c r="D955" s="67">
        <v>0.46049675449999999</v>
      </c>
      <c r="E955" s="69">
        <v>6.9687834942014204</v>
      </c>
      <c r="F955" s="67">
        <v>4.5473003870000097</v>
      </c>
      <c r="G955" s="69">
        <v>14.754214342634199</v>
      </c>
      <c r="H955" s="67">
        <v>0</v>
      </c>
      <c r="I955" s="69">
        <v>0</v>
      </c>
      <c r="J955" s="67">
        <v>1.3177093145000001</v>
      </c>
      <c r="K955" s="69">
        <v>27.294182392472798</v>
      </c>
    </row>
    <row r="956" spans="1:11" customFormat="1" x14ac:dyDescent="0.3">
      <c r="A956" s="58" t="s">
        <v>308</v>
      </c>
      <c r="B956" s="59">
        <v>5.27049624370001</v>
      </c>
      <c r="C956" s="60">
        <v>9.8823292874353902E-2</v>
      </c>
      <c r="D956" s="61">
        <v>0.30225478950000001</v>
      </c>
      <c r="E956" s="62">
        <v>4.57407824816912</v>
      </c>
      <c r="F956" s="61">
        <v>2.8302156386999999</v>
      </c>
      <c r="G956" s="62">
        <v>9.1829447398358592</v>
      </c>
      <c r="H956" s="61">
        <v>0.35154047869999999</v>
      </c>
      <c r="I956" s="62">
        <v>3.1737836005338398</v>
      </c>
      <c r="J956" s="61">
        <v>1.7864853368</v>
      </c>
      <c r="K956" s="62">
        <v>37.004107117964402</v>
      </c>
    </row>
    <row r="957" spans="1:11" customFormat="1" x14ac:dyDescent="0.3">
      <c r="A957" s="71" t="s">
        <v>1</v>
      </c>
    </row>
    <row r="958" spans="1:11" customFormat="1" x14ac:dyDescent="0.3">
      <c r="A958" s="71" t="s">
        <v>1</v>
      </c>
    </row>
    <row r="959" spans="1:11" customFormat="1" x14ac:dyDescent="0.3">
      <c r="A959" s="53" t="s">
        <v>309</v>
      </c>
    </row>
    <row r="960" spans="1:11" customFormat="1" x14ac:dyDescent="0.3">
      <c r="A960" s="54" t="s">
        <v>1</v>
      </c>
    </row>
    <row r="961" spans="1:11" customFormat="1" x14ac:dyDescent="0.3">
      <c r="A961" s="115" t="s">
        <v>1</v>
      </c>
      <c r="B961" s="114" t="s">
        <v>501</v>
      </c>
      <c r="C961" s="114" t="s">
        <v>1</v>
      </c>
      <c r="D961" s="114" t="s">
        <v>389</v>
      </c>
      <c r="E961" s="114" t="s">
        <v>1</v>
      </c>
      <c r="F961" s="114" t="s">
        <v>390</v>
      </c>
      <c r="G961" s="114" t="s">
        <v>1</v>
      </c>
      <c r="H961" s="114" t="s">
        <v>391</v>
      </c>
      <c r="I961" s="114" t="s">
        <v>1</v>
      </c>
      <c r="J961" s="114" t="s">
        <v>392</v>
      </c>
      <c r="K961" s="114" t="s">
        <v>1</v>
      </c>
    </row>
    <row r="962" spans="1:11" customFormat="1" x14ac:dyDescent="0.3">
      <c r="A962" s="116" t="s">
        <v>1</v>
      </c>
      <c r="B962" s="55" t="s">
        <v>14</v>
      </c>
      <c r="C962" s="55" t="s">
        <v>15</v>
      </c>
      <c r="D962" s="55" t="s">
        <v>14</v>
      </c>
      <c r="E962" s="55" t="s">
        <v>15</v>
      </c>
      <c r="F962" s="55" t="s">
        <v>14</v>
      </c>
      <c r="G962" s="55" t="s">
        <v>15</v>
      </c>
      <c r="H962" s="55" t="s">
        <v>14</v>
      </c>
      <c r="I962" s="55" t="s">
        <v>15</v>
      </c>
      <c r="J962" s="55" t="s">
        <v>14</v>
      </c>
      <c r="K962" s="55" t="s">
        <v>15</v>
      </c>
    </row>
    <row r="963" spans="1:11" customFormat="1" x14ac:dyDescent="0.3">
      <c r="A963" s="56" t="s">
        <v>16</v>
      </c>
      <c r="B963" s="57">
        <v>171.4594898327</v>
      </c>
      <c r="C963" s="57">
        <v>171.4594898327</v>
      </c>
      <c r="D963" s="57">
        <v>25.120555410000001</v>
      </c>
      <c r="E963" s="57">
        <v>25.120555410000001</v>
      </c>
      <c r="F963" s="57">
        <v>81.201588751499997</v>
      </c>
      <c r="G963" s="57">
        <v>81.201588751499997</v>
      </c>
      <c r="H963" s="57">
        <v>35.734235095400003</v>
      </c>
      <c r="I963" s="57">
        <v>35.734235095400003</v>
      </c>
      <c r="J963" s="57">
        <v>29.4031105758</v>
      </c>
      <c r="K963" s="57">
        <v>29.4031105758</v>
      </c>
    </row>
    <row r="964" spans="1:11" customFormat="1" x14ac:dyDescent="0.3">
      <c r="A964" s="58" t="s">
        <v>310</v>
      </c>
      <c r="B964" s="59">
        <v>0.94907294190000202</v>
      </c>
      <c r="C964" s="60">
        <v>5.5352605027930999E-3</v>
      </c>
      <c r="D964" s="59">
        <v>0.59753246320000097</v>
      </c>
      <c r="E964" s="60">
        <v>2.3786594422276701E-2</v>
      </c>
      <c r="F964" s="59">
        <v>0</v>
      </c>
      <c r="G964" s="60">
        <v>0</v>
      </c>
      <c r="H964" s="61">
        <v>0.35154047870000099</v>
      </c>
      <c r="I964" s="62">
        <v>0.983763826933721</v>
      </c>
      <c r="J964" s="59">
        <v>0</v>
      </c>
      <c r="K964" s="60">
        <v>0</v>
      </c>
    </row>
    <row r="965" spans="1:11" customFormat="1" x14ac:dyDescent="0.3">
      <c r="A965" s="58" t="s">
        <v>311</v>
      </c>
      <c r="B965" s="65">
        <v>164.61837449890001</v>
      </c>
      <c r="C965" s="66">
        <v>0.96010069002027798</v>
      </c>
      <c r="D965" s="65">
        <v>20.3581465828</v>
      </c>
      <c r="E965" s="63">
        <v>0.810417853050169</v>
      </c>
      <c r="F965" s="65">
        <v>80.857109156500002</v>
      </c>
      <c r="G965" s="66">
        <v>0.99575772345964597</v>
      </c>
      <c r="H965" s="67">
        <v>34.875075140099902</v>
      </c>
      <c r="I965" s="69">
        <v>97.595695128197704</v>
      </c>
      <c r="J965" s="65">
        <v>28.5280436195</v>
      </c>
      <c r="K965" s="66">
        <v>0.97023896658674602</v>
      </c>
    </row>
    <row r="966" spans="1:11" customFormat="1" x14ac:dyDescent="0.3">
      <c r="A966" s="58" t="s">
        <v>312</v>
      </c>
      <c r="B966" s="73">
        <v>4.3488985066435797</v>
      </c>
      <c r="C966" s="73">
        <v>4.3488985066435797</v>
      </c>
      <c r="D966" s="73">
        <v>4.08041969840348</v>
      </c>
      <c r="E966" s="81">
        <v>4.08041969840348</v>
      </c>
      <c r="F966" s="73">
        <v>4.5160749282879804</v>
      </c>
      <c r="G966" s="77">
        <v>4.5160749282879804</v>
      </c>
      <c r="H966" s="74">
        <v>4.1788112628279697</v>
      </c>
      <c r="I966" s="74">
        <v>4.1788112628279697</v>
      </c>
      <c r="J966" s="73">
        <v>4.3232986062067802</v>
      </c>
      <c r="K966" s="73">
        <v>4.3232986062067802</v>
      </c>
    </row>
    <row r="967" spans="1:11" customFormat="1" x14ac:dyDescent="0.3">
      <c r="A967" s="71" t="s">
        <v>1</v>
      </c>
    </row>
    <row r="968" spans="1:11" customFormat="1" x14ac:dyDescent="0.3">
      <c r="A968" s="71" t="s">
        <v>1</v>
      </c>
    </row>
    <row r="969" spans="1:11" customFormat="1" x14ac:dyDescent="0.3">
      <c r="A969" s="53" t="s">
        <v>435</v>
      </c>
    </row>
    <row r="970" spans="1:11" customFormat="1" x14ac:dyDescent="0.3">
      <c r="A970" s="54" t="s">
        <v>1</v>
      </c>
    </row>
    <row r="971" spans="1:11" customFormat="1" x14ac:dyDescent="0.3">
      <c r="A971" s="115" t="s">
        <v>1</v>
      </c>
      <c r="B971" s="114" t="s">
        <v>501</v>
      </c>
      <c r="C971" s="114" t="s">
        <v>1</v>
      </c>
      <c r="D971" s="114" t="s">
        <v>389</v>
      </c>
      <c r="E971" s="114" t="s">
        <v>1</v>
      </c>
      <c r="F971" s="114" t="s">
        <v>390</v>
      </c>
      <c r="G971" s="114" t="s">
        <v>1</v>
      </c>
      <c r="H971" s="114" t="s">
        <v>391</v>
      </c>
      <c r="I971" s="114" t="s">
        <v>1</v>
      </c>
      <c r="J971" s="114" t="s">
        <v>392</v>
      </c>
      <c r="K971" s="114" t="s">
        <v>1</v>
      </c>
    </row>
    <row r="972" spans="1:11" customFormat="1" x14ac:dyDescent="0.3">
      <c r="A972" s="116" t="s">
        <v>1</v>
      </c>
      <c r="B972" s="55" t="s">
        <v>14</v>
      </c>
      <c r="C972" s="55" t="s">
        <v>15</v>
      </c>
      <c r="D972" s="55" t="s">
        <v>14</v>
      </c>
      <c r="E972" s="55" t="s">
        <v>15</v>
      </c>
      <c r="F972" s="55" t="s">
        <v>14</v>
      </c>
      <c r="G972" s="55" t="s">
        <v>15</v>
      </c>
      <c r="H972" s="55" t="s">
        <v>14</v>
      </c>
      <c r="I972" s="55" t="s">
        <v>15</v>
      </c>
      <c r="J972" s="55" t="s">
        <v>14</v>
      </c>
      <c r="K972" s="55" t="s">
        <v>15</v>
      </c>
    </row>
    <row r="973" spans="1:11" customFormat="1" x14ac:dyDescent="0.3">
      <c r="A973" s="56" t="s">
        <v>16</v>
      </c>
      <c r="B973" s="57">
        <v>136.97410194450001</v>
      </c>
      <c r="C973" s="57">
        <v>136.97410194450001</v>
      </c>
      <c r="D973" s="57">
        <v>21.5767119982</v>
      </c>
      <c r="E973" s="57">
        <v>21.5767119982</v>
      </c>
      <c r="F973" s="57">
        <v>61.1445887052</v>
      </c>
      <c r="G973" s="57">
        <v>61.1445887052</v>
      </c>
      <c r="H973" s="57">
        <v>34.027555815500001</v>
      </c>
      <c r="I973" s="57">
        <v>34.027555815500001</v>
      </c>
      <c r="J973" s="57">
        <v>20.225245425600001</v>
      </c>
      <c r="K973" s="57">
        <v>20.225245425600001</v>
      </c>
    </row>
    <row r="974" spans="1:11" customFormat="1" x14ac:dyDescent="0.3">
      <c r="A974" s="58" t="s">
        <v>310</v>
      </c>
      <c r="B974" s="59">
        <v>0</v>
      </c>
      <c r="C974" s="60">
        <v>0</v>
      </c>
      <c r="D974" s="61">
        <v>0</v>
      </c>
      <c r="E974" s="62">
        <v>0</v>
      </c>
      <c r="F974" s="59">
        <v>0</v>
      </c>
      <c r="G974" s="60">
        <v>0</v>
      </c>
      <c r="H974" s="61">
        <v>0</v>
      </c>
      <c r="I974" s="62">
        <v>0</v>
      </c>
      <c r="J974" s="61">
        <v>0</v>
      </c>
      <c r="K974" s="62">
        <v>0</v>
      </c>
    </row>
    <row r="975" spans="1:11" customFormat="1" x14ac:dyDescent="0.3">
      <c r="A975" s="58" t="s">
        <v>311</v>
      </c>
      <c r="B975" s="65">
        <v>132.7653483647</v>
      </c>
      <c r="C975" s="66">
        <v>0.96927336248201601</v>
      </c>
      <c r="D975" s="67">
        <v>21.174037241899999</v>
      </c>
      <c r="E975" s="69">
        <v>98.133752926147395</v>
      </c>
      <c r="F975" s="65">
        <v>57.338509881699999</v>
      </c>
      <c r="G975" s="66">
        <v>0.93775281011619105</v>
      </c>
      <c r="H975" s="67">
        <v>34.027555815500101</v>
      </c>
      <c r="I975" s="69">
        <v>100</v>
      </c>
      <c r="J975" s="67">
        <v>20.225245425600001</v>
      </c>
      <c r="K975" s="69">
        <v>100</v>
      </c>
    </row>
    <row r="976" spans="1:11" customFormat="1" x14ac:dyDescent="0.3">
      <c r="A976" s="58" t="s">
        <v>312</v>
      </c>
      <c r="B976" s="73">
        <v>4.6128754167712298</v>
      </c>
      <c r="C976" s="73">
        <v>4.6128754167712298</v>
      </c>
      <c r="D976" s="74">
        <v>4.6194012294604896</v>
      </c>
      <c r="E976" s="74">
        <v>4.6194012294604896</v>
      </c>
      <c r="F976" s="73">
        <v>4.5120840652140499</v>
      </c>
      <c r="G976" s="73">
        <v>4.5120840652140499</v>
      </c>
      <c r="H976" s="74">
        <v>4.6742820085346404</v>
      </c>
      <c r="I976" s="74">
        <v>4.6742820085346404</v>
      </c>
      <c r="J976" s="74">
        <v>4.8073118175976699</v>
      </c>
      <c r="K976" s="76">
        <v>4.8073118175976699</v>
      </c>
    </row>
    <row r="977" spans="1:11" customFormat="1" x14ac:dyDescent="0.3">
      <c r="A977" s="71" t="s">
        <v>1</v>
      </c>
    </row>
    <row r="978" spans="1:11" customFormat="1" x14ac:dyDescent="0.3">
      <c r="A978" s="71" t="s">
        <v>1</v>
      </c>
    </row>
    <row r="979" spans="1:11" customFormat="1" x14ac:dyDescent="0.3">
      <c r="A979" s="53" t="s">
        <v>436</v>
      </c>
    </row>
    <row r="980" spans="1:11" customFormat="1" x14ac:dyDescent="0.3">
      <c r="A980" s="54" t="s">
        <v>1</v>
      </c>
    </row>
    <row r="981" spans="1:11" customFormat="1" x14ac:dyDescent="0.3">
      <c r="A981" s="115" t="s">
        <v>1</v>
      </c>
      <c r="B981" s="114" t="s">
        <v>501</v>
      </c>
      <c r="C981" s="114" t="s">
        <v>1</v>
      </c>
      <c r="D981" s="114" t="s">
        <v>389</v>
      </c>
      <c r="E981" s="114" t="s">
        <v>1</v>
      </c>
      <c r="F981" s="114" t="s">
        <v>390</v>
      </c>
      <c r="G981" s="114" t="s">
        <v>1</v>
      </c>
      <c r="H981" s="114" t="s">
        <v>391</v>
      </c>
      <c r="I981" s="114" t="s">
        <v>1</v>
      </c>
      <c r="J981" s="114" t="s">
        <v>392</v>
      </c>
      <c r="K981" s="114" t="s">
        <v>1</v>
      </c>
    </row>
    <row r="982" spans="1:11" customFormat="1" x14ac:dyDescent="0.3">
      <c r="A982" s="116" t="s">
        <v>1</v>
      </c>
      <c r="B982" s="55" t="s">
        <v>14</v>
      </c>
      <c r="C982" s="55" t="s">
        <v>15</v>
      </c>
      <c r="D982" s="55" t="s">
        <v>14</v>
      </c>
      <c r="E982" s="55" t="s">
        <v>15</v>
      </c>
      <c r="F982" s="55" t="s">
        <v>14</v>
      </c>
      <c r="G982" s="55" t="s">
        <v>15</v>
      </c>
      <c r="H982" s="55" t="s">
        <v>14</v>
      </c>
      <c r="I982" s="55" t="s">
        <v>15</v>
      </c>
      <c r="J982" s="55" t="s">
        <v>14</v>
      </c>
      <c r="K982" s="55" t="s">
        <v>15</v>
      </c>
    </row>
    <row r="983" spans="1:11" customFormat="1" x14ac:dyDescent="0.3">
      <c r="A983" s="56" t="s">
        <v>16</v>
      </c>
      <c r="B983" s="57">
        <v>5.9530548709</v>
      </c>
      <c r="C983" s="57">
        <v>5.9530548709</v>
      </c>
      <c r="D983" s="57">
        <v>0</v>
      </c>
      <c r="E983" s="57">
        <v>0</v>
      </c>
      <c r="F983" s="57">
        <v>0.34447959500000003</v>
      </c>
      <c r="G983" s="57">
        <v>0.34447959500000003</v>
      </c>
      <c r="H983" s="57">
        <v>5.6085752758999998</v>
      </c>
      <c r="I983" s="57">
        <v>5.6085752758999998</v>
      </c>
      <c r="J983" s="57">
        <v>0</v>
      </c>
      <c r="K983" s="57">
        <v>0</v>
      </c>
    </row>
    <row r="984" spans="1:11" customFormat="1" x14ac:dyDescent="0.3">
      <c r="A984" s="58" t="s">
        <v>310</v>
      </c>
      <c r="B984" s="61">
        <v>0</v>
      </c>
      <c r="C984" s="62">
        <v>0</v>
      </c>
      <c r="D984" s="61"/>
      <c r="E984" s="62"/>
      <c r="F984" s="61">
        <v>0</v>
      </c>
      <c r="G984" s="62">
        <v>0</v>
      </c>
      <c r="H984" s="61">
        <v>0</v>
      </c>
      <c r="I984" s="62">
        <v>0</v>
      </c>
      <c r="J984" s="61"/>
      <c r="K984" s="62"/>
    </row>
    <row r="985" spans="1:11" customFormat="1" x14ac:dyDescent="0.3">
      <c r="A985" s="58" t="s">
        <v>311</v>
      </c>
      <c r="B985" s="67">
        <v>5.9530548709</v>
      </c>
      <c r="C985" s="69">
        <v>100</v>
      </c>
      <c r="D985" s="67"/>
      <c r="E985" s="69"/>
      <c r="F985" s="67">
        <v>0.34447959500000003</v>
      </c>
      <c r="G985" s="69">
        <v>100</v>
      </c>
      <c r="H985" s="67">
        <v>5.6085752759000096</v>
      </c>
      <c r="I985" s="69">
        <v>100</v>
      </c>
      <c r="J985" s="67"/>
      <c r="K985" s="69"/>
    </row>
    <row r="986" spans="1:11" customFormat="1" x14ac:dyDescent="0.3">
      <c r="A986" s="58" t="s">
        <v>312</v>
      </c>
      <c r="B986" s="74">
        <v>5</v>
      </c>
      <c r="C986" s="74">
        <v>5</v>
      </c>
      <c r="D986" s="74"/>
      <c r="E986" s="74"/>
      <c r="F986" s="74">
        <v>5</v>
      </c>
      <c r="G986" s="74">
        <v>5</v>
      </c>
      <c r="H986" s="74">
        <v>5</v>
      </c>
      <c r="I986" s="74">
        <v>5</v>
      </c>
      <c r="J986" s="74"/>
      <c r="K986" s="74"/>
    </row>
    <row r="987" spans="1:11" customFormat="1" x14ac:dyDescent="0.3">
      <c r="A987" s="71" t="s">
        <v>1</v>
      </c>
    </row>
    <row r="988" spans="1:11" customFormat="1" x14ac:dyDescent="0.3">
      <c r="A988" s="71" t="s">
        <v>1</v>
      </c>
    </row>
    <row r="989" spans="1:11" customFormat="1" x14ac:dyDescent="0.3">
      <c r="A989" s="53" t="s">
        <v>437</v>
      </c>
    </row>
    <row r="990" spans="1:11" customFormat="1" x14ac:dyDescent="0.3">
      <c r="A990" s="54" t="s">
        <v>1</v>
      </c>
    </row>
    <row r="991" spans="1:11" customFormat="1" x14ac:dyDescent="0.3">
      <c r="A991" s="115" t="s">
        <v>1</v>
      </c>
      <c r="B991" s="114" t="s">
        <v>501</v>
      </c>
      <c r="C991" s="114" t="s">
        <v>1</v>
      </c>
      <c r="D991" s="114" t="s">
        <v>389</v>
      </c>
      <c r="E991" s="114" t="s">
        <v>1</v>
      </c>
      <c r="F991" s="114" t="s">
        <v>390</v>
      </c>
      <c r="G991" s="114" t="s">
        <v>1</v>
      </c>
      <c r="H991" s="114" t="s">
        <v>391</v>
      </c>
      <c r="I991" s="114" t="s">
        <v>1</v>
      </c>
      <c r="J991" s="114" t="s">
        <v>392</v>
      </c>
      <c r="K991" s="114" t="s">
        <v>1</v>
      </c>
    </row>
    <row r="992" spans="1:11" customFormat="1" x14ac:dyDescent="0.3">
      <c r="A992" s="116" t="s">
        <v>1</v>
      </c>
      <c r="B992" s="55" t="s">
        <v>14</v>
      </c>
      <c r="C992" s="55" t="s">
        <v>15</v>
      </c>
      <c r="D992" s="55" t="s">
        <v>14</v>
      </c>
      <c r="E992" s="55" t="s">
        <v>15</v>
      </c>
      <c r="F992" s="55" t="s">
        <v>14</v>
      </c>
      <c r="G992" s="55" t="s">
        <v>15</v>
      </c>
      <c r="H992" s="55" t="s">
        <v>14</v>
      </c>
      <c r="I992" s="55" t="s">
        <v>15</v>
      </c>
      <c r="J992" s="55" t="s">
        <v>14</v>
      </c>
      <c r="K992" s="55" t="s">
        <v>15</v>
      </c>
    </row>
    <row r="993" spans="1:11" customFormat="1" x14ac:dyDescent="0.3">
      <c r="A993" s="56" t="s">
        <v>16</v>
      </c>
      <c r="B993" s="57">
        <v>32.266623574</v>
      </c>
      <c r="C993" s="57">
        <v>32.266623574</v>
      </c>
      <c r="D993" s="57">
        <v>7.6572060457999997</v>
      </c>
      <c r="E993" s="57">
        <v>7.6572060457999997</v>
      </c>
      <c r="F993" s="57">
        <v>10.065435988000001</v>
      </c>
      <c r="G993" s="57">
        <v>10.065435988000001</v>
      </c>
      <c r="H993" s="57">
        <v>8.6745815616000002</v>
      </c>
      <c r="I993" s="57">
        <v>8.6745815616000002</v>
      </c>
      <c r="J993" s="57">
        <v>5.8693999785999997</v>
      </c>
      <c r="K993" s="57">
        <v>5.8693999785999997</v>
      </c>
    </row>
    <row r="994" spans="1:11" customFormat="1" x14ac:dyDescent="0.3">
      <c r="A994" s="58" t="s">
        <v>310</v>
      </c>
      <c r="B994" s="61">
        <v>0</v>
      </c>
      <c r="C994" s="62">
        <v>0</v>
      </c>
      <c r="D994" s="61">
        <v>0</v>
      </c>
      <c r="E994" s="62">
        <v>0</v>
      </c>
      <c r="F994" s="61">
        <v>0</v>
      </c>
      <c r="G994" s="62">
        <v>0</v>
      </c>
      <c r="H994" s="61">
        <v>0</v>
      </c>
      <c r="I994" s="62">
        <v>0</v>
      </c>
      <c r="J994" s="61">
        <v>0</v>
      </c>
      <c r="K994" s="62">
        <v>0</v>
      </c>
    </row>
    <row r="995" spans="1:11" customFormat="1" x14ac:dyDescent="0.3">
      <c r="A995" s="58" t="s">
        <v>311</v>
      </c>
      <c r="B995" s="67">
        <v>27.820751091199998</v>
      </c>
      <c r="C995" s="69">
        <v>86.221451176619496</v>
      </c>
      <c r="D995" s="67">
        <v>4.9923435210000102</v>
      </c>
      <c r="E995" s="69">
        <v>65.197978102447905</v>
      </c>
      <c r="F995" s="67">
        <v>10.065435988000001</v>
      </c>
      <c r="G995" s="69">
        <v>100</v>
      </c>
      <c r="H995" s="67">
        <v>8.6745815616000002</v>
      </c>
      <c r="I995" s="69">
        <v>100</v>
      </c>
      <c r="J995" s="67">
        <v>4.0883900206000003</v>
      </c>
      <c r="K995" s="69">
        <v>69.656013144552901</v>
      </c>
    </row>
    <row r="996" spans="1:11" customFormat="1" x14ac:dyDescent="0.3">
      <c r="A996" s="58" t="s">
        <v>312</v>
      </c>
      <c r="B996" s="74">
        <v>4.0761305785083604</v>
      </c>
      <c r="C996" s="74">
        <v>4.0761305785083604</v>
      </c>
      <c r="D996" s="74">
        <v>3.7173291768494101</v>
      </c>
      <c r="E996" s="74">
        <v>3.7173291768494101</v>
      </c>
      <c r="F996" s="74">
        <v>4.1670299434822704</v>
      </c>
      <c r="G996" s="74">
        <v>4.1670299434822704</v>
      </c>
      <c r="H996" s="74">
        <v>4.4049466996022</v>
      </c>
      <c r="I996" s="74">
        <v>4.4049466996022</v>
      </c>
      <c r="J996" s="74">
        <v>3.90237044248317</v>
      </c>
      <c r="K996" s="74">
        <v>3.90237044248317</v>
      </c>
    </row>
    <row r="997" spans="1:11" customFormat="1" x14ac:dyDescent="0.3">
      <c r="A997" s="71" t="s">
        <v>1</v>
      </c>
    </row>
    <row r="998" spans="1:11" customFormat="1" x14ac:dyDescent="0.3">
      <c r="A998" s="71" t="s">
        <v>1</v>
      </c>
    </row>
    <row r="999" spans="1:11" customFormat="1" x14ac:dyDescent="0.3">
      <c r="A999" s="53" t="s">
        <v>438</v>
      </c>
    </row>
    <row r="1000" spans="1:11" customFormat="1" x14ac:dyDescent="0.3">
      <c r="A1000" s="54" t="s">
        <v>1</v>
      </c>
    </row>
    <row r="1001" spans="1:11" customFormat="1" x14ac:dyDescent="0.3">
      <c r="A1001" s="115" t="s">
        <v>1</v>
      </c>
      <c r="B1001" s="114" t="s">
        <v>501</v>
      </c>
      <c r="C1001" s="114" t="s">
        <v>1</v>
      </c>
      <c r="D1001" s="114" t="s">
        <v>389</v>
      </c>
      <c r="E1001" s="114" t="s">
        <v>1</v>
      </c>
      <c r="F1001" s="114" t="s">
        <v>390</v>
      </c>
      <c r="G1001" s="114" t="s">
        <v>1</v>
      </c>
      <c r="H1001" s="114" t="s">
        <v>391</v>
      </c>
      <c r="I1001" s="114" t="s">
        <v>1</v>
      </c>
      <c r="J1001" s="114" t="s">
        <v>392</v>
      </c>
      <c r="K1001" s="114" t="s">
        <v>1</v>
      </c>
    </row>
    <row r="1002" spans="1:11" customFormat="1" x14ac:dyDescent="0.3">
      <c r="A1002" s="116" t="s">
        <v>1</v>
      </c>
      <c r="B1002" s="55" t="s">
        <v>14</v>
      </c>
      <c r="C1002" s="55" t="s">
        <v>15</v>
      </c>
      <c r="D1002" s="55" t="s">
        <v>14</v>
      </c>
      <c r="E1002" s="55" t="s">
        <v>15</v>
      </c>
      <c r="F1002" s="55" t="s">
        <v>14</v>
      </c>
      <c r="G1002" s="55" t="s">
        <v>15</v>
      </c>
      <c r="H1002" s="55" t="s">
        <v>14</v>
      </c>
      <c r="I1002" s="55" t="s">
        <v>15</v>
      </c>
      <c r="J1002" s="55" t="s">
        <v>14</v>
      </c>
      <c r="K1002" s="55" t="s">
        <v>15</v>
      </c>
    </row>
    <row r="1003" spans="1:11" customFormat="1" x14ac:dyDescent="0.3">
      <c r="A1003" s="56" t="s">
        <v>16</v>
      </c>
      <c r="B1003" s="57">
        <v>233.6237201429</v>
      </c>
      <c r="C1003" s="57">
        <v>233.6237201429</v>
      </c>
      <c r="D1003" s="57">
        <v>33.375892046700002</v>
      </c>
      <c r="E1003" s="57">
        <v>33.375892046700002</v>
      </c>
      <c r="F1003" s="57">
        <v>65.362534505900001</v>
      </c>
      <c r="G1003" s="57">
        <v>65.362534505900001</v>
      </c>
      <c r="H1003" s="57">
        <v>76.302615015399994</v>
      </c>
      <c r="I1003" s="57">
        <v>76.302615015399994</v>
      </c>
      <c r="J1003" s="57">
        <v>58.582678574900001</v>
      </c>
      <c r="K1003" s="57">
        <v>58.582678574900001</v>
      </c>
    </row>
    <row r="1004" spans="1:11" customFormat="1" x14ac:dyDescent="0.3">
      <c r="A1004" s="58" t="s">
        <v>310</v>
      </c>
      <c r="B1004" s="59">
        <v>0.59274980439999903</v>
      </c>
      <c r="C1004" s="60">
        <v>2.5371987229611502E-3</v>
      </c>
      <c r="D1004" s="59">
        <v>0.2412093257</v>
      </c>
      <c r="E1004" s="60">
        <v>7.2270525492620996E-3</v>
      </c>
      <c r="F1004" s="59">
        <v>0</v>
      </c>
      <c r="G1004" s="60">
        <v>0</v>
      </c>
      <c r="H1004" s="59">
        <v>0.35154047869999999</v>
      </c>
      <c r="I1004" s="60">
        <v>4.6071878221873403E-3</v>
      </c>
      <c r="J1004" s="59">
        <v>0</v>
      </c>
      <c r="K1004" s="60">
        <v>0</v>
      </c>
    </row>
    <row r="1005" spans="1:11" customFormat="1" x14ac:dyDescent="0.3">
      <c r="A1005" s="58" t="s">
        <v>311</v>
      </c>
      <c r="B1005" s="65">
        <v>217.5075058967</v>
      </c>
      <c r="C1005" s="66">
        <v>0.93101636153922096</v>
      </c>
      <c r="D1005" s="65">
        <v>30.368526288699901</v>
      </c>
      <c r="E1005" s="66">
        <v>0.90989407103210695</v>
      </c>
      <c r="F1005" s="65">
        <v>57.967416477900102</v>
      </c>
      <c r="G1005" s="66">
        <v>0.88685998662838805</v>
      </c>
      <c r="H1005" s="65">
        <v>70.588884555199996</v>
      </c>
      <c r="I1005" s="66">
        <v>0.92511750142446902</v>
      </c>
      <c r="J1005" s="65">
        <v>58.582678574900001</v>
      </c>
      <c r="K1005" s="66">
        <v>1</v>
      </c>
    </row>
    <row r="1006" spans="1:11" customFormat="1" x14ac:dyDescent="0.3">
      <c r="A1006" s="58" t="s">
        <v>312</v>
      </c>
      <c r="B1006" s="73">
        <v>4.2713755113295901</v>
      </c>
      <c r="C1006" s="73">
        <v>4.2713755113295901</v>
      </c>
      <c r="D1006" s="73">
        <v>4.2348431957543697</v>
      </c>
      <c r="E1006" s="73">
        <v>4.2348431957543697</v>
      </c>
      <c r="F1006" s="73">
        <v>4.1092469203050204</v>
      </c>
      <c r="G1006" s="73">
        <v>4.1092469203050204</v>
      </c>
      <c r="H1006" s="73">
        <v>4.2768446645286904</v>
      </c>
      <c r="I1006" s="73">
        <v>4.2768446645286904</v>
      </c>
      <c r="J1006" s="73">
        <v>4.4659573200207996</v>
      </c>
      <c r="K1006" s="77">
        <v>4.4659573200207996</v>
      </c>
    </row>
    <row r="1007" spans="1:11" customFormat="1" x14ac:dyDescent="0.3">
      <c r="A1007" s="71" t="s">
        <v>1</v>
      </c>
    </row>
    <row r="1008" spans="1:11" customFormat="1" x14ac:dyDescent="0.3">
      <c r="A1008" s="71" t="s">
        <v>1</v>
      </c>
    </row>
    <row r="1009" spans="1:11" customFormat="1" x14ac:dyDescent="0.3">
      <c r="A1009" s="53" t="s">
        <v>439</v>
      </c>
    </row>
    <row r="1010" spans="1:11" customFormat="1" x14ac:dyDescent="0.3">
      <c r="A1010" s="54" t="s">
        <v>1</v>
      </c>
    </row>
    <row r="1011" spans="1:11" customFormat="1" x14ac:dyDescent="0.3">
      <c r="A1011" s="115" t="s">
        <v>1</v>
      </c>
      <c r="B1011" s="114" t="s">
        <v>501</v>
      </c>
      <c r="C1011" s="114" t="s">
        <v>1</v>
      </c>
      <c r="D1011" s="114" t="s">
        <v>389</v>
      </c>
      <c r="E1011" s="114" t="s">
        <v>1</v>
      </c>
      <c r="F1011" s="114" t="s">
        <v>390</v>
      </c>
      <c r="G1011" s="114" t="s">
        <v>1</v>
      </c>
      <c r="H1011" s="114" t="s">
        <v>391</v>
      </c>
      <c r="I1011" s="114" t="s">
        <v>1</v>
      </c>
      <c r="J1011" s="114" t="s">
        <v>392</v>
      </c>
      <c r="K1011" s="114" t="s">
        <v>1</v>
      </c>
    </row>
    <row r="1012" spans="1:11" customFormat="1" x14ac:dyDescent="0.3">
      <c r="A1012" s="116" t="s">
        <v>1</v>
      </c>
      <c r="B1012" s="55" t="s">
        <v>14</v>
      </c>
      <c r="C1012" s="55" t="s">
        <v>15</v>
      </c>
      <c r="D1012" s="55" t="s">
        <v>14</v>
      </c>
      <c r="E1012" s="55" t="s">
        <v>15</v>
      </c>
      <c r="F1012" s="55" t="s">
        <v>14</v>
      </c>
      <c r="G1012" s="55" t="s">
        <v>15</v>
      </c>
      <c r="H1012" s="55" t="s">
        <v>14</v>
      </c>
      <c r="I1012" s="55" t="s">
        <v>15</v>
      </c>
      <c r="J1012" s="55" t="s">
        <v>14</v>
      </c>
      <c r="K1012" s="55" t="s">
        <v>15</v>
      </c>
    </row>
    <row r="1013" spans="1:11" customFormat="1" x14ac:dyDescent="0.3">
      <c r="A1013" s="56" t="s">
        <v>16</v>
      </c>
      <c r="B1013" s="57">
        <v>329.81649019219998</v>
      </c>
      <c r="C1013" s="57">
        <v>329.81649019219998</v>
      </c>
      <c r="D1013" s="57">
        <v>48.020695441500003</v>
      </c>
      <c r="E1013" s="57">
        <v>48.020695441500003</v>
      </c>
      <c r="F1013" s="57">
        <v>127.7104028647</v>
      </c>
      <c r="G1013" s="57">
        <v>127.7104028647</v>
      </c>
      <c r="H1013" s="57">
        <v>80.732546849299993</v>
      </c>
      <c r="I1013" s="57">
        <v>80.732546849299993</v>
      </c>
      <c r="J1013" s="57">
        <v>73.352845036700003</v>
      </c>
      <c r="K1013" s="57">
        <v>73.352845036700003</v>
      </c>
    </row>
    <row r="1014" spans="1:11" customFormat="1" x14ac:dyDescent="0.3">
      <c r="A1014" s="58" t="s">
        <v>310</v>
      </c>
      <c r="B1014" s="59">
        <v>0</v>
      </c>
      <c r="C1014" s="60">
        <v>0</v>
      </c>
      <c r="D1014" s="59">
        <v>0</v>
      </c>
      <c r="E1014" s="60">
        <v>0</v>
      </c>
      <c r="F1014" s="59">
        <v>0</v>
      </c>
      <c r="G1014" s="60">
        <v>0</v>
      </c>
      <c r="H1014" s="59">
        <v>0</v>
      </c>
      <c r="I1014" s="60">
        <v>0</v>
      </c>
      <c r="J1014" s="59">
        <v>0</v>
      </c>
      <c r="K1014" s="60">
        <v>0</v>
      </c>
    </row>
    <row r="1015" spans="1:11" customFormat="1" x14ac:dyDescent="0.3">
      <c r="A1015" s="58" t="s">
        <v>311</v>
      </c>
      <c r="B1015" s="65">
        <v>322.24666203940001</v>
      </c>
      <c r="C1015" s="66">
        <v>0.97704836362672898</v>
      </c>
      <c r="D1015" s="65">
        <v>47.718440651999899</v>
      </c>
      <c r="E1015" s="66">
        <v>0.99370573902103898</v>
      </c>
      <c r="F1015" s="65">
        <v>125.84312756849999</v>
      </c>
      <c r="G1015" s="66">
        <v>0.98537883168234697</v>
      </c>
      <c r="H1015" s="65">
        <v>76.295393426199894</v>
      </c>
      <c r="I1015" s="66">
        <v>0.94503885240505703</v>
      </c>
      <c r="J1015" s="65">
        <v>72.389700392699993</v>
      </c>
      <c r="K1015" s="66">
        <v>0.98686970296083099</v>
      </c>
    </row>
    <row r="1016" spans="1:11" customFormat="1" x14ac:dyDescent="0.3">
      <c r="A1016" s="58" t="s">
        <v>312</v>
      </c>
      <c r="B1016" s="73">
        <v>4.4754248160867096</v>
      </c>
      <c r="C1016" s="73">
        <v>4.4754248160867096</v>
      </c>
      <c r="D1016" s="73">
        <v>4.4345815051600601</v>
      </c>
      <c r="E1016" s="73">
        <v>4.4345815051600601</v>
      </c>
      <c r="F1016" s="73">
        <v>4.4819480686252904</v>
      </c>
      <c r="G1016" s="73">
        <v>4.4819480686252904</v>
      </c>
      <c r="H1016" s="73">
        <v>4.4559064962214698</v>
      </c>
      <c r="I1016" s="73">
        <v>4.4559064962214698</v>
      </c>
      <c r="J1016" s="73">
        <v>4.5124334330091003</v>
      </c>
      <c r="K1016" s="73">
        <v>4.5124334330091003</v>
      </c>
    </row>
    <row r="1017" spans="1:11" customFormat="1" x14ac:dyDescent="0.3">
      <c r="A1017" s="71" t="s">
        <v>1</v>
      </c>
    </row>
    <row r="1018" spans="1:11" customFormat="1" x14ac:dyDescent="0.3">
      <c r="A1018" s="71" t="s">
        <v>1</v>
      </c>
    </row>
    <row r="1019" spans="1:11" customFormat="1" x14ac:dyDescent="0.3">
      <c r="A1019" s="53" t="s">
        <v>440</v>
      </c>
    </row>
    <row r="1020" spans="1:11" customFormat="1" x14ac:dyDescent="0.3">
      <c r="A1020" s="54" t="s">
        <v>1</v>
      </c>
    </row>
    <row r="1021" spans="1:11" customFormat="1" x14ac:dyDescent="0.3">
      <c r="A1021" s="115" t="s">
        <v>1</v>
      </c>
      <c r="B1021" s="114" t="s">
        <v>501</v>
      </c>
      <c r="C1021" s="114" t="s">
        <v>1</v>
      </c>
      <c r="D1021" s="114" t="s">
        <v>389</v>
      </c>
      <c r="E1021" s="114" t="s">
        <v>1</v>
      </c>
      <c r="F1021" s="114" t="s">
        <v>390</v>
      </c>
      <c r="G1021" s="114" t="s">
        <v>1</v>
      </c>
      <c r="H1021" s="114" t="s">
        <v>391</v>
      </c>
      <c r="I1021" s="114" t="s">
        <v>1</v>
      </c>
      <c r="J1021" s="114" t="s">
        <v>392</v>
      </c>
      <c r="K1021" s="114" t="s">
        <v>1</v>
      </c>
    </row>
    <row r="1022" spans="1:11" customFormat="1" x14ac:dyDescent="0.3">
      <c r="A1022" s="116" t="s">
        <v>1</v>
      </c>
      <c r="B1022" s="55" t="s">
        <v>14</v>
      </c>
      <c r="C1022" s="55" t="s">
        <v>15</v>
      </c>
      <c r="D1022" s="55" t="s">
        <v>14</v>
      </c>
      <c r="E1022" s="55" t="s">
        <v>15</v>
      </c>
      <c r="F1022" s="55" t="s">
        <v>14</v>
      </c>
      <c r="G1022" s="55" t="s">
        <v>15</v>
      </c>
      <c r="H1022" s="55" t="s">
        <v>14</v>
      </c>
      <c r="I1022" s="55" t="s">
        <v>15</v>
      </c>
      <c r="J1022" s="55" t="s">
        <v>14</v>
      </c>
      <c r="K1022" s="55" t="s">
        <v>15</v>
      </c>
    </row>
    <row r="1023" spans="1:11" customFormat="1" x14ac:dyDescent="0.3">
      <c r="A1023" s="56" t="s">
        <v>16</v>
      </c>
      <c r="B1023" s="57">
        <v>207.2184732101</v>
      </c>
      <c r="C1023" s="57">
        <v>207.2184732101</v>
      </c>
      <c r="D1023" s="57">
        <v>33.138594753</v>
      </c>
      <c r="E1023" s="57">
        <v>33.138594753</v>
      </c>
      <c r="F1023" s="57">
        <v>80.471851067499998</v>
      </c>
      <c r="G1023" s="57">
        <v>80.471851067499998</v>
      </c>
      <c r="H1023" s="57">
        <v>76.228039517100001</v>
      </c>
      <c r="I1023" s="57">
        <v>76.228039517100001</v>
      </c>
      <c r="J1023" s="57">
        <v>17.379987872499999</v>
      </c>
      <c r="K1023" s="57">
        <v>17.379987872499999</v>
      </c>
    </row>
    <row r="1024" spans="1:11" customFormat="1" x14ac:dyDescent="0.3">
      <c r="A1024" s="58" t="s">
        <v>310</v>
      </c>
      <c r="B1024" s="59">
        <v>2.6105256813</v>
      </c>
      <c r="C1024" s="60">
        <v>1.25979389813049E-2</v>
      </c>
      <c r="D1024" s="59">
        <v>2.0052107423000001</v>
      </c>
      <c r="E1024" s="60">
        <v>6.0509830222009398E-2</v>
      </c>
      <c r="F1024" s="59">
        <v>0.605314938999999</v>
      </c>
      <c r="G1024" s="60">
        <v>7.5220705249126199E-3</v>
      </c>
      <c r="H1024" s="59">
        <v>0</v>
      </c>
      <c r="I1024" s="60">
        <v>0</v>
      </c>
      <c r="J1024" s="61">
        <v>0</v>
      </c>
      <c r="K1024" s="62">
        <v>0</v>
      </c>
    </row>
    <row r="1025" spans="1:11" customFormat="1" x14ac:dyDescent="0.3">
      <c r="A1025" s="58" t="s">
        <v>311</v>
      </c>
      <c r="B1025" s="65">
        <v>197.87147644090001</v>
      </c>
      <c r="C1025" s="66">
        <v>0.95489303330730102</v>
      </c>
      <c r="D1025" s="65">
        <v>27.7424168941</v>
      </c>
      <c r="E1025" s="63">
        <v>0.83716334687331595</v>
      </c>
      <c r="F1025" s="65">
        <v>79.1117016253</v>
      </c>
      <c r="G1025" s="66">
        <v>0.9830978233487</v>
      </c>
      <c r="H1025" s="65">
        <v>75.720420040499903</v>
      </c>
      <c r="I1025" s="66">
        <v>0.99334077749059602</v>
      </c>
      <c r="J1025" s="67">
        <v>15.296937881</v>
      </c>
      <c r="K1025" s="69">
        <v>88.014663722545095</v>
      </c>
    </row>
    <row r="1026" spans="1:11" customFormat="1" x14ac:dyDescent="0.3">
      <c r="A1026" s="58" t="s">
        <v>312</v>
      </c>
      <c r="B1026" s="73">
        <v>4.2910270141481597</v>
      </c>
      <c r="C1026" s="73">
        <v>4.2910270141481597</v>
      </c>
      <c r="D1026" s="73">
        <v>3.9484750305277401</v>
      </c>
      <c r="E1026" s="81">
        <v>3.9484750305277401</v>
      </c>
      <c r="F1026" s="73">
        <v>4.3606379774258803</v>
      </c>
      <c r="G1026" s="73">
        <v>4.3606379774258803</v>
      </c>
      <c r="H1026" s="73">
        <v>4.3743791242499199</v>
      </c>
      <c r="I1026" s="73">
        <v>4.3743791242499199</v>
      </c>
      <c r="J1026" s="74">
        <v>4.2472886137454102</v>
      </c>
      <c r="K1026" s="74">
        <v>4.2472886137454102</v>
      </c>
    </row>
    <row r="1027" spans="1:11" customFormat="1" x14ac:dyDescent="0.3">
      <c r="A1027" s="71" t="s">
        <v>1</v>
      </c>
    </row>
    <row r="1028" spans="1:11" customFormat="1" x14ac:dyDescent="0.3">
      <c r="A1028" s="71" t="s">
        <v>1</v>
      </c>
    </row>
    <row r="1029" spans="1:11" customFormat="1" x14ac:dyDescent="0.3">
      <c r="A1029" s="53" t="s">
        <v>441</v>
      </c>
    </row>
    <row r="1030" spans="1:11" customFormat="1" x14ac:dyDescent="0.3">
      <c r="A1030" s="54" t="s">
        <v>1</v>
      </c>
    </row>
    <row r="1031" spans="1:11" customFormat="1" x14ac:dyDescent="0.3">
      <c r="A1031" s="115" t="s">
        <v>1</v>
      </c>
      <c r="B1031" s="114" t="s">
        <v>501</v>
      </c>
      <c r="C1031" s="114" t="s">
        <v>1</v>
      </c>
      <c r="D1031" s="114" t="s">
        <v>389</v>
      </c>
      <c r="E1031" s="114" t="s">
        <v>1</v>
      </c>
      <c r="F1031" s="114" t="s">
        <v>390</v>
      </c>
      <c r="G1031" s="114" t="s">
        <v>1</v>
      </c>
      <c r="H1031" s="114" t="s">
        <v>391</v>
      </c>
      <c r="I1031" s="114" t="s">
        <v>1</v>
      </c>
      <c r="J1031" s="114" t="s">
        <v>392</v>
      </c>
      <c r="K1031" s="114" t="s">
        <v>1</v>
      </c>
    </row>
    <row r="1032" spans="1:11" customFormat="1" x14ac:dyDescent="0.3">
      <c r="A1032" s="116" t="s">
        <v>1</v>
      </c>
      <c r="B1032" s="55" t="s">
        <v>14</v>
      </c>
      <c r="C1032" s="55" t="s">
        <v>15</v>
      </c>
      <c r="D1032" s="55" t="s">
        <v>14</v>
      </c>
      <c r="E1032" s="55" t="s">
        <v>15</v>
      </c>
      <c r="F1032" s="55" t="s">
        <v>14</v>
      </c>
      <c r="G1032" s="55" t="s">
        <v>15</v>
      </c>
      <c r="H1032" s="55" t="s">
        <v>14</v>
      </c>
      <c r="I1032" s="55" t="s">
        <v>15</v>
      </c>
      <c r="J1032" s="55" t="s">
        <v>14</v>
      </c>
      <c r="K1032" s="55" t="s">
        <v>15</v>
      </c>
    </row>
    <row r="1033" spans="1:11" customFormat="1" x14ac:dyDescent="0.3">
      <c r="A1033" s="56" t="s">
        <v>16</v>
      </c>
      <c r="B1033" s="57">
        <v>80.946048677199997</v>
      </c>
      <c r="C1033" s="57">
        <v>80.946048677199997</v>
      </c>
      <c r="D1033" s="57">
        <v>9.1849857670000006</v>
      </c>
      <c r="E1033" s="57">
        <v>9.1849857670000006</v>
      </c>
      <c r="F1033" s="57">
        <v>14.563768745999999</v>
      </c>
      <c r="G1033" s="57">
        <v>14.563768745999999</v>
      </c>
      <c r="H1033" s="57">
        <v>25.7441945982</v>
      </c>
      <c r="I1033" s="57">
        <v>25.7441945982</v>
      </c>
      <c r="J1033" s="57">
        <v>31.453099565999999</v>
      </c>
      <c r="K1033" s="57">
        <v>31.453099565999999</v>
      </c>
    </row>
    <row r="1034" spans="1:11" customFormat="1" x14ac:dyDescent="0.3">
      <c r="A1034" s="58" t="s">
        <v>310</v>
      </c>
      <c r="B1034" s="59">
        <v>0</v>
      </c>
      <c r="C1034" s="60">
        <v>0</v>
      </c>
      <c r="D1034" s="61">
        <v>0</v>
      </c>
      <c r="E1034" s="62">
        <v>0</v>
      </c>
      <c r="F1034" s="61">
        <v>0</v>
      </c>
      <c r="G1034" s="62">
        <v>0</v>
      </c>
      <c r="H1034" s="61">
        <v>0</v>
      </c>
      <c r="I1034" s="62">
        <v>0</v>
      </c>
      <c r="J1034" s="61">
        <v>0</v>
      </c>
      <c r="K1034" s="62">
        <v>0</v>
      </c>
    </row>
    <row r="1035" spans="1:11" customFormat="1" x14ac:dyDescent="0.3">
      <c r="A1035" s="58" t="s">
        <v>311</v>
      </c>
      <c r="B1035" s="65">
        <v>73.796406059199995</v>
      </c>
      <c r="C1035" s="66">
        <v>0.91167397624914803</v>
      </c>
      <c r="D1035" s="67">
        <v>9.1849857670000006</v>
      </c>
      <c r="E1035" s="69">
        <v>100</v>
      </c>
      <c r="F1035" s="67">
        <v>14.563768745999999</v>
      </c>
      <c r="G1035" s="69">
        <v>100</v>
      </c>
      <c r="H1035" s="67">
        <v>24.584018367999999</v>
      </c>
      <c r="I1035" s="69">
        <v>95.493445227915103</v>
      </c>
      <c r="J1035" s="67">
        <v>25.463633178199998</v>
      </c>
      <c r="K1035" s="69">
        <v>80.957468515203303</v>
      </c>
    </row>
    <row r="1036" spans="1:11" customFormat="1" x14ac:dyDescent="0.3">
      <c r="A1036" s="58" t="s">
        <v>312</v>
      </c>
      <c r="B1036" s="73">
        <v>4.4401860724529296</v>
      </c>
      <c r="C1036" s="73">
        <v>4.4401860724529296</v>
      </c>
      <c r="D1036" s="74">
        <v>4.2534570457870604</v>
      </c>
      <c r="E1036" s="74">
        <v>4.2534570457870604</v>
      </c>
      <c r="F1036" s="74">
        <v>4.5539550118588501</v>
      </c>
      <c r="G1036" s="74">
        <v>4.5539550118588501</v>
      </c>
      <c r="H1036" s="74">
        <v>4.6674305322645999</v>
      </c>
      <c r="I1036" s="74">
        <v>4.6674305322645999</v>
      </c>
      <c r="J1036" s="74">
        <v>4.2560380315142403</v>
      </c>
      <c r="K1036" s="74">
        <v>4.2560380315142403</v>
      </c>
    </row>
    <row r="1037" spans="1:11" customFormat="1" x14ac:dyDescent="0.3">
      <c r="A1037" s="71" t="s">
        <v>1</v>
      </c>
    </row>
    <row r="1038" spans="1:11" customFormat="1" x14ac:dyDescent="0.3">
      <c r="A1038" s="71" t="s">
        <v>1</v>
      </c>
    </row>
    <row r="1039" spans="1:11" customFormat="1" x14ac:dyDescent="0.3">
      <c r="A1039" s="53" t="s">
        <v>442</v>
      </c>
    </row>
    <row r="1040" spans="1:11" customFormat="1" x14ac:dyDescent="0.3">
      <c r="A1040" s="54" t="s">
        <v>1</v>
      </c>
    </row>
    <row r="1041" spans="1:11" customFormat="1" x14ac:dyDescent="0.3">
      <c r="A1041" s="115" t="s">
        <v>1</v>
      </c>
      <c r="B1041" s="114" t="s">
        <v>501</v>
      </c>
      <c r="C1041" s="114" t="s">
        <v>1</v>
      </c>
      <c r="D1041" s="114" t="s">
        <v>389</v>
      </c>
      <c r="E1041" s="114" t="s">
        <v>1</v>
      </c>
      <c r="F1041" s="114" t="s">
        <v>390</v>
      </c>
      <c r="G1041" s="114" t="s">
        <v>1</v>
      </c>
      <c r="H1041" s="114" t="s">
        <v>391</v>
      </c>
      <c r="I1041" s="114" t="s">
        <v>1</v>
      </c>
      <c r="J1041" s="114" t="s">
        <v>392</v>
      </c>
      <c r="K1041" s="114" t="s">
        <v>1</v>
      </c>
    </row>
    <row r="1042" spans="1:11" customFormat="1" x14ac:dyDescent="0.3">
      <c r="A1042" s="116" t="s">
        <v>1</v>
      </c>
      <c r="B1042" s="55" t="s">
        <v>14</v>
      </c>
      <c r="C1042" s="55" t="s">
        <v>15</v>
      </c>
      <c r="D1042" s="55" t="s">
        <v>14</v>
      </c>
      <c r="E1042" s="55" t="s">
        <v>15</v>
      </c>
      <c r="F1042" s="55" t="s">
        <v>14</v>
      </c>
      <c r="G1042" s="55" t="s">
        <v>15</v>
      </c>
      <c r="H1042" s="55" t="s">
        <v>14</v>
      </c>
      <c r="I1042" s="55" t="s">
        <v>15</v>
      </c>
      <c r="J1042" s="55" t="s">
        <v>14</v>
      </c>
      <c r="K1042" s="55" t="s">
        <v>15</v>
      </c>
    </row>
    <row r="1043" spans="1:11" customFormat="1" x14ac:dyDescent="0.3">
      <c r="A1043" s="56" t="s">
        <v>16</v>
      </c>
      <c r="B1043" s="57">
        <v>128.75348190970001</v>
      </c>
      <c r="C1043" s="57">
        <v>128.75348190970001</v>
      </c>
      <c r="D1043" s="57">
        <v>6.7661133595000003</v>
      </c>
      <c r="E1043" s="57">
        <v>6.7661133595000003</v>
      </c>
      <c r="F1043" s="57">
        <v>83.067095036400005</v>
      </c>
      <c r="G1043" s="57">
        <v>83.067095036400005</v>
      </c>
      <c r="H1043" s="57">
        <v>21.8390584114</v>
      </c>
      <c r="I1043" s="57">
        <v>21.8390584114</v>
      </c>
      <c r="J1043" s="57">
        <v>17.081215102400002</v>
      </c>
      <c r="K1043" s="57">
        <v>17.081215102400002</v>
      </c>
    </row>
    <row r="1044" spans="1:11" customFormat="1" x14ac:dyDescent="0.3">
      <c r="A1044" s="58" t="s">
        <v>310</v>
      </c>
      <c r="B1044" s="59">
        <v>0.3819354136</v>
      </c>
      <c r="C1044" s="60">
        <v>2.9664084258930298E-3</v>
      </c>
      <c r="D1044" s="61">
        <v>0</v>
      </c>
      <c r="E1044" s="62">
        <v>0</v>
      </c>
      <c r="F1044" s="59">
        <v>0</v>
      </c>
      <c r="G1044" s="60">
        <v>0</v>
      </c>
      <c r="H1044" s="61">
        <v>0.3819354136</v>
      </c>
      <c r="I1044" s="62">
        <v>1.7488639226342699</v>
      </c>
      <c r="J1044" s="61">
        <v>0</v>
      </c>
      <c r="K1044" s="62">
        <v>0</v>
      </c>
    </row>
    <row r="1045" spans="1:11" customFormat="1" x14ac:dyDescent="0.3">
      <c r="A1045" s="58" t="s">
        <v>311</v>
      </c>
      <c r="B1045" s="65">
        <v>125.79249874670001</v>
      </c>
      <c r="C1045" s="66">
        <v>0.97700269445857302</v>
      </c>
      <c r="D1045" s="67">
        <v>6.56893450689999</v>
      </c>
      <c r="E1045" s="69">
        <v>97.085788515157702</v>
      </c>
      <c r="F1045" s="65">
        <v>80.685226139600005</v>
      </c>
      <c r="G1045" s="66">
        <v>0.97132596371937296</v>
      </c>
      <c r="H1045" s="67">
        <v>21.457122997799999</v>
      </c>
      <c r="I1045" s="69">
        <v>98.2511360773657</v>
      </c>
      <c r="J1045" s="67">
        <v>17.081215102400002</v>
      </c>
      <c r="K1045" s="69">
        <v>100</v>
      </c>
    </row>
    <row r="1046" spans="1:11" customFormat="1" x14ac:dyDescent="0.3">
      <c r="A1046" s="58" t="s">
        <v>312</v>
      </c>
      <c r="B1046" s="73">
        <v>4.6573092437193404</v>
      </c>
      <c r="C1046" s="73">
        <v>4.6573092437193404</v>
      </c>
      <c r="D1046" s="74">
        <v>4.6722433335104698</v>
      </c>
      <c r="E1046" s="74">
        <v>4.6722433335104698</v>
      </c>
      <c r="F1046" s="73">
        <v>4.6504050427499104</v>
      </c>
      <c r="G1046" s="73">
        <v>4.6504050427499104</v>
      </c>
      <c r="H1046" s="74">
        <v>4.6785885502995903</v>
      </c>
      <c r="I1046" s="74">
        <v>4.6785885502995903</v>
      </c>
      <c r="J1046" s="74">
        <v>4.6572932439755101</v>
      </c>
      <c r="K1046" s="74">
        <v>4.6572932439755101</v>
      </c>
    </row>
    <row r="1047" spans="1:11" customFormat="1" x14ac:dyDescent="0.3">
      <c r="A1047" s="71" t="s">
        <v>1</v>
      </c>
    </row>
    <row r="1048" spans="1:11" customFormat="1" x14ac:dyDescent="0.3">
      <c r="A1048" s="71" t="s">
        <v>1</v>
      </c>
    </row>
    <row r="1049" spans="1:11" customFormat="1" x14ac:dyDescent="0.3">
      <c r="A1049" s="53" t="s">
        <v>443</v>
      </c>
    </row>
    <row r="1050" spans="1:11" customFormat="1" x14ac:dyDescent="0.3">
      <c r="A1050" s="54" t="s">
        <v>1</v>
      </c>
    </row>
    <row r="1051" spans="1:11" customFormat="1" x14ac:dyDescent="0.3">
      <c r="A1051" s="115" t="s">
        <v>1</v>
      </c>
      <c r="B1051" s="114" t="s">
        <v>501</v>
      </c>
      <c r="C1051" s="114" t="s">
        <v>1</v>
      </c>
      <c r="D1051" s="114" t="s">
        <v>389</v>
      </c>
      <c r="E1051" s="114" t="s">
        <v>1</v>
      </c>
      <c r="F1051" s="114" t="s">
        <v>390</v>
      </c>
      <c r="G1051" s="114" t="s">
        <v>1</v>
      </c>
      <c r="H1051" s="114" t="s">
        <v>391</v>
      </c>
      <c r="I1051" s="114" t="s">
        <v>1</v>
      </c>
      <c r="J1051" s="114" t="s">
        <v>392</v>
      </c>
      <c r="K1051" s="114" t="s">
        <v>1</v>
      </c>
    </row>
    <row r="1052" spans="1:11" customFormat="1" x14ac:dyDescent="0.3">
      <c r="A1052" s="116" t="s">
        <v>1</v>
      </c>
      <c r="B1052" s="55" t="s">
        <v>14</v>
      </c>
      <c r="C1052" s="55" t="s">
        <v>15</v>
      </c>
      <c r="D1052" s="55" t="s">
        <v>14</v>
      </c>
      <c r="E1052" s="55" t="s">
        <v>15</v>
      </c>
      <c r="F1052" s="55" t="s">
        <v>14</v>
      </c>
      <c r="G1052" s="55" t="s">
        <v>15</v>
      </c>
      <c r="H1052" s="55" t="s">
        <v>14</v>
      </c>
      <c r="I1052" s="55" t="s">
        <v>15</v>
      </c>
      <c r="J1052" s="55" t="s">
        <v>14</v>
      </c>
      <c r="K1052" s="55" t="s">
        <v>15</v>
      </c>
    </row>
    <row r="1053" spans="1:11" customFormat="1" x14ac:dyDescent="0.3">
      <c r="A1053" s="56" t="s">
        <v>16</v>
      </c>
      <c r="B1053" s="57">
        <v>27.618588282200001</v>
      </c>
      <c r="C1053" s="57">
        <v>27.618588282200001</v>
      </c>
      <c r="D1053" s="57">
        <v>0.88364190840000001</v>
      </c>
      <c r="E1053" s="57">
        <v>0.88364190840000001</v>
      </c>
      <c r="F1053" s="57">
        <v>22.3082632084</v>
      </c>
      <c r="G1053" s="57">
        <v>22.3082632084</v>
      </c>
      <c r="H1053" s="57">
        <v>2.2146062929000001</v>
      </c>
      <c r="I1053" s="57">
        <v>2.2146062929000001</v>
      </c>
      <c r="J1053" s="57">
        <v>2.2120768725</v>
      </c>
      <c r="K1053" s="57">
        <v>2.2120768725</v>
      </c>
    </row>
    <row r="1054" spans="1:11" customFormat="1" x14ac:dyDescent="0.3">
      <c r="A1054" s="58" t="s">
        <v>310</v>
      </c>
      <c r="B1054" s="61">
        <v>0</v>
      </c>
      <c r="C1054" s="62">
        <v>0</v>
      </c>
      <c r="D1054" s="61">
        <v>0</v>
      </c>
      <c r="E1054" s="62">
        <v>0</v>
      </c>
      <c r="F1054" s="61">
        <v>0</v>
      </c>
      <c r="G1054" s="62">
        <v>0</v>
      </c>
      <c r="H1054" s="61">
        <v>0</v>
      </c>
      <c r="I1054" s="62">
        <v>0</v>
      </c>
      <c r="J1054" s="61">
        <v>0</v>
      </c>
      <c r="K1054" s="62">
        <v>0</v>
      </c>
    </row>
    <row r="1055" spans="1:11" customFormat="1" x14ac:dyDescent="0.3">
      <c r="A1055" s="58" t="s">
        <v>311</v>
      </c>
      <c r="B1055" s="67">
        <v>27.618588282200001</v>
      </c>
      <c r="C1055" s="69">
        <v>100</v>
      </c>
      <c r="D1055" s="67">
        <v>0.88364190840000001</v>
      </c>
      <c r="E1055" s="69">
        <v>100</v>
      </c>
      <c r="F1055" s="67">
        <v>22.3082632084</v>
      </c>
      <c r="G1055" s="69">
        <v>100</v>
      </c>
      <c r="H1055" s="67">
        <v>2.2146062929000001</v>
      </c>
      <c r="I1055" s="69">
        <v>100</v>
      </c>
      <c r="J1055" s="67">
        <v>2.2120768725</v>
      </c>
      <c r="K1055" s="69">
        <v>100</v>
      </c>
    </row>
    <row r="1056" spans="1:11" customFormat="1" x14ac:dyDescent="0.3">
      <c r="A1056" s="58" t="s">
        <v>312</v>
      </c>
      <c r="B1056" s="74">
        <v>4.5750315921192701</v>
      </c>
      <c r="C1056" s="74">
        <v>4.5750315921192701</v>
      </c>
      <c r="D1056" s="74">
        <v>4</v>
      </c>
      <c r="E1056" s="75">
        <v>4</v>
      </c>
      <c r="F1056" s="74">
        <v>4.5927354907315703</v>
      </c>
      <c r="G1056" s="74">
        <v>4.5927354907315703</v>
      </c>
      <c r="H1056" s="74">
        <v>4.5246604651242501</v>
      </c>
      <c r="I1056" s="74">
        <v>4.5246604651242501</v>
      </c>
      <c r="J1056" s="74">
        <v>4.6766243536593004</v>
      </c>
      <c r="K1056" s="74">
        <v>4.6766243536593004</v>
      </c>
    </row>
    <row r="1057" spans="1:11" customFormat="1" x14ac:dyDescent="0.3">
      <c r="A1057" s="71" t="s">
        <v>1</v>
      </c>
    </row>
    <row r="1058" spans="1:11" customFormat="1" x14ac:dyDescent="0.3">
      <c r="A1058" s="71" t="s">
        <v>1</v>
      </c>
    </row>
    <row r="1059" spans="1:11" customFormat="1" x14ac:dyDescent="0.3">
      <c r="A1059" s="53" t="s">
        <v>444</v>
      </c>
    </row>
    <row r="1060" spans="1:11" customFormat="1" x14ac:dyDescent="0.3">
      <c r="A1060" s="54" t="s">
        <v>1</v>
      </c>
    </row>
    <row r="1061" spans="1:11" customFormat="1" x14ac:dyDescent="0.3">
      <c r="A1061" s="115" t="s">
        <v>1</v>
      </c>
      <c r="B1061" s="114" t="s">
        <v>501</v>
      </c>
      <c r="C1061" s="114" t="s">
        <v>1</v>
      </c>
      <c r="D1061" s="114" t="s">
        <v>389</v>
      </c>
      <c r="E1061" s="114" t="s">
        <v>1</v>
      </c>
      <c r="F1061" s="114" t="s">
        <v>390</v>
      </c>
      <c r="G1061" s="114" t="s">
        <v>1</v>
      </c>
      <c r="H1061" s="114" t="s">
        <v>391</v>
      </c>
      <c r="I1061" s="114" t="s">
        <v>1</v>
      </c>
      <c r="J1061" s="114" t="s">
        <v>392</v>
      </c>
      <c r="K1061" s="114" t="s">
        <v>1</v>
      </c>
    </row>
    <row r="1062" spans="1:11" customFormat="1" x14ac:dyDescent="0.3">
      <c r="A1062" s="116" t="s">
        <v>1</v>
      </c>
      <c r="B1062" s="55" t="s">
        <v>14</v>
      </c>
      <c r="C1062" s="55" t="s">
        <v>15</v>
      </c>
      <c r="D1062" s="55" t="s">
        <v>14</v>
      </c>
      <c r="E1062" s="55" t="s">
        <v>15</v>
      </c>
      <c r="F1062" s="55" t="s">
        <v>14</v>
      </c>
      <c r="G1062" s="55" t="s">
        <v>15</v>
      </c>
      <c r="H1062" s="55" t="s">
        <v>14</v>
      </c>
      <c r="I1062" s="55" t="s">
        <v>15</v>
      </c>
      <c r="J1062" s="55" t="s">
        <v>14</v>
      </c>
      <c r="K1062" s="55" t="s">
        <v>15</v>
      </c>
    </row>
    <row r="1063" spans="1:11" customFormat="1" x14ac:dyDescent="0.3">
      <c r="A1063" s="56" t="s">
        <v>16</v>
      </c>
      <c r="B1063" s="57">
        <v>194.68751575620001</v>
      </c>
      <c r="C1063" s="57">
        <v>194.68751575620001</v>
      </c>
      <c r="D1063" s="57">
        <v>39.3304482319</v>
      </c>
      <c r="E1063" s="57">
        <v>39.3304482319</v>
      </c>
      <c r="F1063" s="57">
        <v>79.307412078300004</v>
      </c>
      <c r="G1063" s="57">
        <v>79.307412078300004</v>
      </c>
      <c r="H1063" s="57">
        <v>46.450743849799998</v>
      </c>
      <c r="I1063" s="57">
        <v>46.450743849799998</v>
      </c>
      <c r="J1063" s="57">
        <v>29.598911596200001</v>
      </c>
      <c r="K1063" s="57">
        <v>29.598911596200001</v>
      </c>
    </row>
    <row r="1064" spans="1:11" customFormat="1" x14ac:dyDescent="0.3">
      <c r="A1064" s="58" t="s">
        <v>310</v>
      </c>
      <c r="B1064" s="59">
        <v>0.52596668879999797</v>
      </c>
      <c r="C1064" s="60">
        <v>2.7015943305715002E-3</v>
      </c>
      <c r="D1064" s="59">
        <v>0.1814870938</v>
      </c>
      <c r="E1064" s="60">
        <v>4.6144171235963701E-3</v>
      </c>
      <c r="F1064" s="59">
        <v>0.34447959500000003</v>
      </c>
      <c r="G1064" s="60">
        <v>4.3435989899644704E-3</v>
      </c>
      <c r="H1064" s="59">
        <v>0</v>
      </c>
      <c r="I1064" s="60">
        <v>0</v>
      </c>
      <c r="J1064" s="59">
        <v>0</v>
      </c>
      <c r="K1064" s="60">
        <v>0</v>
      </c>
    </row>
    <row r="1065" spans="1:11" customFormat="1" x14ac:dyDescent="0.3">
      <c r="A1065" s="58" t="s">
        <v>311</v>
      </c>
      <c r="B1065" s="65">
        <v>188.8214864004</v>
      </c>
      <c r="C1065" s="66">
        <v>0.96986951457562498</v>
      </c>
      <c r="D1065" s="65">
        <v>39.148961138100098</v>
      </c>
      <c r="E1065" s="66">
        <v>0.995385582876404</v>
      </c>
      <c r="F1065" s="65">
        <v>74.424415281400002</v>
      </c>
      <c r="G1065" s="66">
        <v>0.93842950275468595</v>
      </c>
      <c r="H1065" s="65">
        <v>45.649198384699901</v>
      </c>
      <c r="I1065" s="66">
        <v>0.98274418451312995</v>
      </c>
      <c r="J1065" s="65">
        <v>29.598911596200001</v>
      </c>
      <c r="K1065" s="66">
        <v>1</v>
      </c>
    </row>
    <row r="1066" spans="1:11" customFormat="1" x14ac:dyDescent="0.3">
      <c r="A1066" s="58" t="s">
        <v>312</v>
      </c>
      <c r="B1066" s="73">
        <v>4.5977014184069196</v>
      </c>
      <c r="C1066" s="73">
        <v>4.5977014184069196</v>
      </c>
      <c r="D1066" s="73">
        <v>4.6176342770814802</v>
      </c>
      <c r="E1066" s="73">
        <v>4.6176342770814802</v>
      </c>
      <c r="F1066" s="73">
        <v>4.5073085159855903</v>
      </c>
      <c r="G1066" s="73">
        <v>4.5073085159855903</v>
      </c>
      <c r="H1066" s="73">
        <v>4.5696174816673896</v>
      </c>
      <c r="I1066" s="73">
        <v>4.5696174816673896</v>
      </c>
      <c r="J1066" s="73">
        <v>4.8574872764733197</v>
      </c>
      <c r="K1066" s="77">
        <v>4.8574872764733197</v>
      </c>
    </row>
    <row r="1067" spans="1:11" customFormat="1" x14ac:dyDescent="0.3">
      <c r="A1067" s="71" t="s">
        <v>1</v>
      </c>
    </row>
    <row r="1068" spans="1:11" customFormat="1" x14ac:dyDescent="0.3">
      <c r="A1068" s="71" t="s">
        <v>1</v>
      </c>
    </row>
    <row r="1069" spans="1:11" customFormat="1" x14ac:dyDescent="0.3">
      <c r="A1069" s="53" t="s">
        <v>445</v>
      </c>
    </row>
    <row r="1070" spans="1:11" customFormat="1" x14ac:dyDescent="0.3">
      <c r="A1070" s="54" t="s">
        <v>1</v>
      </c>
    </row>
    <row r="1071" spans="1:11" customFormat="1" x14ac:dyDescent="0.3">
      <c r="A1071" s="115" t="s">
        <v>1</v>
      </c>
      <c r="B1071" s="114" t="s">
        <v>501</v>
      </c>
      <c r="C1071" s="114" t="s">
        <v>1</v>
      </c>
      <c r="D1071" s="114" t="s">
        <v>389</v>
      </c>
      <c r="E1071" s="114" t="s">
        <v>1</v>
      </c>
      <c r="F1071" s="114" t="s">
        <v>390</v>
      </c>
      <c r="G1071" s="114" t="s">
        <v>1</v>
      </c>
      <c r="H1071" s="114" t="s">
        <v>391</v>
      </c>
      <c r="I1071" s="114" t="s">
        <v>1</v>
      </c>
      <c r="J1071" s="114" t="s">
        <v>392</v>
      </c>
      <c r="K1071" s="114" t="s">
        <v>1</v>
      </c>
    </row>
    <row r="1072" spans="1:11" customFormat="1" x14ac:dyDescent="0.3">
      <c r="A1072" s="116" t="s">
        <v>1</v>
      </c>
      <c r="B1072" s="55" t="s">
        <v>14</v>
      </c>
      <c r="C1072" s="55" t="s">
        <v>15</v>
      </c>
      <c r="D1072" s="55" t="s">
        <v>14</v>
      </c>
      <c r="E1072" s="55" t="s">
        <v>15</v>
      </c>
      <c r="F1072" s="55" t="s">
        <v>14</v>
      </c>
      <c r="G1072" s="55" t="s">
        <v>15</v>
      </c>
      <c r="H1072" s="55" t="s">
        <v>14</v>
      </c>
      <c r="I1072" s="55" t="s">
        <v>15</v>
      </c>
      <c r="J1072" s="55" t="s">
        <v>14</v>
      </c>
      <c r="K1072" s="55" t="s">
        <v>15</v>
      </c>
    </row>
    <row r="1073" spans="1:11" customFormat="1" x14ac:dyDescent="0.3">
      <c r="A1073" s="56" t="s">
        <v>16</v>
      </c>
      <c r="B1073" s="57">
        <v>111.6798713093</v>
      </c>
      <c r="C1073" s="57">
        <v>111.6798713093</v>
      </c>
      <c r="D1073" s="57">
        <v>13.7771670755</v>
      </c>
      <c r="E1073" s="57">
        <v>13.7771670755</v>
      </c>
      <c r="F1073" s="57">
        <v>40.248286999599998</v>
      </c>
      <c r="G1073" s="57">
        <v>40.248286999599998</v>
      </c>
      <c r="H1073" s="57">
        <v>20.156692540200002</v>
      </c>
      <c r="I1073" s="57">
        <v>20.156692540200002</v>
      </c>
      <c r="J1073" s="57">
        <v>37.497724693999999</v>
      </c>
      <c r="K1073" s="57">
        <v>37.497724693999999</v>
      </c>
    </row>
    <row r="1074" spans="1:11" customFormat="1" x14ac:dyDescent="0.3">
      <c r="A1074" s="58" t="s">
        <v>310</v>
      </c>
      <c r="B1074" s="59">
        <v>0.2412093257</v>
      </c>
      <c r="C1074" s="60">
        <v>2.1598281129100302E-3</v>
      </c>
      <c r="D1074" s="61">
        <v>0.2412093257</v>
      </c>
      <c r="E1074" s="62">
        <v>1.75079045189881</v>
      </c>
      <c r="F1074" s="59">
        <v>0</v>
      </c>
      <c r="G1074" s="60">
        <v>0</v>
      </c>
      <c r="H1074" s="61">
        <v>0</v>
      </c>
      <c r="I1074" s="62">
        <v>0</v>
      </c>
      <c r="J1074" s="61">
        <v>0</v>
      </c>
      <c r="K1074" s="62">
        <v>0</v>
      </c>
    </row>
    <row r="1075" spans="1:11" customFormat="1" x14ac:dyDescent="0.3">
      <c r="A1075" s="58" t="s">
        <v>311</v>
      </c>
      <c r="B1075" s="65">
        <v>106.1834213034</v>
      </c>
      <c r="C1075" s="66">
        <v>0.95078387948104404</v>
      </c>
      <c r="D1075" s="67">
        <v>13.1121079475</v>
      </c>
      <c r="E1075" s="69">
        <v>95.172743973013993</v>
      </c>
      <c r="F1075" s="65">
        <v>38.8485477137</v>
      </c>
      <c r="G1075" s="66">
        <v>0.96522238857236597</v>
      </c>
      <c r="H1075" s="67">
        <v>19.689470105600002</v>
      </c>
      <c r="I1075" s="69">
        <v>97.682048115442598</v>
      </c>
      <c r="J1075" s="67">
        <v>34.5332955366001</v>
      </c>
      <c r="K1075" s="69">
        <v>92.094375907895198</v>
      </c>
    </row>
    <row r="1076" spans="1:11" customFormat="1" x14ac:dyDescent="0.3">
      <c r="A1076" s="58" t="s">
        <v>312</v>
      </c>
      <c r="B1076" s="73">
        <v>4.3284809067437298</v>
      </c>
      <c r="C1076" s="73">
        <v>4.3284809067437298</v>
      </c>
      <c r="D1076" s="74">
        <v>4.4270104187574102</v>
      </c>
      <c r="E1076" s="74">
        <v>4.4270104187574102</v>
      </c>
      <c r="F1076" s="73">
        <v>4.2865037610713399</v>
      </c>
      <c r="G1076" s="73">
        <v>4.2865037610713399</v>
      </c>
      <c r="H1076" s="74">
        <v>4.5306914525568196</v>
      </c>
      <c r="I1076" s="74">
        <v>4.5306914525568196</v>
      </c>
      <c r="J1076" s="74">
        <v>4.2247047135460303</v>
      </c>
      <c r="K1076" s="74">
        <v>4.2247047135460303</v>
      </c>
    </row>
    <row r="1077" spans="1:11" customFormat="1" x14ac:dyDescent="0.3">
      <c r="A1077" s="71" t="s">
        <v>1</v>
      </c>
    </row>
    <row r="1078" spans="1:11" customFormat="1" x14ac:dyDescent="0.3">
      <c r="A1078" s="71" t="s">
        <v>1</v>
      </c>
    </row>
    <row r="1079" spans="1:11" customFormat="1" x14ac:dyDescent="0.3">
      <c r="A1079" s="53" t="s">
        <v>446</v>
      </c>
    </row>
    <row r="1080" spans="1:11" customFormat="1" x14ac:dyDescent="0.3">
      <c r="A1080" s="54" t="s">
        <v>1</v>
      </c>
    </row>
    <row r="1081" spans="1:11" customFormat="1" x14ac:dyDescent="0.3">
      <c r="A1081" s="115" t="s">
        <v>1</v>
      </c>
      <c r="B1081" s="114" t="s">
        <v>501</v>
      </c>
      <c r="C1081" s="114" t="s">
        <v>1</v>
      </c>
      <c r="D1081" s="114" t="s">
        <v>389</v>
      </c>
      <c r="E1081" s="114" t="s">
        <v>1</v>
      </c>
      <c r="F1081" s="114" t="s">
        <v>390</v>
      </c>
      <c r="G1081" s="114" t="s">
        <v>1</v>
      </c>
      <c r="H1081" s="114" t="s">
        <v>391</v>
      </c>
      <c r="I1081" s="114" t="s">
        <v>1</v>
      </c>
      <c r="J1081" s="114" t="s">
        <v>392</v>
      </c>
      <c r="K1081" s="114" t="s">
        <v>1</v>
      </c>
    </row>
    <row r="1082" spans="1:11" customFormat="1" x14ac:dyDescent="0.3">
      <c r="A1082" s="116" t="s">
        <v>1</v>
      </c>
      <c r="B1082" s="55" t="s">
        <v>14</v>
      </c>
      <c r="C1082" s="55" t="s">
        <v>15</v>
      </c>
      <c r="D1082" s="55" t="s">
        <v>14</v>
      </c>
      <c r="E1082" s="55" t="s">
        <v>15</v>
      </c>
      <c r="F1082" s="55" t="s">
        <v>14</v>
      </c>
      <c r="G1082" s="55" t="s">
        <v>15</v>
      </c>
      <c r="H1082" s="55" t="s">
        <v>14</v>
      </c>
      <c r="I1082" s="55" t="s">
        <v>15</v>
      </c>
      <c r="J1082" s="55" t="s">
        <v>14</v>
      </c>
      <c r="K1082" s="55" t="s">
        <v>15</v>
      </c>
    </row>
    <row r="1083" spans="1:11" customFormat="1" x14ac:dyDescent="0.3">
      <c r="A1083" s="56" t="s">
        <v>16</v>
      </c>
      <c r="B1083" s="57">
        <v>50.259154202300003</v>
      </c>
      <c r="C1083" s="57">
        <v>50.259154202300003</v>
      </c>
      <c r="D1083" s="57">
        <v>10.088069540799999</v>
      </c>
      <c r="E1083" s="57">
        <v>10.088069540799999</v>
      </c>
      <c r="F1083" s="57">
        <v>23.341818194999998</v>
      </c>
      <c r="G1083" s="57">
        <v>23.341818194999998</v>
      </c>
      <c r="H1083" s="57">
        <v>10.782279989799999</v>
      </c>
      <c r="I1083" s="57">
        <v>10.782279989799999</v>
      </c>
      <c r="J1083" s="57">
        <v>6.0469864766999999</v>
      </c>
      <c r="K1083" s="57">
        <v>6.0469864766999999</v>
      </c>
    </row>
    <row r="1084" spans="1:11" customFormat="1" x14ac:dyDescent="0.3">
      <c r="A1084" s="58" t="s">
        <v>310</v>
      </c>
      <c r="B1084" s="59">
        <v>0</v>
      </c>
      <c r="C1084" s="60">
        <v>0</v>
      </c>
      <c r="D1084" s="61">
        <v>0</v>
      </c>
      <c r="E1084" s="62">
        <v>0</v>
      </c>
      <c r="F1084" s="61">
        <v>0</v>
      </c>
      <c r="G1084" s="62">
        <v>0</v>
      </c>
      <c r="H1084" s="61">
        <v>0</v>
      </c>
      <c r="I1084" s="62">
        <v>0</v>
      </c>
      <c r="J1084" s="61">
        <v>0</v>
      </c>
      <c r="K1084" s="62">
        <v>0</v>
      </c>
    </row>
    <row r="1085" spans="1:11" customFormat="1" x14ac:dyDescent="0.3">
      <c r="A1085" s="58" t="s">
        <v>311</v>
      </c>
      <c r="B1085" s="65">
        <v>43.159933520799903</v>
      </c>
      <c r="C1085" s="66">
        <v>0.85874770886663399</v>
      </c>
      <c r="D1085" s="67">
        <v>9.0409506867000005</v>
      </c>
      <c r="E1085" s="69">
        <v>89.620225655016995</v>
      </c>
      <c r="F1085" s="67">
        <v>18.401566485499998</v>
      </c>
      <c r="G1085" s="69">
        <v>78.8351889804444</v>
      </c>
      <c r="H1085" s="67">
        <v>10.782279989799999</v>
      </c>
      <c r="I1085" s="69">
        <v>100</v>
      </c>
      <c r="J1085" s="67">
        <v>4.9351363588000003</v>
      </c>
      <c r="K1085" s="69">
        <v>81.613153556996807</v>
      </c>
    </row>
    <row r="1086" spans="1:11" customFormat="1" x14ac:dyDescent="0.3">
      <c r="A1086" s="58" t="s">
        <v>312</v>
      </c>
      <c r="B1086" s="73">
        <v>4.0616965697320602</v>
      </c>
      <c r="C1086" s="73">
        <v>4.0616965697320602</v>
      </c>
      <c r="D1086" s="74">
        <v>4.2612843869863601</v>
      </c>
      <c r="E1086" s="74">
        <v>4.2612843869863601</v>
      </c>
      <c r="F1086" s="74">
        <v>3.9422030252386699</v>
      </c>
      <c r="G1086" s="74">
        <v>3.9422030252386699</v>
      </c>
      <c r="H1086" s="74">
        <v>4.2796839731812604</v>
      </c>
      <c r="I1086" s="74">
        <v>4.2796839731812604</v>
      </c>
      <c r="J1086" s="74">
        <v>3.8161315355699701</v>
      </c>
      <c r="K1086" s="74">
        <v>3.8161315355699701</v>
      </c>
    </row>
    <row r="1087" spans="1:11" customFormat="1" x14ac:dyDescent="0.3">
      <c r="A1087" s="71" t="s">
        <v>1</v>
      </c>
    </row>
    <row r="1088" spans="1:11" customFormat="1" x14ac:dyDescent="0.3">
      <c r="A1088" s="71" t="s">
        <v>1</v>
      </c>
    </row>
    <row r="1089" spans="1:11" customFormat="1" x14ac:dyDescent="0.3">
      <c r="A1089" s="53" t="s">
        <v>447</v>
      </c>
    </row>
    <row r="1090" spans="1:11" customFormat="1" x14ac:dyDescent="0.3">
      <c r="A1090" s="54" t="s">
        <v>1</v>
      </c>
    </row>
    <row r="1091" spans="1:11" customFormat="1" x14ac:dyDescent="0.3">
      <c r="A1091" s="115" t="s">
        <v>1</v>
      </c>
      <c r="B1091" s="114" t="s">
        <v>501</v>
      </c>
      <c r="C1091" s="114" t="s">
        <v>1</v>
      </c>
      <c r="D1091" s="114" t="s">
        <v>389</v>
      </c>
      <c r="E1091" s="114" t="s">
        <v>1</v>
      </c>
      <c r="F1091" s="114" t="s">
        <v>390</v>
      </c>
      <c r="G1091" s="114" t="s">
        <v>1</v>
      </c>
      <c r="H1091" s="114" t="s">
        <v>391</v>
      </c>
      <c r="I1091" s="114" t="s">
        <v>1</v>
      </c>
      <c r="J1091" s="114" t="s">
        <v>392</v>
      </c>
      <c r="K1091" s="114" t="s">
        <v>1</v>
      </c>
    </row>
    <row r="1092" spans="1:11" customFormat="1" x14ac:dyDescent="0.3">
      <c r="A1092" s="116" t="s">
        <v>1</v>
      </c>
      <c r="B1092" s="55" t="s">
        <v>14</v>
      </c>
      <c r="C1092" s="55" t="s">
        <v>15</v>
      </c>
      <c r="D1092" s="55" t="s">
        <v>14</v>
      </c>
      <c r="E1092" s="55" t="s">
        <v>15</v>
      </c>
      <c r="F1092" s="55" t="s">
        <v>14</v>
      </c>
      <c r="G1092" s="55" t="s">
        <v>15</v>
      </c>
      <c r="H1092" s="55" t="s">
        <v>14</v>
      </c>
      <c r="I1092" s="55" t="s">
        <v>15</v>
      </c>
      <c r="J1092" s="55" t="s">
        <v>14</v>
      </c>
      <c r="K1092" s="55" t="s">
        <v>15</v>
      </c>
    </row>
    <row r="1093" spans="1:11" customFormat="1" x14ac:dyDescent="0.3">
      <c r="A1093" s="56" t="s">
        <v>16</v>
      </c>
      <c r="B1093" s="57">
        <v>13.891970219399999</v>
      </c>
      <c r="C1093" s="57">
        <v>13.891970219399999</v>
      </c>
      <c r="D1093" s="57">
        <v>1.6163481718999999</v>
      </c>
      <c r="E1093" s="57">
        <v>1.6163481718999999</v>
      </c>
      <c r="F1093" s="57">
        <v>6.2310155829999996</v>
      </c>
      <c r="G1093" s="57">
        <v>6.2310155829999996</v>
      </c>
      <c r="H1093" s="57">
        <v>6.0446064645000002</v>
      </c>
      <c r="I1093" s="57">
        <v>6.0446064645000002</v>
      </c>
      <c r="J1093" s="57">
        <v>0</v>
      </c>
      <c r="K1093" s="57">
        <v>0</v>
      </c>
    </row>
    <row r="1094" spans="1:11" customFormat="1" x14ac:dyDescent="0.3">
      <c r="A1094" s="58" t="s">
        <v>310</v>
      </c>
      <c r="B1094" s="61">
        <v>0</v>
      </c>
      <c r="C1094" s="62">
        <v>0</v>
      </c>
      <c r="D1094" s="61">
        <v>0</v>
      </c>
      <c r="E1094" s="62">
        <v>0</v>
      </c>
      <c r="F1094" s="61">
        <v>0</v>
      </c>
      <c r="G1094" s="62">
        <v>0</v>
      </c>
      <c r="H1094" s="61">
        <v>0</v>
      </c>
      <c r="I1094" s="62">
        <v>0</v>
      </c>
      <c r="J1094" s="61"/>
      <c r="K1094" s="62"/>
    </row>
    <row r="1095" spans="1:11" customFormat="1" x14ac:dyDescent="0.3">
      <c r="A1095" s="58" t="s">
        <v>311</v>
      </c>
      <c r="B1095" s="67">
        <v>12.421365144299999</v>
      </c>
      <c r="C1095" s="69">
        <v>89.413992026513895</v>
      </c>
      <c r="D1095" s="67">
        <v>1.6163481718999999</v>
      </c>
      <c r="E1095" s="69">
        <v>100</v>
      </c>
      <c r="F1095" s="67">
        <v>6.2310155829999996</v>
      </c>
      <c r="G1095" s="69">
        <v>100</v>
      </c>
      <c r="H1095" s="67">
        <v>4.5740013894000002</v>
      </c>
      <c r="I1095" s="69">
        <v>75.670788764547893</v>
      </c>
      <c r="J1095" s="67"/>
      <c r="K1095" s="69"/>
    </row>
    <row r="1096" spans="1:11" customFormat="1" x14ac:dyDescent="0.3">
      <c r="A1096" s="58" t="s">
        <v>312</v>
      </c>
      <c r="B1096" s="74">
        <v>4.5917651395350498</v>
      </c>
      <c r="C1096" s="74">
        <v>4.5917651395350498</v>
      </c>
      <c r="D1096" s="74">
        <v>5</v>
      </c>
      <c r="E1096" s="74">
        <v>5</v>
      </c>
      <c r="F1096" s="74">
        <v>4.5618729663671296</v>
      </c>
      <c r="G1096" s="74">
        <v>4.5618729663671296</v>
      </c>
      <c r="H1096" s="74">
        <v>4.5134157752909596</v>
      </c>
      <c r="I1096" s="74">
        <v>4.5134157752909596</v>
      </c>
      <c r="J1096" s="74"/>
      <c r="K1096" s="74"/>
    </row>
    <row r="1097" spans="1:11" customFormat="1" x14ac:dyDescent="0.3">
      <c r="A1097" s="71" t="s">
        <v>1</v>
      </c>
    </row>
    <row r="1098" spans="1:11" customFormat="1" x14ac:dyDescent="0.3">
      <c r="A1098" s="71" t="s">
        <v>1</v>
      </c>
    </row>
    <row r="1099" spans="1:11" customFormat="1" x14ac:dyDescent="0.3">
      <c r="A1099" s="53" t="s">
        <v>448</v>
      </c>
    </row>
    <row r="1100" spans="1:11" customFormat="1" x14ac:dyDescent="0.3">
      <c r="A1100" s="54" t="s">
        <v>1</v>
      </c>
    </row>
    <row r="1101" spans="1:11" customFormat="1" x14ac:dyDescent="0.3">
      <c r="A1101" s="115" t="s">
        <v>1</v>
      </c>
      <c r="B1101" s="114" t="s">
        <v>501</v>
      </c>
      <c r="C1101" s="114" t="s">
        <v>1</v>
      </c>
      <c r="D1101" s="114" t="s">
        <v>389</v>
      </c>
      <c r="E1101" s="114" t="s">
        <v>1</v>
      </c>
      <c r="F1101" s="114" t="s">
        <v>390</v>
      </c>
      <c r="G1101" s="114" t="s">
        <v>1</v>
      </c>
      <c r="H1101" s="114" t="s">
        <v>391</v>
      </c>
      <c r="I1101" s="114" t="s">
        <v>1</v>
      </c>
      <c r="J1101" s="114" t="s">
        <v>392</v>
      </c>
      <c r="K1101" s="114" t="s">
        <v>1</v>
      </c>
    </row>
    <row r="1102" spans="1:11" customFormat="1" x14ac:dyDescent="0.3">
      <c r="A1102" s="116" t="s">
        <v>1</v>
      </c>
      <c r="B1102" s="55" t="s">
        <v>14</v>
      </c>
      <c r="C1102" s="55" t="s">
        <v>15</v>
      </c>
      <c r="D1102" s="55" t="s">
        <v>14</v>
      </c>
      <c r="E1102" s="55" t="s">
        <v>15</v>
      </c>
      <c r="F1102" s="55" t="s">
        <v>14</v>
      </c>
      <c r="G1102" s="55" t="s">
        <v>15</v>
      </c>
      <c r="H1102" s="55" t="s">
        <v>14</v>
      </c>
      <c r="I1102" s="55" t="s">
        <v>15</v>
      </c>
      <c r="J1102" s="55" t="s">
        <v>14</v>
      </c>
      <c r="K1102" s="55" t="s">
        <v>15</v>
      </c>
    </row>
    <row r="1103" spans="1:11" customFormat="1" x14ac:dyDescent="0.3">
      <c r="A1103" s="56" t="s">
        <v>16</v>
      </c>
      <c r="B1103" s="57">
        <v>14.178598617</v>
      </c>
      <c r="C1103" s="57">
        <v>14.178598617</v>
      </c>
      <c r="D1103" s="57">
        <v>3.3258043816999998</v>
      </c>
      <c r="E1103" s="57">
        <v>3.3258043816999998</v>
      </c>
      <c r="F1103" s="57">
        <v>1.8308351540000001</v>
      </c>
      <c r="G1103" s="57">
        <v>1.8308351540000001</v>
      </c>
      <c r="H1103" s="57">
        <v>8.5145502696000008</v>
      </c>
      <c r="I1103" s="57">
        <v>8.5145502696000008</v>
      </c>
      <c r="J1103" s="57">
        <v>0.50740881169999996</v>
      </c>
      <c r="K1103" s="57">
        <v>0.50740881169999996</v>
      </c>
    </row>
    <row r="1104" spans="1:11" customFormat="1" x14ac:dyDescent="0.3">
      <c r="A1104" s="58" t="s">
        <v>310</v>
      </c>
      <c r="B1104" s="61">
        <v>0</v>
      </c>
      <c r="C1104" s="62">
        <v>0</v>
      </c>
      <c r="D1104" s="61">
        <v>0</v>
      </c>
      <c r="E1104" s="62">
        <v>0</v>
      </c>
      <c r="F1104" s="61">
        <v>0</v>
      </c>
      <c r="G1104" s="62">
        <v>0</v>
      </c>
      <c r="H1104" s="61">
        <v>0</v>
      </c>
      <c r="I1104" s="62">
        <v>0</v>
      </c>
      <c r="J1104" s="61">
        <v>0</v>
      </c>
      <c r="K1104" s="62">
        <v>0</v>
      </c>
    </row>
    <row r="1105" spans="1:11" customFormat="1" x14ac:dyDescent="0.3">
      <c r="A1105" s="58" t="s">
        <v>311</v>
      </c>
      <c r="B1105" s="67">
        <v>14.178598617</v>
      </c>
      <c r="C1105" s="69">
        <v>100</v>
      </c>
      <c r="D1105" s="67">
        <v>3.32580438169999</v>
      </c>
      <c r="E1105" s="69">
        <v>100</v>
      </c>
      <c r="F1105" s="67">
        <v>1.8308351540000001</v>
      </c>
      <c r="G1105" s="69">
        <v>100</v>
      </c>
      <c r="H1105" s="67">
        <v>8.5145502696000008</v>
      </c>
      <c r="I1105" s="69">
        <v>100</v>
      </c>
      <c r="J1105" s="67">
        <v>0.50740881169999996</v>
      </c>
      <c r="K1105" s="69">
        <v>100</v>
      </c>
    </row>
    <row r="1106" spans="1:11" customFormat="1" x14ac:dyDescent="0.3">
      <c r="A1106" s="58" t="s">
        <v>312</v>
      </c>
      <c r="B1106" s="74">
        <v>4.4503669495265701</v>
      </c>
      <c r="C1106" s="74">
        <v>4.4503669495265701</v>
      </c>
      <c r="D1106" s="74">
        <v>4.2441649378322497</v>
      </c>
      <c r="E1106" s="74">
        <v>4.2441649378322497</v>
      </c>
      <c r="F1106" s="74">
        <v>5</v>
      </c>
      <c r="G1106" s="76">
        <v>5</v>
      </c>
      <c r="H1106" s="74">
        <v>4.43956428878725</v>
      </c>
      <c r="I1106" s="74">
        <v>4.43956428878725</v>
      </c>
      <c r="J1106" s="74">
        <v>4</v>
      </c>
      <c r="K1106" s="75">
        <v>4</v>
      </c>
    </row>
    <row r="1107" spans="1:11" customFormat="1" x14ac:dyDescent="0.3">
      <c r="A1107" s="71" t="s">
        <v>1</v>
      </c>
    </row>
    <row r="1108" spans="1:11" customFormat="1" x14ac:dyDescent="0.3">
      <c r="A1108" s="71" t="s">
        <v>1</v>
      </c>
    </row>
    <row r="1109" spans="1:11" customFormat="1" x14ac:dyDescent="0.3">
      <c r="A1109" s="53" t="s">
        <v>449</v>
      </c>
    </row>
    <row r="1110" spans="1:11" customFormat="1" x14ac:dyDescent="0.3">
      <c r="A1110" s="54" t="s">
        <v>1</v>
      </c>
    </row>
    <row r="1111" spans="1:11" customFormat="1" x14ac:dyDescent="0.3">
      <c r="A1111" s="115" t="s">
        <v>1</v>
      </c>
      <c r="B1111" s="114" t="s">
        <v>501</v>
      </c>
      <c r="C1111" s="114" t="s">
        <v>1</v>
      </c>
      <c r="D1111" s="114" t="s">
        <v>389</v>
      </c>
      <c r="E1111" s="114" t="s">
        <v>1</v>
      </c>
      <c r="F1111" s="114" t="s">
        <v>390</v>
      </c>
      <c r="G1111" s="114" t="s">
        <v>1</v>
      </c>
      <c r="H1111" s="114" t="s">
        <v>391</v>
      </c>
      <c r="I1111" s="114" t="s">
        <v>1</v>
      </c>
      <c r="J1111" s="114" t="s">
        <v>392</v>
      </c>
      <c r="K1111" s="114" t="s">
        <v>1</v>
      </c>
    </row>
    <row r="1112" spans="1:11" customFormat="1" x14ac:dyDescent="0.3">
      <c r="A1112" s="116" t="s">
        <v>1</v>
      </c>
      <c r="B1112" s="55" t="s">
        <v>14</v>
      </c>
      <c r="C1112" s="55" t="s">
        <v>15</v>
      </c>
      <c r="D1112" s="55" t="s">
        <v>14</v>
      </c>
      <c r="E1112" s="55" t="s">
        <v>15</v>
      </c>
      <c r="F1112" s="55" t="s">
        <v>14</v>
      </c>
      <c r="G1112" s="55" t="s">
        <v>15</v>
      </c>
      <c r="H1112" s="55" t="s">
        <v>14</v>
      </c>
      <c r="I1112" s="55" t="s">
        <v>15</v>
      </c>
      <c r="J1112" s="55" t="s">
        <v>14</v>
      </c>
      <c r="K1112" s="55" t="s">
        <v>15</v>
      </c>
    </row>
    <row r="1113" spans="1:11" customFormat="1" x14ac:dyDescent="0.3">
      <c r="A1113" s="56" t="s">
        <v>16</v>
      </c>
      <c r="B1113" s="57">
        <v>14.0116818018</v>
      </c>
      <c r="C1113" s="57">
        <v>14.0116818018</v>
      </c>
      <c r="D1113" s="57">
        <v>0</v>
      </c>
      <c r="E1113" s="57">
        <v>0</v>
      </c>
      <c r="F1113" s="57">
        <v>4.5010625365000001</v>
      </c>
      <c r="G1113" s="57">
        <v>4.5010625365000001</v>
      </c>
      <c r="H1113" s="57">
        <v>2.0883273044999999</v>
      </c>
      <c r="I1113" s="57">
        <v>2.0883273044999999</v>
      </c>
      <c r="J1113" s="57">
        <v>7.4222919608</v>
      </c>
      <c r="K1113" s="57">
        <v>7.4222919608</v>
      </c>
    </row>
    <row r="1114" spans="1:11" customFormat="1" x14ac:dyDescent="0.3">
      <c r="A1114" s="58" t="s">
        <v>310</v>
      </c>
      <c r="B1114" s="61">
        <v>0</v>
      </c>
      <c r="C1114" s="62">
        <v>0</v>
      </c>
      <c r="D1114" s="61"/>
      <c r="E1114" s="62"/>
      <c r="F1114" s="61">
        <v>0</v>
      </c>
      <c r="G1114" s="62">
        <v>0</v>
      </c>
      <c r="H1114" s="61">
        <v>0</v>
      </c>
      <c r="I1114" s="62">
        <v>0</v>
      </c>
      <c r="J1114" s="61">
        <v>0</v>
      </c>
      <c r="K1114" s="62">
        <v>0</v>
      </c>
    </row>
    <row r="1115" spans="1:11" customFormat="1" x14ac:dyDescent="0.3">
      <c r="A1115" s="58" t="s">
        <v>311</v>
      </c>
      <c r="B1115" s="67">
        <v>13.5042729901</v>
      </c>
      <c r="C1115" s="69">
        <v>96.378673032420593</v>
      </c>
      <c r="D1115" s="67"/>
      <c r="E1115" s="69"/>
      <c r="F1115" s="67">
        <v>4.5010625365000001</v>
      </c>
      <c r="G1115" s="69">
        <v>100</v>
      </c>
      <c r="H1115" s="67">
        <v>2.0883273044999999</v>
      </c>
      <c r="I1115" s="69">
        <v>100</v>
      </c>
      <c r="J1115" s="67">
        <v>6.9148831490999996</v>
      </c>
      <c r="K1115" s="69">
        <v>93.163717967713694</v>
      </c>
    </row>
    <row r="1116" spans="1:11" customFormat="1" x14ac:dyDescent="0.3">
      <c r="A1116" s="58" t="s">
        <v>312</v>
      </c>
      <c r="B1116" s="74">
        <v>4.5817397073099997</v>
      </c>
      <c r="C1116" s="74">
        <v>4.5817397073099997</v>
      </c>
      <c r="D1116" s="74"/>
      <c r="E1116" s="74"/>
      <c r="F1116" s="74">
        <v>4.3726310271850197</v>
      </c>
      <c r="G1116" s="74">
        <v>4.3726310271850197</v>
      </c>
      <c r="H1116" s="74">
        <v>4.2957976118345602</v>
      </c>
      <c r="I1116" s="74">
        <v>4.2957976118345602</v>
      </c>
      <c r="J1116" s="74">
        <v>4.7890007447064598</v>
      </c>
      <c r="K1116" s="74">
        <v>4.7890007447064598</v>
      </c>
    </row>
    <row r="1117" spans="1:11" customFormat="1" x14ac:dyDescent="0.3">
      <c r="A1117" s="71" t="s">
        <v>1</v>
      </c>
    </row>
    <row r="1118" spans="1:11" customFormat="1" x14ac:dyDescent="0.3">
      <c r="A1118" s="71" t="s">
        <v>1</v>
      </c>
    </row>
    <row r="1119" spans="1:11" customFormat="1" x14ac:dyDescent="0.3">
      <c r="A1119" s="53" t="s">
        <v>450</v>
      </c>
    </row>
    <row r="1120" spans="1:11" customFormat="1" x14ac:dyDescent="0.3">
      <c r="A1120" s="54" t="s">
        <v>1</v>
      </c>
    </row>
    <row r="1121" spans="1:11" customFormat="1" x14ac:dyDescent="0.3">
      <c r="A1121" s="115" t="s">
        <v>1</v>
      </c>
      <c r="B1121" s="114" t="s">
        <v>501</v>
      </c>
      <c r="C1121" s="114" t="s">
        <v>1</v>
      </c>
      <c r="D1121" s="114" t="s">
        <v>389</v>
      </c>
      <c r="E1121" s="114" t="s">
        <v>1</v>
      </c>
      <c r="F1121" s="114" t="s">
        <v>390</v>
      </c>
      <c r="G1121" s="114" t="s">
        <v>1</v>
      </c>
      <c r="H1121" s="114" t="s">
        <v>391</v>
      </c>
      <c r="I1121" s="114" t="s">
        <v>1</v>
      </c>
      <c r="J1121" s="114" t="s">
        <v>392</v>
      </c>
      <c r="K1121" s="114" t="s">
        <v>1</v>
      </c>
    </row>
    <row r="1122" spans="1:11" customFormat="1" x14ac:dyDescent="0.3">
      <c r="A1122" s="116" t="s">
        <v>1</v>
      </c>
      <c r="B1122" s="55" t="s">
        <v>14</v>
      </c>
      <c r="C1122" s="55" t="s">
        <v>15</v>
      </c>
      <c r="D1122" s="55" t="s">
        <v>14</v>
      </c>
      <c r="E1122" s="55" t="s">
        <v>15</v>
      </c>
      <c r="F1122" s="55" t="s">
        <v>14</v>
      </c>
      <c r="G1122" s="55" t="s">
        <v>15</v>
      </c>
      <c r="H1122" s="55" t="s">
        <v>14</v>
      </c>
      <c r="I1122" s="55" t="s">
        <v>15</v>
      </c>
      <c r="J1122" s="55" t="s">
        <v>14</v>
      </c>
      <c r="K1122" s="55" t="s">
        <v>15</v>
      </c>
    </row>
    <row r="1123" spans="1:11" customFormat="1" x14ac:dyDescent="0.3">
      <c r="A1123" s="56" t="s">
        <v>16</v>
      </c>
      <c r="B1123" s="57">
        <v>31.708933859799998</v>
      </c>
      <c r="C1123" s="57">
        <v>31.708933859799998</v>
      </c>
      <c r="D1123" s="57">
        <v>7.1665239903</v>
      </c>
      <c r="E1123" s="57">
        <v>7.1665239903</v>
      </c>
      <c r="F1123" s="57">
        <v>15.644807142499999</v>
      </c>
      <c r="G1123" s="57">
        <v>15.644807142499999</v>
      </c>
      <c r="H1123" s="57">
        <v>7.1896667902000004</v>
      </c>
      <c r="I1123" s="57">
        <v>7.1896667902000004</v>
      </c>
      <c r="J1123" s="57">
        <v>1.7079359368</v>
      </c>
      <c r="K1123" s="57">
        <v>1.7079359368</v>
      </c>
    </row>
    <row r="1124" spans="1:11" customFormat="1" x14ac:dyDescent="0.3">
      <c r="A1124" s="58" t="s">
        <v>310</v>
      </c>
      <c r="B1124" s="61">
        <v>0</v>
      </c>
      <c r="C1124" s="62">
        <v>0</v>
      </c>
      <c r="D1124" s="61">
        <v>0</v>
      </c>
      <c r="E1124" s="62">
        <v>0</v>
      </c>
      <c r="F1124" s="61">
        <v>0</v>
      </c>
      <c r="G1124" s="62">
        <v>0</v>
      </c>
      <c r="H1124" s="61">
        <v>0</v>
      </c>
      <c r="I1124" s="62">
        <v>0</v>
      </c>
      <c r="J1124" s="61">
        <v>0</v>
      </c>
      <c r="K1124" s="62">
        <v>0</v>
      </c>
    </row>
    <row r="1125" spans="1:11" customFormat="1" x14ac:dyDescent="0.3">
      <c r="A1125" s="58" t="s">
        <v>311</v>
      </c>
      <c r="B1125" s="67">
        <v>31.111401396600002</v>
      </c>
      <c r="C1125" s="69">
        <v>98.115570628006694</v>
      </c>
      <c r="D1125" s="67">
        <v>6.5689915270999997</v>
      </c>
      <c r="E1125" s="69">
        <v>91.662171730552103</v>
      </c>
      <c r="F1125" s="67">
        <v>15.644807142499999</v>
      </c>
      <c r="G1125" s="69">
        <v>100</v>
      </c>
      <c r="H1125" s="67">
        <v>7.1896667902000004</v>
      </c>
      <c r="I1125" s="69">
        <v>100</v>
      </c>
      <c r="J1125" s="67">
        <v>1.7079359368</v>
      </c>
      <c r="K1125" s="69">
        <v>100</v>
      </c>
    </row>
    <row r="1126" spans="1:11" customFormat="1" x14ac:dyDescent="0.3">
      <c r="A1126" s="58" t="s">
        <v>312</v>
      </c>
      <c r="B1126" s="74">
        <v>4.4580657418291301</v>
      </c>
      <c r="C1126" s="74">
        <v>4.4580657418291301</v>
      </c>
      <c r="D1126" s="74">
        <v>4.4464874740433302</v>
      </c>
      <c r="E1126" s="74">
        <v>4.4464874740433302</v>
      </c>
      <c r="F1126" s="74">
        <v>4.5091976127119597</v>
      </c>
      <c r="G1126" s="74">
        <v>4.5091976127119597</v>
      </c>
      <c r="H1126" s="74">
        <v>4.2296043446895402</v>
      </c>
      <c r="I1126" s="74">
        <v>4.2296043446895402</v>
      </c>
      <c r="J1126" s="74">
        <v>5</v>
      </c>
      <c r="K1126" s="76">
        <v>5</v>
      </c>
    </row>
    <row r="1127" spans="1:11" customFormat="1" x14ac:dyDescent="0.3">
      <c r="A1127" s="71" t="s">
        <v>1</v>
      </c>
    </row>
    <row r="1128" spans="1:11" customFormat="1" x14ac:dyDescent="0.3">
      <c r="A1128" s="71" t="s">
        <v>1</v>
      </c>
    </row>
    <row r="1129" spans="1:11" customFormat="1" x14ac:dyDescent="0.3">
      <c r="A1129" s="53" t="s">
        <v>451</v>
      </c>
    </row>
    <row r="1130" spans="1:11" customFormat="1" x14ac:dyDescent="0.3">
      <c r="A1130" s="54" t="s">
        <v>1</v>
      </c>
    </row>
    <row r="1131" spans="1:11" customFormat="1" x14ac:dyDescent="0.3">
      <c r="A1131" s="115" t="s">
        <v>1</v>
      </c>
      <c r="B1131" s="114" t="s">
        <v>501</v>
      </c>
      <c r="C1131" s="114" t="s">
        <v>1</v>
      </c>
      <c r="D1131" s="114" t="s">
        <v>389</v>
      </c>
      <c r="E1131" s="114" t="s">
        <v>1</v>
      </c>
      <c r="F1131" s="114" t="s">
        <v>390</v>
      </c>
      <c r="G1131" s="114" t="s">
        <v>1</v>
      </c>
      <c r="H1131" s="114" t="s">
        <v>391</v>
      </c>
      <c r="I1131" s="114" t="s">
        <v>1</v>
      </c>
      <c r="J1131" s="114" t="s">
        <v>392</v>
      </c>
      <c r="K1131" s="114" t="s">
        <v>1</v>
      </c>
    </row>
    <row r="1132" spans="1:11" customFormat="1" x14ac:dyDescent="0.3">
      <c r="A1132" s="116" t="s">
        <v>1</v>
      </c>
      <c r="B1132" s="55" t="s">
        <v>14</v>
      </c>
      <c r="C1132" s="55" t="s">
        <v>15</v>
      </c>
      <c r="D1132" s="55" t="s">
        <v>14</v>
      </c>
      <c r="E1132" s="55" t="s">
        <v>15</v>
      </c>
      <c r="F1132" s="55" t="s">
        <v>14</v>
      </c>
      <c r="G1132" s="55" t="s">
        <v>15</v>
      </c>
      <c r="H1132" s="55" t="s">
        <v>14</v>
      </c>
      <c r="I1132" s="55" t="s">
        <v>15</v>
      </c>
      <c r="J1132" s="55" t="s">
        <v>14</v>
      </c>
      <c r="K1132" s="55" t="s">
        <v>15</v>
      </c>
    </row>
    <row r="1133" spans="1:11" customFormat="1" x14ac:dyDescent="0.3">
      <c r="A1133" s="56" t="s">
        <v>16</v>
      </c>
      <c r="B1133" s="57">
        <v>18.749986829699999</v>
      </c>
      <c r="C1133" s="57">
        <v>18.749986829699999</v>
      </c>
      <c r="D1133" s="57">
        <v>3.8083542183999999</v>
      </c>
      <c r="E1133" s="57">
        <v>3.8083542183999999</v>
      </c>
      <c r="F1133" s="57">
        <v>7.0030761398000001</v>
      </c>
      <c r="G1133" s="57">
        <v>7.0030761398000001</v>
      </c>
      <c r="H1133" s="57">
        <v>0.67113180230000002</v>
      </c>
      <c r="I1133" s="57">
        <v>0.67113180230000002</v>
      </c>
      <c r="J1133" s="57">
        <v>7.2674246692000004</v>
      </c>
      <c r="K1133" s="57">
        <v>7.2674246692000004</v>
      </c>
    </row>
    <row r="1134" spans="1:11" customFormat="1" x14ac:dyDescent="0.3">
      <c r="A1134" s="58" t="s">
        <v>310</v>
      </c>
      <c r="B1134" s="61">
        <v>0</v>
      </c>
      <c r="C1134" s="62">
        <v>0</v>
      </c>
      <c r="D1134" s="61">
        <v>0</v>
      </c>
      <c r="E1134" s="62">
        <v>0</v>
      </c>
      <c r="F1134" s="61">
        <v>0</v>
      </c>
      <c r="G1134" s="62">
        <v>0</v>
      </c>
      <c r="H1134" s="61">
        <v>0</v>
      </c>
      <c r="I1134" s="62">
        <v>0</v>
      </c>
      <c r="J1134" s="61">
        <v>0</v>
      </c>
      <c r="K1134" s="62">
        <v>0</v>
      </c>
    </row>
    <row r="1135" spans="1:11" customFormat="1" x14ac:dyDescent="0.3">
      <c r="A1135" s="58" t="s">
        <v>311</v>
      </c>
      <c r="B1135" s="67">
        <v>18.242578018</v>
      </c>
      <c r="C1135" s="69">
        <v>97.293817770067605</v>
      </c>
      <c r="D1135" s="67">
        <v>3.8083542184000101</v>
      </c>
      <c r="E1135" s="69">
        <v>100</v>
      </c>
      <c r="F1135" s="67">
        <v>7.0030761398000001</v>
      </c>
      <c r="G1135" s="69">
        <v>100</v>
      </c>
      <c r="H1135" s="67">
        <v>0.67113180230000002</v>
      </c>
      <c r="I1135" s="69">
        <v>100</v>
      </c>
      <c r="J1135" s="67">
        <v>6.7600158575</v>
      </c>
      <c r="K1135" s="69">
        <v>93.018038235051193</v>
      </c>
    </row>
    <row r="1136" spans="1:11" customFormat="1" x14ac:dyDescent="0.3">
      <c r="A1136" s="58" t="s">
        <v>312</v>
      </c>
      <c r="B1136" s="74">
        <v>4.3011495974896299</v>
      </c>
      <c r="C1136" s="74">
        <v>4.3011495974896299</v>
      </c>
      <c r="D1136" s="74">
        <v>4</v>
      </c>
      <c r="E1136" s="75">
        <v>4</v>
      </c>
      <c r="F1136" s="74">
        <v>4.6889005886687096</v>
      </c>
      <c r="G1136" s="74">
        <v>4.6889005886687096</v>
      </c>
      <c r="H1136" s="74">
        <v>5</v>
      </c>
      <c r="I1136" s="76">
        <v>5</v>
      </c>
      <c r="J1136" s="74">
        <v>4.0207770862544896</v>
      </c>
      <c r="K1136" s="74">
        <v>4.0207770862544896</v>
      </c>
    </row>
    <row r="1137" spans="1:11" customFormat="1" x14ac:dyDescent="0.3">
      <c r="A1137" s="71" t="s">
        <v>1</v>
      </c>
    </row>
    <row r="1138" spans="1:11" customFormat="1" x14ac:dyDescent="0.3">
      <c r="A1138" s="71" t="s">
        <v>1</v>
      </c>
    </row>
    <row r="1139" spans="1:11" customFormat="1" x14ac:dyDescent="0.3">
      <c r="A1139" s="53" t="s">
        <v>452</v>
      </c>
    </row>
    <row r="1140" spans="1:11" customFormat="1" x14ac:dyDescent="0.3">
      <c r="A1140" s="54" t="s">
        <v>1</v>
      </c>
    </row>
    <row r="1141" spans="1:11" customFormat="1" x14ac:dyDescent="0.3">
      <c r="A1141" s="115" t="s">
        <v>1</v>
      </c>
      <c r="B1141" s="114" t="s">
        <v>501</v>
      </c>
      <c r="C1141" s="114" t="s">
        <v>1</v>
      </c>
      <c r="D1141" s="114" t="s">
        <v>389</v>
      </c>
      <c r="E1141" s="114" t="s">
        <v>1</v>
      </c>
      <c r="F1141" s="114" t="s">
        <v>390</v>
      </c>
      <c r="G1141" s="114" t="s">
        <v>1</v>
      </c>
      <c r="H1141" s="114" t="s">
        <v>391</v>
      </c>
      <c r="I1141" s="114" t="s">
        <v>1</v>
      </c>
      <c r="J1141" s="114" t="s">
        <v>392</v>
      </c>
      <c r="K1141" s="114" t="s">
        <v>1</v>
      </c>
    </row>
    <row r="1142" spans="1:11" customFormat="1" x14ac:dyDescent="0.3">
      <c r="A1142" s="116" t="s">
        <v>1</v>
      </c>
      <c r="B1142" s="55" t="s">
        <v>14</v>
      </c>
      <c r="C1142" s="55" t="s">
        <v>15</v>
      </c>
      <c r="D1142" s="55" t="s">
        <v>14</v>
      </c>
      <c r="E1142" s="55" t="s">
        <v>15</v>
      </c>
      <c r="F1142" s="55" t="s">
        <v>14</v>
      </c>
      <c r="G1142" s="55" t="s">
        <v>15</v>
      </c>
      <c r="H1142" s="55" t="s">
        <v>14</v>
      </c>
      <c r="I1142" s="55" t="s">
        <v>15</v>
      </c>
      <c r="J1142" s="55" t="s">
        <v>14</v>
      </c>
      <c r="K1142" s="55" t="s">
        <v>15</v>
      </c>
    </row>
    <row r="1143" spans="1:11" customFormat="1" x14ac:dyDescent="0.3">
      <c r="A1143" s="56" t="s">
        <v>16</v>
      </c>
      <c r="B1143" s="57">
        <v>22.820088336600001</v>
      </c>
      <c r="C1143" s="57">
        <v>22.820088336600001</v>
      </c>
      <c r="D1143" s="57">
        <v>6.2269704671000001</v>
      </c>
      <c r="E1143" s="57">
        <v>6.2269704671000001</v>
      </c>
      <c r="F1143" s="57">
        <v>2.8892147592000001</v>
      </c>
      <c r="G1143" s="57">
        <v>2.8892147592000001</v>
      </c>
      <c r="H1143" s="57">
        <v>8.8015327647999992</v>
      </c>
      <c r="I1143" s="57">
        <v>8.8015327647999992</v>
      </c>
      <c r="J1143" s="57">
        <v>4.9023703454999996</v>
      </c>
      <c r="K1143" s="57">
        <v>4.9023703454999996</v>
      </c>
    </row>
    <row r="1144" spans="1:11" customFormat="1" x14ac:dyDescent="0.3">
      <c r="A1144" s="58" t="s">
        <v>310</v>
      </c>
      <c r="B1144" s="61">
        <v>0</v>
      </c>
      <c r="C1144" s="62">
        <v>0</v>
      </c>
      <c r="D1144" s="61">
        <v>0</v>
      </c>
      <c r="E1144" s="62">
        <v>0</v>
      </c>
      <c r="F1144" s="61">
        <v>0</v>
      </c>
      <c r="G1144" s="62">
        <v>0</v>
      </c>
      <c r="H1144" s="61">
        <v>0</v>
      </c>
      <c r="I1144" s="62">
        <v>0</v>
      </c>
      <c r="J1144" s="61">
        <v>0</v>
      </c>
      <c r="K1144" s="62">
        <v>0</v>
      </c>
    </row>
    <row r="1145" spans="1:11" customFormat="1" x14ac:dyDescent="0.3">
      <c r="A1145" s="58" t="s">
        <v>311</v>
      </c>
      <c r="B1145" s="67">
        <v>22.820088336600001</v>
      </c>
      <c r="C1145" s="69">
        <v>100</v>
      </c>
      <c r="D1145" s="67">
        <v>6.2269704671000001</v>
      </c>
      <c r="E1145" s="69">
        <v>100</v>
      </c>
      <c r="F1145" s="67">
        <v>2.8892147592000001</v>
      </c>
      <c r="G1145" s="69">
        <v>100</v>
      </c>
      <c r="H1145" s="67">
        <v>8.8015327647999992</v>
      </c>
      <c r="I1145" s="69">
        <v>100</v>
      </c>
      <c r="J1145" s="67">
        <v>4.9023703454999996</v>
      </c>
      <c r="K1145" s="69">
        <v>100</v>
      </c>
    </row>
    <row r="1146" spans="1:11" customFormat="1" x14ac:dyDescent="0.3">
      <c r="A1146" s="58" t="s">
        <v>312</v>
      </c>
      <c r="B1146" s="74">
        <v>4.4525536138059802</v>
      </c>
      <c r="C1146" s="74">
        <v>4.4525536138059802</v>
      </c>
      <c r="D1146" s="74">
        <v>4.8693874494833196</v>
      </c>
      <c r="E1146" s="76">
        <v>4.8693874494833196</v>
      </c>
      <c r="F1146" s="74">
        <v>4.8704616782784198</v>
      </c>
      <c r="G1146" s="74">
        <v>4.8704616782784198</v>
      </c>
      <c r="H1146" s="74">
        <v>4.05781131280167</v>
      </c>
      <c r="I1146" s="75">
        <v>4.05781131280167</v>
      </c>
      <c r="J1146" s="74">
        <v>4.3855042451933004</v>
      </c>
      <c r="K1146" s="74">
        <v>4.3855042451933004</v>
      </c>
    </row>
    <row r="1147" spans="1:11" customFormat="1" x14ac:dyDescent="0.3">
      <c r="A1147" s="71" t="s">
        <v>1</v>
      </c>
    </row>
    <row r="1148" spans="1:11" customFormat="1" x14ac:dyDescent="0.3">
      <c r="A1148" s="71" t="s">
        <v>1</v>
      </c>
    </row>
    <row r="1149" spans="1:11" customFormat="1" x14ac:dyDescent="0.3">
      <c r="A1149" s="53" t="s">
        <v>453</v>
      </c>
    </row>
    <row r="1150" spans="1:11" customFormat="1" x14ac:dyDescent="0.3">
      <c r="A1150" s="54" t="s">
        <v>1</v>
      </c>
    </row>
    <row r="1151" spans="1:11" customFormat="1" x14ac:dyDescent="0.3">
      <c r="A1151" s="115" t="s">
        <v>1</v>
      </c>
      <c r="B1151" s="114" t="s">
        <v>501</v>
      </c>
      <c r="C1151" s="114" t="s">
        <v>1</v>
      </c>
      <c r="D1151" s="114" t="s">
        <v>389</v>
      </c>
      <c r="E1151" s="114" t="s">
        <v>1</v>
      </c>
      <c r="F1151" s="114" t="s">
        <v>390</v>
      </c>
      <c r="G1151" s="114" t="s">
        <v>1</v>
      </c>
      <c r="H1151" s="114" t="s">
        <v>391</v>
      </c>
      <c r="I1151" s="114" t="s">
        <v>1</v>
      </c>
      <c r="J1151" s="114" t="s">
        <v>392</v>
      </c>
      <c r="K1151" s="114" t="s">
        <v>1</v>
      </c>
    </row>
    <row r="1152" spans="1:11" customFormat="1" x14ac:dyDescent="0.3">
      <c r="A1152" s="116" t="s">
        <v>1</v>
      </c>
      <c r="B1152" s="55" t="s">
        <v>14</v>
      </c>
      <c r="C1152" s="55" t="s">
        <v>15</v>
      </c>
      <c r="D1152" s="55" t="s">
        <v>14</v>
      </c>
      <c r="E1152" s="55" t="s">
        <v>15</v>
      </c>
      <c r="F1152" s="55" t="s">
        <v>14</v>
      </c>
      <c r="G1152" s="55" t="s">
        <v>15</v>
      </c>
      <c r="H1152" s="55" t="s">
        <v>14</v>
      </c>
      <c r="I1152" s="55" t="s">
        <v>15</v>
      </c>
      <c r="J1152" s="55" t="s">
        <v>14</v>
      </c>
      <c r="K1152" s="55" t="s">
        <v>15</v>
      </c>
    </row>
    <row r="1153" spans="1:11" customFormat="1" x14ac:dyDescent="0.3">
      <c r="A1153" s="56" t="s">
        <v>16</v>
      </c>
      <c r="B1153" s="57">
        <v>25.017248031800001</v>
      </c>
      <c r="C1153" s="57">
        <v>25.017248031800001</v>
      </c>
      <c r="D1153" s="57">
        <v>5.9371258254999999</v>
      </c>
      <c r="E1153" s="57">
        <v>5.9371258254999999</v>
      </c>
      <c r="F1153" s="57">
        <v>7.2816776155999996</v>
      </c>
      <c r="G1153" s="57">
        <v>7.2816776155999996</v>
      </c>
      <c r="H1153" s="57">
        <v>7.6955580619999999</v>
      </c>
      <c r="I1153" s="57">
        <v>7.6955580619999999</v>
      </c>
      <c r="J1153" s="57">
        <v>4.1028865287</v>
      </c>
      <c r="K1153" s="57">
        <v>4.1028865287</v>
      </c>
    </row>
    <row r="1154" spans="1:11" customFormat="1" x14ac:dyDescent="0.3">
      <c r="A1154" s="58" t="s">
        <v>310</v>
      </c>
      <c r="B1154" s="61">
        <v>0</v>
      </c>
      <c r="C1154" s="62">
        <v>0</v>
      </c>
      <c r="D1154" s="61">
        <v>0</v>
      </c>
      <c r="E1154" s="62">
        <v>0</v>
      </c>
      <c r="F1154" s="61">
        <v>0</v>
      </c>
      <c r="G1154" s="62">
        <v>0</v>
      </c>
      <c r="H1154" s="61">
        <v>0</v>
      </c>
      <c r="I1154" s="62">
        <v>0</v>
      </c>
      <c r="J1154" s="61">
        <v>0</v>
      </c>
      <c r="K1154" s="62">
        <v>0</v>
      </c>
    </row>
    <row r="1155" spans="1:11" customFormat="1" x14ac:dyDescent="0.3">
      <c r="A1155" s="58" t="s">
        <v>311</v>
      </c>
      <c r="B1155" s="67">
        <v>23.690862934199998</v>
      </c>
      <c r="C1155" s="69">
        <v>94.698117491124506</v>
      </c>
      <c r="D1155" s="67">
        <v>5.9371258255000097</v>
      </c>
      <c r="E1155" s="69">
        <v>100</v>
      </c>
      <c r="F1155" s="67">
        <v>5.95529251800001</v>
      </c>
      <c r="G1155" s="69">
        <v>81.784622066233695</v>
      </c>
      <c r="H1155" s="67">
        <v>7.6955580619999999</v>
      </c>
      <c r="I1155" s="69">
        <v>100</v>
      </c>
      <c r="J1155" s="67">
        <v>4.1028865286999903</v>
      </c>
      <c r="K1155" s="69">
        <v>100</v>
      </c>
    </row>
    <row r="1156" spans="1:11" customFormat="1" x14ac:dyDescent="0.3">
      <c r="A1156" s="58" t="s">
        <v>312</v>
      </c>
      <c r="B1156" s="74">
        <v>4.7778904000114002</v>
      </c>
      <c r="C1156" s="74">
        <v>4.7778904000114002</v>
      </c>
      <c r="D1156" s="74">
        <v>4.9073659476041698</v>
      </c>
      <c r="E1156" s="74">
        <v>4.9073659476041698</v>
      </c>
      <c r="F1156" s="74">
        <v>4.5903076939838696</v>
      </c>
      <c r="G1156" s="74">
        <v>4.5903076939838696</v>
      </c>
      <c r="H1156" s="74">
        <v>4.7047451891215397</v>
      </c>
      <c r="I1156" s="74">
        <v>4.7047451891215397</v>
      </c>
      <c r="J1156" s="74">
        <v>5</v>
      </c>
      <c r="K1156" s="76">
        <v>5</v>
      </c>
    </row>
    <row r="1157" spans="1:11" customFormat="1" x14ac:dyDescent="0.3">
      <c r="A1157" s="71" t="s">
        <v>1</v>
      </c>
    </row>
    <row r="1158" spans="1:11" customFormat="1" x14ac:dyDescent="0.3">
      <c r="A1158" s="71" t="s">
        <v>1</v>
      </c>
    </row>
    <row r="1159" spans="1:11" customFormat="1" x14ac:dyDescent="0.3">
      <c r="A1159" s="53" t="s">
        <v>454</v>
      </c>
    </row>
    <row r="1160" spans="1:11" customFormat="1" x14ac:dyDescent="0.3">
      <c r="A1160" s="54" t="s">
        <v>1</v>
      </c>
    </row>
    <row r="1161" spans="1:11" customFormat="1" x14ac:dyDescent="0.3">
      <c r="A1161" s="115" t="s">
        <v>1</v>
      </c>
      <c r="B1161" s="114" t="s">
        <v>501</v>
      </c>
      <c r="C1161" s="114" t="s">
        <v>1</v>
      </c>
      <c r="D1161" s="114" t="s">
        <v>389</v>
      </c>
      <c r="E1161" s="114" t="s">
        <v>1</v>
      </c>
      <c r="F1161" s="114" t="s">
        <v>390</v>
      </c>
      <c r="G1161" s="114" t="s">
        <v>1</v>
      </c>
      <c r="H1161" s="114" t="s">
        <v>391</v>
      </c>
      <c r="I1161" s="114" t="s">
        <v>1</v>
      </c>
      <c r="J1161" s="114" t="s">
        <v>392</v>
      </c>
      <c r="K1161" s="114" t="s">
        <v>1</v>
      </c>
    </row>
    <row r="1162" spans="1:11" customFormat="1" x14ac:dyDescent="0.3">
      <c r="A1162" s="116" t="s">
        <v>1</v>
      </c>
      <c r="B1162" s="55" t="s">
        <v>14</v>
      </c>
      <c r="C1162" s="55" t="s">
        <v>15</v>
      </c>
      <c r="D1162" s="55" t="s">
        <v>14</v>
      </c>
      <c r="E1162" s="55" t="s">
        <v>15</v>
      </c>
      <c r="F1162" s="55" t="s">
        <v>14</v>
      </c>
      <c r="G1162" s="55" t="s">
        <v>15</v>
      </c>
      <c r="H1162" s="55" t="s">
        <v>14</v>
      </c>
      <c r="I1162" s="55" t="s">
        <v>15</v>
      </c>
      <c r="J1162" s="55" t="s">
        <v>14</v>
      </c>
      <c r="K1162" s="55" t="s">
        <v>15</v>
      </c>
    </row>
    <row r="1163" spans="1:11" customFormat="1" x14ac:dyDescent="0.3">
      <c r="A1163" s="56" t="s">
        <v>16</v>
      </c>
      <c r="B1163" s="57">
        <v>40.258035584799998</v>
      </c>
      <c r="C1163" s="57">
        <v>40.258035584799998</v>
      </c>
      <c r="D1163" s="57">
        <v>4.5776722958000002</v>
      </c>
      <c r="E1163" s="57">
        <v>4.5776722958000002</v>
      </c>
      <c r="F1163" s="57">
        <v>15.1269481259</v>
      </c>
      <c r="G1163" s="57">
        <v>15.1269481259</v>
      </c>
      <c r="H1163" s="57">
        <v>13.8512429733</v>
      </c>
      <c r="I1163" s="57">
        <v>13.8512429733</v>
      </c>
      <c r="J1163" s="57">
        <v>6.7021721897999997</v>
      </c>
      <c r="K1163" s="57">
        <v>6.7021721897999997</v>
      </c>
    </row>
    <row r="1164" spans="1:11" customFormat="1" x14ac:dyDescent="0.3">
      <c r="A1164" s="58" t="s">
        <v>310</v>
      </c>
      <c r="B1164" s="59">
        <v>0</v>
      </c>
      <c r="C1164" s="60">
        <v>0</v>
      </c>
      <c r="D1164" s="61">
        <v>0</v>
      </c>
      <c r="E1164" s="62">
        <v>0</v>
      </c>
      <c r="F1164" s="61">
        <v>0</v>
      </c>
      <c r="G1164" s="62">
        <v>0</v>
      </c>
      <c r="H1164" s="61">
        <v>0</v>
      </c>
      <c r="I1164" s="62">
        <v>0</v>
      </c>
      <c r="J1164" s="61">
        <v>0</v>
      </c>
      <c r="K1164" s="62">
        <v>0</v>
      </c>
    </row>
    <row r="1165" spans="1:11" customFormat="1" x14ac:dyDescent="0.3">
      <c r="A1165" s="58" t="s">
        <v>311</v>
      </c>
      <c r="B1165" s="65">
        <v>32.224509090300003</v>
      </c>
      <c r="C1165" s="66">
        <v>0.80044911834860699</v>
      </c>
      <c r="D1165" s="67">
        <v>4.0276922710000003</v>
      </c>
      <c r="E1165" s="69">
        <v>87.985596406614704</v>
      </c>
      <c r="F1165" s="67">
        <v>13.965416274200001</v>
      </c>
      <c r="G1165" s="69">
        <v>92.321439579003695</v>
      </c>
      <c r="H1165" s="67">
        <v>7.5292283552999804</v>
      </c>
      <c r="I1165" s="69">
        <v>54.3577812461562</v>
      </c>
      <c r="J1165" s="67">
        <v>6.7021721897999997</v>
      </c>
      <c r="K1165" s="69">
        <v>100</v>
      </c>
    </row>
    <row r="1166" spans="1:11" customFormat="1" x14ac:dyDescent="0.3">
      <c r="A1166" s="58" t="s">
        <v>312</v>
      </c>
      <c r="B1166" s="73">
        <v>4.0995162901915796</v>
      </c>
      <c r="C1166" s="73">
        <v>4.0995162901915796</v>
      </c>
      <c r="D1166" s="74">
        <v>4.2901983489772402</v>
      </c>
      <c r="E1166" s="74">
        <v>4.2901983489772402</v>
      </c>
      <c r="F1166" s="74">
        <v>4.1717575833390699</v>
      </c>
      <c r="G1166" s="74">
        <v>4.1717575833390699</v>
      </c>
      <c r="H1166" s="74">
        <v>3.82235143720002</v>
      </c>
      <c r="I1166" s="74">
        <v>3.82235143720002</v>
      </c>
      <c r="J1166" s="74">
        <v>4.3790387192776397</v>
      </c>
      <c r="K1166" s="74">
        <v>4.3790387192776397</v>
      </c>
    </row>
    <row r="1167" spans="1:11" customFormat="1" x14ac:dyDescent="0.3">
      <c r="A1167" s="71" t="s">
        <v>1</v>
      </c>
    </row>
    <row r="1168" spans="1:11" customFormat="1" x14ac:dyDescent="0.3">
      <c r="A1168" s="71" t="s">
        <v>1</v>
      </c>
    </row>
    <row r="1169" spans="1:11" customFormat="1" x14ac:dyDescent="0.3">
      <c r="A1169" s="53" t="s">
        <v>455</v>
      </c>
    </row>
    <row r="1170" spans="1:11" customFormat="1" x14ac:dyDescent="0.3">
      <c r="A1170" s="54" t="s">
        <v>1</v>
      </c>
    </row>
    <row r="1171" spans="1:11" customFormat="1" x14ac:dyDescent="0.3">
      <c r="A1171" s="115" t="s">
        <v>1</v>
      </c>
      <c r="B1171" s="114" t="s">
        <v>501</v>
      </c>
      <c r="C1171" s="114" t="s">
        <v>1</v>
      </c>
      <c r="D1171" s="114" t="s">
        <v>389</v>
      </c>
      <c r="E1171" s="114" t="s">
        <v>1</v>
      </c>
      <c r="F1171" s="114" t="s">
        <v>390</v>
      </c>
      <c r="G1171" s="114" t="s">
        <v>1</v>
      </c>
      <c r="H1171" s="114" t="s">
        <v>391</v>
      </c>
      <c r="I1171" s="114" t="s">
        <v>1</v>
      </c>
      <c r="J1171" s="114" t="s">
        <v>392</v>
      </c>
      <c r="K1171" s="114" t="s">
        <v>1</v>
      </c>
    </row>
    <row r="1172" spans="1:11" customFormat="1" x14ac:dyDescent="0.3">
      <c r="A1172" s="116" t="s">
        <v>1</v>
      </c>
      <c r="B1172" s="55" t="s">
        <v>14</v>
      </c>
      <c r="C1172" s="55" t="s">
        <v>15</v>
      </c>
      <c r="D1172" s="55" t="s">
        <v>14</v>
      </c>
      <c r="E1172" s="55" t="s">
        <v>15</v>
      </c>
      <c r="F1172" s="55" t="s">
        <v>14</v>
      </c>
      <c r="G1172" s="55" t="s">
        <v>15</v>
      </c>
      <c r="H1172" s="55" t="s">
        <v>14</v>
      </c>
      <c r="I1172" s="55" t="s">
        <v>15</v>
      </c>
      <c r="J1172" s="55" t="s">
        <v>14</v>
      </c>
      <c r="K1172" s="55" t="s">
        <v>15</v>
      </c>
    </row>
    <row r="1173" spans="1:11" customFormat="1" x14ac:dyDescent="0.3">
      <c r="A1173" s="56" t="s">
        <v>16</v>
      </c>
      <c r="B1173" s="57">
        <v>80.068307963099997</v>
      </c>
      <c r="C1173" s="57">
        <v>80.068307963099997</v>
      </c>
      <c r="D1173" s="57">
        <v>14.1189682896</v>
      </c>
      <c r="E1173" s="57">
        <v>14.1189682896</v>
      </c>
      <c r="F1173" s="57">
        <v>42.296485698300003</v>
      </c>
      <c r="G1173" s="57">
        <v>42.296485698300003</v>
      </c>
      <c r="H1173" s="57">
        <v>11.2731258353</v>
      </c>
      <c r="I1173" s="57">
        <v>11.2731258353</v>
      </c>
      <c r="J1173" s="57">
        <v>12.379728139899999</v>
      </c>
      <c r="K1173" s="57">
        <v>12.379728139899999</v>
      </c>
    </row>
    <row r="1174" spans="1:11" customFormat="1" x14ac:dyDescent="0.3">
      <c r="A1174" s="58" t="s">
        <v>310</v>
      </c>
      <c r="B1174" s="59">
        <v>0</v>
      </c>
      <c r="C1174" s="60">
        <v>0</v>
      </c>
      <c r="D1174" s="61">
        <v>0</v>
      </c>
      <c r="E1174" s="62">
        <v>0</v>
      </c>
      <c r="F1174" s="59">
        <v>0</v>
      </c>
      <c r="G1174" s="60">
        <v>0</v>
      </c>
      <c r="H1174" s="61">
        <v>0</v>
      </c>
      <c r="I1174" s="62">
        <v>0</v>
      </c>
      <c r="J1174" s="61">
        <v>0</v>
      </c>
      <c r="K1174" s="62">
        <v>0</v>
      </c>
    </row>
    <row r="1175" spans="1:11" customFormat="1" x14ac:dyDescent="0.3">
      <c r="A1175" s="58" t="s">
        <v>311</v>
      </c>
      <c r="B1175" s="65">
        <v>78.147942885000006</v>
      </c>
      <c r="C1175" s="66">
        <v>0.97601591532338905</v>
      </c>
      <c r="D1175" s="67">
        <v>14.1189682896</v>
      </c>
      <c r="E1175" s="69">
        <v>100</v>
      </c>
      <c r="F1175" s="65">
        <v>41.0345253411001</v>
      </c>
      <c r="G1175" s="66">
        <v>0.97016394302350495</v>
      </c>
      <c r="H1175" s="67">
        <v>11.2731258353</v>
      </c>
      <c r="I1175" s="69">
        <v>100</v>
      </c>
      <c r="J1175" s="67">
        <v>11.721323419000001</v>
      </c>
      <c r="K1175" s="69">
        <v>94.681589826048395</v>
      </c>
    </row>
    <row r="1176" spans="1:11" customFormat="1" x14ac:dyDescent="0.3">
      <c r="A1176" s="58" t="s">
        <v>312</v>
      </c>
      <c r="B1176" s="73">
        <v>4.56266396268874</v>
      </c>
      <c r="C1176" s="73">
        <v>4.56266396268874</v>
      </c>
      <c r="D1176" s="74">
        <v>4.4362121032481197</v>
      </c>
      <c r="E1176" s="74">
        <v>4.4362121032481197</v>
      </c>
      <c r="F1176" s="73">
        <v>4.6333683453936896</v>
      </c>
      <c r="G1176" s="73">
        <v>4.6333683453936896</v>
      </c>
      <c r="H1176" s="74">
        <v>4.5399180418745004</v>
      </c>
      <c r="I1176" s="74">
        <v>4.5399180418745004</v>
      </c>
      <c r="J1176" s="74">
        <v>4.4860258103817001</v>
      </c>
      <c r="K1176" s="74">
        <v>4.4860258103817001</v>
      </c>
    </row>
    <row r="1177" spans="1:11" customFormat="1" x14ac:dyDescent="0.3">
      <c r="A1177" s="71" t="s">
        <v>1</v>
      </c>
    </row>
    <row r="1178" spans="1:11" customFormat="1" x14ac:dyDescent="0.3">
      <c r="A1178" s="71" t="s">
        <v>1</v>
      </c>
    </row>
    <row r="1179" spans="1:11" customFormat="1" x14ac:dyDescent="0.3">
      <c r="A1179" s="53" t="s">
        <v>456</v>
      </c>
    </row>
    <row r="1180" spans="1:11" customFormat="1" x14ac:dyDescent="0.3">
      <c r="A1180" s="54" t="s">
        <v>1</v>
      </c>
    </row>
    <row r="1181" spans="1:11" customFormat="1" x14ac:dyDescent="0.3">
      <c r="A1181" s="115" t="s">
        <v>1</v>
      </c>
      <c r="B1181" s="114" t="s">
        <v>501</v>
      </c>
      <c r="C1181" s="114" t="s">
        <v>1</v>
      </c>
      <c r="D1181" s="114" t="s">
        <v>389</v>
      </c>
      <c r="E1181" s="114" t="s">
        <v>1</v>
      </c>
      <c r="F1181" s="114" t="s">
        <v>390</v>
      </c>
      <c r="G1181" s="114" t="s">
        <v>1</v>
      </c>
      <c r="H1181" s="114" t="s">
        <v>391</v>
      </c>
      <c r="I1181" s="114" t="s">
        <v>1</v>
      </c>
      <c r="J1181" s="114" t="s">
        <v>392</v>
      </c>
      <c r="K1181" s="114" t="s">
        <v>1</v>
      </c>
    </row>
    <row r="1182" spans="1:11" customFormat="1" x14ac:dyDescent="0.3">
      <c r="A1182" s="116" t="s">
        <v>1</v>
      </c>
      <c r="B1182" s="55" t="s">
        <v>14</v>
      </c>
      <c r="C1182" s="55" t="s">
        <v>15</v>
      </c>
      <c r="D1182" s="55" t="s">
        <v>14</v>
      </c>
      <c r="E1182" s="55" t="s">
        <v>15</v>
      </c>
      <c r="F1182" s="55" t="s">
        <v>14</v>
      </c>
      <c r="G1182" s="55" t="s">
        <v>15</v>
      </c>
      <c r="H1182" s="55" t="s">
        <v>14</v>
      </c>
      <c r="I1182" s="55" t="s">
        <v>15</v>
      </c>
      <c r="J1182" s="55" t="s">
        <v>14</v>
      </c>
      <c r="K1182" s="55" t="s">
        <v>15</v>
      </c>
    </row>
    <row r="1183" spans="1:11" customFormat="1" x14ac:dyDescent="0.3">
      <c r="A1183" s="56" t="s">
        <v>16</v>
      </c>
      <c r="B1183" s="57">
        <v>72.205213690600004</v>
      </c>
      <c r="C1183" s="57">
        <v>72.205213690600004</v>
      </c>
      <c r="D1183" s="57">
        <v>12.1397601587</v>
      </c>
      <c r="E1183" s="57">
        <v>12.1397601587</v>
      </c>
      <c r="F1183" s="57">
        <v>30.899457266199999</v>
      </c>
      <c r="G1183" s="57">
        <v>30.899457266199999</v>
      </c>
      <c r="H1183" s="57">
        <v>13.0735411241</v>
      </c>
      <c r="I1183" s="57">
        <v>13.0735411241</v>
      </c>
      <c r="J1183" s="57">
        <v>16.092455141599999</v>
      </c>
      <c r="K1183" s="57">
        <v>16.092455141599999</v>
      </c>
    </row>
    <row r="1184" spans="1:11" customFormat="1" x14ac:dyDescent="0.3">
      <c r="A1184" s="58" t="s">
        <v>310</v>
      </c>
      <c r="B1184" s="59">
        <v>0</v>
      </c>
      <c r="C1184" s="60">
        <v>0</v>
      </c>
      <c r="D1184" s="61">
        <v>0</v>
      </c>
      <c r="E1184" s="62">
        <v>0</v>
      </c>
      <c r="F1184" s="59">
        <v>0</v>
      </c>
      <c r="G1184" s="60">
        <v>0</v>
      </c>
      <c r="H1184" s="61">
        <v>0</v>
      </c>
      <c r="I1184" s="62">
        <v>0</v>
      </c>
      <c r="J1184" s="61">
        <v>0</v>
      </c>
      <c r="K1184" s="62">
        <v>0</v>
      </c>
    </row>
    <row r="1185" spans="1:11" customFormat="1" x14ac:dyDescent="0.3">
      <c r="A1185" s="58" t="s">
        <v>311</v>
      </c>
      <c r="B1185" s="65">
        <v>67.291137604400006</v>
      </c>
      <c r="C1185" s="66">
        <v>0.93194291886931002</v>
      </c>
      <c r="D1185" s="67">
        <v>12.1397601587</v>
      </c>
      <c r="E1185" s="69">
        <v>100</v>
      </c>
      <c r="F1185" s="65">
        <v>27.8958366122</v>
      </c>
      <c r="G1185" s="66">
        <v>0.902793740740373</v>
      </c>
      <c r="H1185" s="67">
        <v>13.0735411241</v>
      </c>
      <c r="I1185" s="69">
        <v>100</v>
      </c>
      <c r="J1185" s="67">
        <v>14.181999709399999</v>
      </c>
      <c r="K1185" s="69">
        <v>88.128253797263298</v>
      </c>
    </row>
    <row r="1186" spans="1:11" customFormat="1" x14ac:dyDescent="0.3">
      <c r="A1186" s="58" t="s">
        <v>312</v>
      </c>
      <c r="B1186" s="73">
        <v>4.4556378338145297</v>
      </c>
      <c r="C1186" s="73">
        <v>4.4556378338145297</v>
      </c>
      <c r="D1186" s="74">
        <v>4.4663766949911698</v>
      </c>
      <c r="E1186" s="74">
        <v>4.4663766949911698</v>
      </c>
      <c r="F1186" s="73">
        <v>4.4564343546780503</v>
      </c>
      <c r="G1186" s="73">
        <v>4.4564343546780503</v>
      </c>
      <c r="H1186" s="74">
        <v>4.4836947652723502</v>
      </c>
      <c r="I1186" s="74">
        <v>4.4836947652723502</v>
      </c>
      <c r="J1186" s="74">
        <v>4.4232137752053999</v>
      </c>
      <c r="K1186" s="74">
        <v>4.4232137752053999</v>
      </c>
    </row>
    <row r="1187" spans="1:11" customFormat="1" x14ac:dyDescent="0.3">
      <c r="A1187" s="71" t="s">
        <v>1</v>
      </c>
    </row>
    <row r="1188" spans="1:11" customFormat="1" x14ac:dyDescent="0.3">
      <c r="A1188" s="71" t="s">
        <v>1</v>
      </c>
    </row>
    <row r="1189" spans="1:11" customFormat="1" x14ac:dyDescent="0.3">
      <c r="A1189" s="53" t="s">
        <v>457</v>
      </c>
    </row>
    <row r="1190" spans="1:11" customFormat="1" x14ac:dyDescent="0.3">
      <c r="A1190" s="54" t="s">
        <v>1</v>
      </c>
    </row>
    <row r="1191" spans="1:11" customFormat="1" x14ac:dyDescent="0.3">
      <c r="A1191" s="115" t="s">
        <v>1</v>
      </c>
      <c r="B1191" s="114" t="s">
        <v>501</v>
      </c>
      <c r="C1191" s="114" t="s">
        <v>1</v>
      </c>
      <c r="D1191" s="114" t="s">
        <v>389</v>
      </c>
      <c r="E1191" s="114" t="s">
        <v>1</v>
      </c>
      <c r="F1191" s="114" t="s">
        <v>390</v>
      </c>
      <c r="G1191" s="114" t="s">
        <v>1</v>
      </c>
      <c r="H1191" s="114" t="s">
        <v>391</v>
      </c>
      <c r="I1191" s="114" t="s">
        <v>1</v>
      </c>
      <c r="J1191" s="114" t="s">
        <v>392</v>
      </c>
      <c r="K1191" s="114" t="s">
        <v>1</v>
      </c>
    </row>
    <row r="1192" spans="1:11" customFormat="1" x14ac:dyDescent="0.3">
      <c r="A1192" s="116" t="s">
        <v>1</v>
      </c>
      <c r="B1192" s="55" t="s">
        <v>14</v>
      </c>
      <c r="C1192" s="55" t="s">
        <v>15</v>
      </c>
      <c r="D1192" s="55" t="s">
        <v>14</v>
      </c>
      <c r="E1192" s="55" t="s">
        <v>15</v>
      </c>
      <c r="F1192" s="55" t="s">
        <v>14</v>
      </c>
      <c r="G1192" s="55" t="s">
        <v>15</v>
      </c>
      <c r="H1192" s="55" t="s">
        <v>14</v>
      </c>
      <c r="I1192" s="55" t="s">
        <v>15</v>
      </c>
      <c r="J1192" s="55" t="s">
        <v>14</v>
      </c>
      <c r="K1192" s="55" t="s">
        <v>15</v>
      </c>
    </row>
    <row r="1193" spans="1:11" customFormat="1" x14ac:dyDescent="0.3">
      <c r="A1193" s="56" t="s">
        <v>16</v>
      </c>
      <c r="B1193" s="57">
        <v>8.3496854737999993</v>
      </c>
      <c r="C1193" s="57">
        <v>8.3496854737999993</v>
      </c>
      <c r="D1193" s="57">
        <v>0</v>
      </c>
      <c r="E1193" s="57">
        <v>0</v>
      </c>
      <c r="F1193" s="57">
        <v>5.5935434258000001</v>
      </c>
      <c r="G1193" s="57">
        <v>5.5935434258000001</v>
      </c>
      <c r="H1193" s="57">
        <v>2.2487332363000001</v>
      </c>
      <c r="I1193" s="57">
        <v>2.2487332363000001</v>
      </c>
      <c r="J1193" s="57">
        <v>0.50740881169999996</v>
      </c>
      <c r="K1193" s="57">
        <v>0.50740881169999996</v>
      </c>
    </row>
    <row r="1194" spans="1:11" customFormat="1" x14ac:dyDescent="0.3">
      <c r="A1194" s="58" t="s">
        <v>310</v>
      </c>
      <c r="B1194" s="61">
        <v>0</v>
      </c>
      <c r="C1194" s="62">
        <v>0</v>
      </c>
      <c r="D1194" s="61"/>
      <c r="E1194" s="62"/>
      <c r="F1194" s="61">
        <v>0</v>
      </c>
      <c r="G1194" s="62">
        <v>0</v>
      </c>
      <c r="H1194" s="61">
        <v>0</v>
      </c>
      <c r="I1194" s="62">
        <v>0</v>
      </c>
      <c r="J1194" s="61">
        <v>0</v>
      </c>
      <c r="K1194" s="62">
        <v>0</v>
      </c>
    </row>
    <row r="1195" spans="1:11" customFormat="1" x14ac:dyDescent="0.3">
      <c r="A1195" s="58" t="s">
        <v>311</v>
      </c>
      <c r="B1195" s="67">
        <v>8.3496854737999993</v>
      </c>
      <c r="C1195" s="69">
        <v>100</v>
      </c>
      <c r="D1195" s="67"/>
      <c r="E1195" s="69"/>
      <c r="F1195" s="67">
        <v>5.5935434258000001</v>
      </c>
      <c r="G1195" s="69">
        <v>100</v>
      </c>
      <c r="H1195" s="67">
        <v>2.2487332363000001</v>
      </c>
      <c r="I1195" s="69">
        <v>100</v>
      </c>
      <c r="J1195" s="67">
        <v>0.50740881169999996</v>
      </c>
      <c r="K1195" s="69">
        <v>100</v>
      </c>
    </row>
    <row r="1196" spans="1:11" customFormat="1" x14ac:dyDescent="0.3">
      <c r="A1196" s="58" t="s">
        <v>312</v>
      </c>
      <c r="B1196" s="74">
        <v>4.4809179171359297</v>
      </c>
      <c r="C1196" s="74">
        <v>4.4809179171359297</v>
      </c>
      <c r="D1196" s="74"/>
      <c r="E1196" s="74"/>
      <c r="F1196" s="74">
        <v>4.4880584928165703</v>
      </c>
      <c r="G1196" s="74">
        <v>4.4880584928165703</v>
      </c>
      <c r="H1196" s="74">
        <v>4.3460295550575401</v>
      </c>
      <c r="I1196" s="74">
        <v>4.3460295550575401</v>
      </c>
      <c r="J1196" s="74">
        <v>5</v>
      </c>
      <c r="K1196" s="76">
        <v>5</v>
      </c>
    </row>
    <row r="1197" spans="1:11" customFormat="1" x14ac:dyDescent="0.3">
      <c r="A1197" s="71" t="s">
        <v>1</v>
      </c>
    </row>
    <row r="1198" spans="1:11" customFormat="1" x14ac:dyDescent="0.3">
      <c r="A1198" s="71" t="s">
        <v>1</v>
      </c>
    </row>
    <row r="1199" spans="1:11" customFormat="1" x14ac:dyDescent="0.3">
      <c r="A1199" s="53" t="s">
        <v>458</v>
      </c>
    </row>
    <row r="1200" spans="1:11" customFormat="1" x14ac:dyDescent="0.3">
      <c r="A1200" s="54" t="s">
        <v>1</v>
      </c>
    </row>
    <row r="1201" spans="1:11" customFormat="1" x14ac:dyDescent="0.3">
      <c r="A1201" s="115" t="s">
        <v>1</v>
      </c>
      <c r="B1201" s="114" t="s">
        <v>501</v>
      </c>
      <c r="C1201" s="114" t="s">
        <v>1</v>
      </c>
      <c r="D1201" s="114" t="s">
        <v>389</v>
      </c>
      <c r="E1201" s="114" t="s">
        <v>1</v>
      </c>
      <c r="F1201" s="114" t="s">
        <v>390</v>
      </c>
      <c r="G1201" s="114" t="s">
        <v>1</v>
      </c>
      <c r="H1201" s="114" t="s">
        <v>391</v>
      </c>
      <c r="I1201" s="114" t="s">
        <v>1</v>
      </c>
      <c r="J1201" s="114" t="s">
        <v>392</v>
      </c>
      <c r="K1201" s="114" t="s">
        <v>1</v>
      </c>
    </row>
    <row r="1202" spans="1:11" customFormat="1" x14ac:dyDescent="0.3">
      <c r="A1202" s="116" t="s">
        <v>1</v>
      </c>
      <c r="B1202" s="55" t="s">
        <v>14</v>
      </c>
      <c r="C1202" s="55" t="s">
        <v>15</v>
      </c>
      <c r="D1202" s="55" t="s">
        <v>14</v>
      </c>
      <c r="E1202" s="55" t="s">
        <v>15</v>
      </c>
      <c r="F1202" s="55" t="s">
        <v>14</v>
      </c>
      <c r="G1202" s="55" t="s">
        <v>15</v>
      </c>
      <c r="H1202" s="55" t="s">
        <v>14</v>
      </c>
      <c r="I1202" s="55" t="s">
        <v>15</v>
      </c>
      <c r="J1202" s="55" t="s">
        <v>14</v>
      </c>
      <c r="K1202" s="55" t="s">
        <v>15</v>
      </c>
    </row>
    <row r="1203" spans="1:11" customFormat="1" x14ac:dyDescent="0.3">
      <c r="A1203" s="56" t="s">
        <v>16</v>
      </c>
      <c r="B1203" s="57">
        <v>47.017584216099998</v>
      </c>
      <c r="C1203" s="57">
        <v>47.017584216099998</v>
      </c>
      <c r="D1203" s="57">
        <v>11.8808970967</v>
      </c>
      <c r="E1203" s="57">
        <v>11.8808970967</v>
      </c>
      <c r="F1203" s="57">
        <v>10.177820349199999</v>
      </c>
      <c r="G1203" s="57">
        <v>10.177820349199999</v>
      </c>
      <c r="H1203" s="57">
        <v>11.081388112100001</v>
      </c>
      <c r="I1203" s="57">
        <v>11.081388112100001</v>
      </c>
      <c r="J1203" s="57">
        <v>13.877478658099999</v>
      </c>
      <c r="K1203" s="57">
        <v>13.877478658099999</v>
      </c>
    </row>
    <row r="1204" spans="1:11" customFormat="1" x14ac:dyDescent="0.3">
      <c r="A1204" s="58" t="s">
        <v>310</v>
      </c>
      <c r="B1204" s="59">
        <v>0</v>
      </c>
      <c r="C1204" s="60">
        <v>0</v>
      </c>
      <c r="D1204" s="61">
        <v>0</v>
      </c>
      <c r="E1204" s="62">
        <v>0</v>
      </c>
      <c r="F1204" s="61">
        <v>0</v>
      </c>
      <c r="G1204" s="62">
        <v>0</v>
      </c>
      <c r="H1204" s="61">
        <v>0</v>
      </c>
      <c r="I1204" s="62">
        <v>0</v>
      </c>
      <c r="J1204" s="61">
        <v>0</v>
      </c>
      <c r="K1204" s="62">
        <v>0</v>
      </c>
    </row>
    <row r="1205" spans="1:11" customFormat="1" x14ac:dyDescent="0.3">
      <c r="A1205" s="58" t="s">
        <v>311</v>
      </c>
      <c r="B1205" s="65">
        <v>45.336355011900103</v>
      </c>
      <c r="C1205" s="66">
        <v>0.96424254388586195</v>
      </c>
      <c r="D1205" s="67">
        <v>11.8808970967</v>
      </c>
      <c r="E1205" s="69">
        <v>100</v>
      </c>
      <c r="F1205" s="67">
        <v>8.496591145</v>
      </c>
      <c r="G1205" s="69">
        <v>83.481441541340004</v>
      </c>
      <c r="H1205" s="67">
        <v>11.081388112100001</v>
      </c>
      <c r="I1205" s="69">
        <v>100</v>
      </c>
      <c r="J1205" s="67">
        <v>13.877478658099999</v>
      </c>
      <c r="K1205" s="69">
        <v>100</v>
      </c>
    </row>
    <row r="1206" spans="1:11" customFormat="1" x14ac:dyDescent="0.3">
      <c r="A1206" s="58" t="s">
        <v>312</v>
      </c>
      <c r="B1206" s="73">
        <v>4.5828877322075501</v>
      </c>
      <c r="C1206" s="73">
        <v>4.5828877322075501</v>
      </c>
      <c r="D1206" s="74">
        <v>4.3165356735514999</v>
      </c>
      <c r="E1206" s="74">
        <v>4.3165356735514999</v>
      </c>
      <c r="F1206" s="74">
        <v>4.5405739316800204</v>
      </c>
      <c r="G1206" s="74">
        <v>4.5405739316800204</v>
      </c>
      <c r="H1206" s="74">
        <v>4.8876178161795298</v>
      </c>
      <c r="I1206" s="76">
        <v>4.8876178161795298</v>
      </c>
      <c r="J1206" s="74">
        <v>4.5986205130606503</v>
      </c>
      <c r="K1206" s="74">
        <v>4.5986205130606503</v>
      </c>
    </row>
    <row r="1207" spans="1:11" customFormat="1" x14ac:dyDescent="0.3">
      <c r="A1207" s="71" t="s">
        <v>1</v>
      </c>
    </row>
    <row r="1208" spans="1:11" customFormat="1" x14ac:dyDescent="0.3">
      <c r="A1208" s="71" t="s">
        <v>1</v>
      </c>
    </row>
    <row r="1209" spans="1:11" customFormat="1" x14ac:dyDescent="0.3">
      <c r="A1209" s="53" t="s">
        <v>459</v>
      </c>
    </row>
    <row r="1210" spans="1:11" customFormat="1" x14ac:dyDescent="0.3">
      <c r="A1210" s="54" t="s">
        <v>1</v>
      </c>
    </row>
    <row r="1211" spans="1:11" customFormat="1" x14ac:dyDescent="0.3">
      <c r="A1211" s="115" t="s">
        <v>1</v>
      </c>
      <c r="B1211" s="114" t="s">
        <v>501</v>
      </c>
      <c r="C1211" s="114" t="s">
        <v>1</v>
      </c>
      <c r="D1211" s="114" t="s">
        <v>389</v>
      </c>
      <c r="E1211" s="114" t="s">
        <v>1</v>
      </c>
      <c r="F1211" s="114" t="s">
        <v>390</v>
      </c>
      <c r="G1211" s="114" t="s">
        <v>1</v>
      </c>
      <c r="H1211" s="114" t="s">
        <v>391</v>
      </c>
      <c r="I1211" s="114" t="s">
        <v>1</v>
      </c>
      <c r="J1211" s="114" t="s">
        <v>392</v>
      </c>
      <c r="K1211" s="114" t="s">
        <v>1</v>
      </c>
    </row>
    <row r="1212" spans="1:11" customFormat="1" x14ac:dyDescent="0.3">
      <c r="A1212" s="116" t="s">
        <v>1</v>
      </c>
      <c r="B1212" s="55" t="s">
        <v>14</v>
      </c>
      <c r="C1212" s="55" t="s">
        <v>15</v>
      </c>
      <c r="D1212" s="55" t="s">
        <v>14</v>
      </c>
      <c r="E1212" s="55" t="s">
        <v>15</v>
      </c>
      <c r="F1212" s="55" t="s">
        <v>14</v>
      </c>
      <c r="G1212" s="55" t="s">
        <v>15</v>
      </c>
      <c r="H1212" s="55" t="s">
        <v>14</v>
      </c>
      <c r="I1212" s="55" t="s">
        <v>15</v>
      </c>
      <c r="J1212" s="55" t="s">
        <v>14</v>
      </c>
      <c r="K1212" s="55" t="s">
        <v>15</v>
      </c>
    </row>
    <row r="1213" spans="1:11" customFormat="1" x14ac:dyDescent="0.3">
      <c r="A1213" s="56" t="s">
        <v>16</v>
      </c>
      <c r="B1213" s="57">
        <v>18.468246003200001</v>
      </c>
      <c r="C1213" s="57">
        <v>18.468246003200001</v>
      </c>
      <c r="D1213" s="57">
        <v>2.9132859293000002</v>
      </c>
      <c r="E1213" s="57">
        <v>2.9132859293000002</v>
      </c>
      <c r="F1213" s="57">
        <v>7.9476107047999998</v>
      </c>
      <c r="G1213" s="57">
        <v>7.9476107047999998</v>
      </c>
      <c r="H1213" s="57">
        <v>3.1756392814000001</v>
      </c>
      <c r="I1213" s="57">
        <v>3.1756392814000001</v>
      </c>
      <c r="J1213" s="57">
        <v>4.4317100877</v>
      </c>
      <c r="K1213" s="57">
        <v>4.4317100877</v>
      </c>
    </row>
    <row r="1214" spans="1:11" customFormat="1" x14ac:dyDescent="0.3">
      <c r="A1214" s="58" t="s">
        <v>310</v>
      </c>
      <c r="B1214" s="61">
        <v>0.46049675449999999</v>
      </c>
      <c r="C1214" s="62">
        <v>2.4934514865147999</v>
      </c>
      <c r="D1214" s="61">
        <v>0.46049675450000099</v>
      </c>
      <c r="E1214" s="62">
        <v>15.8067819525922</v>
      </c>
      <c r="F1214" s="61">
        <v>0</v>
      </c>
      <c r="G1214" s="62">
        <v>0</v>
      </c>
      <c r="H1214" s="61">
        <v>0</v>
      </c>
      <c r="I1214" s="62">
        <v>0</v>
      </c>
      <c r="J1214" s="61">
        <v>0</v>
      </c>
      <c r="K1214" s="62">
        <v>0</v>
      </c>
    </row>
    <row r="1215" spans="1:11" customFormat="1" x14ac:dyDescent="0.3">
      <c r="A1215" s="58" t="s">
        <v>311</v>
      </c>
      <c r="B1215" s="67">
        <v>18.007749248700001</v>
      </c>
      <c r="C1215" s="69">
        <v>97.5065485134852</v>
      </c>
      <c r="D1215" s="67">
        <v>2.4527891747999999</v>
      </c>
      <c r="E1215" s="69">
        <v>84.193218047407797</v>
      </c>
      <c r="F1215" s="67">
        <v>7.9476107048000104</v>
      </c>
      <c r="G1215" s="69">
        <v>100</v>
      </c>
      <c r="H1215" s="67">
        <v>3.1756392814000001</v>
      </c>
      <c r="I1215" s="69">
        <v>100</v>
      </c>
      <c r="J1215" s="67">
        <v>4.4317100876999902</v>
      </c>
      <c r="K1215" s="69">
        <v>100</v>
      </c>
    </row>
    <row r="1216" spans="1:11" customFormat="1" x14ac:dyDescent="0.3">
      <c r="A1216" s="58" t="s">
        <v>312</v>
      </c>
      <c r="B1216" s="74">
        <v>4.1134907571480701</v>
      </c>
      <c r="C1216" s="74">
        <v>4.1134907571480701</v>
      </c>
      <c r="D1216" s="74">
        <v>3.5257965414222299</v>
      </c>
      <c r="E1216" s="74">
        <v>3.5257965414222299</v>
      </c>
      <c r="F1216" s="74">
        <v>4.2165548820427903</v>
      </c>
      <c r="G1216" s="74">
        <v>4.2165548820427903</v>
      </c>
      <c r="H1216" s="74">
        <v>4.5530765402693003</v>
      </c>
      <c r="I1216" s="74">
        <v>4.5530765402693003</v>
      </c>
      <c r="J1216" s="74">
        <v>4</v>
      </c>
      <c r="K1216" s="74">
        <v>4</v>
      </c>
    </row>
    <row r="1217" spans="1:11" customFormat="1" x14ac:dyDescent="0.3">
      <c r="A1217" s="71" t="s">
        <v>1</v>
      </c>
    </row>
    <row r="1218" spans="1:11" customFormat="1" x14ac:dyDescent="0.3">
      <c r="A1218" s="71" t="s">
        <v>1</v>
      </c>
    </row>
    <row r="1219" spans="1:11" customFormat="1" x14ac:dyDescent="0.3">
      <c r="A1219" s="53" t="s">
        <v>460</v>
      </c>
    </row>
    <row r="1220" spans="1:11" customFormat="1" x14ac:dyDescent="0.3">
      <c r="A1220" s="54" t="s">
        <v>1</v>
      </c>
    </row>
    <row r="1221" spans="1:11" customFormat="1" x14ac:dyDescent="0.3">
      <c r="A1221" s="115" t="s">
        <v>1</v>
      </c>
      <c r="B1221" s="114" t="s">
        <v>501</v>
      </c>
      <c r="C1221" s="114" t="s">
        <v>1</v>
      </c>
      <c r="D1221" s="114" t="s">
        <v>389</v>
      </c>
      <c r="E1221" s="114" t="s">
        <v>1</v>
      </c>
      <c r="F1221" s="114" t="s">
        <v>390</v>
      </c>
      <c r="G1221" s="114" t="s">
        <v>1</v>
      </c>
      <c r="H1221" s="114" t="s">
        <v>391</v>
      </c>
      <c r="I1221" s="114" t="s">
        <v>1</v>
      </c>
      <c r="J1221" s="114" t="s">
        <v>392</v>
      </c>
      <c r="K1221" s="114" t="s">
        <v>1</v>
      </c>
    </row>
    <row r="1222" spans="1:11" customFormat="1" x14ac:dyDescent="0.3">
      <c r="A1222" s="116" t="s">
        <v>1</v>
      </c>
      <c r="B1222" s="55" t="s">
        <v>14</v>
      </c>
      <c r="C1222" s="55" t="s">
        <v>15</v>
      </c>
      <c r="D1222" s="55" t="s">
        <v>14</v>
      </c>
      <c r="E1222" s="55" t="s">
        <v>15</v>
      </c>
      <c r="F1222" s="55" t="s">
        <v>14</v>
      </c>
      <c r="G1222" s="55" t="s">
        <v>15</v>
      </c>
      <c r="H1222" s="55" t="s">
        <v>14</v>
      </c>
      <c r="I1222" s="55" t="s">
        <v>15</v>
      </c>
      <c r="J1222" s="55" t="s">
        <v>14</v>
      </c>
      <c r="K1222" s="55" t="s">
        <v>15</v>
      </c>
    </row>
    <row r="1223" spans="1:11" customFormat="1" x14ac:dyDescent="0.3">
      <c r="A1223" s="56" t="s">
        <v>16</v>
      </c>
      <c r="B1223" s="57">
        <v>53.332530119200001</v>
      </c>
      <c r="C1223" s="57">
        <v>53.332530119200001</v>
      </c>
      <c r="D1223" s="57">
        <v>6.6079934164000003</v>
      </c>
      <c r="E1223" s="57">
        <v>6.6079934164000003</v>
      </c>
      <c r="F1223" s="57">
        <v>30.8203492331</v>
      </c>
      <c r="G1223" s="57">
        <v>30.8203492331</v>
      </c>
      <c r="H1223" s="57">
        <v>11.076384623099999</v>
      </c>
      <c r="I1223" s="57">
        <v>11.076384623099999</v>
      </c>
      <c r="J1223" s="57">
        <v>4.8278028466</v>
      </c>
      <c r="K1223" s="57">
        <v>4.8278028466</v>
      </c>
    </row>
    <row r="1224" spans="1:11" customFormat="1" x14ac:dyDescent="0.3">
      <c r="A1224" s="58" t="s">
        <v>310</v>
      </c>
      <c r="B1224" s="59">
        <v>0.42384980230000002</v>
      </c>
      <c r="C1224" s="60">
        <v>7.9473034816214694E-3</v>
      </c>
      <c r="D1224" s="61">
        <v>0.42384980230000002</v>
      </c>
      <c r="E1224" s="62">
        <v>6.41419831394008</v>
      </c>
      <c r="F1224" s="61">
        <v>0</v>
      </c>
      <c r="G1224" s="62">
        <v>0</v>
      </c>
      <c r="H1224" s="61">
        <v>0</v>
      </c>
      <c r="I1224" s="62">
        <v>0</v>
      </c>
      <c r="J1224" s="61">
        <v>0</v>
      </c>
      <c r="K1224" s="62">
        <v>0</v>
      </c>
    </row>
    <row r="1225" spans="1:11" customFormat="1" x14ac:dyDescent="0.3">
      <c r="A1225" s="58" t="s">
        <v>311</v>
      </c>
      <c r="B1225" s="65">
        <v>52.908680316899897</v>
      </c>
      <c r="C1225" s="66">
        <v>0.99205269651837902</v>
      </c>
      <c r="D1225" s="67">
        <v>6.1841436140999999</v>
      </c>
      <c r="E1225" s="69">
        <v>93.585801686059895</v>
      </c>
      <c r="F1225" s="67">
        <v>30.8203492331</v>
      </c>
      <c r="G1225" s="69">
        <v>100</v>
      </c>
      <c r="H1225" s="67">
        <v>11.076384623099999</v>
      </c>
      <c r="I1225" s="69">
        <v>100</v>
      </c>
      <c r="J1225" s="67">
        <v>4.8278028466000098</v>
      </c>
      <c r="K1225" s="69">
        <v>100</v>
      </c>
    </row>
    <row r="1226" spans="1:11" customFormat="1" x14ac:dyDescent="0.3">
      <c r="A1226" s="58" t="s">
        <v>312</v>
      </c>
      <c r="B1226" s="73">
        <v>4.6884795099676202</v>
      </c>
      <c r="C1226" s="73">
        <v>4.6884795099676202</v>
      </c>
      <c r="D1226" s="74">
        <v>4.5179334000251696</v>
      </c>
      <c r="E1226" s="74">
        <v>4.5179334000251696</v>
      </c>
      <c r="F1226" s="74">
        <v>4.5926841728088599</v>
      </c>
      <c r="G1226" s="74">
        <v>4.5926841728088599</v>
      </c>
      <c r="H1226" s="74">
        <v>5</v>
      </c>
      <c r="I1226" s="76">
        <v>5</v>
      </c>
      <c r="J1226" s="74">
        <v>4.8187442643983998</v>
      </c>
      <c r="K1226" s="74">
        <v>4.8187442643983998</v>
      </c>
    </row>
    <row r="1227" spans="1:11" customFormat="1" x14ac:dyDescent="0.3">
      <c r="A1227" s="71" t="s">
        <v>1</v>
      </c>
    </row>
    <row r="1228" spans="1:11" customFormat="1" x14ac:dyDescent="0.3">
      <c r="A1228" s="71" t="s">
        <v>1</v>
      </c>
    </row>
    <row r="1229" spans="1:11" customFormat="1" x14ac:dyDescent="0.3">
      <c r="A1229" s="53" t="s">
        <v>461</v>
      </c>
    </row>
    <row r="1230" spans="1:11" customFormat="1" x14ac:dyDescent="0.3">
      <c r="A1230" s="54" t="s">
        <v>1</v>
      </c>
    </row>
    <row r="1231" spans="1:11" customFormat="1" x14ac:dyDescent="0.3">
      <c r="A1231" s="115" t="s">
        <v>1</v>
      </c>
      <c r="B1231" s="114" t="s">
        <v>501</v>
      </c>
      <c r="C1231" s="114" t="s">
        <v>1</v>
      </c>
      <c r="D1231" s="114" t="s">
        <v>389</v>
      </c>
      <c r="E1231" s="114" t="s">
        <v>1</v>
      </c>
      <c r="F1231" s="114" t="s">
        <v>390</v>
      </c>
      <c r="G1231" s="114" t="s">
        <v>1</v>
      </c>
      <c r="H1231" s="114" t="s">
        <v>391</v>
      </c>
      <c r="I1231" s="114" t="s">
        <v>1</v>
      </c>
      <c r="J1231" s="114" t="s">
        <v>392</v>
      </c>
      <c r="K1231" s="114" t="s">
        <v>1</v>
      </c>
    </row>
    <row r="1232" spans="1:11" customFormat="1" x14ac:dyDescent="0.3">
      <c r="A1232" s="116" t="s">
        <v>1</v>
      </c>
      <c r="B1232" s="55" t="s">
        <v>14</v>
      </c>
      <c r="C1232" s="55" t="s">
        <v>15</v>
      </c>
      <c r="D1232" s="55" t="s">
        <v>14</v>
      </c>
      <c r="E1232" s="55" t="s">
        <v>15</v>
      </c>
      <c r="F1232" s="55" t="s">
        <v>14</v>
      </c>
      <c r="G1232" s="55" t="s">
        <v>15</v>
      </c>
      <c r="H1232" s="55" t="s">
        <v>14</v>
      </c>
      <c r="I1232" s="55" t="s">
        <v>15</v>
      </c>
      <c r="J1232" s="55" t="s">
        <v>14</v>
      </c>
      <c r="K1232" s="55" t="s">
        <v>15</v>
      </c>
    </row>
    <row r="1233" spans="1:11" customFormat="1" x14ac:dyDescent="0.3">
      <c r="A1233" s="56" t="s">
        <v>16</v>
      </c>
      <c r="B1233" s="57">
        <v>680.08735143709998</v>
      </c>
      <c r="C1233" s="57">
        <v>680.08735143709998</v>
      </c>
      <c r="D1233" s="57">
        <v>110.05766823330001</v>
      </c>
      <c r="E1233" s="57">
        <v>110.05766823330001</v>
      </c>
      <c r="F1233" s="57">
        <v>278.78407162399998</v>
      </c>
      <c r="G1233" s="57">
        <v>278.78407162399998</v>
      </c>
      <c r="H1233" s="57">
        <v>163.80342173119999</v>
      </c>
      <c r="I1233" s="57">
        <v>163.80342173119999</v>
      </c>
      <c r="J1233" s="57">
        <v>127.44218984859999</v>
      </c>
      <c r="K1233" s="57">
        <v>127.44218984859999</v>
      </c>
    </row>
    <row r="1234" spans="1:11" customFormat="1" x14ac:dyDescent="0.3">
      <c r="A1234" s="58" t="s">
        <v>276</v>
      </c>
      <c r="B1234" s="59">
        <v>7.2125167213000001</v>
      </c>
      <c r="C1234" s="60">
        <v>1.0605279904205201E-2</v>
      </c>
      <c r="D1234" s="59">
        <v>2.9132859293000002</v>
      </c>
      <c r="E1234" s="60">
        <v>2.6470540181938298E-2</v>
      </c>
      <c r="F1234" s="59">
        <v>2.1246614349000001</v>
      </c>
      <c r="G1234" s="60">
        <v>7.6211722661313399E-3</v>
      </c>
      <c r="H1234" s="59">
        <v>2.1745693571000002</v>
      </c>
      <c r="I1234" s="60">
        <v>1.32754818801554E-2</v>
      </c>
      <c r="J1234" s="59">
        <v>0</v>
      </c>
      <c r="K1234" s="60">
        <v>0</v>
      </c>
    </row>
    <row r="1235" spans="1:11" customFormat="1" x14ac:dyDescent="0.3">
      <c r="A1235" s="58" t="s">
        <v>291</v>
      </c>
      <c r="B1235" s="65">
        <v>1.352825918</v>
      </c>
      <c r="C1235" s="66">
        <v>1.9891943514922399E-3</v>
      </c>
      <c r="D1235" s="65">
        <v>0</v>
      </c>
      <c r="E1235" s="66">
        <v>0</v>
      </c>
      <c r="F1235" s="65">
        <v>0</v>
      </c>
      <c r="G1235" s="66">
        <v>0</v>
      </c>
      <c r="H1235" s="65">
        <v>0.80154546509999902</v>
      </c>
      <c r="I1235" s="66">
        <v>4.8933377375677102E-3</v>
      </c>
      <c r="J1235" s="65">
        <v>0.55128045290000005</v>
      </c>
      <c r="K1235" s="66">
        <v>4.3257295998673203E-3</v>
      </c>
    </row>
    <row r="1236" spans="1:11" customFormat="1" x14ac:dyDescent="0.3">
      <c r="A1236" s="58" t="s">
        <v>292</v>
      </c>
      <c r="B1236" s="59">
        <v>4.3455292087000004</v>
      </c>
      <c r="C1236" s="60">
        <v>6.3896633270967597E-3</v>
      </c>
      <c r="D1236" s="59">
        <v>0.46049675449999999</v>
      </c>
      <c r="E1236" s="60">
        <v>4.1841405682322801E-3</v>
      </c>
      <c r="F1236" s="59">
        <v>1.0439138795</v>
      </c>
      <c r="G1236" s="60">
        <v>3.74452483392933E-3</v>
      </c>
      <c r="H1236" s="59">
        <v>0.50882816379999996</v>
      </c>
      <c r="I1236" s="60">
        <v>3.1063341560409099E-3</v>
      </c>
      <c r="J1236" s="59">
        <v>2.3322904109000002</v>
      </c>
      <c r="K1236" s="60">
        <v>1.8300771617866401E-2</v>
      </c>
    </row>
    <row r="1237" spans="1:11" customFormat="1" x14ac:dyDescent="0.3">
      <c r="A1237" s="58" t="s">
        <v>293</v>
      </c>
      <c r="B1237" s="65">
        <v>8.5020475417999997</v>
      </c>
      <c r="C1237" s="66">
        <v>1.25014051854284E-2</v>
      </c>
      <c r="D1237" s="65">
        <v>0</v>
      </c>
      <c r="E1237" s="66">
        <v>0</v>
      </c>
      <c r="F1237" s="65">
        <v>2.7224869246000001</v>
      </c>
      <c r="G1237" s="66">
        <v>9.7655755895259908E-3</v>
      </c>
      <c r="H1237" s="65">
        <v>5.7795606171999996</v>
      </c>
      <c r="I1237" s="66">
        <v>3.5283515790556601E-2</v>
      </c>
      <c r="J1237" s="65">
        <v>0</v>
      </c>
      <c r="K1237" s="66">
        <v>0</v>
      </c>
    </row>
    <row r="1238" spans="1:11" customFormat="1" x14ac:dyDescent="0.3">
      <c r="A1238" s="58" t="s">
        <v>294</v>
      </c>
      <c r="B1238" s="59">
        <v>5.7913551171000099</v>
      </c>
      <c r="C1238" s="60">
        <v>8.5156048040920407E-3</v>
      </c>
      <c r="D1238" s="59">
        <v>0</v>
      </c>
      <c r="E1238" s="60">
        <v>0</v>
      </c>
      <c r="F1238" s="59">
        <v>1.0439138795</v>
      </c>
      <c r="G1238" s="60">
        <v>3.74452483392933E-3</v>
      </c>
      <c r="H1238" s="59">
        <v>0</v>
      </c>
      <c r="I1238" s="60">
        <v>0</v>
      </c>
      <c r="J1238" s="59">
        <v>4.7474412376000004</v>
      </c>
      <c r="K1238" s="64">
        <v>3.7251723650071497E-2</v>
      </c>
    </row>
    <row r="1239" spans="1:11" customFormat="1" x14ac:dyDescent="0.3">
      <c r="A1239" s="58" t="s">
        <v>295</v>
      </c>
      <c r="B1239" s="65">
        <v>5.9223043035999998</v>
      </c>
      <c r="C1239" s="66">
        <v>8.7081524029016498E-3</v>
      </c>
      <c r="D1239" s="65">
        <v>0</v>
      </c>
      <c r="E1239" s="66">
        <v>0</v>
      </c>
      <c r="F1239" s="65">
        <v>0</v>
      </c>
      <c r="G1239" s="66">
        <v>0</v>
      </c>
      <c r="H1239" s="65">
        <v>5.6085752758999998</v>
      </c>
      <c r="I1239" s="64">
        <v>3.42396710436466E-2</v>
      </c>
      <c r="J1239" s="65">
        <v>0.3137290277</v>
      </c>
      <c r="K1239" s="66">
        <v>2.4617360080889002E-3</v>
      </c>
    </row>
    <row r="1240" spans="1:11" customFormat="1" x14ac:dyDescent="0.3">
      <c r="A1240" s="58" t="s">
        <v>296</v>
      </c>
      <c r="B1240" s="59">
        <v>14.384702883899999</v>
      </c>
      <c r="C1240" s="60">
        <v>2.1151257781082899E-2</v>
      </c>
      <c r="D1240" s="59">
        <v>1.1319476465</v>
      </c>
      <c r="E1240" s="60">
        <v>1.0285041148614E-2</v>
      </c>
      <c r="F1240" s="59">
        <v>9.0757623321000107</v>
      </c>
      <c r="G1240" s="60">
        <v>3.2554809459633002E-2</v>
      </c>
      <c r="H1240" s="59">
        <v>2.6684021714999999</v>
      </c>
      <c r="I1240" s="60">
        <v>1.6290271248904802E-2</v>
      </c>
      <c r="J1240" s="59">
        <v>1.5085907338</v>
      </c>
      <c r="K1240" s="60">
        <v>1.18374514404703E-2</v>
      </c>
    </row>
    <row r="1241" spans="1:11" customFormat="1" x14ac:dyDescent="0.3">
      <c r="A1241" s="58" t="s">
        <v>297</v>
      </c>
      <c r="B1241" s="65">
        <v>4.5369645569000001</v>
      </c>
      <c r="C1241" s="66">
        <v>6.6711497387988298E-3</v>
      </c>
      <c r="D1241" s="65">
        <v>0.43206449200000002</v>
      </c>
      <c r="E1241" s="66">
        <v>3.9258008908939499E-3</v>
      </c>
      <c r="F1241" s="65">
        <v>0.605314938999999</v>
      </c>
      <c r="G1241" s="66">
        <v>2.1712680192733399E-3</v>
      </c>
      <c r="H1241" s="65">
        <v>2.2916020907000001</v>
      </c>
      <c r="I1241" s="66">
        <v>1.3989952508199101E-2</v>
      </c>
      <c r="J1241" s="65">
        <v>1.2079830352000001</v>
      </c>
      <c r="K1241" s="66">
        <v>9.4786745004544499E-3</v>
      </c>
    </row>
    <row r="1242" spans="1:11" customFormat="1" x14ac:dyDescent="0.3">
      <c r="A1242" s="58" t="s">
        <v>298</v>
      </c>
      <c r="B1242" s="59">
        <v>0.89071636370000096</v>
      </c>
      <c r="C1242" s="60">
        <v>1.3097087628785001E-3</v>
      </c>
      <c r="D1242" s="59">
        <v>0.28540142470000002</v>
      </c>
      <c r="E1242" s="60">
        <v>2.59319890455072E-3</v>
      </c>
      <c r="F1242" s="59">
        <v>0.605314938999999</v>
      </c>
      <c r="G1242" s="60">
        <v>2.1712680192733399E-3</v>
      </c>
      <c r="H1242" s="59">
        <v>0</v>
      </c>
      <c r="I1242" s="60">
        <v>0</v>
      </c>
      <c r="J1242" s="59">
        <v>0</v>
      </c>
      <c r="K1242" s="60">
        <v>0</v>
      </c>
    </row>
    <row r="1243" spans="1:11" customFormat="1" x14ac:dyDescent="0.3">
      <c r="A1243" s="58" t="s">
        <v>299</v>
      </c>
      <c r="B1243" s="65">
        <v>0</v>
      </c>
      <c r="C1243" s="66">
        <v>0</v>
      </c>
      <c r="D1243" s="65">
        <v>0</v>
      </c>
      <c r="E1243" s="66">
        <v>0</v>
      </c>
      <c r="F1243" s="65">
        <v>0</v>
      </c>
      <c r="G1243" s="66">
        <v>0</v>
      </c>
      <c r="H1243" s="65">
        <v>0</v>
      </c>
      <c r="I1243" s="66">
        <v>0</v>
      </c>
      <c r="J1243" s="65">
        <v>0</v>
      </c>
      <c r="K1243" s="66">
        <v>0</v>
      </c>
    </row>
    <row r="1244" spans="1:11" customFormat="1" x14ac:dyDescent="0.3">
      <c r="A1244" s="58" t="s">
        <v>300</v>
      </c>
      <c r="B1244" s="59">
        <v>0.81399990559999902</v>
      </c>
      <c r="C1244" s="60">
        <v>1.1969049326971399E-3</v>
      </c>
      <c r="D1244" s="59">
        <v>0.43206449200000002</v>
      </c>
      <c r="E1244" s="60">
        <v>3.9258008908939499E-3</v>
      </c>
      <c r="F1244" s="59">
        <v>0</v>
      </c>
      <c r="G1244" s="60">
        <v>0</v>
      </c>
      <c r="H1244" s="59">
        <v>0.3819354136</v>
      </c>
      <c r="I1244" s="60">
        <v>2.3316693238969901E-3</v>
      </c>
      <c r="J1244" s="59">
        <v>0</v>
      </c>
      <c r="K1244" s="60">
        <v>0</v>
      </c>
    </row>
    <row r="1245" spans="1:11" customFormat="1" x14ac:dyDescent="0.3">
      <c r="A1245" s="58" t="s">
        <v>277</v>
      </c>
      <c r="B1245" s="65">
        <v>7.5912349508000103</v>
      </c>
      <c r="C1245" s="66">
        <v>1.11621469429756E-2</v>
      </c>
      <c r="D1245" s="65">
        <v>0.42384980230000002</v>
      </c>
      <c r="E1245" s="66">
        <v>3.85116102406898E-3</v>
      </c>
      <c r="F1245" s="65">
        <v>6.1020739072000101</v>
      </c>
      <c r="G1245" s="66">
        <v>2.1888172705325702E-2</v>
      </c>
      <c r="H1245" s="65">
        <v>1.0653112413000001</v>
      </c>
      <c r="I1245" s="66">
        <v>6.5035957737694097E-3</v>
      </c>
      <c r="J1245" s="65">
        <v>0</v>
      </c>
      <c r="K1245" s="66">
        <v>0</v>
      </c>
    </row>
    <row r="1246" spans="1:11" customFormat="1" x14ac:dyDescent="0.3">
      <c r="A1246" s="58" t="s">
        <v>278</v>
      </c>
      <c r="B1246" s="59">
        <v>2.3806403166000001</v>
      </c>
      <c r="C1246" s="60">
        <v>3.5004919758755198E-3</v>
      </c>
      <c r="D1246" s="59">
        <v>0</v>
      </c>
      <c r="E1246" s="60">
        <v>0</v>
      </c>
      <c r="F1246" s="59">
        <v>1.8293598636999999</v>
      </c>
      <c r="G1246" s="60">
        <v>6.5619239042009701E-3</v>
      </c>
      <c r="H1246" s="59">
        <v>0</v>
      </c>
      <c r="I1246" s="60">
        <v>0</v>
      </c>
      <c r="J1246" s="59">
        <v>0.55128045290000005</v>
      </c>
      <c r="K1246" s="60">
        <v>4.3257295998673203E-3</v>
      </c>
    </row>
    <row r="1247" spans="1:11" customFormat="1" x14ac:dyDescent="0.3">
      <c r="A1247" s="58" t="s">
        <v>279</v>
      </c>
      <c r="B1247" s="65">
        <v>5.9550553195000004</v>
      </c>
      <c r="C1247" s="66">
        <v>8.7563094754171001E-3</v>
      </c>
      <c r="D1247" s="65">
        <v>0.34648004360000001</v>
      </c>
      <c r="E1247" s="66">
        <v>3.1481681300527999E-3</v>
      </c>
      <c r="F1247" s="65">
        <v>0</v>
      </c>
      <c r="G1247" s="66">
        <v>0</v>
      </c>
      <c r="H1247" s="65">
        <v>5.6085752758999998</v>
      </c>
      <c r="I1247" s="64">
        <v>3.42396710436466E-2</v>
      </c>
      <c r="J1247" s="65">
        <v>0</v>
      </c>
      <c r="K1247" s="66">
        <v>0</v>
      </c>
    </row>
    <row r="1248" spans="1:11" customFormat="1" x14ac:dyDescent="0.3">
      <c r="A1248" s="58" t="s">
        <v>301</v>
      </c>
      <c r="B1248" s="59">
        <v>7.6156234300000003</v>
      </c>
      <c r="C1248" s="60">
        <v>1.11980077469568E-2</v>
      </c>
      <c r="D1248" s="59">
        <v>0</v>
      </c>
      <c r="E1248" s="60">
        <v>0</v>
      </c>
      <c r="F1248" s="59">
        <v>1.7210938987</v>
      </c>
      <c r="G1248" s="60">
        <v>6.1735732915948801E-3</v>
      </c>
      <c r="H1248" s="59">
        <v>5.1618383877999996</v>
      </c>
      <c r="I1248" s="60">
        <v>3.1512396586382302E-2</v>
      </c>
      <c r="J1248" s="59">
        <v>0.73269114349999998</v>
      </c>
      <c r="K1248" s="60">
        <v>5.7492039674650096E-3</v>
      </c>
    </row>
    <row r="1249" spans="1:11" customFormat="1" x14ac:dyDescent="0.3">
      <c r="A1249" s="58" t="s">
        <v>280</v>
      </c>
      <c r="B1249" s="65">
        <v>6.6898189308999996</v>
      </c>
      <c r="C1249" s="66">
        <v>9.8367054125674796E-3</v>
      </c>
      <c r="D1249" s="65">
        <v>0</v>
      </c>
      <c r="E1249" s="66">
        <v>0</v>
      </c>
      <c r="F1249" s="65">
        <v>3.6186044606999799</v>
      </c>
      <c r="G1249" s="66">
        <v>1.297995412586E-2</v>
      </c>
      <c r="H1249" s="65">
        <v>2.4829111232000001</v>
      </c>
      <c r="I1249" s="66">
        <v>1.5157870922101E-2</v>
      </c>
      <c r="J1249" s="65">
        <v>0.58830334699999998</v>
      </c>
      <c r="K1249" s="66">
        <v>4.6162369596669502E-3</v>
      </c>
    </row>
    <row r="1250" spans="1:11" customFormat="1" x14ac:dyDescent="0.3">
      <c r="A1250" s="58" t="s">
        <v>281</v>
      </c>
      <c r="B1250" s="59">
        <v>13.311625855899999</v>
      </c>
      <c r="C1250" s="60">
        <v>1.9573406015816999E-2</v>
      </c>
      <c r="D1250" s="59">
        <v>0.1814870938</v>
      </c>
      <c r="E1250" s="60">
        <v>1.6490181621446299E-3</v>
      </c>
      <c r="F1250" s="59">
        <v>5.9820099352999803</v>
      </c>
      <c r="G1250" s="60">
        <v>2.1457502577005301E-2</v>
      </c>
      <c r="H1250" s="59">
        <v>4.6014712883</v>
      </c>
      <c r="I1250" s="60">
        <v>2.8091423485957299E-2</v>
      </c>
      <c r="J1250" s="59">
        <v>2.5466575384999999</v>
      </c>
      <c r="K1250" s="60">
        <v>1.9982845096474001E-2</v>
      </c>
    </row>
    <row r="1251" spans="1:11" customFormat="1" x14ac:dyDescent="0.3">
      <c r="A1251" s="58" t="s">
        <v>282</v>
      </c>
      <c r="B1251" s="65">
        <v>13.2051569768</v>
      </c>
      <c r="C1251" s="66">
        <v>1.9416854245114301E-2</v>
      </c>
      <c r="D1251" s="65">
        <v>3.4266190018999998</v>
      </c>
      <c r="E1251" s="66">
        <v>3.11347592303724E-2</v>
      </c>
      <c r="F1251" s="65">
        <v>4.1307344497000003</v>
      </c>
      <c r="G1251" s="66">
        <v>1.4816967216373799E-2</v>
      </c>
      <c r="H1251" s="65">
        <v>3.9324116782999998</v>
      </c>
      <c r="I1251" s="66">
        <v>2.4006895806810799E-2</v>
      </c>
      <c r="J1251" s="65">
        <v>1.7153918469</v>
      </c>
      <c r="K1251" s="66">
        <v>1.3460156710567101E-2</v>
      </c>
    </row>
    <row r="1252" spans="1:11" customFormat="1" x14ac:dyDescent="0.3">
      <c r="A1252" s="58" t="s">
        <v>283</v>
      </c>
      <c r="B1252" s="59">
        <v>11.2812333213</v>
      </c>
      <c r="C1252" s="60">
        <v>1.65879181511926E-2</v>
      </c>
      <c r="D1252" s="59">
        <v>0.34648004360000001</v>
      </c>
      <c r="E1252" s="60">
        <v>3.1481681300527999E-3</v>
      </c>
      <c r="F1252" s="59">
        <v>1.0439138795</v>
      </c>
      <c r="G1252" s="60">
        <v>3.74452483392933E-3</v>
      </c>
      <c r="H1252" s="59">
        <v>8.6746400146000209</v>
      </c>
      <c r="I1252" s="64">
        <v>5.2957623979522299E-2</v>
      </c>
      <c r="J1252" s="59">
        <v>1.2161993836</v>
      </c>
      <c r="K1252" s="60">
        <v>9.5431456807579407E-3</v>
      </c>
    </row>
    <row r="1253" spans="1:11" customFormat="1" x14ac:dyDescent="0.3">
      <c r="A1253" s="58" t="s">
        <v>284</v>
      </c>
      <c r="B1253" s="65">
        <v>3.02334711839999</v>
      </c>
      <c r="C1253" s="66">
        <v>4.4455276399587998E-3</v>
      </c>
      <c r="D1253" s="65">
        <v>0</v>
      </c>
      <c r="E1253" s="66">
        <v>0</v>
      </c>
      <c r="F1253" s="65">
        <v>1.0439138795</v>
      </c>
      <c r="G1253" s="66">
        <v>3.74452483392933E-3</v>
      </c>
      <c r="H1253" s="65">
        <v>1.9794332389</v>
      </c>
      <c r="I1253" s="66">
        <v>1.20841995727552E-2</v>
      </c>
      <c r="J1253" s="65">
        <v>0</v>
      </c>
      <c r="K1253" s="66">
        <v>0</v>
      </c>
    </row>
    <row r="1254" spans="1:11" customFormat="1" x14ac:dyDescent="0.3">
      <c r="A1254" s="58" t="s">
        <v>285</v>
      </c>
      <c r="B1254" s="59">
        <v>4.0532559993000001</v>
      </c>
      <c r="C1254" s="60">
        <v>5.9599049897561297E-3</v>
      </c>
      <c r="D1254" s="59">
        <v>2.6648625248000002</v>
      </c>
      <c r="E1254" s="64">
        <v>2.42133289536085E-2</v>
      </c>
      <c r="F1254" s="59">
        <v>1.3883934744999999</v>
      </c>
      <c r="G1254" s="60">
        <v>4.9801750380220602E-3</v>
      </c>
      <c r="H1254" s="59">
        <v>0</v>
      </c>
      <c r="I1254" s="60">
        <v>0</v>
      </c>
      <c r="J1254" s="59">
        <v>0</v>
      </c>
      <c r="K1254" s="60">
        <v>0</v>
      </c>
    </row>
    <row r="1255" spans="1:11" customFormat="1" x14ac:dyDescent="0.3">
      <c r="A1255" s="58" t="s">
        <v>286</v>
      </c>
      <c r="B1255" s="65">
        <v>4.8554691451999998</v>
      </c>
      <c r="C1255" s="66">
        <v>7.1394786786430501E-3</v>
      </c>
      <c r="D1255" s="65">
        <v>0.77032984589999998</v>
      </c>
      <c r="E1255" s="66">
        <v>6.9993291541217903E-3</v>
      </c>
      <c r="F1255" s="65">
        <v>0.7854459842</v>
      </c>
      <c r="G1255" s="66">
        <v>2.81739907027164E-3</v>
      </c>
      <c r="H1255" s="65">
        <v>0.96740290419999797</v>
      </c>
      <c r="I1255" s="66">
        <v>5.9058772641972001E-3</v>
      </c>
      <c r="J1255" s="65">
        <v>2.3322904109000002</v>
      </c>
      <c r="K1255" s="66">
        <v>1.8300771617866401E-2</v>
      </c>
    </row>
    <row r="1256" spans="1:11" customFormat="1" x14ac:dyDescent="0.3">
      <c r="A1256" s="58" t="s">
        <v>287</v>
      </c>
      <c r="B1256" s="59">
        <v>11.2614135299</v>
      </c>
      <c r="C1256" s="60">
        <v>1.6558775142786301E-2</v>
      </c>
      <c r="D1256" s="59">
        <v>0.71606248979999998</v>
      </c>
      <c r="E1256" s="60">
        <v>6.5062480542663502E-3</v>
      </c>
      <c r="F1256" s="59">
        <v>4.2493228697999799</v>
      </c>
      <c r="G1256" s="60">
        <v>1.5242344532262701E-2</v>
      </c>
      <c r="H1256" s="59">
        <v>5.6085752758999998</v>
      </c>
      <c r="I1256" s="60">
        <v>3.42396710436466E-2</v>
      </c>
      <c r="J1256" s="59">
        <v>0.68745289440000001</v>
      </c>
      <c r="K1256" s="60">
        <v>5.3942332222687598E-3</v>
      </c>
    </row>
    <row r="1257" spans="1:11" customFormat="1" x14ac:dyDescent="0.3">
      <c r="A1257" s="58" t="s">
        <v>288</v>
      </c>
      <c r="B1257" s="65">
        <v>31.102034314400001</v>
      </c>
      <c r="C1257" s="66">
        <v>4.5732411062605297E-2</v>
      </c>
      <c r="D1257" s="65">
        <v>0.94041845070000396</v>
      </c>
      <c r="E1257" s="63">
        <v>8.5447789853815796E-3</v>
      </c>
      <c r="F1257" s="65">
        <v>11.8048279945</v>
      </c>
      <c r="G1257" s="66">
        <v>4.2343983017872497E-2</v>
      </c>
      <c r="H1257" s="65">
        <v>12.9661031488</v>
      </c>
      <c r="I1257" s="66">
        <v>7.9156485327133597E-2</v>
      </c>
      <c r="J1257" s="65">
        <v>5.3906847204000004</v>
      </c>
      <c r="K1257" s="66">
        <v>4.2299059101260597E-2</v>
      </c>
    </row>
    <row r="1258" spans="1:11" customFormat="1" x14ac:dyDescent="0.3">
      <c r="A1258" s="58" t="s">
        <v>313</v>
      </c>
      <c r="B1258" s="59">
        <v>0.41380770030000003</v>
      </c>
      <c r="C1258" s="60">
        <v>6.0846257385257705E-4</v>
      </c>
      <c r="D1258" s="59">
        <v>0.41380770030000003</v>
      </c>
      <c r="E1258" s="60">
        <v>3.7599170229811801E-3</v>
      </c>
      <c r="F1258" s="59">
        <v>0</v>
      </c>
      <c r="G1258" s="60">
        <v>0</v>
      </c>
      <c r="H1258" s="59">
        <v>0</v>
      </c>
      <c r="I1258" s="60">
        <v>0</v>
      </c>
      <c r="J1258" s="59">
        <v>0</v>
      </c>
      <c r="K1258" s="60">
        <v>0</v>
      </c>
    </row>
    <row r="1259" spans="1:11" customFormat="1" x14ac:dyDescent="0.3">
      <c r="A1259" s="58" t="s">
        <v>290</v>
      </c>
      <c r="B1259" s="65">
        <v>5.6967332706000002</v>
      </c>
      <c r="C1259" s="66">
        <v>8.3764729024325604E-3</v>
      </c>
      <c r="D1259" s="65">
        <v>0.46049675449999999</v>
      </c>
      <c r="E1259" s="66">
        <v>4.1841405682322801E-3</v>
      </c>
      <c r="F1259" s="65">
        <v>1.8484207189999999</v>
      </c>
      <c r="G1259" s="66">
        <v>6.6302952971179496E-3</v>
      </c>
      <c r="H1259" s="65">
        <v>0</v>
      </c>
      <c r="I1259" s="66">
        <v>0</v>
      </c>
      <c r="J1259" s="65">
        <v>3.3878157971</v>
      </c>
      <c r="K1259" s="66">
        <v>2.65831574388724E-2</v>
      </c>
    </row>
    <row r="1260" spans="1:11" customFormat="1" x14ac:dyDescent="0.3">
      <c r="A1260" s="58" t="s">
        <v>63</v>
      </c>
      <c r="B1260" s="59">
        <v>4.2657943781999998</v>
      </c>
      <c r="C1260" s="60">
        <v>6.2724212840981402E-3</v>
      </c>
      <c r="D1260" s="59">
        <v>0.75921794880000004</v>
      </c>
      <c r="E1260" s="60">
        <v>6.8983648389734304E-3</v>
      </c>
      <c r="F1260" s="59">
        <v>2.2985933942000001</v>
      </c>
      <c r="G1260" s="60">
        <v>8.2450671618719499E-3</v>
      </c>
      <c r="H1260" s="59">
        <v>0</v>
      </c>
      <c r="I1260" s="60">
        <v>0</v>
      </c>
      <c r="J1260" s="59">
        <v>1.2079830352000001</v>
      </c>
      <c r="K1260" s="60">
        <v>9.4786745004544499E-3</v>
      </c>
    </row>
    <row r="1261" spans="1:11" customFormat="1" x14ac:dyDescent="0.3">
      <c r="A1261" s="58" t="s">
        <v>314</v>
      </c>
      <c r="B1261" s="65">
        <v>576.03291894740005</v>
      </c>
      <c r="C1261" s="66">
        <v>0.84699843002546404</v>
      </c>
      <c r="D1261" s="65">
        <v>99.004403550899994</v>
      </c>
      <c r="E1261" s="66">
        <v>0.89956842753592303</v>
      </c>
      <c r="F1261" s="65">
        <v>239.81545481840001</v>
      </c>
      <c r="G1261" s="66">
        <v>0.86021935694318497</v>
      </c>
      <c r="H1261" s="65">
        <v>130.09078744710001</v>
      </c>
      <c r="I1261" s="66">
        <v>0.79418846121894704</v>
      </c>
      <c r="J1261" s="65">
        <v>107.122273131</v>
      </c>
      <c r="K1261" s="66">
        <v>0.84055581011484604</v>
      </c>
    </row>
    <row r="1262" spans="1:11" customFormat="1" x14ac:dyDescent="0.3">
      <c r="A1262" s="71" t="s">
        <v>1</v>
      </c>
    </row>
    <row r="1263" spans="1:11" customFormat="1" x14ac:dyDescent="0.3">
      <c r="A1263" s="71" t="s">
        <v>1</v>
      </c>
    </row>
    <row r="1264" spans="1:11" customFormat="1" x14ac:dyDescent="0.3">
      <c r="A1264" s="53" t="s">
        <v>315</v>
      </c>
    </row>
    <row r="1265" spans="1:11" customFormat="1" x14ac:dyDescent="0.3">
      <c r="A1265" s="54" t="s">
        <v>1</v>
      </c>
    </row>
    <row r="1266" spans="1:11" customFormat="1" x14ac:dyDescent="0.3">
      <c r="A1266" s="115" t="s">
        <v>1</v>
      </c>
      <c r="B1266" s="114" t="s">
        <v>501</v>
      </c>
      <c r="C1266" s="114" t="s">
        <v>1</v>
      </c>
      <c r="D1266" s="114" t="s">
        <v>389</v>
      </c>
      <c r="E1266" s="114" t="s">
        <v>1</v>
      </c>
      <c r="F1266" s="114" t="s">
        <v>390</v>
      </c>
      <c r="G1266" s="114" t="s">
        <v>1</v>
      </c>
      <c r="H1266" s="114" t="s">
        <v>391</v>
      </c>
      <c r="I1266" s="114" t="s">
        <v>1</v>
      </c>
      <c r="J1266" s="114" t="s">
        <v>392</v>
      </c>
      <c r="K1266" s="114" t="s">
        <v>1</v>
      </c>
    </row>
    <row r="1267" spans="1:11" customFormat="1" x14ac:dyDescent="0.3">
      <c r="A1267" s="116" t="s">
        <v>1</v>
      </c>
      <c r="B1267" s="55" t="s">
        <v>14</v>
      </c>
      <c r="C1267" s="55" t="s">
        <v>15</v>
      </c>
      <c r="D1267" s="55" t="s">
        <v>14</v>
      </c>
      <c r="E1267" s="55" t="s">
        <v>15</v>
      </c>
      <c r="F1267" s="55" t="s">
        <v>14</v>
      </c>
      <c r="G1267" s="55" t="s">
        <v>15</v>
      </c>
      <c r="H1267" s="55" t="s">
        <v>14</v>
      </c>
      <c r="I1267" s="55" t="s">
        <v>15</v>
      </c>
      <c r="J1267" s="55" t="s">
        <v>14</v>
      </c>
      <c r="K1267" s="55" t="s">
        <v>15</v>
      </c>
    </row>
    <row r="1268" spans="1:11" customFormat="1" x14ac:dyDescent="0.3">
      <c r="A1268" s="56" t="s">
        <v>16</v>
      </c>
      <c r="B1268" s="57">
        <v>680.08735143709998</v>
      </c>
      <c r="C1268" s="57">
        <v>680.08735143709998</v>
      </c>
      <c r="D1268" s="57">
        <v>110.05766823330001</v>
      </c>
      <c r="E1268" s="57">
        <v>110.05766823330001</v>
      </c>
      <c r="F1268" s="57">
        <v>278.78407162399998</v>
      </c>
      <c r="G1268" s="57">
        <v>278.78407162399998</v>
      </c>
      <c r="H1268" s="57">
        <v>163.80342173119999</v>
      </c>
      <c r="I1268" s="57">
        <v>163.80342173119999</v>
      </c>
      <c r="J1268" s="57">
        <v>127.44218984859999</v>
      </c>
      <c r="K1268" s="57">
        <v>127.44218984859999</v>
      </c>
    </row>
    <row r="1269" spans="1:11" customFormat="1" x14ac:dyDescent="0.3">
      <c r="A1269" s="58" t="s">
        <v>316</v>
      </c>
      <c r="B1269" s="59">
        <v>3.5938961055999998</v>
      </c>
      <c r="C1269" s="60">
        <v>5.2844625003033796E-3</v>
      </c>
      <c r="D1269" s="59">
        <v>1.9166605492</v>
      </c>
      <c r="E1269" s="60">
        <v>1.74150568512597E-2</v>
      </c>
      <c r="F1269" s="59">
        <v>1.6772355564000001</v>
      </c>
      <c r="G1269" s="60">
        <v>6.0162531762650798E-3</v>
      </c>
      <c r="H1269" s="59">
        <v>0</v>
      </c>
      <c r="I1269" s="60">
        <v>0</v>
      </c>
      <c r="J1269" s="59">
        <v>0</v>
      </c>
      <c r="K1269" s="60">
        <v>0</v>
      </c>
    </row>
    <row r="1270" spans="1:11" customFormat="1" x14ac:dyDescent="0.3">
      <c r="A1270" s="58" t="s">
        <v>317</v>
      </c>
      <c r="B1270" s="65">
        <v>0</v>
      </c>
      <c r="C1270" s="66">
        <v>0</v>
      </c>
      <c r="D1270" s="65">
        <v>0</v>
      </c>
      <c r="E1270" s="66">
        <v>0</v>
      </c>
      <c r="F1270" s="65">
        <v>0</v>
      </c>
      <c r="G1270" s="66">
        <v>0</v>
      </c>
      <c r="H1270" s="65">
        <v>0</v>
      </c>
      <c r="I1270" s="66">
        <v>0</v>
      </c>
      <c r="J1270" s="65">
        <v>0</v>
      </c>
      <c r="K1270" s="66">
        <v>0</v>
      </c>
    </row>
    <row r="1271" spans="1:11" customFormat="1" x14ac:dyDescent="0.3">
      <c r="A1271" s="58" t="s">
        <v>237</v>
      </c>
      <c r="B1271" s="59">
        <v>1.6342849050999999</v>
      </c>
      <c r="C1271" s="60">
        <v>2.4030514633841902E-3</v>
      </c>
      <c r="D1271" s="59">
        <v>0.75921794880000004</v>
      </c>
      <c r="E1271" s="60">
        <v>6.8983648389734304E-3</v>
      </c>
      <c r="F1271" s="59">
        <v>0</v>
      </c>
      <c r="G1271" s="60">
        <v>0</v>
      </c>
      <c r="H1271" s="59">
        <v>0</v>
      </c>
      <c r="I1271" s="60">
        <v>0</v>
      </c>
      <c r="J1271" s="59">
        <v>0.87506695629999898</v>
      </c>
      <c r="K1271" s="60">
        <v>6.8663835527274803E-3</v>
      </c>
    </row>
    <row r="1272" spans="1:11" customFormat="1" x14ac:dyDescent="0.3">
      <c r="A1272" s="58" t="s">
        <v>238</v>
      </c>
      <c r="B1272" s="65">
        <v>1.7063936062</v>
      </c>
      <c r="C1272" s="66">
        <v>2.5090800506643801E-3</v>
      </c>
      <c r="D1272" s="65">
        <v>0.59753246320000097</v>
      </c>
      <c r="E1272" s="66">
        <v>5.4292669724144297E-3</v>
      </c>
      <c r="F1272" s="65">
        <v>0.82009909410000004</v>
      </c>
      <c r="G1272" s="66">
        <v>2.94169996629535E-3</v>
      </c>
      <c r="H1272" s="65">
        <v>0</v>
      </c>
      <c r="I1272" s="66">
        <v>0</v>
      </c>
      <c r="J1272" s="65">
        <v>0.28876204890000001</v>
      </c>
      <c r="K1272" s="66">
        <v>2.2658277391737099E-3</v>
      </c>
    </row>
    <row r="1273" spans="1:11" customFormat="1" x14ac:dyDescent="0.3">
      <c r="A1273" s="58" t="s">
        <v>239</v>
      </c>
      <c r="B1273" s="59">
        <v>4.7046315017999998</v>
      </c>
      <c r="C1273" s="60">
        <v>6.9176871057204502E-3</v>
      </c>
      <c r="D1273" s="59">
        <v>1.6399981890999999</v>
      </c>
      <c r="E1273" s="60">
        <v>1.4901262360234001E-2</v>
      </c>
      <c r="F1273" s="59">
        <v>1.6812292042000001</v>
      </c>
      <c r="G1273" s="60">
        <v>6.03057841291413E-3</v>
      </c>
      <c r="H1273" s="59">
        <v>0.58546749060000003</v>
      </c>
      <c r="I1273" s="60">
        <v>3.5742079403002199E-3</v>
      </c>
      <c r="J1273" s="59">
        <v>0.79793661790000303</v>
      </c>
      <c r="K1273" s="60">
        <v>6.2611653083483598E-3</v>
      </c>
    </row>
    <row r="1274" spans="1:11" customFormat="1" x14ac:dyDescent="0.3">
      <c r="A1274" s="58" t="s">
        <v>318</v>
      </c>
      <c r="B1274" s="65">
        <v>24.6874731907</v>
      </c>
      <c r="C1274" s="66">
        <v>3.6300444551031E-2</v>
      </c>
      <c r="D1274" s="65">
        <v>2.6966593472999998</v>
      </c>
      <c r="E1274" s="66">
        <v>2.4502239513049001E-2</v>
      </c>
      <c r="F1274" s="65">
        <v>3.3508444845000001</v>
      </c>
      <c r="G1274" s="66">
        <v>1.20194976168485E-2</v>
      </c>
      <c r="H1274" s="65">
        <v>15.6771679941</v>
      </c>
      <c r="I1274" s="64">
        <v>9.5707207019314303E-2</v>
      </c>
      <c r="J1274" s="65">
        <v>2.9628013647999998</v>
      </c>
      <c r="K1274" s="66">
        <v>2.3248198797586401E-2</v>
      </c>
    </row>
    <row r="1275" spans="1:11" customFormat="1" x14ac:dyDescent="0.3">
      <c r="A1275" s="58" t="s">
        <v>319</v>
      </c>
      <c r="B1275" s="59">
        <v>36.400710883999999</v>
      </c>
      <c r="C1275" s="60">
        <v>5.3523581650329603E-2</v>
      </c>
      <c r="D1275" s="59">
        <v>14.283988959</v>
      </c>
      <c r="E1275" s="64">
        <v>0.129786403694478</v>
      </c>
      <c r="F1275" s="59">
        <v>14.060133560000001</v>
      </c>
      <c r="G1275" s="60">
        <v>5.0433776499839301E-2</v>
      </c>
      <c r="H1275" s="59">
        <v>4.8574251482999999</v>
      </c>
      <c r="I1275" s="60">
        <v>2.9653990722312201E-2</v>
      </c>
      <c r="J1275" s="59">
        <v>3.1991632167000001</v>
      </c>
      <c r="K1275" s="60">
        <v>2.5102858170442399E-2</v>
      </c>
    </row>
    <row r="1276" spans="1:11" customFormat="1" x14ac:dyDescent="0.3">
      <c r="A1276" s="58" t="s">
        <v>320</v>
      </c>
      <c r="B1276" s="65">
        <v>136.2933265037</v>
      </c>
      <c r="C1276" s="66">
        <v>0.20040561880131599</v>
      </c>
      <c r="D1276" s="65">
        <v>24.063641774099999</v>
      </c>
      <c r="E1276" s="66">
        <v>0.218645753270821</v>
      </c>
      <c r="F1276" s="65">
        <v>62.943045003399902</v>
      </c>
      <c r="G1276" s="66">
        <v>0.22577704901409201</v>
      </c>
      <c r="H1276" s="65">
        <v>31.874545472800001</v>
      </c>
      <c r="I1276" s="66">
        <v>0.19459022977618801</v>
      </c>
      <c r="J1276" s="65">
        <v>17.412094253399999</v>
      </c>
      <c r="K1276" s="66">
        <v>0.13662739375465399</v>
      </c>
    </row>
    <row r="1277" spans="1:11" customFormat="1" x14ac:dyDescent="0.3">
      <c r="A1277" s="58" t="s">
        <v>321</v>
      </c>
      <c r="B1277" s="59">
        <v>285.6390848007</v>
      </c>
      <c r="C1277" s="60">
        <v>0.42000352483708597</v>
      </c>
      <c r="D1277" s="59">
        <v>47.023148481100002</v>
      </c>
      <c r="E1277" s="60">
        <v>0.42725917453948298</v>
      </c>
      <c r="F1277" s="59">
        <v>121.5369304507</v>
      </c>
      <c r="G1277" s="60">
        <v>0.43595363875242699</v>
      </c>
      <c r="H1277" s="59">
        <v>57.551794424599997</v>
      </c>
      <c r="I1277" s="60">
        <v>0.35134671679229001</v>
      </c>
      <c r="J1277" s="59">
        <v>59.527211444300001</v>
      </c>
      <c r="K1277" s="60">
        <v>0.46709187526530799</v>
      </c>
    </row>
    <row r="1278" spans="1:11" customFormat="1" x14ac:dyDescent="0.3">
      <c r="A1278" s="58" t="s">
        <v>322</v>
      </c>
      <c r="B1278" s="65">
        <v>109.7466408241</v>
      </c>
      <c r="C1278" s="66">
        <v>0.16137138941371701</v>
      </c>
      <c r="D1278" s="65">
        <v>10.844207977</v>
      </c>
      <c r="E1278" s="66">
        <v>9.8532052796289196E-2</v>
      </c>
      <c r="F1278" s="65">
        <v>38.747927561399997</v>
      </c>
      <c r="G1278" s="66">
        <v>0.138989029522676</v>
      </c>
      <c r="H1278" s="65">
        <v>39.674703232799999</v>
      </c>
      <c r="I1278" s="64">
        <v>0.24220924577452299</v>
      </c>
      <c r="J1278" s="65">
        <v>20.479802052899998</v>
      </c>
      <c r="K1278" s="66">
        <v>0.16069876135391101</v>
      </c>
    </row>
    <row r="1279" spans="1:11" customFormat="1" x14ac:dyDescent="0.3">
      <c r="A1279" s="58" t="s">
        <v>323</v>
      </c>
      <c r="B1279" s="59">
        <v>75.680909115199896</v>
      </c>
      <c r="C1279" s="60">
        <v>0.111281159626448</v>
      </c>
      <c r="D1279" s="59">
        <v>6.2326125445000002</v>
      </c>
      <c r="E1279" s="63">
        <v>5.6630425162998398E-2</v>
      </c>
      <c r="F1279" s="59">
        <v>33.966626709300002</v>
      </c>
      <c r="G1279" s="60">
        <v>0.12183847703864301</v>
      </c>
      <c r="H1279" s="59">
        <v>13.582317968</v>
      </c>
      <c r="I1279" s="60">
        <v>8.2918401975072706E-2</v>
      </c>
      <c r="J1279" s="59">
        <v>21.899351893399999</v>
      </c>
      <c r="K1279" s="60">
        <v>0.17183753605784899</v>
      </c>
    </row>
    <row r="1280" spans="1:11" customFormat="1" x14ac:dyDescent="0.3">
      <c r="A1280" s="58" t="s">
        <v>312</v>
      </c>
      <c r="B1280" s="78">
        <v>7.8706694354526103</v>
      </c>
      <c r="C1280" s="78">
        <v>7.8706694354526103</v>
      </c>
      <c r="D1280" s="78">
        <v>7.3926055957764296</v>
      </c>
      <c r="E1280" s="81">
        <v>7.3926055957764296</v>
      </c>
      <c r="F1280" s="78">
        <v>7.9330020498423899</v>
      </c>
      <c r="G1280" s="78">
        <v>7.9330020498423899</v>
      </c>
      <c r="H1280" s="78">
        <v>7.85272938568471</v>
      </c>
      <c r="I1280" s="78">
        <v>7.85272938568471</v>
      </c>
      <c r="J1280" s="78">
        <v>8.1702240257356795</v>
      </c>
      <c r="K1280" s="77">
        <v>8.1702240257356795</v>
      </c>
    </row>
    <row r="1281" spans="1:11" customFormat="1" x14ac:dyDescent="0.3">
      <c r="A1281" s="71" t="s">
        <v>1</v>
      </c>
    </row>
    <row r="1282" spans="1:11" customFormat="1" x14ac:dyDescent="0.3">
      <c r="A1282" s="71" t="s">
        <v>1</v>
      </c>
    </row>
    <row r="1283" spans="1:11" customFormat="1" x14ac:dyDescent="0.3">
      <c r="A1283" s="53" t="s">
        <v>324</v>
      </c>
    </row>
    <row r="1284" spans="1:11" customFormat="1" x14ac:dyDescent="0.3">
      <c r="A1284" s="54" t="s">
        <v>1</v>
      </c>
    </row>
    <row r="1285" spans="1:11" customFormat="1" x14ac:dyDescent="0.3">
      <c r="A1285" s="115" t="s">
        <v>1</v>
      </c>
      <c r="B1285" s="114" t="s">
        <v>501</v>
      </c>
      <c r="C1285" s="114" t="s">
        <v>1</v>
      </c>
      <c r="D1285" s="114" t="s">
        <v>389</v>
      </c>
      <c r="E1285" s="114" t="s">
        <v>1</v>
      </c>
      <c r="F1285" s="114" t="s">
        <v>390</v>
      </c>
      <c r="G1285" s="114" t="s">
        <v>1</v>
      </c>
      <c r="H1285" s="114" t="s">
        <v>391</v>
      </c>
      <c r="I1285" s="114" t="s">
        <v>1</v>
      </c>
      <c r="J1285" s="114" t="s">
        <v>392</v>
      </c>
      <c r="K1285" s="114" t="s">
        <v>1</v>
      </c>
    </row>
    <row r="1286" spans="1:11" customFormat="1" x14ac:dyDescent="0.3">
      <c r="A1286" s="116" t="s">
        <v>1</v>
      </c>
      <c r="B1286" s="55" t="s">
        <v>14</v>
      </c>
      <c r="C1286" s="55" t="s">
        <v>15</v>
      </c>
      <c r="D1286" s="55" t="s">
        <v>14</v>
      </c>
      <c r="E1286" s="55" t="s">
        <v>15</v>
      </c>
      <c r="F1286" s="55" t="s">
        <v>14</v>
      </c>
      <c r="G1286" s="55" t="s">
        <v>15</v>
      </c>
      <c r="H1286" s="55" t="s">
        <v>14</v>
      </c>
      <c r="I1286" s="55" t="s">
        <v>15</v>
      </c>
      <c r="J1286" s="55" t="s">
        <v>14</v>
      </c>
      <c r="K1286" s="55" t="s">
        <v>15</v>
      </c>
    </row>
    <row r="1287" spans="1:11" customFormat="1" x14ac:dyDescent="0.3">
      <c r="A1287" s="56" t="s">
        <v>16</v>
      </c>
      <c r="B1287" s="57">
        <v>680.08735143709998</v>
      </c>
      <c r="C1287" s="57">
        <v>680.08735143709998</v>
      </c>
      <c r="D1287" s="57">
        <v>110.05766823330001</v>
      </c>
      <c r="E1287" s="57">
        <v>110.05766823330001</v>
      </c>
      <c r="F1287" s="57">
        <v>278.78407162399998</v>
      </c>
      <c r="G1287" s="57">
        <v>278.78407162399998</v>
      </c>
      <c r="H1287" s="57">
        <v>163.80342173119999</v>
      </c>
      <c r="I1287" s="57">
        <v>163.80342173119999</v>
      </c>
      <c r="J1287" s="57">
        <v>127.44218984859999</v>
      </c>
      <c r="K1287" s="57">
        <v>127.44218984859999</v>
      </c>
    </row>
    <row r="1288" spans="1:11" customFormat="1" x14ac:dyDescent="0.3">
      <c r="A1288" s="58" t="s">
        <v>325</v>
      </c>
      <c r="B1288" s="59">
        <v>9.7542793499999991</v>
      </c>
      <c r="C1288" s="60">
        <v>1.4342686023182401E-2</v>
      </c>
      <c r="D1288" s="59">
        <v>4.4723495538</v>
      </c>
      <c r="E1288" s="64">
        <v>4.0636419302647102E-2</v>
      </c>
      <c r="F1288" s="59">
        <v>0.49742366040000102</v>
      </c>
      <c r="G1288" s="60">
        <v>1.7842614088472101E-3</v>
      </c>
      <c r="H1288" s="59">
        <v>4.4707771081000001</v>
      </c>
      <c r="I1288" s="60">
        <v>2.7293551385248301E-2</v>
      </c>
      <c r="J1288" s="59">
        <v>0.3137290277</v>
      </c>
      <c r="K1288" s="60">
        <v>2.4617360080889002E-3</v>
      </c>
    </row>
    <row r="1289" spans="1:11" customFormat="1" x14ac:dyDescent="0.3">
      <c r="A1289" s="58" t="s">
        <v>326</v>
      </c>
      <c r="B1289" s="65">
        <v>49.120027185300003</v>
      </c>
      <c r="C1289" s="66">
        <v>7.2226056081625301E-2</v>
      </c>
      <c r="D1289" s="65">
        <v>17.562700875699999</v>
      </c>
      <c r="E1289" s="64">
        <v>0.15957725761071601</v>
      </c>
      <c r="F1289" s="65">
        <v>19.630042766500001</v>
      </c>
      <c r="G1289" s="66">
        <v>7.0413071493465096E-2</v>
      </c>
      <c r="H1289" s="65">
        <v>8.4389909287000204</v>
      </c>
      <c r="I1289" s="66">
        <v>5.1519014923560702E-2</v>
      </c>
      <c r="J1289" s="65">
        <v>3.4882926144000002</v>
      </c>
      <c r="K1289" s="66">
        <v>2.7371568383626001E-2</v>
      </c>
    </row>
    <row r="1290" spans="1:11" customFormat="1" x14ac:dyDescent="0.3">
      <c r="A1290" s="58" t="s">
        <v>327</v>
      </c>
      <c r="B1290" s="59">
        <v>262.75803525269998</v>
      </c>
      <c r="C1290" s="60">
        <v>0.38635924443744302</v>
      </c>
      <c r="D1290" s="59">
        <v>36.2587920211</v>
      </c>
      <c r="E1290" s="60">
        <v>0.32945266425451297</v>
      </c>
      <c r="F1290" s="59">
        <v>101.9246284569</v>
      </c>
      <c r="G1290" s="60">
        <v>0.36560420350832401</v>
      </c>
      <c r="H1290" s="59">
        <v>65.938233853800099</v>
      </c>
      <c r="I1290" s="60">
        <v>0.40254491119241698</v>
      </c>
      <c r="J1290" s="59">
        <v>58.636380920900002</v>
      </c>
      <c r="K1290" s="60">
        <v>0.46010179980867699</v>
      </c>
    </row>
    <row r="1291" spans="1:11" customFormat="1" x14ac:dyDescent="0.3">
      <c r="A1291" s="58" t="s">
        <v>328</v>
      </c>
      <c r="B1291" s="65">
        <v>225.2881858234</v>
      </c>
      <c r="C1291" s="66">
        <v>0.33126360216425299</v>
      </c>
      <c r="D1291" s="65">
        <v>35.016134369600003</v>
      </c>
      <c r="E1291" s="66">
        <v>0.31816169587904503</v>
      </c>
      <c r="F1291" s="65">
        <v>88.833543559100093</v>
      </c>
      <c r="G1291" s="66">
        <v>0.31864640989572401</v>
      </c>
      <c r="H1291" s="65">
        <v>65.135893675999796</v>
      </c>
      <c r="I1291" s="66">
        <v>0.39764672183031302</v>
      </c>
      <c r="J1291" s="65">
        <v>36.3026142187</v>
      </c>
      <c r="K1291" s="66">
        <v>0.28485554322181</v>
      </c>
    </row>
    <row r="1292" spans="1:11" customFormat="1" x14ac:dyDescent="0.3">
      <c r="A1292" s="58" t="s">
        <v>329</v>
      </c>
      <c r="B1292" s="59">
        <v>133.16682382569999</v>
      </c>
      <c r="C1292" s="60">
        <v>0.19580841129349599</v>
      </c>
      <c r="D1292" s="59">
        <v>16.7476914131</v>
      </c>
      <c r="E1292" s="60">
        <v>0.152171962953079</v>
      </c>
      <c r="F1292" s="59">
        <v>67.898433181100103</v>
      </c>
      <c r="G1292" s="60">
        <v>0.24355205369364</v>
      </c>
      <c r="H1292" s="59">
        <v>19.819526164599999</v>
      </c>
      <c r="I1292" s="63">
        <v>0.12099580066846</v>
      </c>
      <c r="J1292" s="59">
        <v>28.701173066900001</v>
      </c>
      <c r="K1292" s="60">
        <v>0.22520935257779801</v>
      </c>
    </row>
    <row r="1293" spans="1:11" customFormat="1" x14ac:dyDescent="0.3">
      <c r="A1293" s="58" t="s">
        <v>330</v>
      </c>
      <c r="B1293" s="65">
        <v>58.874306535300001</v>
      </c>
      <c r="C1293" s="66">
        <v>8.6568742104807597E-2</v>
      </c>
      <c r="D1293" s="65">
        <v>22.0350504295</v>
      </c>
      <c r="E1293" s="64">
        <v>0.200213676913363</v>
      </c>
      <c r="F1293" s="65">
        <v>20.1274664269</v>
      </c>
      <c r="G1293" s="66">
        <v>7.2197332902312297E-2</v>
      </c>
      <c r="H1293" s="65">
        <v>12.909768036799999</v>
      </c>
      <c r="I1293" s="66">
        <v>7.8812566308809007E-2</v>
      </c>
      <c r="J1293" s="65">
        <v>3.8020216421000002</v>
      </c>
      <c r="K1293" s="63">
        <v>2.9833304391714902E-2</v>
      </c>
    </row>
    <row r="1294" spans="1:11" customFormat="1" x14ac:dyDescent="0.3">
      <c r="A1294" s="58" t="s">
        <v>331</v>
      </c>
      <c r="B1294" s="59">
        <v>358.45500964910099</v>
      </c>
      <c r="C1294" s="60">
        <v>0.52707201345774901</v>
      </c>
      <c r="D1294" s="59">
        <v>51.763825782700003</v>
      </c>
      <c r="E1294" s="60">
        <v>0.47033365883212402</v>
      </c>
      <c r="F1294" s="59">
        <v>156.7319767402</v>
      </c>
      <c r="G1294" s="60">
        <v>0.56219846358936398</v>
      </c>
      <c r="H1294" s="59">
        <v>84.9554198406002</v>
      </c>
      <c r="I1294" s="60">
        <v>0.51864252249877396</v>
      </c>
      <c r="J1294" s="59">
        <v>65.003787285599998</v>
      </c>
      <c r="K1294" s="60">
        <v>0.51006489579960801</v>
      </c>
    </row>
    <row r="1295" spans="1:11" customFormat="1" x14ac:dyDescent="0.3">
      <c r="A1295" s="71" t="s">
        <v>1</v>
      </c>
    </row>
    <row r="1296" spans="1:11" customFormat="1" x14ac:dyDescent="0.3">
      <c r="A1296" s="71" t="s">
        <v>1</v>
      </c>
    </row>
    <row r="1297" spans="1:11" customFormat="1" x14ac:dyDescent="0.3">
      <c r="A1297" s="53" t="s">
        <v>462</v>
      </c>
    </row>
    <row r="1298" spans="1:11" customFormat="1" x14ac:dyDescent="0.3">
      <c r="A1298" s="54" t="s">
        <v>1</v>
      </c>
    </row>
    <row r="1299" spans="1:11" customFormat="1" x14ac:dyDescent="0.3">
      <c r="A1299" s="115" t="s">
        <v>1</v>
      </c>
      <c r="B1299" s="114" t="s">
        <v>501</v>
      </c>
      <c r="C1299" s="114" t="s">
        <v>1</v>
      </c>
      <c r="D1299" s="114" t="s">
        <v>389</v>
      </c>
      <c r="E1299" s="114" t="s">
        <v>1</v>
      </c>
      <c r="F1299" s="114" t="s">
        <v>390</v>
      </c>
      <c r="G1299" s="114" t="s">
        <v>1</v>
      </c>
      <c r="H1299" s="114" t="s">
        <v>391</v>
      </c>
      <c r="I1299" s="114" t="s">
        <v>1</v>
      </c>
      <c r="J1299" s="114" t="s">
        <v>392</v>
      </c>
      <c r="K1299" s="114" t="s">
        <v>1</v>
      </c>
    </row>
    <row r="1300" spans="1:11" customFormat="1" x14ac:dyDescent="0.3">
      <c r="A1300" s="116" t="s">
        <v>1</v>
      </c>
      <c r="B1300" s="55" t="s">
        <v>14</v>
      </c>
      <c r="C1300" s="55" t="s">
        <v>15</v>
      </c>
      <c r="D1300" s="55" t="s">
        <v>14</v>
      </c>
      <c r="E1300" s="55" t="s">
        <v>15</v>
      </c>
      <c r="F1300" s="55" t="s">
        <v>14</v>
      </c>
      <c r="G1300" s="55" t="s">
        <v>15</v>
      </c>
      <c r="H1300" s="55" t="s">
        <v>14</v>
      </c>
      <c r="I1300" s="55" t="s">
        <v>15</v>
      </c>
      <c r="J1300" s="55" t="s">
        <v>14</v>
      </c>
      <c r="K1300" s="55" t="s">
        <v>15</v>
      </c>
    </row>
    <row r="1301" spans="1:11" customFormat="1" x14ac:dyDescent="0.3">
      <c r="A1301" s="56" t="s">
        <v>16</v>
      </c>
      <c r="B1301" s="57">
        <v>680.08735143709998</v>
      </c>
      <c r="C1301" s="57">
        <v>680.08735143709998</v>
      </c>
      <c r="D1301" s="57">
        <v>110.05766823330001</v>
      </c>
      <c r="E1301" s="57">
        <v>110.05766823330001</v>
      </c>
      <c r="F1301" s="57">
        <v>278.78407162399998</v>
      </c>
      <c r="G1301" s="57">
        <v>278.78407162399998</v>
      </c>
      <c r="H1301" s="57">
        <v>163.80342173119999</v>
      </c>
      <c r="I1301" s="57">
        <v>163.80342173119999</v>
      </c>
      <c r="J1301" s="57">
        <v>127.44218984859999</v>
      </c>
      <c r="K1301" s="57">
        <v>127.44218984859999</v>
      </c>
    </row>
    <row r="1302" spans="1:11" customFormat="1" x14ac:dyDescent="0.3">
      <c r="A1302" s="58" t="s">
        <v>332</v>
      </c>
      <c r="B1302" s="59">
        <v>0</v>
      </c>
      <c r="C1302" s="60">
        <v>0</v>
      </c>
      <c r="D1302" s="59">
        <v>0</v>
      </c>
      <c r="E1302" s="60">
        <v>0</v>
      </c>
      <c r="F1302" s="59">
        <v>0</v>
      </c>
      <c r="G1302" s="60">
        <v>0</v>
      </c>
      <c r="H1302" s="59">
        <v>0</v>
      </c>
      <c r="I1302" s="60">
        <v>0</v>
      </c>
      <c r="J1302" s="59">
        <v>0</v>
      </c>
      <c r="K1302" s="60">
        <v>0</v>
      </c>
    </row>
    <row r="1303" spans="1:11" customFormat="1" x14ac:dyDescent="0.3">
      <c r="A1303" s="58" t="s">
        <v>333</v>
      </c>
      <c r="B1303" s="65">
        <v>2.8463496185999899</v>
      </c>
      <c r="C1303" s="66">
        <v>4.1852706311701704E-3</v>
      </c>
      <c r="D1303" s="65">
        <v>2.8463496186000001</v>
      </c>
      <c r="E1303" s="64">
        <v>2.5862347115753099E-2</v>
      </c>
      <c r="F1303" s="65">
        <v>0</v>
      </c>
      <c r="G1303" s="66">
        <v>0</v>
      </c>
      <c r="H1303" s="65">
        <v>0</v>
      </c>
      <c r="I1303" s="66">
        <v>0</v>
      </c>
      <c r="J1303" s="65">
        <v>0</v>
      </c>
      <c r="K1303" s="66">
        <v>0</v>
      </c>
    </row>
    <row r="1304" spans="1:11" customFormat="1" x14ac:dyDescent="0.3">
      <c r="A1304" s="58" t="s">
        <v>334</v>
      </c>
      <c r="B1304" s="59">
        <v>34.921789054899897</v>
      </c>
      <c r="C1304" s="60">
        <v>5.1348975953024803E-2</v>
      </c>
      <c r="D1304" s="59">
        <v>2.2910042494999998</v>
      </c>
      <c r="E1304" s="60">
        <v>2.0816398223552499E-2</v>
      </c>
      <c r="F1304" s="59">
        <v>20.604969105599999</v>
      </c>
      <c r="G1304" s="60">
        <v>7.3910137640109605E-2</v>
      </c>
      <c r="H1304" s="59">
        <v>6.6868281024000202</v>
      </c>
      <c r="I1304" s="60">
        <v>4.0822273623642803E-2</v>
      </c>
      <c r="J1304" s="59">
        <v>5.3389875974000001</v>
      </c>
      <c r="K1304" s="60">
        <v>4.1893407542217098E-2</v>
      </c>
    </row>
    <row r="1305" spans="1:11" customFormat="1" x14ac:dyDescent="0.3">
      <c r="A1305" s="58" t="s">
        <v>335</v>
      </c>
      <c r="B1305" s="65">
        <v>377.14910445459998</v>
      </c>
      <c r="C1305" s="66">
        <v>0.55455979832243896</v>
      </c>
      <c r="D1305" s="65">
        <v>75.024234163399996</v>
      </c>
      <c r="E1305" s="64">
        <v>0.68168111652487295</v>
      </c>
      <c r="F1305" s="65">
        <v>144.6886900829</v>
      </c>
      <c r="G1305" s="66">
        <v>0.51899912803498904</v>
      </c>
      <c r="H1305" s="65">
        <v>102.9971803976</v>
      </c>
      <c r="I1305" s="66">
        <v>0.62878527999627198</v>
      </c>
      <c r="J1305" s="65">
        <v>54.438999810699997</v>
      </c>
      <c r="K1305" s="63">
        <v>0.42716623023641498</v>
      </c>
    </row>
    <row r="1306" spans="1:11" customFormat="1" x14ac:dyDescent="0.3">
      <c r="A1306" s="58" t="s">
        <v>336</v>
      </c>
      <c r="B1306" s="59">
        <v>241.7999187904</v>
      </c>
      <c r="C1306" s="60">
        <v>0.35554244359853199</v>
      </c>
      <c r="D1306" s="59">
        <v>26.169508349000001</v>
      </c>
      <c r="E1306" s="63">
        <v>0.23777996362348799</v>
      </c>
      <c r="F1306" s="59">
        <v>100.4379016204</v>
      </c>
      <c r="G1306" s="60">
        <v>0.36027130615934899</v>
      </c>
      <c r="H1306" s="59">
        <v>50.462631069899999</v>
      </c>
      <c r="I1306" s="60">
        <v>0.308068235306517</v>
      </c>
      <c r="J1306" s="59">
        <v>64.729877751100005</v>
      </c>
      <c r="K1306" s="64">
        <v>0.50791561121162798</v>
      </c>
    </row>
    <row r="1307" spans="1:11" customFormat="1" x14ac:dyDescent="0.3">
      <c r="A1307" s="58" t="s">
        <v>337</v>
      </c>
      <c r="B1307" s="65">
        <v>23.3701895186001</v>
      </c>
      <c r="C1307" s="66">
        <v>3.4363511494834E-2</v>
      </c>
      <c r="D1307" s="65">
        <v>3.7265718527999998</v>
      </c>
      <c r="E1307" s="66">
        <v>3.3860174512333099E-2</v>
      </c>
      <c r="F1307" s="65">
        <v>13.0525108151</v>
      </c>
      <c r="G1307" s="66">
        <v>4.6819428165552103E-2</v>
      </c>
      <c r="H1307" s="65">
        <v>3.6567821612999998</v>
      </c>
      <c r="I1307" s="66">
        <v>2.23242110735681E-2</v>
      </c>
      <c r="J1307" s="65">
        <v>2.9343246893999999</v>
      </c>
      <c r="K1307" s="66">
        <v>2.3024751009739799E-2</v>
      </c>
    </row>
    <row r="1308" spans="1:11" customFormat="1" x14ac:dyDescent="0.3">
      <c r="A1308" s="58" t="s">
        <v>310</v>
      </c>
      <c r="B1308" s="59">
        <v>2.8463496185999899</v>
      </c>
      <c r="C1308" s="60">
        <v>4.1852706311701704E-3</v>
      </c>
      <c r="D1308" s="59">
        <v>2.8463496186000001</v>
      </c>
      <c r="E1308" s="64">
        <v>2.5862347115753099E-2</v>
      </c>
      <c r="F1308" s="59">
        <v>0</v>
      </c>
      <c r="G1308" s="60">
        <v>0</v>
      </c>
      <c r="H1308" s="59">
        <v>0</v>
      </c>
      <c r="I1308" s="60">
        <v>0</v>
      </c>
      <c r="J1308" s="59">
        <v>0</v>
      </c>
      <c r="K1308" s="60">
        <v>0</v>
      </c>
    </row>
    <row r="1309" spans="1:11" customFormat="1" x14ac:dyDescent="0.3">
      <c r="A1309" s="58" t="s">
        <v>311</v>
      </c>
      <c r="B1309" s="65">
        <v>618.94902324500003</v>
      </c>
      <c r="C1309" s="66">
        <v>0.910102241920971</v>
      </c>
      <c r="D1309" s="65">
        <v>101.19374251239999</v>
      </c>
      <c r="E1309" s="66">
        <v>0.91946108014836103</v>
      </c>
      <c r="F1309" s="65">
        <v>245.12659170329999</v>
      </c>
      <c r="G1309" s="66">
        <v>0.87927043419433804</v>
      </c>
      <c r="H1309" s="65">
        <v>153.4598114675</v>
      </c>
      <c r="I1309" s="66">
        <v>0.93685351530278904</v>
      </c>
      <c r="J1309" s="65">
        <v>119.1688775618</v>
      </c>
      <c r="K1309" s="66">
        <v>0.93508184144804296</v>
      </c>
    </row>
    <row r="1310" spans="1:11" customFormat="1" x14ac:dyDescent="0.3">
      <c r="A1310" s="71" t="s">
        <v>1</v>
      </c>
    </row>
    <row r="1311" spans="1:11" customFormat="1" x14ac:dyDescent="0.3">
      <c r="A1311" s="71" t="s">
        <v>1</v>
      </c>
    </row>
    <row r="1312" spans="1:11" customFormat="1" x14ac:dyDescent="0.3">
      <c r="A1312" s="53" t="s">
        <v>463</v>
      </c>
    </row>
    <row r="1313" spans="1:11" customFormat="1" x14ac:dyDescent="0.3">
      <c r="A1313" s="54" t="s">
        <v>1</v>
      </c>
    </row>
    <row r="1314" spans="1:11" customFormat="1" x14ac:dyDescent="0.3">
      <c r="A1314" s="115" t="s">
        <v>1</v>
      </c>
      <c r="B1314" s="114" t="s">
        <v>501</v>
      </c>
      <c r="C1314" s="114" t="s">
        <v>1</v>
      </c>
      <c r="D1314" s="114" t="s">
        <v>389</v>
      </c>
      <c r="E1314" s="114" t="s">
        <v>1</v>
      </c>
      <c r="F1314" s="114" t="s">
        <v>390</v>
      </c>
      <c r="G1314" s="114" t="s">
        <v>1</v>
      </c>
      <c r="H1314" s="114" t="s">
        <v>391</v>
      </c>
      <c r="I1314" s="114" t="s">
        <v>1</v>
      </c>
      <c r="J1314" s="114" t="s">
        <v>392</v>
      </c>
      <c r="K1314" s="114" t="s">
        <v>1</v>
      </c>
    </row>
    <row r="1315" spans="1:11" customFormat="1" x14ac:dyDescent="0.3">
      <c r="A1315" s="116" t="s">
        <v>1</v>
      </c>
      <c r="B1315" s="55" t="s">
        <v>14</v>
      </c>
      <c r="C1315" s="55" t="s">
        <v>15</v>
      </c>
      <c r="D1315" s="55" t="s">
        <v>14</v>
      </c>
      <c r="E1315" s="55" t="s">
        <v>15</v>
      </c>
      <c r="F1315" s="55" t="s">
        <v>14</v>
      </c>
      <c r="G1315" s="55" t="s">
        <v>15</v>
      </c>
      <c r="H1315" s="55" t="s">
        <v>14</v>
      </c>
      <c r="I1315" s="55" t="s">
        <v>15</v>
      </c>
      <c r="J1315" s="55" t="s">
        <v>14</v>
      </c>
      <c r="K1315" s="55" t="s">
        <v>15</v>
      </c>
    </row>
    <row r="1316" spans="1:11" customFormat="1" x14ac:dyDescent="0.3">
      <c r="A1316" s="56" t="s">
        <v>16</v>
      </c>
      <c r="B1316" s="57">
        <v>680.08735143709998</v>
      </c>
      <c r="C1316" s="57">
        <v>680.08735143709998</v>
      </c>
      <c r="D1316" s="57">
        <v>110.05766823330001</v>
      </c>
      <c r="E1316" s="57">
        <v>110.05766823330001</v>
      </c>
      <c r="F1316" s="57">
        <v>278.78407162399998</v>
      </c>
      <c r="G1316" s="57">
        <v>278.78407162399998</v>
      </c>
      <c r="H1316" s="57">
        <v>163.80342173119999</v>
      </c>
      <c r="I1316" s="57">
        <v>163.80342173119999</v>
      </c>
      <c r="J1316" s="57">
        <v>127.44218984859999</v>
      </c>
      <c r="K1316" s="57">
        <v>127.44218984859999</v>
      </c>
    </row>
    <row r="1317" spans="1:11" customFormat="1" x14ac:dyDescent="0.3">
      <c r="A1317" s="58" t="s">
        <v>332</v>
      </c>
      <c r="B1317" s="59">
        <v>0.88574593880000096</v>
      </c>
      <c r="C1317" s="60">
        <v>1.30240025333264E-3</v>
      </c>
      <c r="D1317" s="59">
        <v>0.88574593879999997</v>
      </c>
      <c r="E1317" s="60">
        <v>8.0480165809291692E-3</v>
      </c>
      <c r="F1317" s="59">
        <v>0</v>
      </c>
      <c r="G1317" s="60">
        <v>0</v>
      </c>
      <c r="H1317" s="59">
        <v>0</v>
      </c>
      <c r="I1317" s="60">
        <v>0</v>
      </c>
      <c r="J1317" s="59">
        <v>0</v>
      </c>
      <c r="K1317" s="60">
        <v>0</v>
      </c>
    </row>
    <row r="1318" spans="1:11" customFormat="1" x14ac:dyDescent="0.3">
      <c r="A1318" s="58" t="s">
        <v>333</v>
      </c>
      <c r="B1318" s="65">
        <v>5.1698372955000096</v>
      </c>
      <c r="C1318" s="66">
        <v>7.6017254027376897E-3</v>
      </c>
      <c r="D1318" s="65">
        <v>2.2266477341000002</v>
      </c>
      <c r="E1318" s="66">
        <v>2.0231645553129101E-2</v>
      </c>
      <c r="F1318" s="65">
        <v>2.9431895614000001</v>
      </c>
      <c r="G1318" s="66">
        <v>1.05572371629952E-2</v>
      </c>
      <c r="H1318" s="65">
        <v>0</v>
      </c>
      <c r="I1318" s="66">
        <v>0</v>
      </c>
      <c r="J1318" s="65">
        <v>0</v>
      </c>
      <c r="K1318" s="66">
        <v>0</v>
      </c>
    </row>
    <row r="1319" spans="1:11" customFormat="1" x14ac:dyDescent="0.3">
      <c r="A1319" s="58" t="s">
        <v>334</v>
      </c>
      <c r="B1319" s="59">
        <v>29.216241456399999</v>
      </c>
      <c r="C1319" s="60">
        <v>4.2959542468570901E-2</v>
      </c>
      <c r="D1319" s="59">
        <v>1.8502478054</v>
      </c>
      <c r="E1319" s="60">
        <v>1.6811620990169002E-2</v>
      </c>
      <c r="F1319" s="59">
        <v>16.617965953700001</v>
      </c>
      <c r="G1319" s="60">
        <v>5.96087353803803E-2</v>
      </c>
      <c r="H1319" s="59">
        <v>5.8896228980999998</v>
      </c>
      <c r="I1319" s="60">
        <v>3.5955432651247198E-2</v>
      </c>
      <c r="J1319" s="59">
        <v>4.8584047991999997</v>
      </c>
      <c r="K1319" s="60">
        <v>3.8122420879394298E-2</v>
      </c>
    </row>
    <row r="1320" spans="1:11" customFormat="1" x14ac:dyDescent="0.3">
      <c r="A1320" s="58" t="s">
        <v>335</v>
      </c>
      <c r="B1320" s="65">
        <v>321.08491983189901</v>
      </c>
      <c r="C1320" s="66">
        <v>0.472123057653421</v>
      </c>
      <c r="D1320" s="65">
        <v>70.237171893199999</v>
      </c>
      <c r="E1320" s="64">
        <v>0.63818517165302302</v>
      </c>
      <c r="F1320" s="65">
        <v>119.8392409185</v>
      </c>
      <c r="G1320" s="66">
        <v>0.42986401705234001</v>
      </c>
      <c r="H1320" s="65">
        <v>75.906347862000302</v>
      </c>
      <c r="I1320" s="66">
        <v>0.46339903684406297</v>
      </c>
      <c r="J1320" s="65">
        <v>55.102159158200003</v>
      </c>
      <c r="K1320" s="66">
        <v>0.432369839404524</v>
      </c>
    </row>
    <row r="1321" spans="1:11" customFormat="1" x14ac:dyDescent="0.3">
      <c r="A1321" s="58" t="s">
        <v>336</v>
      </c>
      <c r="B1321" s="59">
        <v>310.2931033534</v>
      </c>
      <c r="C1321" s="60">
        <v>0.45625477771012202</v>
      </c>
      <c r="D1321" s="59">
        <v>33.9944607706</v>
      </c>
      <c r="E1321" s="63">
        <v>0.308878620783957</v>
      </c>
      <c r="F1321" s="59">
        <v>130.1295482113</v>
      </c>
      <c r="G1321" s="60">
        <v>0.46677540597372302</v>
      </c>
      <c r="H1321" s="59">
        <v>79.485405098199806</v>
      </c>
      <c r="I1321" s="60">
        <v>0.48524874668756801</v>
      </c>
      <c r="J1321" s="59">
        <v>66.683689273300004</v>
      </c>
      <c r="K1321" s="60">
        <v>0.52324657440773403</v>
      </c>
    </row>
    <row r="1322" spans="1:11" customFormat="1" x14ac:dyDescent="0.3">
      <c r="A1322" s="58" t="s">
        <v>337</v>
      </c>
      <c r="B1322" s="65">
        <v>13.4375035611</v>
      </c>
      <c r="C1322" s="66">
        <v>1.9758496511815798E-2</v>
      </c>
      <c r="D1322" s="65">
        <v>0.86339409119999999</v>
      </c>
      <c r="E1322" s="66">
        <v>7.8449244387931195E-3</v>
      </c>
      <c r="F1322" s="65">
        <v>9.2541269790999792</v>
      </c>
      <c r="G1322" s="66">
        <v>3.3194604430561499E-2</v>
      </c>
      <c r="H1322" s="65">
        <v>2.5220458729000002</v>
      </c>
      <c r="I1322" s="66">
        <v>1.5396783817121101E-2</v>
      </c>
      <c r="J1322" s="65">
        <v>0.79793661790000303</v>
      </c>
      <c r="K1322" s="66">
        <v>6.2611653083483598E-3</v>
      </c>
    </row>
    <row r="1323" spans="1:11" customFormat="1" x14ac:dyDescent="0.3">
      <c r="A1323" s="58" t="s">
        <v>310</v>
      </c>
      <c r="B1323" s="59">
        <v>6.05558323430001</v>
      </c>
      <c r="C1323" s="60">
        <v>8.9041256560703306E-3</v>
      </c>
      <c r="D1323" s="59">
        <v>3.1123936729000001</v>
      </c>
      <c r="E1323" s="60">
        <v>2.82796621340583E-2</v>
      </c>
      <c r="F1323" s="59">
        <v>2.9431895614000001</v>
      </c>
      <c r="G1323" s="60">
        <v>1.05572371629952E-2</v>
      </c>
      <c r="H1323" s="59">
        <v>0</v>
      </c>
      <c r="I1323" s="60">
        <v>0</v>
      </c>
      <c r="J1323" s="59">
        <v>0</v>
      </c>
      <c r="K1323" s="60">
        <v>0</v>
      </c>
    </row>
    <row r="1324" spans="1:11" customFormat="1" x14ac:dyDescent="0.3">
      <c r="A1324" s="58" t="s">
        <v>311</v>
      </c>
      <c r="B1324" s="65">
        <v>631.378023185301</v>
      </c>
      <c r="C1324" s="66">
        <v>0.92837783536354301</v>
      </c>
      <c r="D1324" s="65">
        <v>104.2316326638</v>
      </c>
      <c r="E1324" s="66">
        <v>0.94706379243698002</v>
      </c>
      <c r="F1324" s="65">
        <v>249.9687891298</v>
      </c>
      <c r="G1324" s="66">
        <v>0.89663942302606303</v>
      </c>
      <c r="H1324" s="65">
        <v>155.39175296019999</v>
      </c>
      <c r="I1324" s="66">
        <v>0.94864778353163204</v>
      </c>
      <c r="J1324" s="65">
        <v>121.7858484315</v>
      </c>
      <c r="K1324" s="66">
        <v>0.95561641381225704</v>
      </c>
    </row>
    <row r="1325" spans="1:11" customFormat="1" x14ac:dyDescent="0.3">
      <c r="A1325" s="71" t="s">
        <v>1</v>
      </c>
    </row>
    <row r="1326" spans="1:11" customFormat="1" x14ac:dyDescent="0.3">
      <c r="A1326" s="71" t="s">
        <v>1</v>
      </c>
    </row>
    <row r="1327" spans="1:11" customFormat="1" x14ac:dyDescent="0.3">
      <c r="A1327" s="53" t="s">
        <v>464</v>
      </c>
    </row>
    <row r="1328" spans="1:11" customFormat="1" x14ac:dyDescent="0.3">
      <c r="A1328" s="54" t="s">
        <v>1</v>
      </c>
    </row>
    <row r="1329" spans="1:11" customFormat="1" x14ac:dyDescent="0.3">
      <c r="A1329" s="115" t="s">
        <v>1</v>
      </c>
      <c r="B1329" s="114" t="s">
        <v>501</v>
      </c>
      <c r="C1329" s="114" t="s">
        <v>1</v>
      </c>
      <c r="D1329" s="114" t="s">
        <v>389</v>
      </c>
      <c r="E1329" s="114" t="s">
        <v>1</v>
      </c>
      <c r="F1329" s="114" t="s">
        <v>390</v>
      </c>
      <c r="G1329" s="114" t="s">
        <v>1</v>
      </c>
      <c r="H1329" s="114" t="s">
        <v>391</v>
      </c>
      <c r="I1329" s="114" t="s">
        <v>1</v>
      </c>
      <c r="J1329" s="114" t="s">
        <v>392</v>
      </c>
      <c r="K1329" s="114" t="s">
        <v>1</v>
      </c>
    </row>
    <row r="1330" spans="1:11" customFormat="1" x14ac:dyDescent="0.3">
      <c r="A1330" s="116" t="s">
        <v>1</v>
      </c>
      <c r="B1330" s="55" t="s">
        <v>14</v>
      </c>
      <c r="C1330" s="55" t="s">
        <v>15</v>
      </c>
      <c r="D1330" s="55" t="s">
        <v>14</v>
      </c>
      <c r="E1330" s="55" t="s">
        <v>15</v>
      </c>
      <c r="F1330" s="55" t="s">
        <v>14</v>
      </c>
      <c r="G1330" s="55" t="s">
        <v>15</v>
      </c>
      <c r="H1330" s="55" t="s">
        <v>14</v>
      </c>
      <c r="I1330" s="55" t="s">
        <v>15</v>
      </c>
      <c r="J1330" s="55" t="s">
        <v>14</v>
      </c>
      <c r="K1330" s="55" t="s">
        <v>15</v>
      </c>
    </row>
    <row r="1331" spans="1:11" customFormat="1" x14ac:dyDescent="0.3">
      <c r="A1331" s="56" t="s">
        <v>16</v>
      </c>
      <c r="B1331" s="57">
        <v>680.08735143709998</v>
      </c>
      <c r="C1331" s="57">
        <v>680.08735143709998</v>
      </c>
      <c r="D1331" s="57">
        <v>110.05766823330001</v>
      </c>
      <c r="E1331" s="57">
        <v>110.05766823330001</v>
      </c>
      <c r="F1331" s="57">
        <v>278.78407162399998</v>
      </c>
      <c r="G1331" s="57">
        <v>278.78407162399998</v>
      </c>
      <c r="H1331" s="57">
        <v>163.80342173119999</v>
      </c>
      <c r="I1331" s="57">
        <v>163.80342173119999</v>
      </c>
      <c r="J1331" s="57">
        <v>127.44218984859999</v>
      </c>
      <c r="K1331" s="57">
        <v>127.44218984859999</v>
      </c>
    </row>
    <row r="1332" spans="1:11" customFormat="1" x14ac:dyDescent="0.3">
      <c r="A1332" s="58" t="s">
        <v>332</v>
      </c>
      <c r="B1332" s="59">
        <v>0</v>
      </c>
      <c r="C1332" s="60">
        <v>0</v>
      </c>
      <c r="D1332" s="59">
        <v>0</v>
      </c>
      <c r="E1332" s="60">
        <v>0</v>
      </c>
      <c r="F1332" s="59">
        <v>0</v>
      </c>
      <c r="G1332" s="60">
        <v>0</v>
      </c>
      <c r="H1332" s="59">
        <v>0</v>
      </c>
      <c r="I1332" s="60">
        <v>0</v>
      </c>
      <c r="J1332" s="59">
        <v>0</v>
      </c>
      <c r="K1332" s="60">
        <v>0</v>
      </c>
    </row>
    <row r="1333" spans="1:11" customFormat="1" x14ac:dyDescent="0.3">
      <c r="A1333" s="58" t="s">
        <v>333</v>
      </c>
      <c r="B1333" s="65">
        <v>11.448300829400001</v>
      </c>
      <c r="C1333" s="66">
        <v>1.68335741066327E-2</v>
      </c>
      <c r="D1333" s="65">
        <v>4.0117698428999997</v>
      </c>
      <c r="E1333" s="66">
        <v>3.6451524980484401E-2</v>
      </c>
      <c r="F1333" s="65">
        <v>5.72410174550002</v>
      </c>
      <c r="G1333" s="66">
        <v>2.0532384480058001E-2</v>
      </c>
      <c r="H1333" s="65">
        <v>0.847419760400002</v>
      </c>
      <c r="I1333" s="66">
        <v>5.1733947401331401E-3</v>
      </c>
      <c r="J1333" s="65">
        <v>0.86500948059999905</v>
      </c>
      <c r="K1333" s="66">
        <v>6.7874656079562204E-3</v>
      </c>
    </row>
    <row r="1334" spans="1:11" customFormat="1" x14ac:dyDescent="0.3">
      <c r="A1334" s="58" t="s">
        <v>334</v>
      </c>
      <c r="B1334" s="59">
        <v>33.275306637200003</v>
      </c>
      <c r="C1334" s="60">
        <v>4.8927989275033001E-2</v>
      </c>
      <c r="D1334" s="59">
        <v>6.3118225419999998</v>
      </c>
      <c r="E1334" s="60">
        <v>5.73501387347242E-2</v>
      </c>
      <c r="F1334" s="59">
        <v>15.3672345141</v>
      </c>
      <c r="G1334" s="60">
        <v>5.5122354819560897E-2</v>
      </c>
      <c r="H1334" s="59">
        <v>8.8660401108000109</v>
      </c>
      <c r="I1334" s="60">
        <v>5.4126098326255298E-2</v>
      </c>
      <c r="J1334" s="59">
        <v>2.7302094703000002</v>
      </c>
      <c r="K1334" s="60">
        <v>2.1423121130792401E-2</v>
      </c>
    </row>
    <row r="1335" spans="1:11" customFormat="1" x14ac:dyDescent="0.3">
      <c r="A1335" s="58" t="s">
        <v>335</v>
      </c>
      <c r="B1335" s="65">
        <v>348.35455326279998</v>
      </c>
      <c r="C1335" s="66">
        <v>0.51222030894515003</v>
      </c>
      <c r="D1335" s="65">
        <v>57.496112536200002</v>
      </c>
      <c r="E1335" s="66">
        <v>0.52241805100140604</v>
      </c>
      <c r="F1335" s="65">
        <v>133.3524833429</v>
      </c>
      <c r="G1335" s="66">
        <v>0.47833609203740401</v>
      </c>
      <c r="H1335" s="65">
        <v>91.959389863200101</v>
      </c>
      <c r="I1335" s="66">
        <v>0.56140090903659201</v>
      </c>
      <c r="J1335" s="65">
        <v>65.546567520500005</v>
      </c>
      <c r="K1335" s="66">
        <v>0.51432392678098704</v>
      </c>
    </row>
    <row r="1336" spans="1:11" customFormat="1" x14ac:dyDescent="0.3">
      <c r="A1336" s="58" t="s">
        <v>336</v>
      </c>
      <c r="B1336" s="59">
        <v>262.36368763000002</v>
      </c>
      <c r="C1336" s="60">
        <v>0.38577939594905902</v>
      </c>
      <c r="D1336" s="59">
        <v>39.942720884800003</v>
      </c>
      <c r="E1336" s="60">
        <v>0.36292537835827599</v>
      </c>
      <c r="F1336" s="59">
        <v>109.4128905222</v>
      </c>
      <c r="G1336" s="60">
        <v>0.39246464076960202</v>
      </c>
      <c r="H1336" s="59">
        <v>55.346842147099998</v>
      </c>
      <c r="I1336" s="60">
        <v>0.33788575087230899</v>
      </c>
      <c r="J1336" s="59">
        <v>57.661234075899998</v>
      </c>
      <c r="K1336" s="60">
        <v>0.45245011988887601</v>
      </c>
    </row>
    <row r="1337" spans="1:11" customFormat="1" x14ac:dyDescent="0.3">
      <c r="A1337" s="58" t="s">
        <v>337</v>
      </c>
      <c r="B1337" s="65">
        <v>24.645503077699999</v>
      </c>
      <c r="C1337" s="66">
        <v>3.6238731724125298E-2</v>
      </c>
      <c r="D1337" s="65">
        <v>2.2952424273999998</v>
      </c>
      <c r="E1337" s="66">
        <v>2.0854906925108999E-2</v>
      </c>
      <c r="F1337" s="65">
        <v>14.9273614993</v>
      </c>
      <c r="G1337" s="66">
        <v>5.3544527893375299E-2</v>
      </c>
      <c r="H1337" s="65">
        <v>6.78372984970001</v>
      </c>
      <c r="I1337" s="66">
        <v>4.1413847024710203E-2</v>
      </c>
      <c r="J1337" s="65">
        <v>0.63916930130000005</v>
      </c>
      <c r="K1337" s="66">
        <v>5.0153665913880404E-3</v>
      </c>
    </row>
    <row r="1338" spans="1:11" customFormat="1" x14ac:dyDescent="0.3">
      <c r="A1338" s="58" t="s">
        <v>310</v>
      </c>
      <c r="B1338" s="59">
        <v>11.448300829400001</v>
      </c>
      <c r="C1338" s="60">
        <v>1.68335741066327E-2</v>
      </c>
      <c r="D1338" s="59">
        <v>4.0117698428999997</v>
      </c>
      <c r="E1338" s="60">
        <v>3.6451524980484401E-2</v>
      </c>
      <c r="F1338" s="59">
        <v>5.72410174550002</v>
      </c>
      <c r="G1338" s="60">
        <v>2.0532384480058001E-2</v>
      </c>
      <c r="H1338" s="59">
        <v>0.847419760400002</v>
      </c>
      <c r="I1338" s="60">
        <v>5.1733947401331401E-3</v>
      </c>
      <c r="J1338" s="59">
        <v>0.86500948059999905</v>
      </c>
      <c r="K1338" s="60">
        <v>6.7874656079562204E-3</v>
      </c>
    </row>
    <row r="1339" spans="1:11" customFormat="1" x14ac:dyDescent="0.3">
      <c r="A1339" s="58" t="s">
        <v>311</v>
      </c>
      <c r="B1339" s="65">
        <v>610.71824089280005</v>
      </c>
      <c r="C1339" s="66">
        <v>0.89799970489420899</v>
      </c>
      <c r="D1339" s="65">
        <v>97.438833420999998</v>
      </c>
      <c r="E1339" s="66">
        <v>0.88534342935968202</v>
      </c>
      <c r="F1339" s="65">
        <v>242.7653738651</v>
      </c>
      <c r="G1339" s="66">
        <v>0.87080073280700598</v>
      </c>
      <c r="H1339" s="65">
        <v>147.30623201029999</v>
      </c>
      <c r="I1339" s="66">
        <v>0.899286659908901</v>
      </c>
      <c r="J1339" s="65">
        <v>123.2078015964</v>
      </c>
      <c r="K1339" s="64">
        <v>0.966774046669864</v>
      </c>
    </row>
    <row r="1340" spans="1:11" customFormat="1" x14ac:dyDescent="0.3">
      <c r="A1340" s="71" t="s">
        <v>1</v>
      </c>
    </row>
    <row r="1341" spans="1:11" customFormat="1" x14ac:dyDescent="0.3">
      <c r="A1341" s="71" t="s">
        <v>1</v>
      </c>
    </row>
    <row r="1342" spans="1:11" customFormat="1" x14ac:dyDescent="0.3">
      <c r="A1342" s="53" t="s">
        <v>465</v>
      </c>
    </row>
    <row r="1343" spans="1:11" customFormat="1" x14ac:dyDescent="0.3">
      <c r="A1343" s="54" t="s">
        <v>1</v>
      </c>
    </row>
    <row r="1344" spans="1:11" customFormat="1" x14ac:dyDescent="0.3">
      <c r="A1344" s="115" t="s">
        <v>1</v>
      </c>
      <c r="B1344" s="114" t="s">
        <v>501</v>
      </c>
      <c r="C1344" s="114" t="s">
        <v>1</v>
      </c>
      <c r="D1344" s="114" t="s">
        <v>389</v>
      </c>
      <c r="E1344" s="114" t="s">
        <v>1</v>
      </c>
      <c r="F1344" s="114" t="s">
        <v>390</v>
      </c>
      <c r="G1344" s="114" t="s">
        <v>1</v>
      </c>
      <c r="H1344" s="114" t="s">
        <v>391</v>
      </c>
      <c r="I1344" s="114" t="s">
        <v>1</v>
      </c>
      <c r="J1344" s="114" t="s">
        <v>392</v>
      </c>
      <c r="K1344" s="114" t="s">
        <v>1</v>
      </c>
    </row>
    <row r="1345" spans="1:11" customFormat="1" x14ac:dyDescent="0.3">
      <c r="A1345" s="116" t="s">
        <v>1</v>
      </c>
      <c r="B1345" s="55" t="s">
        <v>14</v>
      </c>
      <c r="C1345" s="55" t="s">
        <v>15</v>
      </c>
      <c r="D1345" s="55" t="s">
        <v>14</v>
      </c>
      <c r="E1345" s="55" t="s">
        <v>15</v>
      </c>
      <c r="F1345" s="55" t="s">
        <v>14</v>
      </c>
      <c r="G1345" s="55" t="s">
        <v>15</v>
      </c>
      <c r="H1345" s="55" t="s">
        <v>14</v>
      </c>
      <c r="I1345" s="55" t="s">
        <v>15</v>
      </c>
      <c r="J1345" s="55" t="s">
        <v>14</v>
      </c>
      <c r="K1345" s="55" t="s">
        <v>15</v>
      </c>
    </row>
    <row r="1346" spans="1:11" customFormat="1" x14ac:dyDescent="0.3">
      <c r="A1346" s="56" t="s">
        <v>16</v>
      </c>
      <c r="B1346" s="57">
        <v>680.08735143709998</v>
      </c>
      <c r="C1346" s="57">
        <v>680.08735143709998</v>
      </c>
      <c r="D1346" s="57">
        <v>110.05766823330001</v>
      </c>
      <c r="E1346" s="57">
        <v>110.05766823330001</v>
      </c>
      <c r="F1346" s="57">
        <v>278.78407162399998</v>
      </c>
      <c r="G1346" s="57">
        <v>278.78407162399998</v>
      </c>
      <c r="H1346" s="57">
        <v>163.80342173119999</v>
      </c>
      <c r="I1346" s="57">
        <v>163.80342173119999</v>
      </c>
      <c r="J1346" s="57">
        <v>127.44218984859999</v>
      </c>
      <c r="K1346" s="57">
        <v>127.44218984859999</v>
      </c>
    </row>
    <row r="1347" spans="1:11" customFormat="1" x14ac:dyDescent="0.3">
      <c r="A1347" s="58" t="s">
        <v>332</v>
      </c>
      <c r="B1347" s="59">
        <v>1.1400534761000001</v>
      </c>
      <c r="C1347" s="60">
        <v>1.6763338910669901E-3</v>
      </c>
      <c r="D1347" s="59">
        <v>0.42384980230000002</v>
      </c>
      <c r="E1347" s="60">
        <v>3.85116102406898E-3</v>
      </c>
      <c r="F1347" s="59">
        <v>0</v>
      </c>
      <c r="G1347" s="60">
        <v>0</v>
      </c>
      <c r="H1347" s="59">
        <v>0.71620367379999905</v>
      </c>
      <c r="I1347" s="60">
        <v>4.3723364642240803E-3</v>
      </c>
      <c r="J1347" s="59">
        <v>0</v>
      </c>
      <c r="K1347" s="60">
        <v>0</v>
      </c>
    </row>
    <row r="1348" spans="1:11" customFormat="1" x14ac:dyDescent="0.3">
      <c r="A1348" s="58" t="s">
        <v>333</v>
      </c>
      <c r="B1348" s="65">
        <v>4.3437511256999901</v>
      </c>
      <c r="C1348" s="66">
        <v>6.38704883500799E-3</v>
      </c>
      <c r="D1348" s="65">
        <v>1.7672804446999999</v>
      </c>
      <c r="E1348" s="66">
        <v>1.6057767469266401E-2</v>
      </c>
      <c r="F1348" s="65">
        <v>0.82009909410000004</v>
      </c>
      <c r="G1348" s="66">
        <v>2.94169996629535E-3</v>
      </c>
      <c r="H1348" s="65">
        <v>1.7563715869000001</v>
      </c>
      <c r="I1348" s="66">
        <v>1.07224352723363E-2</v>
      </c>
      <c r="J1348" s="65">
        <v>0</v>
      </c>
      <c r="K1348" s="66">
        <v>0</v>
      </c>
    </row>
    <row r="1349" spans="1:11" customFormat="1" x14ac:dyDescent="0.3">
      <c r="A1349" s="58" t="s">
        <v>334</v>
      </c>
      <c r="B1349" s="59">
        <v>56.1179907466</v>
      </c>
      <c r="C1349" s="60">
        <v>8.2515857158667105E-2</v>
      </c>
      <c r="D1349" s="59">
        <v>13.3740684613</v>
      </c>
      <c r="E1349" s="60">
        <v>0.12151873355112</v>
      </c>
      <c r="F1349" s="59">
        <v>22.512044782899999</v>
      </c>
      <c r="G1349" s="60">
        <v>8.0750828595624796E-2</v>
      </c>
      <c r="H1349" s="59">
        <v>13.000099541699999</v>
      </c>
      <c r="I1349" s="60">
        <v>7.9364029177809603E-2</v>
      </c>
      <c r="J1349" s="59">
        <v>7.2317779606999997</v>
      </c>
      <c r="K1349" s="60">
        <v>5.6745556312954699E-2</v>
      </c>
    </row>
    <row r="1350" spans="1:11" customFormat="1" x14ac:dyDescent="0.3">
      <c r="A1350" s="58" t="s">
        <v>335</v>
      </c>
      <c r="B1350" s="65">
        <v>339.71570672529998</v>
      </c>
      <c r="C1350" s="66">
        <v>0.49951775460526199</v>
      </c>
      <c r="D1350" s="65">
        <v>55.442587201800002</v>
      </c>
      <c r="E1350" s="66">
        <v>0.50375942078177505</v>
      </c>
      <c r="F1350" s="65">
        <v>141.6385190142</v>
      </c>
      <c r="G1350" s="66">
        <v>0.50805814761623103</v>
      </c>
      <c r="H1350" s="65">
        <v>78.780119346799694</v>
      </c>
      <c r="I1350" s="66">
        <v>0.48094306281389798</v>
      </c>
      <c r="J1350" s="65">
        <v>63.854481162500001</v>
      </c>
      <c r="K1350" s="66">
        <v>0.50104664113476405</v>
      </c>
    </row>
    <row r="1351" spans="1:11" customFormat="1" x14ac:dyDescent="0.3">
      <c r="A1351" s="58" t="s">
        <v>336</v>
      </c>
      <c r="B1351" s="59">
        <v>161.4961724538</v>
      </c>
      <c r="C1351" s="60">
        <v>0.23746386712315801</v>
      </c>
      <c r="D1351" s="59">
        <v>24.879077694500001</v>
      </c>
      <c r="E1351" s="60">
        <v>0.22605492278612899</v>
      </c>
      <c r="F1351" s="59">
        <v>52.539614004299999</v>
      </c>
      <c r="G1351" s="60">
        <v>0.188459884735312</v>
      </c>
      <c r="H1351" s="59">
        <v>42.174479224800002</v>
      </c>
      <c r="I1351" s="60">
        <v>0.25747007467284799</v>
      </c>
      <c r="J1351" s="59">
        <v>41.903001530200001</v>
      </c>
      <c r="K1351" s="64">
        <v>0.32880007460622201</v>
      </c>
    </row>
    <row r="1352" spans="1:11" customFormat="1" x14ac:dyDescent="0.3">
      <c r="A1352" s="58" t="s">
        <v>337</v>
      </c>
      <c r="B1352" s="65">
        <v>117.2736769096</v>
      </c>
      <c r="C1352" s="66">
        <v>0.172439138386838</v>
      </c>
      <c r="D1352" s="65">
        <v>14.170804628699999</v>
      </c>
      <c r="E1352" s="66">
        <v>0.12875799438763999</v>
      </c>
      <c r="F1352" s="65">
        <v>61.273794728499901</v>
      </c>
      <c r="G1352" s="66">
        <v>0.219789439086537</v>
      </c>
      <c r="H1352" s="65">
        <v>27.376148357200002</v>
      </c>
      <c r="I1352" s="66">
        <v>0.16712806159888399</v>
      </c>
      <c r="J1352" s="65">
        <v>14.452929195199999</v>
      </c>
      <c r="K1352" s="66">
        <v>0.11340772794605899</v>
      </c>
    </row>
    <row r="1353" spans="1:11" customFormat="1" x14ac:dyDescent="0.3">
      <c r="A1353" s="58" t="s">
        <v>310</v>
      </c>
      <c r="B1353" s="59">
        <v>5.4838046018000002</v>
      </c>
      <c r="C1353" s="60">
        <v>8.0633827260749892E-3</v>
      </c>
      <c r="D1353" s="59">
        <v>2.1911302469999998</v>
      </c>
      <c r="E1353" s="60">
        <v>1.99089284933354E-2</v>
      </c>
      <c r="F1353" s="59">
        <v>0.82009909410000004</v>
      </c>
      <c r="G1353" s="60">
        <v>2.94169996629535E-3</v>
      </c>
      <c r="H1353" s="59">
        <v>2.4725752607000002</v>
      </c>
      <c r="I1353" s="60">
        <v>1.5094771736560399E-2</v>
      </c>
      <c r="J1353" s="59">
        <v>0</v>
      </c>
      <c r="K1353" s="60">
        <v>0</v>
      </c>
    </row>
    <row r="1354" spans="1:11" customFormat="1" x14ac:dyDescent="0.3">
      <c r="A1354" s="58" t="s">
        <v>311</v>
      </c>
      <c r="B1354" s="65">
        <v>501.21187917909998</v>
      </c>
      <c r="C1354" s="66">
        <v>0.73698162172841997</v>
      </c>
      <c r="D1354" s="65">
        <v>80.321664896300007</v>
      </c>
      <c r="E1354" s="66">
        <v>0.72981434356790398</v>
      </c>
      <c r="F1354" s="65">
        <v>194.17813301850001</v>
      </c>
      <c r="G1354" s="66">
        <v>0.69651803235154297</v>
      </c>
      <c r="H1354" s="65">
        <v>120.9545985716</v>
      </c>
      <c r="I1354" s="66">
        <v>0.73841313748674597</v>
      </c>
      <c r="J1354" s="65">
        <v>105.75748269269999</v>
      </c>
      <c r="K1354" s="64">
        <v>0.82984671574098601</v>
      </c>
    </row>
    <row r="1355" spans="1:11" customFormat="1" x14ac:dyDescent="0.3">
      <c r="A1355" s="71" t="s">
        <v>1</v>
      </c>
    </row>
    <row r="1356" spans="1:11" customFormat="1" x14ac:dyDescent="0.3">
      <c r="A1356" s="71" t="s">
        <v>1</v>
      </c>
    </row>
    <row r="1357" spans="1:11" customFormat="1" x14ac:dyDescent="0.3">
      <c r="A1357" s="53" t="s">
        <v>466</v>
      </c>
    </row>
    <row r="1358" spans="1:11" customFormat="1" x14ac:dyDescent="0.3">
      <c r="A1358" s="54" t="s">
        <v>1</v>
      </c>
    </row>
    <row r="1359" spans="1:11" customFormat="1" x14ac:dyDescent="0.3">
      <c r="A1359" s="115" t="s">
        <v>1</v>
      </c>
      <c r="B1359" s="114" t="s">
        <v>501</v>
      </c>
      <c r="C1359" s="114" t="s">
        <v>1</v>
      </c>
      <c r="D1359" s="114" t="s">
        <v>389</v>
      </c>
      <c r="E1359" s="114" t="s">
        <v>1</v>
      </c>
      <c r="F1359" s="114" t="s">
        <v>390</v>
      </c>
      <c r="G1359" s="114" t="s">
        <v>1</v>
      </c>
      <c r="H1359" s="114" t="s">
        <v>391</v>
      </c>
      <c r="I1359" s="114" t="s">
        <v>1</v>
      </c>
      <c r="J1359" s="114" t="s">
        <v>392</v>
      </c>
      <c r="K1359" s="114" t="s">
        <v>1</v>
      </c>
    </row>
    <row r="1360" spans="1:11" customFormat="1" x14ac:dyDescent="0.3">
      <c r="A1360" s="116" t="s">
        <v>1</v>
      </c>
      <c r="B1360" s="55" t="s">
        <v>14</v>
      </c>
      <c r="C1360" s="55" t="s">
        <v>15</v>
      </c>
      <c r="D1360" s="55" t="s">
        <v>14</v>
      </c>
      <c r="E1360" s="55" t="s">
        <v>15</v>
      </c>
      <c r="F1360" s="55" t="s">
        <v>14</v>
      </c>
      <c r="G1360" s="55" t="s">
        <v>15</v>
      </c>
      <c r="H1360" s="55" t="s">
        <v>14</v>
      </c>
      <c r="I1360" s="55" t="s">
        <v>15</v>
      </c>
      <c r="J1360" s="55" t="s">
        <v>14</v>
      </c>
      <c r="K1360" s="55" t="s">
        <v>15</v>
      </c>
    </row>
    <row r="1361" spans="1:11" customFormat="1" x14ac:dyDescent="0.3">
      <c r="A1361" s="56" t="s">
        <v>16</v>
      </c>
      <c r="B1361" s="57">
        <v>680.08735143709998</v>
      </c>
      <c r="C1361" s="57">
        <v>680.08735143709998</v>
      </c>
      <c r="D1361" s="57">
        <v>110.05766823330001</v>
      </c>
      <c r="E1361" s="57">
        <v>110.05766823330001</v>
      </c>
      <c r="F1361" s="57">
        <v>278.78407162399998</v>
      </c>
      <c r="G1361" s="57">
        <v>278.78407162399998</v>
      </c>
      <c r="H1361" s="57">
        <v>163.80342173119999</v>
      </c>
      <c r="I1361" s="57">
        <v>163.80342173119999</v>
      </c>
      <c r="J1361" s="57">
        <v>127.44218984859999</v>
      </c>
      <c r="K1361" s="57">
        <v>127.44218984859999</v>
      </c>
    </row>
    <row r="1362" spans="1:11" customFormat="1" x14ac:dyDescent="0.3">
      <c r="A1362" s="58" t="s">
        <v>332</v>
      </c>
      <c r="B1362" s="59">
        <v>0.46722243460000101</v>
      </c>
      <c r="C1362" s="60">
        <v>6.8700356448727804E-4</v>
      </c>
      <c r="D1362" s="59">
        <v>0</v>
      </c>
      <c r="E1362" s="60">
        <v>0</v>
      </c>
      <c r="F1362" s="59">
        <v>0</v>
      </c>
      <c r="G1362" s="60">
        <v>0</v>
      </c>
      <c r="H1362" s="59">
        <v>0.46722243460000001</v>
      </c>
      <c r="I1362" s="60">
        <v>2.8523362312095498E-3</v>
      </c>
      <c r="J1362" s="59">
        <v>0</v>
      </c>
      <c r="K1362" s="60">
        <v>0</v>
      </c>
    </row>
    <row r="1363" spans="1:11" customFormat="1" x14ac:dyDescent="0.3">
      <c r="A1363" s="58" t="s">
        <v>333</v>
      </c>
      <c r="B1363" s="65">
        <v>3.0660821416000101</v>
      </c>
      <c r="C1363" s="66">
        <v>4.5083651903259601E-3</v>
      </c>
      <c r="D1363" s="65">
        <v>0</v>
      </c>
      <c r="E1363" s="66">
        <v>0</v>
      </c>
      <c r="F1363" s="65">
        <v>2.3333909981000001</v>
      </c>
      <c r="G1363" s="66">
        <v>8.3698863586692904E-3</v>
      </c>
      <c r="H1363" s="65">
        <v>0</v>
      </c>
      <c r="I1363" s="66">
        <v>0</v>
      </c>
      <c r="J1363" s="65">
        <v>0.73269114349999998</v>
      </c>
      <c r="K1363" s="66">
        <v>5.7492039674650096E-3</v>
      </c>
    </row>
    <row r="1364" spans="1:11" customFormat="1" x14ac:dyDescent="0.3">
      <c r="A1364" s="58" t="s">
        <v>334</v>
      </c>
      <c r="B1364" s="59">
        <v>38.454416710899899</v>
      </c>
      <c r="C1364" s="60">
        <v>5.6543349364815497E-2</v>
      </c>
      <c r="D1364" s="59">
        <v>5.6796824231</v>
      </c>
      <c r="E1364" s="60">
        <v>5.1606421563104701E-2</v>
      </c>
      <c r="F1364" s="59">
        <v>21.965666751099999</v>
      </c>
      <c r="G1364" s="60">
        <v>7.8790967587005503E-2</v>
      </c>
      <c r="H1364" s="59">
        <v>5.4409901598000001</v>
      </c>
      <c r="I1364" s="60">
        <v>3.32165842587136E-2</v>
      </c>
      <c r="J1364" s="59">
        <v>5.3680773768999996</v>
      </c>
      <c r="K1364" s="60">
        <v>4.2121666170969102E-2</v>
      </c>
    </row>
    <row r="1365" spans="1:11" customFormat="1" x14ac:dyDescent="0.3">
      <c r="A1365" s="58" t="s">
        <v>335</v>
      </c>
      <c r="B1365" s="65">
        <v>305.72488809539902</v>
      </c>
      <c r="C1365" s="66">
        <v>0.449537676960716</v>
      </c>
      <c r="D1365" s="65">
        <v>47.144858456199998</v>
      </c>
      <c r="E1365" s="66">
        <v>0.428365049096465</v>
      </c>
      <c r="F1365" s="65">
        <v>111.3554879563</v>
      </c>
      <c r="G1365" s="66">
        <v>0.39943274846235399</v>
      </c>
      <c r="H1365" s="65">
        <v>81.630629643899695</v>
      </c>
      <c r="I1365" s="66">
        <v>0.498345082057292</v>
      </c>
      <c r="J1365" s="65">
        <v>65.593912039000003</v>
      </c>
      <c r="K1365" s="66">
        <v>0.51469542477985397</v>
      </c>
    </row>
    <row r="1366" spans="1:11" customFormat="1" x14ac:dyDescent="0.3">
      <c r="A1366" s="58" t="s">
        <v>336</v>
      </c>
      <c r="B1366" s="59">
        <v>208.464441935</v>
      </c>
      <c r="C1366" s="60">
        <v>0.306525980073724</v>
      </c>
      <c r="D1366" s="59">
        <v>37.837137592399998</v>
      </c>
      <c r="E1366" s="60">
        <v>0.34379374195165502</v>
      </c>
      <c r="F1366" s="59">
        <v>79.844544814000201</v>
      </c>
      <c r="G1366" s="60">
        <v>0.286402821900411</v>
      </c>
      <c r="H1366" s="59">
        <v>53.947821493399999</v>
      </c>
      <c r="I1366" s="60">
        <v>0.32934489965617397</v>
      </c>
      <c r="J1366" s="59">
        <v>36.834938035199997</v>
      </c>
      <c r="K1366" s="60">
        <v>0.28903252587670902</v>
      </c>
    </row>
    <row r="1367" spans="1:11" customFormat="1" x14ac:dyDescent="0.3">
      <c r="A1367" s="58" t="s">
        <v>337</v>
      </c>
      <c r="B1367" s="65">
        <v>123.9103001196</v>
      </c>
      <c r="C1367" s="66">
        <v>0.18219762484593199</v>
      </c>
      <c r="D1367" s="65">
        <v>19.395989761599999</v>
      </c>
      <c r="E1367" s="66">
        <v>0.17623478738877499</v>
      </c>
      <c r="F1367" s="65">
        <v>63.284981104499899</v>
      </c>
      <c r="G1367" s="66">
        <v>0.22700357569155999</v>
      </c>
      <c r="H1367" s="65">
        <v>22.316757999499998</v>
      </c>
      <c r="I1367" s="66">
        <v>0.136241097796611</v>
      </c>
      <c r="J1367" s="65">
        <v>18.912571253999999</v>
      </c>
      <c r="K1367" s="66">
        <v>0.14840117920500201</v>
      </c>
    </row>
    <row r="1368" spans="1:11" customFormat="1" x14ac:dyDescent="0.3">
      <c r="A1368" s="58" t="s">
        <v>310</v>
      </c>
      <c r="B1368" s="59">
        <v>3.5333045761999999</v>
      </c>
      <c r="C1368" s="60">
        <v>5.1953687548132402E-3</v>
      </c>
      <c r="D1368" s="59">
        <v>0</v>
      </c>
      <c r="E1368" s="60">
        <v>0</v>
      </c>
      <c r="F1368" s="59">
        <v>2.3333909981000001</v>
      </c>
      <c r="G1368" s="60">
        <v>8.3698863586692904E-3</v>
      </c>
      <c r="H1368" s="59">
        <v>0.46722243460000001</v>
      </c>
      <c r="I1368" s="60">
        <v>2.8523362312095498E-3</v>
      </c>
      <c r="J1368" s="59">
        <v>0.73269114349999998</v>
      </c>
      <c r="K1368" s="60">
        <v>5.7492039674650096E-3</v>
      </c>
    </row>
    <row r="1369" spans="1:11" customFormat="1" x14ac:dyDescent="0.3">
      <c r="A1369" s="58" t="s">
        <v>311</v>
      </c>
      <c r="B1369" s="65">
        <v>514.18933003040001</v>
      </c>
      <c r="C1369" s="66">
        <v>0.75606365703444001</v>
      </c>
      <c r="D1369" s="65">
        <v>84.981996048599996</v>
      </c>
      <c r="E1369" s="66">
        <v>0.77215879104812002</v>
      </c>
      <c r="F1369" s="65">
        <v>191.2000327703</v>
      </c>
      <c r="G1369" s="63">
        <v>0.68583557036276499</v>
      </c>
      <c r="H1369" s="65">
        <v>135.57845113729999</v>
      </c>
      <c r="I1369" s="66">
        <v>0.82768998171346597</v>
      </c>
      <c r="J1369" s="65">
        <v>102.4288500742</v>
      </c>
      <c r="K1369" s="66">
        <v>0.80372795065656399</v>
      </c>
    </row>
    <row r="1370" spans="1:11" customFormat="1" x14ac:dyDescent="0.3">
      <c r="A1370" s="71" t="s">
        <v>1</v>
      </c>
    </row>
    <row r="1371" spans="1:11" customFormat="1" x14ac:dyDescent="0.3">
      <c r="A1371" s="71" t="s">
        <v>1</v>
      </c>
    </row>
    <row r="1372" spans="1:11" customFormat="1" x14ac:dyDescent="0.3">
      <c r="A1372" s="53" t="s">
        <v>467</v>
      </c>
    </row>
    <row r="1373" spans="1:11" customFormat="1" x14ac:dyDescent="0.3">
      <c r="A1373" s="54" t="s">
        <v>1</v>
      </c>
    </row>
    <row r="1374" spans="1:11" customFormat="1" x14ac:dyDescent="0.3">
      <c r="A1374" s="115" t="s">
        <v>1</v>
      </c>
      <c r="B1374" s="114" t="s">
        <v>501</v>
      </c>
      <c r="C1374" s="114" t="s">
        <v>1</v>
      </c>
      <c r="D1374" s="114" t="s">
        <v>389</v>
      </c>
      <c r="E1374" s="114" t="s">
        <v>1</v>
      </c>
      <c r="F1374" s="114" t="s">
        <v>390</v>
      </c>
      <c r="G1374" s="114" t="s">
        <v>1</v>
      </c>
      <c r="H1374" s="114" t="s">
        <v>391</v>
      </c>
      <c r="I1374" s="114" t="s">
        <v>1</v>
      </c>
      <c r="J1374" s="114" t="s">
        <v>392</v>
      </c>
      <c r="K1374" s="114" t="s">
        <v>1</v>
      </c>
    </row>
    <row r="1375" spans="1:11" customFormat="1" x14ac:dyDescent="0.3">
      <c r="A1375" s="116" t="s">
        <v>1</v>
      </c>
      <c r="B1375" s="55" t="s">
        <v>14</v>
      </c>
      <c r="C1375" s="55" t="s">
        <v>15</v>
      </c>
      <c r="D1375" s="55" t="s">
        <v>14</v>
      </c>
      <c r="E1375" s="55" t="s">
        <v>15</v>
      </c>
      <c r="F1375" s="55" t="s">
        <v>14</v>
      </c>
      <c r="G1375" s="55" t="s">
        <v>15</v>
      </c>
      <c r="H1375" s="55" t="s">
        <v>14</v>
      </c>
      <c r="I1375" s="55" t="s">
        <v>15</v>
      </c>
      <c r="J1375" s="55" t="s">
        <v>14</v>
      </c>
      <c r="K1375" s="55" t="s">
        <v>15</v>
      </c>
    </row>
    <row r="1376" spans="1:11" customFormat="1" x14ac:dyDescent="0.3">
      <c r="A1376" s="56" t="s">
        <v>16</v>
      </c>
      <c r="B1376" s="57">
        <v>680.08735143709998</v>
      </c>
      <c r="C1376" s="57">
        <v>680.08735143709998</v>
      </c>
      <c r="D1376" s="57">
        <v>110.05766823330001</v>
      </c>
      <c r="E1376" s="57">
        <v>110.05766823330001</v>
      </c>
      <c r="F1376" s="57">
        <v>278.78407162399998</v>
      </c>
      <c r="G1376" s="57">
        <v>278.78407162399998</v>
      </c>
      <c r="H1376" s="57">
        <v>163.80342173119999</v>
      </c>
      <c r="I1376" s="57">
        <v>163.80342173119999</v>
      </c>
      <c r="J1376" s="57">
        <v>127.44218984859999</v>
      </c>
      <c r="K1376" s="57">
        <v>127.44218984859999</v>
      </c>
    </row>
    <row r="1377" spans="1:11" customFormat="1" x14ac:dyDescent="0.3">
      <c r="A1377" s="58" t="s">
        <v>332</v>
      </c>
      <c r="B1377" s="59">
        <v>0</v>
      </c>
      <c r="C1377" s="60">
        <v>0</v>
      </c>
      <c r="D1377" s="59">
        <v>0</v>
      </c>
      <c r="E1377" s="60">
        <v>0</v>
      </c>
      <c r="F1377" s="59">
        <v>0</v>
      </c>
      <c r="G1377" s="60">
        <v>0</v>
      </c>
      <c r="H1377" s="59">
        <v>0</v>
      </c>
      <c r="I1377" s="60">
        <v>0</v>
      </c>
      <c r="J1377" s="59">
        <v>0</v>
      </c>
      <c r="K1377" s="60">
        <v>0</v>
      </c>
    </row>
    <row r="1378" spans="1:11" customFormat="1" x14ac:dyDescent="0.3">
      <c r="A1378" s="58" t="s">
        <v>333</v>
      </c>
      <c r="B1378" s="65">
        <v>1.7278066139999899</v>
      </c>
      <c r="C1378" s="66">
        <v>2.5405657234309001E-3</v>
      </c>
      <c r="D1378" s="65">
        <v>0.19717885260000001</v>
      </c>
      <c r="E1378" s="66">
        <v>1.79159576761176E-3</v>
      </c>
      <c r="F1378" s="65">
        <v>0</v>
      </c>
      <c r="G1378" s="66">
        <v>0</v>
      </c>
      <c r="H1378" s="65">
        <v>0</v>
      </c>
      <c r="I1378" s="66">
        <v>0</v>
      </c>
      <c r="J1378" s="65">
        <v>1.5306277613999999</v>
      </c>
      <c r="K1378" s="66">
        <v>1.20103692758134E-2</v>
      </c>
    </row>
    <row r="1379" spans="1:11" customFormat="1" x14ac:dyDescent="0.3">
      <c r="A1379" s="58" t="s">
        <v>334</v>
      </c>
      <c r="B1379" s="59">
        <v>33.791994281800001</v>
      </c>
      <c r="C1379" s="60">
        <v>4.9687726452188503E-2</v>
      </c>
      <c r="D1379" s="59">
        <v>3.0400528950000001</v>
      </c>
      <c r="E1379" s="60">
        <v>2.7622363291903498E-2</v>
      </c>
      <c r="F1379" s="59">
        <v>8.0804426405999905</v>
      </c>
      <c r="G1379" s="60">
        <v>2.8984592245636601E-2</v>
      </c>
      <c r="H1379" s="59">
        <v>8.6354311063999898</v>
      </c>
      <c r="I1379" s="60">
        <v>5.27182583558643E-2</v>
      </c>
      <c r="J1379" s="59">
        <v>14.036067639800001</v>
      </c>
      <c r="K1379" s="64">
        <v>0.11013674244357199</v>
      </c>
    </row>
    <row r="1380" spans="1:11" customFormat="1" x14ac:dyDescent="0.3">
      <c r="A1380" s="58" t="s">
        <v>335</v>
      </c>
      <c r="B1380" s="65">
        <v>226.41838041240001</v>
      </c>
      <c r="C1380" s="66">
        <v>0.33292543955412901</v>
      </c>
      <c r="D1380" s="65">
        <v>40.0597033799</v>
      </c>
      <c r="E1380" s="66">
        <v>0.36398829834356999</v>
      </c>
      <c r="F1380" s="65">
        <v>104.304621302</v>
      </c>
      <c r="G1380" s="66">
        <v>0.37414125094878797</v>
      </c>
      <c r="H1380" s="65">
        <v>51.336307265199999</v>
      </c>
      <c r="I1380" s="66">
        <v>0.31340192239355302</v>
      </c>
      <c r="J1380" s="65">
        <v>30.717748465300001</v>
      </c>
      <c r="K1380" s="66">
        <v>0.24103280477048</v>
      </c>
    </row>
    <row r="1381" spans="1:11" customFormat="1" x14ac:dyDescent="0.3">
      <c r="A1381" s="58" t="s">
        <v>336</v>
      </c>
      <c r="B1381" s="59">
        <v>183.1984485129</v>
      </c>
      <c r="C1381" s="60">
        <v>0.26937487975005198</v>
      </c>
      <c r="D1381" s="59">
        <v>18.1751561594</v>
      </c>
      <c r="E1381" s="63">
        <v>0.16514211550323199</v>
      </c>
      <c r="F1381" s="59">
        <v>100.91312839779999</v>
      </c>
      <c r="G1381" s="64">
        <v>0.361975947226651</v>
      </c>
      <c r="H1381" s="59">
        <v>43.363985080600003</v>
      </c>
      <c r="I1381" s="60">
        <v>0.26473186348793099</v>
      </c>
      <c r="J1381" s="59">
        <v>20.7461788751</v>
      </c>
      <c r="K1381" s="63">
        <v>0.162788939045588</v>
      </c>
    </row>
    <row r="1382" spans="1:11" customFormat="1" x14ac:dyDescent="0.3">
      <c r="A1382" s="58" t="s">
        <v>337</v>
      </c>
      <c r="B1382" s="65">
        <v>234.95072161600001</v>
      </c>
      <c r="C1382" s="66">
        <v>0.34547138852019998</v>
      </c>
      <c r="D1382" s="65">
        <v>48.585576946400003</v>
      </c>
      <c r="E1382" s="64">
        <v>0.44145562709368302</v>
      </c>
      <c r="F1382" s="65">
        <v>65.485879283600099</v>
      </c>
      <c r="G1382" s="63">
        <v>0.23489820957892399</v>
      </c>
      <c r="H1382" s="65">
        <v>60.467698278999997</v>
      </c>
      <c r="I1382" s="66">
        <v>0.36914795576265202</v>
      </c>
      <c r="J1382" s="65">
        <v>60.411567107000003</v>
      </c>
      <c r="K1382" s="64">
        <v>0.47403114446454803</v>
      </c>
    </row>
    <row r="1383" spans="1:11" customFormat="1" x14ac:dyDescent="0.3">
      <c r="A1383" s="58" t="s">
        <v>310</v>
      </c>
      <c r="B1383" s="59">
        <v>1.7278066139999899</v>
      </c>
      <c r="C1383" s="60">
        <v>2.5405657234309001E-3</v>
      </c>
      <c r="D1383" s="59">
        <v>0.19717885260000001</v>
      </c>
      <c r="E1383" s="60">
        <v>1.79159576761176E-3</v>
      </c>
      <c r="F1383" s="59">
        <v>0</v>
      </c>
      <c r="G1383" s="60">
        <v>0</v>
      </c>
      <c r="H1383" s="59">
        <v>0</v>
      </c>
      <c r="I1383" s="60">
        <v>0</v>
      </c>
      <c r="J1383" s="59">
        <v>1.5306277613999999</v>
      </c>
      <c r="K1383" s="60">
        <v>1.20103692758134E-2</v>
      </c>
    </row>
    <row r="1384" spans="1:11" customFormat="1" x14ac:dyDescent="0.3">
      <c r="A1384" s="58" t="s">
        <v>311</v>
      </c>
      <c r="B1384" s="65">
        <v>409.61682892530001</v>
      </c>
      <c r="C1384" s="66">
        <v>0.60230031930418104</v>
      </c>
      <c r="D1384" s="65">
        <v>58.234859539299997</v>
      </c>
      <c r="E1384" s="66">
        <v>0.52913041384680104</v>
      </c>
      <c r="F1384" s="65">
        <v>205.21774969980001</v>
      </c>
      <c r="G1384" s="64">
        <v>0.73611719817543997</v>
      </c>
      <c r="H1384" s="65">
        <v>94.700292345799895</v>
      </c>
      <c r="I1384" s="66">
        <v>0.57813378588148401</v>
      </c>
      <c r="J1384" s="65">
        <v>51.463927340399998</v>
      </c>
      <c r="K1384" s="63">
        <v>0.403821743816068</v>
      </c>
    </row>
    <row r="1385" spans="1:11" customFormat="1" x14ac:dyDescent="0.3">
      <c r="A1385" s="71" t="s">
        <v>1</v>
      </c>
    </row>
    <row r="1386" spans="1:11" customFormat="1" x14ac:dyDescent="0.3">
      <c r="A1386" s="71" t="s">
        <v>1</v>
      </c>
    </row>
    <row r="1387" spans="1:11" customFormat="1" x14ac:dyDescent="0.3">
      <c r="A1387" s="53" t="s">
        <v>468</v>
      </c>
    </row>
    <row r="1388" spans="1:11" customFormat="1" x14ac:dyDescent="0.3">
      <c r="A1388" s="54" t="s">
        <v>1</v>
      </c>
    </row>
    <row r="1389" spans="1:11" customFormat="1" x14ac:dyDescent="0.3">
      <c r="A1389" s="115" t="s">
        <v>1</v>
      </c>
      <c r="B1389" s="114" t="s">
        <v>501</v>
      </c>
      <c r="C1389" s="114" t="s">
        <v>1</v>
      </c>
      <c r="D1389" s="114" t="s">
        <v>389</v>
      </c>
      <c r="E1389" s="114" t="s">
        <v>1</v>
      </c>
      <c r="F1389" s="114" t="s">
        <v>390</v>
      </c>
      <c r="G1389" s="114" t="s">
        <v>1</v>
      </c>
      <c r="H1389" s="114" t="s">
        <v>391</v>
      </c>
      <c r="I1389" s="114" t="s">
        <v>1</v>
      </c>
      <c r="J1389" s="114" t="s">
        <v>392</v>
      </c>
      <c r="K1389" s="114" t="s">
        <v>1</v>
      </c>
    </row>
    <row r="1390" spans="1:11" customFormat="1" x14ac:dyDescent="0.3">
      <c r="A1390" s="116" t="s">
        <v>1</v>
      </c>
      <c r="B1390" s="55" t="s">
        <v>14</v>
      </c>
      <c r="C1390" s="55" t="s">
        <v>15</v>
      </c>
      <c r="D1390" s="55" t="s">
        <v>14</v>
      </c>
      <c r="E1390" s="55" t="s">
        <v>15</v>
      </c>
      <c r="F1390" s="55" t="s">
        <v>14</v>
      </c>
      <c r="G1390" s="55" t="s">
        <v>15</v>
      </c>
      <c r="H1390" s="55" t="s">
        <v>14</v>
      </c>
      <c r="I1390" s="55" t="s">
        <v>15</v>
      </c>
      <c r="J1390" s="55" t="s">
        <v>14</v>
      </c>
      <c r="K1390" s="55" t="s">
        <v>15</v>
      </c>
    </row>
    <row r="1391" spans="1:11" customFormat="1" x14ac:dyDescent="0.3">
      <c r="A1391" s="56" t="s">
        <v>16</v>
      </c>
      <c r="B1391" s="57">
        <v>680.08735143709998</v>
      </c>
      <c r="C1391" s="57">
        <v>680.08735143709998</v>
      </c>
      <c r="D1391" s="57">
        <v>110.05766823330001</v>
      </c>
      <c r="E1391" s="57">
        <v>110.05766823330001</v>
      </c>
      <c r="F1391" s="57">
        <v>278.78407162399998</v>
      </c>
      <c r="G1391" s="57">
        <v>278.78407162399998</v>
      </c>
      <c r="H1391" s="57">
        <v>163.80342173119999</v>
      </c>
      <c r="I1391" s="57">
        <v>163.80342173119999</v>
      </c>
      <c r="J1391" s="57">
        <v>127.44218984859999</v>
      </c>
      <c r="K1391" s="57">
        <v>127.44218984859999</v>
      </c>
    </row>
    <row r="1392" spans="1:11" customFormat="1" x14ac:dyDescent="0.3">
      <c r="A1392" s="58" t="s">
        <v>332</v>
      </c>
      <c r="B1392" s="59">
        <v>1.54375889099999</v>
      </c>
      <c r="C1392" s="60">
        <v>2.2699420710264101E-3</v>
      </c>
      <c r="D1392" s="59">
        <v>0</v>
      </c>
      <c r="E1392" s="60">
        <v>0</v>
      </c>
      <c r="F1392" s="59">
        <v>1.543758891</v>
      </c>
      <c r="G1392" s="60">
        <v>5.53747164250506E-3</v>
      </c>
      <c r="H1392" s="59">
        <v>0</v>
      </c>
      <c r="I1392" s="60">
        <v>0</v>
      </c>
      <c r="J1392" s="59">
        <v>0</v>
      </c>
      <c r="K1392" s="60">
        <v>0</v>
      </c>
    </row>
    <row r="1393" spans="1:11" customFormat="1" x14ac:dyDescent="0.3">
      <c r="A1393" s="58" t="s">
        <v>333</v>
      </c>
      <c r="B1393" s="65">
        <v>10.4900397805</v>
      </c>
      <c r="C1393" s="66">
        <v>1.54245476824902E-2</v>
      </c>
      <c r="D1393" s="65">
        <v>2.5613044140999999</v>
      </c>
      <c r="E1393" s="66">
        <v>2.32723848798118E-2</v>
      </c>
      <c r="F1393" s="65">
        <v>6.1723637795000004</v>
      </c>
      <c r="G1393" s="66">
        <v>2.2140302864307002E-2</v>
      </c>
      <c r="H1393" s="65">
        <v>1.7563715869000001</v>
      </c>
      <c r="I1393" s="66">
        <v>1.07224352723363E-2</v>
      </c>
      <c r="J1393" s="65">
        <v>0</v>
      </c>
      <c r="K1393" s="66">
        <v>0</v>
      </c>
    </row>
    <row r="1394" spans="1:11" customFormat="1" x14ac:dyDescent="0.3">
      <c r="A1394" s="58" t="s">
        <v>334</v>
      </c>
      <c r="B1394" s="59">
        <v>59.001646873299897</v>
      </c>
      <c r="C1394" s="60">
        <v>8.6755983255125901E-2</v>
      </c>
      <c r="D1394" s="59">
        <v>10.317678386000001</v>
      </c>
      <c r="E1394" s="60">
        <v>9.3747928260015601E-2</v>
      </c>
      <c r="F1394" s="59">
        <v>18.599141425700001</v>
      </c>
      <c r="G1394" s="60">
        <v>6.6715222707504407E-2</v>
      </c>
      <c r="H1394" s="59">
        <v>18.275942160500001</v>
      </c>
      <c r="I1394" s="60">
        <v>0.11157240775159501</v>
      </c>
      <c r="J1394" s="59">
        <v>11.808884901100001</v>
      </c>
      <c r="K1394" s="60">
        <v>9.2660718676670806E-2</v>
      </c>
    </row>
    <row r="1395" spans="1:11" customFormat="1" x14ac:dyDescent="0.3">
      <c r="A1395" s="58" t="s">
        <v>335</v>
      </c>
      <c r="B1395" s="65">
        <v>405.82444198970001</v>
      </c>
      <c r="C1395" s="66">
        <v>0.59672399601631698</v>
      </c>
      <c r="D1395" s="65">
        <v>74.8363028638</v>
      </c>
      <c r="E1395" s="66">
        <v>0.67997354537043397</v>
      </c>
      <c r="F1395" s="65">
        <v>159.60247320479999</v>
      </c>
      <c r="G1395" s="66">
        <v>0.57249495021386398</v>
      </c>
      <c r="H1395" s="65">
        <v>95.005694286700106</v>
      </c>
      <c r="I1395" s="66">
        <v>0.57999822764754905</v>
      </c>
      <c r="J1395" s="65">
        <v>76.379971634399993</v>
      </c>
      <c r="K1395" s="66">
        <v>0.59933034519524997</v>
      </c>
    </row>
    <row r="1396" spans="1:11" customFormat="1" x14ac:dyDescent="0.3">
      <c r="A1396" s="58" t="s">
        <v>336</v>
      </c>
      <c r="B1396" s="59">
        <v>187.10945610869999</v>
      </c>
      <c r="C1396" s="60">
        <v>0.27512562277965802</v>
      </c>
      <c r="D1396" s="59">
        <v>21.277253567199999</v>
      </c>
      <c r="E1396" s="63">
        <v>0.19332822427326499</v>
      </c>
      <c r="F1396" s="59">
        <v>82.808988773300101</v>
      </c>
      <c r="G1396" s="60">
        <v>0.29703629870570802</v>
      </c>
      <c r="H1396" s="59">
        <v>44.153665867100003</v>
      </c>
      <c r="I1396" s="60">
        <v>0.26955276880330198</v>
      </c>
      <c r="J1396" s="59">
        <v>38.869547901099999</v>
      </c>
      <c r="K1396" s="60">
        <v>0.30499748903621798</v>
      </c>
    </row>
    <row r="1397" spans="1:11" customFormat="1" x14ac:dyDescent="0.3">
      <c r="A1397" s="58" t="s">
        <v>337</v>
      </c>
      <c r="B1397" s="65">
        <v>16.118007793899999</v>
      </c>
      <c r="C1397" s="66">
        <v>2.3699908195382299E-2</v>
      </c>
      <c r="D1397" s="65">
        <v>1.0651290022</v>
      </c>
      <c r="E1397" s="66">
        <v>9.6779172164736596E-3</v>
      </c>
      <c r="F1397" s="65">
        <v>10.057345549700001</v>
      </c>
      <c r="G1397" s="66">
        <v>3.6075753866112101E-2</v>
      </c>
      <c r="H1397" s="65">
        <v>4.6117478299999997</v>
      </c>
      <c r="I1397" s="66">
        <v>2.8154160525216899E-2</v>
      </c>
      <c r="J1397" s="65">
        <v>0.38378541199999999</v>
      </c>
      <c r="K1397" s="66">
        <v>3.0114470918612799E-3</v>
      </c>
    </row>
    <row r="1398" spans="1:11" customFormat="1" x14ac:dyDescent="0.3">
      <c r="A1398" s="58" t="s">
        <v>310</v>
      </c>
      <c r="B1398" s="59">
        <v>12.0337986715</v>
      </c>
      <c r="C1398" s="60">
        <v>1.7694489753516601E-2</v>
      </c>
      <c r="D1398" s="59">
        <v>2.5613044140999999</v>
      </c>
      <c r="E1398" s="60">
        <v>2.32723848798118E-2</v>
      </c>
      <c r="F1398" s="59">
        <v>7.7161226704999901</v>
      </c>
      <c r="G1398" s="60">
        <v>2.7677774506812001E-2</v>
      </c>
      <c r="H1398" s="59">
        <v>1.7563715869000001</v>
      </c>
      <c r="I1398" s="60">
        <v>1.07224352723363E-2</v>
      </c>
      <c r="J1398" s="59">
        <v>0</v>
      </c>
      <c r="K1398" s="60">
        <v>0</v>
      </c>
    </row>
    <row r="1399" spans="1:11" customFormat="1" x14ac:dyDescent="0.3">
      <c r="A1399" s="58" t="s">
        <v>311</v>
      </c>
      <c r="B1399" s="65">
        <v>592.93389809840005</v>
      </c>
      <c r="C1399" s="66">
        <v>0.871849618795975</v>
      </c>
      <c r="D1399" s="65">
        <v>96.113556431000404</v>
      </c>
      <c r="E1399" s="66">
        <v>0.87330176964369899</v>
      </c>
      <c r="F1399" s="65">
        <v>242.41146197809999</v>
      </c>
      <c r="G1399" s="66">
        <v>0.86953124891957201</v>
      </c>
      <c r="H1399" s="65">
        <v>139.15936015380001</v>
      </c>
      <c r="I1399" s="66">
        <v>0.84955099645085097</v>
      </c>
      <c r="J1399" s="65">
        <v>115.2495195355</v>
      </c>
      <c r="K1399" s="66">
        <v>0.90432783423146801</v>
      </c>
    </row>
    <row r="1400" spans="1:11" customFormat="1" x14ac:dyDescent="0.3">
      <c r="A1400" s="71" t="s">
        <v>1</v>
      </c>
    </row>
    <row r="1401" spans="1:11" customFormat="1" x14ac:dyDescent="0.3">
      <c r="A1401" s="71" t="s">
        <v>1</v>
      </c>
    </row>
    <row r="1402" spans="1:11" customFormat="1" x14ac:dyDescent="0.3">
      <c r="A1402" s="53" t="s">
        <v>469</v>
      </c>
    </row>
    <row r="1403" spans="1:11" customFormat="1" x14ac:dyDescent="0.3">
      <c r="A1403" s="54" t="s">
        <v>1</v>
      </c>
    </row>
    <row r="1404" spans="1:11" customFormat="1" x14ac:dyDescent="0.3">
      <c r="A1404" s="115" t="s">
        <v>1</v>
      </c>
      <c r="B1404" s="114" t="s">
        <v>501</v>
      </c>
      <c r="C1404" s="114" t="s">
        <v>1</v>
      </c>
      <c r="D1404" s="114" t="s">
        <v>389</v>
      </c>
      <c r="E1404" s="114" t="s">
        <v>1</v>
      </c>
      <c r="F1404" s="114" t="s">
        <v>390</v>
      </c>
      <c r="G1404" s="114" t="s">
        <v>1</v>
      </c>
      <c r="H1404" s="114" t="s">
        <v>391</v>
      </c>
      <c r="I1404" s="114" t="s">
        <v>1</v>
      </c>
      <c r="J1404" s="114" t="s">
        <v>392</v>
      </c>
      <c r="K1404" s="114" t="s">
        <v>1</v>
      </c>
    </row>
    <row r="1405" spans="1:11" customFormat="1" x14ac:dyDescent="0.3">
      <c r="A1405" s="116" t="s">
        <v>1</v>
      </c>
      <c r="B1405" s="55" t="s">
        <v>14</v>
      </c>
      <c r="C1405" s="55" t="s">
        <v>15</v>
      </c>
      <c r="D1405" s="55" t="s">
        <v>14</v>
      </c>
      <c r="E1405" s="55" t="s">
        <v>15</v>
      </c>
      <c r="F1405" s="55" t="s">
        <v>14</v>
      </c>
      <c r="G1405" s="55" t="s">
        <v>15</v>
      </c>
      <c r="H1405" s="55" t="s">
        <v>14</v>
      </c>
      <c r="I1405" s="55" t="s">
        <v>15</v>
      </c>
      <c r="J1405" s="55" t="s">
        <v>14</v>
      </c>
      <c r="K1405" s="55" t="s">
        <v>15</v>
      </c>
    </row>
    <row r="1406" spans="1:11" customFormat="1" x14ac:dyDescent="0.3">
      <c r="A1406" s="56" t="s">
        <v>16</v>
      </c>
      <c r="B1406" s="57">
        <v>680.08735143709998</v>
      </c>
      <c r="C1406" s="57">
        <v>680.08735143709998</v>
      </c>
      <c r="D1406" s="57">
        <v>110.05766823330001</v>
      </c>
      <c r="E1406" s="57">
        <v>110.05766823330001</v>
      </c>
      <c r="F1406" s="57">
        <v>278.78407162399998</v>
      </c>
      <c r="G1406" s="57">
        <v>278.78407162399998</v>
      </c>
      <c r="H1406" s="57">
        <v>163.80342173119999</v>
      </c>
      <c r="I1406" s="57">
        <v>163.80342173119999</v>
      </c>
      <c r="J1406" s="57">
        <v>127.44218984859999</v>
      </c>
      <c r="K1406" s="57">
        <v>127.44218984859999</v>
      </c>
    </row>
    <row r="1407" spans="1:11" customFormat="1" x14ac:dyDescent="0.3">
      <c r="A1407" s="58" t="s">
        <v>332</v>
      </c>
      <c r="B1407" s="59">
        <v>1.1400534761000001</v>
      </c>
      <c r="C1407" s="60">
        <v>1.6763338910669901E-3</v>
      </c>
      <c r="D1407" s="59">
        <v>0.42384980230000002</v>
      </c>
      <c r="E1407" s="60">
        <v>3.85116102406898E-3</v>
      </c>
      <c r="F1407" s="59">
        <v>0</v>
      </c>
      <c r="G1407" s="60">
        <v>0</v>
      </c>
      <c r="H1407" s="59">
        <v>0.71620367379999905</v>
      </c>
      <c r="I1407" s="60">
        <v>4.3723364642240803E-3</v>
      </c>
      <c r="J1407" s="59">
        <v>0</v>
      </c>
      <c r="K1407" s="60">
        <v>0</v>
      </c>
    </row>
    <row r="1408" spans="1:11" customFormat="1" x14ac:dyDescent="0.3">
      <c r="A1408" s="58" t="s">
        <v>333</v>
      </c>
      <c r="B1408" s="65">
        <v>14.065214898200001</v>
      </c>
      <c r="C1408" s="66">
        <v>2.06814828543402E-2</v>
      </c>
      <c r="D1408" s="65">
        <v>9.55260891169997</v>
      </c>
      <c r="E1408" s="64">
        <v>8.6796395608258803E-2</v>
      </c>
      <c r="F1408" s="65">
        <v>2.5883454547999998</v>
      </c>
      <c r="G1408" s="66">
        <v>9.2844093987225294E-3</v>
      </c>
      <c r="H1408" s="65">
        <v>1.4168517199999999</v>
      </c>
      <c r="I1408" s="66">
        <v>8.64970771077689E-3</v>
      </c>
      <c r="J1408" s="65">
        <v>0.50740881169999996</v>
      </c>
      <c r="K1408" s="66">
        <v>3.9814822101126501E-3</v>
      </c>
    </row>
    <row r="1409" spans="1:11" customFormat="1" x14ac:dyDescent="0.3">
      <c r="A1409" s="58" t="s">
        <v>334</v>
      </c>
      <c r="B1409" s="59">
        <v>80.241473050600007</v>
      </c>
      <c r="C1409" s="60">
        <v>0.117987009876071</v>
      </c>
      <c r="D1409" s="59">
        <v>16.0643831101</v>
      </c>
      <c r="E1409" s="60">
        <v>0.14596332420969299</v>
      </c>
      <c r="F1409" s="59">
        <v>33.253876200699999</v>
      </c>
      <c r="G1409" s="60">
        <v>0.11928183703963501</v>
      </c>
      <c r="H1409" s="59">
        <v>15.548170729400001</v>
      </c>
      <c r="I1409" s="60">
        <v>9.4919694381686404E-2</v>
      </c>
      <c r="J1409" s="59">
        <v>15.375043010400001</v>
      </c>
      <c r="K1409" s="60">
        <v>0.12064327385354399</v>
      </c>
    </row>
    <row r="1410" spans="1:11" customFormat="1" x14ac:dyDescent="0.3">
      <c r="A1410" s="58" t="s">
        <v>335</v>
      </c>
      <c r="B1410" s="65">
        <v>257.8357381921</v>
      </c>
      <c r="C1410" s="66">
        <v>0.37912150203538503</v>
      </c>
      <c r="D1410" s="65">
        <v>39.047809504100002</v>
      </c>
      <c r="E1410" s="66">
        <v>0.35479408323758499</v>
      </c>
      <c r="F1410" s="65">
        <v>106.9823174336</v>
      </c>
      <c r="G1410" s="66">
        <v>0.383746161717189</v>
      </c>
      <c r="H1410" s="65">
        <v>65.011637966899897</v>
      </c>
      <c r="I1410" s="66">
        <v>0.39688815581388498</v>
      </c>
      <c r="J1410" s="65">
        <v>46.793973287500002</v>
      </c>
      <c r="K1410" s="66">
        <v>0.36717803847447</v>
      </c>
    </row>
    <row r="1411" spans="1:11" customFormat="1" x14ac:dyDescent="0.3">
      <c r="A1411" s="58" t="s">
        <v>336</v>
      </c>
      <c r="B1411" s="59">
        <v>161.45570729260001</v>
      </c>
      <c r="C1411" s="60">
        <v>0.23740436717640201</v>
      </c>
      <c r="D1411" s="59">
        <v>20.880131965</v>
      </c>
      <c r="E1411" s="60">
        <v>0.18971991956742501</v>
      </c>
      <c r="F1411" s="59">
        <v>46.264961057500201</v>
      </c>
      <c r="G1411" s="63">
        <v>0.165952670064659</v>
      </c>
      <c r="H1411" s="59">
        <v>53.331377201899997</v>
      </c>
      <c r="I1411" s="64">
        <v>0.32558158210770699</v>
      </c>
      <c r="J1411" s="59">
        <v>40.9792370682</v>
      </c>
      <c r="K1411" s="60">
        <v>0.321551576576665</v>
      </c>
    </row>
    <row r="1412" spans="1:11" customFormat="1" x14ac:dyDescent="0.3">
      <c r="A1412" s="58" t="s">
        <v>337</v>
      </c>
      <c r="B1412" s="65">
        <v>165.34916452749999</v>
      </c>
      <c r="C1412" s="66">
        <v>0.24312930416673501</v>
      </c>
      <c r="D1412" s="65">
        <v>24.088884940100002</v>
      </c>
      <c r="E1412" s="66">
        <v>0.218875116352969</v>
      </c>
      <c r="F1412" s="65">
        <v>89.694571477400103</v>
      </c>
      <c r="G1412" s="64">
        <v>0.32173492177979401</v>
      </c>
      <c r="H1412" s="65">
        <v>27.779180439200001</v>
      </c>
      <c r="I1412" s="66">
        <v>0.16958852352172099</v>
      </c>
      <c r="J1412" s="65">
        <v>23.786527670800002</v>
      </c>
      <c r="K1412" s="66">
        <v>0.186645628885208</v>
      </c>
    </row>
    <row r="1413" spans="1:11" customFormat="1" x14ac:dyDescent="0.3">
      <c r="A1413" s="58" t="s">
        <v>310</v>
      </c>
      <c r="B1413" s="59">
        <v>15.205268374299999</v>
      </c>
      <c r="C1413" s="60">
        <v>2.23578167454072E-2</v>
      </c>
      <c r="D1413" s="59">
        <v>9.9764587140000298</v>
      </c>
      <c r="E1413" s="64">
        <v>9.0647556632327694E-2</v>
      </c>
      <c r="F1413" s="59">
        <v>2.5883454547999998</v>
      </c>
      <c r="G1413" s="60">
        <v>9.2844093987225294E-3</v>
      </c>
      <c r="H1413" s="59">
        <v>2.1330553937999999</v>
      </c>
      <c r="I1413" s="60">
        <v>1.3022044175001E-2</v>
      </c>
      <c r="J1413" s="59">
        <v>0.50740881169999996</v>
      </c>
      <c r="K1413" s="60">
        <v>3.9814822101126501E-3</v>
      </c>
    </row>
    <row r="1414" spans="1:11" customFormat="1" x14ac:dyDescent="0.3">
      <c r="A1414" s="58" t="s">
        <v>311</v>
      </c>
      <c r="B1414" s="65">
        <v>419.29144548469998</v>
      </c>
      <c r="C1414" s="66">
        <v>0.61652586921178698</v>
      </c>
      <c r="D1414" s="65">
        <v>59.927941469099999</v>
      </c>
      <c r="E1414" s="66">
        <v>0.54451400280500994</v>
      </c>
      <c r="F1414" s="65">
        <v>153.24727849109999</v>
      </c>
      <c r="G1414" s="66">
        <v>0.54969883178184797</v>
      </c>
      <c r="H1414" s="65">
        <v>118.34301516879999</v>
      </c>
      <c r="I1414" s="64">
        <v>0.72246973792159197</v>
      </c>
      <c r="J1414" s="65">
        <v>87.773210355699803</v>
      </c>
      <c r="K1414" s="66">
        <v>0.68872961505113595</v>
      </c>
    </row>
    <row r="1415" spans="1:11" customFormat="1" x14ac:dyDescent="0.3">
      <c r="A1415" s="71" t="s">
        <v>1</v>
      </c>
    </row>
    <row r="1416" spans="1:11" customFormat="1" x14ac:dyDescent="0.3">
      <c r="A1416" s="71" t="s">
        <v>1</v>
      </c>
    </row>
    <row r="1417" spans="1:11" customFormat="1" x14ac:dyDescent="0.3">
      <c r="A1417" s="53" t="s">
        <v>470</v>
      </c>
    </row>
    <row r="1418" spans="1:11" customFormat="1" x14ac:dyDescent="0.3">
      <c r="A1418" s="54" t="s">
        <v>1</v>
      </c>
    </row>
    <row r="1419" spans="1:11" customFormat="1" x14ac:dyDescent="0.3">
      <c r="A1419" s="115" t="s">
        <v>1</v>
      </c>
      <c r="B1419" s="114" t="s">
        <v>501</v>
      </c>
      <c r="C1419" s="114" t="s">
        <v>1</v>
      </c>
      <c r="D1419" s="114" t="s">
        <v>389</v>
      </c>
      <c r="E1419" s="114" t="s">
        <v>1</v>
      </c>
      <c r="F1419" s="114" t="s">
        <v>390</v>
      </c>
      <c r="G1419" s="114" t="s">
        <v>1</v>
      </c>
      <c r="H1419" s="114" t="s">
        <v>391</v>
      </c>
      <c r="I1419" s="114" t="s">
        <v>1</v>
      </c>
      <c r="J1419" s="114" t="s">
        <v>392</v>
      </c>
      <c r="K1419" s="114" t="s">
        <v>1</v>
      </c>
    </row>
    <row r="1420" spans="1:11" customFormat="1" x14ac:dyDescent="0.3">
      <c r="A1420" s="116" t="s">
        <v>1</v>
      </c>
      <c r="B1420" s="55" t="s">
        <v>14</v>
      </c>
      <c r="C1420" s="55" t="s">
        <v>15</v>
      </c>
      <c r="D1420" s="55" t="s">
        <v>14</v>
      </c>
      <c r="E1420" s="55" t="s">
        <v>15</v>
      </c>
      <c r="F1420" s="55" t="s">
        <v>14</v>
      </c>
      <c r="G1420" s="55" t="s">
        <v>15</v>
      </c>
      <c r="H1420" s="55" t="s">
        <v>14</v>
      </c>
      <c r="I1420" s="55" t="s">
        <v>15</v>
      </c>
      <c r="J1420" s="55" t="s">
        <v>14</v>
      </c>
      <c r="K1420" s="55" t="s">
        <v>15</v>
      </c>
    </row>
    <row r="1421" spans="1:11" customFormat="1" x14ac:dyDescent="0.3">
      <c r="A1421" s="56" t="s">
        <v>16</v>
      </c>
      <c r="B1421" s="57">
        <v>680.08735143709998</v>
      </c>
      <c r="C1421" s="57">
        <v>680.08735143709998</v>
      </c>
      <c r="D1421" s="57">
        <v>110.05766823330001</v>
      </c>
      <c r="E1421" s="57">
        <v>110.05766823330001</v>
      </c>
      <c r="F1421" s="57">
        <v>278.78407162399998</v>
      </c>
      <c r="G1421" s="57">
        <v>278.78407162399998</v>
      </c>
      <c r="H1421" s="57">
        <v>163.80342173119999</v>
      </c>
      <c r="I1421" s="57">
        <v>163.80342173119999</v>
      </c>
      <c r="J1421" s="57">
        <v>127.44218984859999</v>
      </c>
      <c r="K1421" s="57">
        <v>127.44218984859999</v>
      </c>
    </row>
    <row r="1422" spans="1:11" customFormat="1" x14ac:dyDescent="0.3">
      <c r="A1422" s="58" t="s">
        <v>332</v>
      </c>
      <c r="B1422" s="59">
        <v>1.4754216226000001</v>
      </c>
      <c r="C1422" s="60">
        <v>2.1694589959396701E-3</v>
      </c>
      <c r="D1422" s="59">
        <v>0.75921794880000004</v>
      </c>
      <c r="E1422" s="60">
        <v>6.8983648389734304E-3</v>
      </c>
      <c r="F1422" s="59">
        <v>0</v>
      </c>
      <c r="G1422" s="60">
        <v>0</v>
      </c>
      <c r="H1422" s="59">
        <v>0.71620367379999905</v>
      </c>
      <c r="I1422" s="60">
        <v>4.3723364642240803E-3</v>
      </c>
      <c r="J1422" s="59">
        <v>0</v>
      </c>
      <c r="K1422" s="60">
        <v>0</v>
      </c>
    </row>
    <row r="1423" spans="1:11" customFormat="1" x14ac:dyDescent="0.3">
      <c r="A1423" s="58" t="s">
        <v>333</v>
      </c>
      <c r="B1423" s="65">
        <v>10.249080959600001</v>
      </c>
      <c r="C1423" s="66">
        <v>1.50702419886836E-2</v>
      </c>
      <c r="D1423" s="65">
        <v>2.1904255986000001</v>
      </c>
      <c r="E1423" s="66">
        <v>1.9902525955363199E-2</v>
      </c>
      <c r="F1423" s="65">
        <v>5.0860843904999999</v>
      </c>
      <c r="G1423" s="66">
        <v>1.8243812714521499E-2</v>
      </c>
      <c r="H1423" s="65">
        <v>1.7563715869000001</v>
      </c>
      <c r="I1423" s="66">
        <v>1.07224352723363E-2</v>
      </c>
      <c r="J1423" s="65">
        <v>1.2161993836</v>
      </c>
      <c r="K1423" s="66">
        <v>9.5431456807579407E-3</v>
      </c>
    </row>
    <row r="1424" spans="1:11" customFormat="1" x14ac:dyDescent="0.3">
      <c r="A1424" s="58" t="s">
        <v>334</v>
      </c>
      <c r="B1424" s="59">
        <v>62.486873062699999</v>
      </c>
      <c r="C1424" s="60">
        <v>9.1880657581203798E-2</v>
      </c>
      <c r="D1424" s="59">
        <v>9.2217373328999503</v>
      </c>
      <c r="E1424" s="60">
        <v>8.37900482622599E-2</v>
      </c>
      <c r="F1424" s="59">
        <v>39.739921977899797</v>
      </c>
      <c r="G1424" s="64">
        <v>0.14254731895693701</v>
      </c>
      <c r="H1424" s="59">
        <v>9.9323649444999997</v>
      </c>
      <c r="I1424" s="60">
        <v>6.0635881958552303E-2</v>
      </c>
      <c r="J1424" s="59">
        <v>3.5928488073999998</v>
      </c>
      <c r="K1424" s="63">
        <v>2.8191988945484001E-2</v>
      </c>
    </row>
    <row r="1425" spans="1:11" customFormat="1" x14ac:dyDescent="0.3">
      <c r="A1425" s="58" t="s">
        <v>335</v>
      </c>
      <c r="B1425" s="65">
        <v>348.19393362549999</v>
      </c>
      <c r="C1425" s="66">
        <v>0.51198413393474795</v>
      </c>
      <c r="D1425" s="65">
        <v>62.044153573999999</v>
      </c>
      <c r="E1425" s="66">
        <v>0.563742214149758</v>
      </c>
      <c r="F1425" s="65">
        <v>141.8572855466</v>
      </c>
      <c r="G1425" s="66">
        <v>0.50884286437255599</v>
      </c>
      <c r="H1425" s="65">
        <v>83.871191340199701</v>
      </c>
      <c r="I1425" s="66">
        <v>0.51202343915520798</v>
      </c>
      <c r="J1425" s="65">
        <v>60.421303164699999</v>
      </c>
      <c r="K1425" s="66">
        <v>0.47410754034029001</v>
      </c>
    </row>
    <row r="1426" spans="1:11" customFormat="1" x14ac:dyDescent="0.3">
      <c r="A1426" s="58" t="s">
        <v>336</v>
      </c>
      <c r="B1426" s="59">
        <v>208.94781815009901</v>
      </c>
      <c r="C1426" s="60">
        <v>0.30723673614656999</v>
      </c>
      <c r="D1426" s="59">
        <v>31.460234031199999</v>
      </c>
      <c r="E1426" s="60">
        <v>0.28585226759947902</v>
      </c>
      <c r="F1426" s="59">
        <v>64.568844854899993</v>
      </c>
      <c r="G1426" s="63">
        <v>0.231608802033657</v>
      </c>
      <c r="H1426" s="59">
        <v>59.8693554209</v>
      </c>
      <c r="I1426" s="60">
        <v>0.365495145267143</v>
      </c>
      <c r="J1426" s="59">
        <v>53.049383843100003</v>
      </c>
      <c r="K1426" s="64">
        <v>0.41626233750473202</v>
      </c>
    </row>
    <row r="1427" spans="1:11" customFormat="1" x14ac:dyDescent="0.3">
      <c r="A1427" s="58" t="s">
        <v>337</v>
      </c>
      <c r="B1427" s="65">
        <v>48.734224016600002</v>
      </c>
      <c r="C1427" s="66">
        <v>7.1658771352855199E-2</v>
      </c>
      <c r="D1427" s="65">
        <v>4.3818997478000004</v>
      </c>
      <c r="E1427" s="66">
        <v>3.9814579194166297E-2</v>
      </c>
      <c r="F1427" s="65">
        <v>27.531934854100001</v>
      </c>
      <c r="G1427" s="66">
        <v>9.8757201922327606E-2</v>
      </c>
      <c r="H1427" s="65">
        <v>7.6579347648999798</v>
      </c>
      <c r="I1427" s="66">
        <v>4.6750761882536303E-2</v>
      </c>
      <c r="J1427" s="65">
        <v>9.1624546498000008</v>
      </c>
      <c r="K1427" s="66">
        <v>7.1894987528736798E-2</v>
      </c>
    </row>
    <row r="1428" spans="1:11" customFormat="1" x14ac:dyDescent="0.3">
      <c r="A1428" s="58" t="s">
        <v>310</v>
      </c>
      <c r="B1428" s="59">
        <v>11.7245025822</v>
      </c>
      <c r="C1428" s="60">
        <v>1.72397009846233E-2</v>
      </c>
      <c r="D1428" s="59">
        <v>2.9496435474</v>
      </c>
      <c r="E1428" s="60">
        <v>2.6800890794336601E-2</v>
      </c>
      <c r="F1428" s="59">
        <v>5.0860843904999999</v>
      </c>
      <c r="G1428" s="60">
        <v>1.8243812714521499E-2</v>
      </c>
      <c r="H1428" s="59">
        <v>2.4725752607000002</v>
      </c>
      <c r="I1428" s="60">
        <v>1.5094771736560399E-2</v>
      </c>
      <c r="J1428" s="59">
        <v>1.2161993836</v>
      </c>
      <c r="K1428" s="60">
        <v>9.5431456807579407E-3</v>
      </c>
    </row>
    <row r="1429" spans="1:11" customFormat="1" x14ac:dyDescent="0.3">
      <c r="A1429" s="58" t="s">
        <v>311</v>
      </c>
      <c r="B1429" s="65">
        <v>557.14175177560003</v>
      </c>
      <c r="C1429" s="66">
        <v>0.81922087008131805</v>
      </c>
      <c r="D1429" s="65">
        <v>93.504387605200094</v>
      </c>
      <c r="E1429" s="66">
        <v>0.84959448174923702</v>
      </c>
      <c r="F1429" s="65">
        <v>206.42613040149999</v>
      </c>
      <c r="G1429" s="63">
        <v>0.74045166640621396</v>
      </c>
      <c r="H1429" s="65">
        <v>143.74054676110001</v>
      </c>
      <c r="I1429" s="66">
        <v>0.87751858442235098</v>
      </c>
      <c r="J1429" s="65">
        <v>113.4706870078</v>
      </c>
      <c r="K1429" s="66">
        <v>0.89036987784502097</v>
      </c>
    </row>
    <row r="1430" spans="1:11" customFormat="1" x14ac:dyDescent="0.3">
      <c r="A1430" s="71" t="s">
        <v>1</v>
      </c>
    </row>
    <row r="1431" spans="1:11" customFormat="1" x14ac:dyDescent="0.3">
      <c r="A1431" s="71" t="s">
        <v>1</v>
      </c>
    </row>
    <row r="1432" spans="1:11" customFormat="1" x14ac:dyDescent="0.3">
      <c r="A1432" s="53" t="s">
        <v>471</v>
      </c>
    </row>
    <row r="1433" spans="1:11" customFormat="1" x14ac:dyDescent="0.3">
      <c r="A1433" s="54" t="s">
        <v>1</v>
      </c>
    </row>
    <row r="1434" spans="1:11" customFormat="1" x14ac:dyDescent="0.3">
      <c r="A1434" s="115" t="s">
        <v>1</v>
      </c>
      <c r="B1434" s="114" t="s">
        <v>501</v>
      </c>
      <c r="C1434" s="114" t="s">
        <v>1</v>
      </c>
      <c r="D1434" s="114" t="s">
        <v>389</v>
      </c>
      <c r="E1434" s="114" t="s">
        <v>1</v>
      </c>
      <c r="F1434" s="114" t="s">
        <v>390</v>
      </c>
      <c r="G1434" s="114" t="s">
        <v>1</v>
      </c>
      <c r="H1434" s="114" t="s">
        <v>391</v>
      </c>
      <c r="I1434" s="114" t="s">
        <v>1</v>
      </c>
      <c r="J1434" s="114" t="s">
        <v>392</v>
      </c>
      <c r="K1434" s="114" t="s">
        <v>1</v>
      </c>
    </row>
    <row r="1435" spans="1:11" customFormat="1" x14ac:dyDescent="0.3">
      <c r="A1435" s="116" t="s">
        <v>1</v>
      </c>
      <c r="B1435" s="55" t="s">
        <v>14</v>
      </c>
      <c r="C1435" s="55" t="s">
        <v>15</v>
      </c>
      <c r="D1435" s="55" t="s">
        <v>14</v>
      </c>
      <c r="E1435" s="55" t="s">
        <v>15</v>
      </c>
      <c r="F1435" s="55" t="s">
        <v>14</v>
      </c>
      <c r="G1435" s="55" t="s">
        <v>15</v>
      </c>
      <c r="H1435" s="55" t="s">
        <v>14</v>
      </c>
      <c r="I1435" s="55" t="s">
        <v>15</v>
      </c>
      <c r="J1435" s="55" t="s">
        <v>14</v>
      </c>
      <c r="K1435" s="55" t="s">
        <v>15</v>
      </c>
    </row>
    <row r="1436" spans="1:11" customFormat="1" x14ac:dyDescent="0.3">
      <c r="A1436" s="56" t="s">
        <v>16</v>
      </c>
      <c r="B1436" s="57">
        <v>680.08735143709998</v>
      </c>
      <c r="C1436" s="57">
        <v>680.08735143709998</v>
      </c>
      <c r="D1436" s="57">
        <v>110.05766823330001</v>
      </c>
      <c r="E1436" s="57">
        <v>110.05766823330001</v>
      </c>
      <c r="F1436" s="57">
        <v>278.78407162399998</v>
      </c>
      <c r="G1436" s="57">
        <v>278.78407162399998</v>
      </c>
      <c r="H1436" s="57">
        <v>163.80342173119999</v>
      </c>
      <c r="I1436" s="57">
        <v>163.80342173119999</v>
      </c>
      <c r="J1436" s="57">
        <v>127.44218984859999</v>
      </c>
      <c r="K1436" s="57">
        <v>127.44218984859999</v>
      </c>
    </row>
    <row r="1437" spans="1:11" customFormat="1" x14ac:dyDescent="0.3">
      <c r="A1437" s="58" t="s">
        <v>332</v>
      </c>
      <c r="B1437" s="59">
        <v>1.6812292042000001</v>
      </c>
      <c r="C1437" s="60">
        <v>2.4720783303018002E-3</v>
      </c>
      <c r="D1437" s="59">
        <v>0</v>
      </c>
      <c r="E1437" s="60">
        <v>0</v>
      </c>
      <c r="F1437" s="59">
        <v>1.6812292042000001</v>
      </c>
      <c r="G1437" s="60">
        <v>6.03057841291413E-3</v>
      </c>
      <c r="H1437" s="59">
        <v>0</v>
      </c>
      <c r="I1437" s="60">
        <v>0</v>
      </c>
      <c r="J1437" s="59">
        <v>0</v>
      </c>
      <c r="K1437" s="60">
        <v>0</v>
      </c>
    </row>
    <row r="1438" spans="1:11" customFormat="1" x14ac:dyDescent="0.3">
      <c r="A1438" s="58" t="s">
        <v>333</v>
      </c>
      <c r="B1438" s="65">
        <v>24.534695477400099</v>
      </c>
      <c r="C1438" s="66">
        <v>3.6075800300587102E-2</v>
      </c>
      <c r="D1438" s="65">
        <v>6.1036011418999996</v>
      </c>
      <c r="E1438" s="66">
        <v>5.5458208772528203E-2</v>
      </c>
      <c r="F1438" s="65">
        <v>4.8499927029999998</v>
      </c>
      <c r="G1438" s="66">
        <v>1.7396950531453799E-2</v>
      </c>
      <c r="H1438" s="65">
        <v>8.2011047202000302</v>
      </c>
      <c r="I1438" s="66">
        <v>5.0066748505766499E-2</v>
      </c>
      <c r="J1438" s="65">
        <v>5.3799969123000002</v>
      </c>
      <c r="K1438" s="66">
        <v>4.2215195130367603E-2</v>
      </c>
    </row>
    <row r="1439" spans="1:11" customFormat="1" x14ac:dyDescent="0.3">
      <c r="A1439" s="58" t="s">
        <v>334</v>
      </c>
      <c r="B1439" s="59">
        <v>48.468001684699999</v>
      </c>
      <c r="C1439" s="60">
        <v>7.1267318208876801E-2</v>
      </c>
      <c r="D1439" s="59">
        <v>7.8020061521999997</v>
      </c>
      <c r="E1439" s="60">
        <v>7.0890164015299004E-2</v>
      </c>
      <c r="F1439" s="59">
        <v>24.3543083858</v>
      </c>
      <c r="G1439" s="60">
        <v>8.7359038283388701E-2</v>
      </c>
      <c r="H1439" s="59">
        <v>7.7469463435000101</v>
      </c>
      <c r="I1439" s="60">
        <v>4.7294166761746102E-2</v>
      </c>
      <c r="J1439" s="59">
        <v>8.5647408031999603</v>
      </c>
      <c r="K1439" s="60">
        <v>6.7204909248458594E-2</v>
      </c>
    </row>
    <row r="1440" spans="1:11" customFormat="1" x14ac:dyDescent="0.3">
      <c r="A1440" s="58" t="s">
        <v>335</v>
      </c>
      <c r="B1440" s="65">
        <v>388.74955714679999</v>
      </c>
      <c r="C1440" s="66">
        <v>0.57161709642934699</v>
      </c>
      <c r="D1440" s="65">
        <v>66.181897787400004</v>
      </c>
      <c r="E1440" s="66">
        <v>0.60133836060480395</v>
      </c>
      <c r="F1440" s="65">
        <v>143.92237938</v>
      </c>
      <c r="G1440" s="66">
        <v>0.51625036732410601</v>
      </c>
      <c r="H1440" s="65">
        <v>95.837981977100299</v>
      </c>
      <c r="I1440" s="66">
        <v>0.58507924293772895</v>
      </c>
      <c r="J1440" s="65">
        <v>82.807298002299902</v>
      </c>
      <c r="K1440" s="66">
        <v>0.64976361517856995</v>
      </c>
    </row>
    <row r="1441" spans="1:11" customFormat="1" x14ac:dyDescent="0.3">
      <c r="A1441" s="58" t="s">
        <v>336</v>
      </c>
      <c r="B1441" s="59">
        <v>186.07915838080001</v>
      </c>
      <c r="C1441" s="60">
        <v>0.27361067366948399</v>
      </c>
      <c r="D1441" s="59">
        <v>27.346147720800001</v>
      </c>
      <c r="E1441" s="60">
        <v>0.24847108029612</v>
      </c>
      <c r="F1441" s="59">
        <v>83.641154640300201</v>
      </c>
      <c r="G1441" s="60">
        <v>0.30002128225284003</v>
      </c>
      <c r="H1441" s="59">
        <v>47.944498988900001</v>
      </c>
      <c r="I1441" s="60">
        <v>0.292695344713717</v>
      </c>
      <c r="J1441" s="59">
        <v>27.147357030799999</v>
      </c>
      <c r="K1441" s="60">
        <v>0.213017031981723</v>
      </c>
    </row>
    <row r="1442" spans="1:11" customFormat="1" x14ac:dyDescent="0.3">
      <c r="A1442" s="58" t="s">
        <v>337</v>
      </c>
      <c r="B1442" s="65">
        <v>30.574709543200001</v>
      </c>
      <c r="C1442" s="66">
        <v>4.4957033061403397E-2</v>
      </c>
      <c r="D1442" s="65">
        <v>2.6240154310000001</v>
      </c>
      <c r="E1442" s="66">
        <v>2.3842186311249298E-2</v>
      </c>
      <c r="F1442" s="65">
        <v>20.3350073107</v>
      </c>
      <c r="G1442" s="66">
        <v>7.2941783195297205E-2</v>
      </c>
      <c r="H1442" s="65">
        <v>4.0728897015000003</v>
      </c>
      <c r="I1442" s="66">
        <v>2.4864497081041301E-2</v>
      </c>
      <c r="J1442" s="65">
        <v>3.5427971</v>
      </c>
      <c r="K1442" s="66">
        <v>2.7799248460880999E-2</v>
      </c>
    </row>
    <row r="1443" spans="1:11" customFormat="1" x14ac:dyDescent="0.3">
      <c r="A1443" s="58" t="s">
        <v>310</v>
      </c>
      <c r="B1443" s="59">
        <v>26.215924681599901</v>
      </c>
      <c r="C1443" s="60">
        <v>3.8547878630888897E-2</v>
      </c>
      <c r="D1443" s="59">
        <v>6.1036011418999996</v>
      </c>
      <c r="E1443" s="60">
        <v>5.5458208772528203E-2</v>
      </c>
      <c r="F1443" s="59">
        <v>6.5312219071999902</v>
      </c>
      <c r="G1443" s="60">
        <v>2.3427528944367899E-2</v>
      </c>
      <c r="H1443" s="59">
        <v>8.2011047202000302</v>
      </c>
      <c r="I1443" s="60">
        <v>5.0066748505766499E-2</v>
      </c>
      <c r="J1443" s="59">
        <v>5.3799969123000002</v>
      </c>
      <c r="K1443" s="60">
        <v>4.2215195130367603E-2</v>
      </c>
    </row>
    <row r="1444" spans="1:11" customFormat="1" x14ac:dyDescent="0.3">
      <c r="A1444" s="58" t="s">
        <v>311</v>
      </c>
      <c r="B1444" s="65">
        <v>574.82871552760002</v>
      </c>
      <c r="C1444" s="66">
        <v>0.84522777009883099</v>
      </c>
      <c r="D1444" s="65">
        <v>93.528045508200407</v>
      </c>
      <c r="E1444" s="66">
        <v>0.84980944090092403</v>
      </c>
      <c r="F1444" s="65">
        <v>227.56353402030001</v>
      </c>
      <c r="G1444" s="66">
        <v>0.81627164957694598</v>
      </c>
      <c r="H1444" s="65">
        <v>143.78248096600001</v>
      </c>
      <c r="I1444" s="66">
        <v>0.877774587651446</v>
      </c>
      <c r="J1444" s="65">
        <v>109.9546550331</v>
      </c>
      <c r="K1444" s="66">
        <v>0.86278064716029301</v>
      </c>
    </row>
    <row r="1445" spans="1:11" customFormat="1" x14ac:dyDescent="0.3">
      <c r="A1445" s="71" t="s">
        <v>1</v>
      </c>
    </row>
    <row r="1446" spans="1:11" customFormat="1" x14ac:dyDescent="0.3">
      <c r="A1446" s="71" t="s">
        <v>1</v>
      </c>
    </row>
    <row r="1447" spans="1:11" customFormat="1" x14ac:dyDescent="0.3">
      <c r="A1447" s="53" t="s">
        <v>472</v>
      </c>
    </row>
    <row r="1448" spans="1:11" customFormat="1" x14ac:dyDescent="0.3">
      <c r="A1448" s="54" t="s">
        <v>1</v>
      </c>
    </row>
    <row r="1449" spans="1:11" customFormat="1" x14ac:dyDescent="0.3">
      <c r="A1449" s="115" t="s">
        <v>1</v>
      </c>
      <c r="B1449" s="114" t="s">
        <v>501</v>
      </c>
      <c r="C1449" s="114" t="s">
        <v>1</v>
      </c>
      <c r="D1449" s="114" t="s">
        <v>389</v>
      </c>
      <c r="E1449" s="114" t="s">
        <v>1</v>
      </c>
      <c r="F1449" s="114" t="s">
        <v>390</v>
      </c>
      <c r="G1449" s="114" t="s">
        <v>1</v>
      </c>
      <c r="H1449" s="114" t="s">
        <v>391</v>
      </c>
      <c r="I1449" s="114" t="s">
        <v>1</v>
      </c>
      <c r="J1449" s="114" t="s">
        <v>392</v>
      </c>
      <c r="K1449" s="114" t="s">
        <v>1</v>
      </c>
    </row>
    <row r="1450" spans="1:11" customFormat="1" x14ac:dyDescent="0.3">
      <c r="A1450" s="116" t="s">
        <v>1</v>
      </c>
      <c r="B1450" s="55" t="s">
        <v>14</v>
      </c>
      <c r="C1450" s="55" t="s">
        <v>15</v>
      </c>
      <c r="D1450" s="55" t="s">
        <v>14</v>
      </c>
      <c r="E1450" s="55" t="s">
        <v>15</v>
      </c>
      <c r="F1450" s="55" t="s">
        <v>14</v>
      </c>
      <c r="G1450" s="55" t="s">
        <v>15</v>
      </c>
      <c r="H1450" s="55" t="s">
        <v>14</v>
      </c>
      <c r="I1450" s="55" t="s">
        <v>15</v>
      </c>
      <c r="J1450" s="55" t="s">
        <v>14</v>
      </c>
      <c r="K1450" s="55" t="s">
        <v>15</v>
      </c>
    </row>
    <row r="1451" spans="1:11" customFormat="1" x14ac:dyDescent="0.3">
      <c r="A1451" s="56" t="s">
        <v>16</v>
      </c>
      <c r="B1451" s="57">
        <v>680.08735143709998</v>
      </c>
      <c r="C1451" s="57">
        <v>680.08735143709998</v>
      </c>
      <c r="D1451" s="57">
        <v>110.05766823330001</v>
      </c>
      <c r="E1451" s="57">
        <v>110.05766823330001</v>
      </c>
      <c r="F1451" s="57">
        <v>278.78407162399998</v>
      </c>
      <c r="G1451" s="57">
        <v>278.78407162399998</v>
      </c>
      <c r="H1451" s="57">
        <v>163.80342173119999</v>
      </c>
      <c r="I1451" s="57">
        <v>163.80342173119999</v>
      </c>
      <c r="J1451" s="57">
        <v>127.44218984859999</v>
      </c>
      <c r="K1451" s="57">
        <v>127.44218984859999</v>
      </c>
    </row>
    <row r="1452" spans="1:11" customFormat="1" x14ac:dyDescent="0.3">
      <c r="A1452" s="58" t="s">
        <v>338</v>
      </c>
      <c r="B1452" s="59">
        <v>661.62038872469998</v>
      </c>
      <c r="C1452" s="60">
        <v>0.97284619001753603</v>
      </c>
      <c r="D1452" s="59">
        <v>105.91174100729999</v>
      </c>
      <c r="E1452" s="60">
        <v>0.96232950150087204</v>
      </c>
      <c r="F1452" s="59">
        <v>274.80006290270001</v>
      </c>
      <c r="G1452" s="60">
        <v>0.98570933877932099</v>
      </c>
      <c r="H1452" s="59">
        <v>155.59287823509999</v>
      </c>
      <c r="I1452" s="60">
        <v>0.949875628913458</v>
      </c>
      <c r="J1452" s="59">
        <v>125.3157065796</v>
      </c>
      <c r="K1452" s="60">
        <v>0.98331413426333802</v>
      </c>
    </row>
    <row r="1453" spans="1:11" customFormat="1" x14ac:dyDescent="0.3">
      <c r="A1453" s="58" t="s">
        <v>339</v>
      </c>
      <c r="B1453" s="65">
        <v>10.311766160399999</v>
      </c>
      <c r="C1453" s="66">
        <v>1.5162414267240999E-2</v>
      </c>
      <c r="D1453" s="65">
        <v>2.5009633384000001</v>
      </c>
      <c r="E1453" s="66">
        <v>2.2724117079224899E-2</v>
      </c>
      <c r="F1453" s="65">
        <v>3.9840087212999999</v>
      </c>
      <c r="G1453" s="66">
        <v>1.4290661220678701E-2</v>
      </c>
      <c r="H1453" s="65">
        <v>2.4982474496</v>
      </c>
      <c r="I1453" s="66">
        <v>1.52514973325747E-2</v>
      </c>
      <c r="J1453" s="65">
        <v>1.3285466510999999</v>
      </c>
      <c r="K1453" s="66">
        <v>1.04247004283142E-2</v>
      </c>
    </row>
    <row r="1454" spans="1:11" customFormat="1" x14ac:dyDescent="0.3">
      <c r="A1454" s="58" t="s">
        <v>340</v>
      </c>
      <c r="B1454" s="59">
        <v>8.1551965519999996</v>
      </c>
      <c r="C1454" s="60">
        <v>1.1991395715222701E-2</v>
      </c>
      <c r="D1454" s="59">
        <v>1.6449638875999999</v>
      </c>
      <c r="E1454" s="60">
        <v>1.49463814199026E-2</v>
      </c>
      <c r="F1454" s="59">
        <v>0</v>
      </c>
      <c r="G1454" s="60">
        <v>0</v>
      </c>
      <c r="H1454" s="59">
        <v>5.7122960464999997</v>
      </c>
      <c r="I1454" s="60">
        <v>3.4872873753967297E-2</v>
      </c>
      <c r="J1454" s="59">
        <v>0.79793661790000303</v>
      </c>
      <c r="K1454" s="60">
        <v>6.2611653083483598E-3</v>
      </c>
    </row>
    <row r="1455" spans="1:11" customFormat="1" x14ac:dyDescent="0.3">
      <c r="A1455" s="71" t="s">
        <v>1</v>
      </c>
    </row>
    <row r="1456" spans="1:11" customFormat="1" x14ac:dyDescent="0.3">
      <c r="A1456" s="71" t="s">
        <v>1</v>
      </c>
    </row>
    <row r="1457" spans="1:11" customFormat="1" x14ac:dyDescent="0.3">
      <c r="A1457" s="53" t="s">
        <v>473</v>
      </c>
    </row>
    <row r="1458" spans="1:11" customFormat="1" x14ac:dyDescent="0.3">
      <c r="A1458" s="54" t="s">
        <v>1</v>
      </c>
    </row>
    <row r="1459" spans="1:11" customFormat="1" x14ac:dyDescent="0.3">
      <c r="A1459" s="115" t="s">
        <v>1</v>
      </c>
      <c r="B1459" s="114" t="s">
        <v>501</v>
      </c>
      <c r="C1459" s="114" t="s">
        <v>1</v>
      </c>
      <c r="D1459" s="114" t="s">
        <v>389</v>
      </c>
      <c r="E1459" s="114" t="s">
        <v>1</v>
      </c>
      <c r="F1459" s="114" t="s">
        <v>390</v>
      </c>
      <c r="G1459" s="114" t="s">
        <v>1</v>
      </c>
      <c r="H1459" s="114" t="s">
        <v>391</v>
      </c>
      <c r="I1459" s="114" t="s">
        <v>1</v>
      </c>
      <c r="J1459" s="114" t="s">
        <v>392</v>
      </c>
      <c r="K1459" s="114" t="s">
        <v>1</v>
      </c>
    </row>
    <row r="1460" spans="1:11" customFormat="1" x14ac:dyDescent="0.3">
      <c r="A1460" s="116" t="s">
        <v>1</v>
      </c>
      <c r="B1460" s="55" t="s">
        <v>14</v>
      </c>
      <c r="C1460" s="55" t="s">
        <v>15</v>
      </c>
      <c r="D1460" s="55" t="s">
        <v>14</v>
      </c>
      <c r="E1460" s="55" t="s">
        <v>15</v>
      </c>
      <c r="F1460" s="55" t="s">
        <v>14</v>
      </c>
      <c r="G1460" s="55" t="s">
        <v>15</v>
      </c>
      <c r="H1460" s="55" t="s">
        <v>14</v>
      </c>
      <c r="I1460" s="55" t="s">
        <v>15</v>
      </c>
      <c r="J1460" s="55" t="s">
        <v>14</v>
      </c>
      <c r="K1460" s="55" t="s">
        <v>15</v>
      </c>
    </row>
    <row r="1461" spans="1:11" customFormat="1" x14ac:dyDescent="0.3">
      <c r="A1461" s="56" t="s">
        <v>16</v>
      </c>
      <c r="B1461" s="57">
        <v>680.08735143709998</v>
      </c>
      <c r="C1461" s="57">
        <v>680.08735143709998</v>
      </c>
      <c r="D1461" s="57">
        <v>110.05766823330001</v>
      </c>
      <c r="E1461" s="57">
        <v>110.05766823330001</v>
      </c>
      <c r="F1461" s="57">
        <v>278.78407162399998</v>
      </c>
      <c r="G1461" s="57">
        <v>278.78407162399998</v>
      </c>
      <c r="H1461" s="57">
        <v>163.80342173119999</v>
      </c>
      <c r="I1461" s="57">
        <v>163.80342173119999</v>
      </c>
      <c r="J1461" s="57">
        <v>127.44218984859999</v>
      </c>
      <c r="K1461" s="57">
        <v>127.44218984859999</v>
      </c>
    </row>
    <row r="1462" spans="1:11" customFormat="1" x14ac:dyDescent="0.3">
      <c r="A1462" s="58" t="s">
        <v>341</v>
      </c>
      <c r="B1462" s="59">
        <v>83.062575643300093</v>
      </c>
      <c r="C1462" s="60">
        <v>0.12213515729674999</v>
      </c>
      <c r="D1462" s="59">
        <v>15.399875861</v>
      </c>
      <c r="E1462" s="60">
        <v>0.139925514579824</v>
      </c>
      <c r="F1462" s="59">
        <v>41.256971423800103</v>
      </c>
      <c r="G1462" s="60">
        <v>0.147988983672797</v>
      </c>
      <c r="H1462" s="59">
        <v>10.245919193400001</v>
      </c>
      <c r="I1462" s="60">
        <v>6.2550092575071298E-2</v>
      </c>
      <c r="J1462" s="59">
        <v>16.1598091651</v>
      </c>
      <c r="K1462" s="60">
        <v>0.12680109455352001</v>
      </c>
    </row>
    <row r="1463" spans="1:11" customFormat="1" x14ac:dyDescent="0.3">
      <c r="A1463" s="58" t="s">
        <v>237</v>
      </c>
      <c r="B1463" s="65">
        <v>152.854906283101</v>
      </c>
      <c r="C1463" s="66">
        <v>0.224757754956184</v>
      </c>
      <c r="D1463" s="65">
        <v>30.813016705399999</v>
      </c>
      <c r="E1463" s="66">
        <v>0.27997155673044599</v>
      </c>
      <c r="F1463" s="65">
        <v>80.321174002899895</v>
      </c>
      <c r="G1463" s="66">
        <v>0.288112493425486</v>
      </c>
      <c r="H1463" s="65">
        <v>23.6601781287</v>
      </c>
      <c r="I1463" s="63">
        <v>0.14444251456191301</v>
      </c>
      <c r="J1463" s="65">
        <v>18.0605374461</v>
      </c>
      <c r="K1463" s="63">
        <v>0.141715529743766</v>
      </c>
    </row>
    <row r="1464" spans="1:11" customFormat="1" x14ac:dyDescent="0.3">
      <c r="A1464" s="58" t="s">
        <v>238</v>
      </c>
      <c r="B1464" s="59">
        <v>213.4959355339</v>
      </c>
      <c r="C1464" s="60">
        <v>0.31392428499480202</v>
      </c>
      <c r="D1464" s="59">
        <v>27.6581386957</v>
      </c>
      <c r="E1464" s="60">
        <v>0.251305875725718</v>
      </c>
      <c r="F1464" s="59">
        <v>80.140175149100003</v>
      </c>
      <c r="G1464" s="60">
        <v>0.28746324954026098</v>
      </c>
      <c r="H1464" s="59">
        <v>65.157312015200006</v>
      </c>
      <c r="I1464" s="60">
        <v>0.39777747819042902</v>
      </c>
      <c r="J1464" s="59">
        <v>40.540309673899998</v>
      </c>
      <c r="K1464" s="60">
        <v>0.31810744716535</v>
      </c>
    </row>
    <row r="1465" spans="1:11" customFormat="1" x14ac:dyDescent="0.3">
      <c r="A1465" s="58" t="s">
        <v>239</v>
      </c>
      <c r="B1465" s="65">
        <v>153.458153312701</v>
      </c>
      <c r="C1465" s="66">
        <v>0.22564476899684399</v>
      </c>
      <c r="D1465" s="65">
        <v>25.232388330399999</v>
      </c>
      <c r="E1465" s="66">
        <v>0.22926515467247999</v>
      </c>
      <c r="F1465" s="65">
        <v>50.970313734900003</v>
      </c>
      <c r="G1465" s="66">
        <v>0.18283079602784599</v>
      </c>
      <c r="H1465" s="65">
        <v>41.874470533599997</v>
      </c>
      <c r="I1465" s="66">
        <v>0.25563855804133101</v>
      </c>
      <c r="J1465" s="65">
        <v>35.3809807138</v>
      </c>
      <c r="K1465" s="66">
        <v>0.27762376616277701</v>
      </c>
    </row>
    <row r="1466" spans="1:11" customFormat="1" x14ac:dyDescent="0.3">
      <c r="A1466" s="58" t="s">
        <v>342</v>
      </c>
      <c r="B1466" s="59">
        <v>67.268448635599995</v>
      </c>
      <c r="C1466" s="60">
        <v>9.8911483199112998E-2</v>
      </c>
      <c r="D1466" s="59">
        <v>10.1079049893</v>
      </c>
      <c r="E1466" s="60">
        <v>9.1841896630712599E-2</v>
      </c>
      <c r="F1466" s="59">
        <v>20.692797690599999</v>
      </c>
      <c r="G1466" s="60">
        <v>7.4225179258120097E-2</v>
      </c>
      <c r="H1466" s="59">
        <v>19.8078843266</v>
      </c>
      <c r="I1466" s="60">
        <v>0.120924728661069</v>
      </c>
      <c r="J1466" s="59">
        <v>16.6598616291</v>
      </c>
      <c r="K1466" s="60">
        <v>0.13072485374656301</v>
      </c>
    </row>
    <row r="1467" spans="1:11" customFormat="1" x14ac:dyDescent="0.3">
      <c r="A1467" s="58" t="s">
        <v>88</v>
      </c>
      <c r="B1467" s="65">
        <v>9.9473320285</v>
      </c>
      <c r="C1467" s="66">
        <v>1.46265505563075E-2</v>
      </c>
      <c r="D1467" s="65">
        <v>0.84634365150000002</v>
      </c>
      <c r="E1467" s="66">
        <v>7.6900016608195104E-3</v>
      </c>
      <c r="F1467" s="65">
        <v>5.4026396227000104</v>
      </c>
      <c r="G1467" s="66">
        <v>1.9379298075489101E-2</v>
      </c>
      <c r="H1467" s="65">
        <v>3.0576575337</v>
      </c>
      <c r="I1467" s="66">
        <v>1.86666279701873E-2</v>
      </c>
      <c r="J1467" s="65">
        <v>0.64069122060000006</v>
      </c>
      <c r="K1467" s="66">
        <v>5.02730862802291E-3</v>
      </c>
    </row>
    <row r="1468" spans="1:11" customFormat="1" x14ac:dyDescent="0.3">
      <c r="A1468" s="58" t="s">
        <v>343</v>
      </c>
      <c r="B1468" s="59">
        <v>235.9174819264</v>
      </c>
      <c r="C1468" s="60">
        <v>0.346892912252934</v>
      </c>
      <c r="D1468" s="59">
        <v>46.212892566400001</v>
      </c>
      <c r="E1468" s="60">
        <v>0.41989707131026999</v>
      </c>
      <c r="F1468" s="59">
        <v>121.5781454267</v>
      </c>
      <c r="G1468" s="64">
        <v>0.43610147709828301</v>
      </c>
      <c r="H1468" s="59">
        <v>33.906097322100003</v>
      </c>
      <c r="I1468" s="63">
        <v>0.206992607136984</v>
      </c>
      <c r="J1468" s="59">
        <v>34.2203466112</v>
      </c>
      <c r="K1468" s="60">
        <v>0.26851662429728701</v>
      </c>
    </row>
    <row r="1469" spans="1:11" customFormat="1" x14ac:dyDescent="0.3">
      <c r="A1469" s="58" t="s">
        <v>344</v>
      </c>
      <c r="B1469" s="65">
        <v>220.72660194829899</v>
      </c>
      <c r="C1469" s="66">
        <v>0.32455625219595702</v>
      </c>
      <c r="D1469" s="65">
        <v>35.340293319700002</v>
      </c>
      <c r="E1469" s="66">
        <v>0.321107051303192</v>
      </c>
      <c r="F1469" s="65">
        <v>71.663111425500006</v>
      </c>
      <c r="G1469" s="66">
        <v>0.25705597528596602</v>
      </c>
      <c r="H1469" s="65">
        <v>61.682354860200199</v>
      </c>
      <c r="I1469" s="66">
        <v>0.37656328670240002</v>
      </c>
      <c r="J1469" s="65">
        <v>52.0408423429</v>
      </c>
      <c r="K1469" s="66">
        <v>0.40834861990934102</v>
      </c>
    </row>
    <row r="1470" spans="1:11" customFormat="1" x14ac:dyDescent="0.3">
      <c r="A1470" s="71" t="s">
        <v>1</v>
      </c>
    </row>
    <row r="1471" spans="1:11" customFormat="1" x14ac:dyDescent="0.3">
      <c r="A1471" s="71" t="s">
        <v>1</v>
      </c>
    </row>
    <row r="1472" spans="1:11" customFormat="1" x14ac:dyDescent="0.3">
      <c r="A1472" s="53" t="s">
        <v>474</v>
      </c>
    </row>
    <row r="1473" spans="1:11" customFormat="1" x14ac:dyDescent="0.3">
      <c r="A1473" s="54" t="s">
        <v>1</v>
      </c>
    </row>
    <row r="1474" spans="1:11" customFormat="1" x14ac:dyDescent="0.3">
      <c r="A1474" s="115" t="s">
        <v>1</v>
      </c>
      <c r="B1474" s="114" t="s">
        <v>501</v>
      </c>
      <c r="C1474" s="114" t="s">
        <v>1</v>
      </c>
      <c r="D1474" s="114" t="s">
        <v>389</v>
      </c>
      <c r="E1474" s="114" t="s">
        <v>1</v>
      </c>
      <c r="F1474" s="114" t="s">
        <v>390</v>
      </c>
      <c r="G1474" s="114" t="s">
        <v>1</v>
      </c>
      <c r="H1474" s="114" t="s">
        <v>391</v>
      </c>
      <c r="I1474" s="114" t="s">
        <v>1</v>
      </c>
      <c r="J1474" s="114" t="s">
        <v>392</v>
      </c>
      <c r="K1474" s="114" t="s">
        <v>1</v>
      </c>
    </row>
    <row r="1475" spans="1:11" customFormat="1" x14ac:dyDescent="0.3">
      <c r="A1475" s="116" t="s">
        <v>1</v>
      </c>
      <c r="B1475" s="55" t="s">
        <v>14</v>
      </c>
      <c r="C1475" s="55" t="s">
        <v>15</v>
      </c>
      <c r="D1475" s="55" t="s">
        <v>14</v>
      </c>
      <c r="E1475" s="55" t="s">
        <v>15</v>
      </c>
      <c r="F1475" s="55" t="s">
        <v>14</v>
      </c>
      <c r="G1475" s="55" t="s">
        <v>15</v>
      </c>
      <c r="H1475" s="55" t="s">
        <v>14</v>
      </c>
      <c r="I1475" s="55" t="s">
        <v>15</v>
      </c>
      <c r="J1475" s="55" t="s">
        <v>14</v>
      </c>
      <c r="K1475" s="55" t="s">
        <v>15</v>
      </c>
    </row>
    <row r="1476" spans="1:11" customFormat="1" x14ac:dyDescent="0.3">
      <c r="A1476" s="56" t="s">
        <v>16</v>
      </c>
      <c r="B1476" s="57">
        <v>680.08735143709998</v>
      </c>
      <c r="C1476" s="57">
        <v>680.08735143709998</v>
      </c>
      <c r="D1476" s="57">
        <v>110.05766823330001</v>
      </c>
      <c r="E1476" s="57">
        <v>110.05766823330001</v>
      </c>
      <c r="F1476" s="57">
        <v>278.78407162399998</v>
      </c>
      <c r="G1476" s="57">
        <v>278.78407162399998</v>
      </c>
      <c r="H1476" s="57">
        <v>163.80342173119999</v>
      </c>
      <c r="I1476" s="57">
        <v>163.80342173119999</v>
      </c>
      <c r="J1476" s="57">
        <v>127.44218984859999</v>
      </c>
      <c r="K1476" s="57">
        <v>127.44218984859999</v>
      </c>
    </row>
    <row r="1477" spans="1:11" customFormat="1" x14ac:dyDescent="0.3">
      <c r="A1477" s="58" t="s">
        <v>341</v>
      </c>
      <c r="B1477" s="59">
        <v>88.133954880000005</v>
      </c>
      <c r="C1477" s="60">
        <v>0.12959211003375301</v>
      </c>
      <c r="D1477" s="59">
        <v>15.0335971697</v>
      </c>
      <c r="E1477" s="60">
        <v>0.13659745305371901</v>
      </c>
      <c r="F1477" s="59">
        <v>34.4804631449</v>
      </c>
      <c r="G1477" s="60">
        <v>0.123681611162507</v>
      </c>
      <c r="H1477" s="59">
        <v>23.9341745545</v>
      </c>
      <c r="I1477" s="60">
        <v>0.14611522947167599</v>
      </c>
      <c r="J1477" s="59">
        <v>14.685720010900001</v>
      </c>
      <c r="K1477" s="60">
        <v>0.115234366486848</v>
      </c>
    </row>
    <row r="1478" spans="1:11" customFormat="1" x14ac:dyDescent="0.3">
      <c r="A1478" s="58" t="s">
        <v>237</v>
      </c>
      <c r="B1478" s="65">
        <v>206.3459439538</v>
      </c>
      <c r="C1478" s="66">
        <v>0.30341094201762198</v>
      </c>
      <c r="D1478" s="65">
        <v>33.2643421872</v>
      </c>
      <c r="E1478" s="66">
        <v>0.30224465701641401</v>
      </c>
      <c r="F1478" s="65">
        <v>91.884629821299896</v>
      </c>
      <c r="G1478" s="66">
        <v>0.32959067311860701</v>
      </c>
      <c r="H1478" s="65">
        <v>42.059639470299999</v>
      </c>
      <c r="I1478" s="66">
        <v>0.256768991915929</v>
      </c>
      <c r="J1478" s="65">
        <v>39.137332475000001</v>
      </c>
      <c r="K1478" s="66">
        <v>0.30709871292618801</v>
      </c>
    </row>
    <row r="1479" spans="1:11" customFormat="1" x14ac:dyDescent="0.3">
      <c r="A1479" s="58" t="s">
        <v>238</v>
      </c>
      <c r="B1479" s="59">
        <v>238.21818195200001</v>
      </c>
      <c r="C1479" s="60">
        <v>0.35027586007682499</v>
      </c>
      <c r="D1479" s="59">
        <v>48.012954845199999</v>
      </c>
      <c r="E1479" s="60">
        <v>0.43625269929781002</v>
      </c>
      <c r="F1479" s="59">
        <v>83.434156072400199</v>
      </c>
      <c r="G1479" s="60">
        <v>0.29927877724997398</v>
      </c>
      <c r="H1479" s="59">
        <v>55.507243843099999</v>
      </c>
      <c r="I1479" s="60">
        <v>0.33886498374977098</v>
      </c>
      <c r="J1479" s="59">
        <v>51.263827191300003</v>
      </c>
      <c r="K1479" s="60">
        <v>0.40225161896700701</v>
      </c>
    </row>
    <row r="1480" spans="1:11" customFormat="1" x14ac:dyDescent="0.3">
      <c r="A1480" s="58" t="s">
        <v>239</v>
      </c>
      <c r="B1480" s="65">
        <v>104.4000333557</v>
      </c>
      <c r="C1480" s="66">
        <v>0.15350974126351699</v>
      </c>
      <c r="D1480" s="65">
        <v>7.3639477689000001</v>
      </c>
      <c r="E1480" s="63">
        <v>6.6909901755231802E-2</v>
      </c>
      <c r="F1480" s="65">
        <v>54.912873930399897</v>
      </c>
      <c r="G1480" s="66">
        <v>0.19697278115825001</v>
      </c>
      <c r="H1480" s="65">
        <v>30.601133312200002</v>
      </c>
      <c r="I1480" s="66">
        <v>0.186816203158541</v>
      </c>
      <c r="J1480" s="65">
        <v>11.522078344200001</v>
      </c>
      <c r="K1480" s="66">
        <v>9.0410235086890098E-2</v>
      </c>
    </row>
    <row r="1481" spans="1:11" customFormat="1" x14ac:dyDescent="0.3">
      <c r="A1481" s="58" t="s">
        <v>342</v>
      </c>
      <c r="B1481" s="59">
        <v>29.904153137900099</v>
      </c>
      <c r="C1481" s="60">
        <v>4.3971047358415401E-2</v>
      </c>
      <c r="D1481" s="59">
        <v>5.3623351302</v>
      </c>
      <c r="E1481" s="60">
        <v>4.8722957848179503E-2</v>
      </c>
      <c r="F1481" s="59">
        <v>12.3947130986</v>
      </c>
      <c r="G1481" s="60">
        <v>4.44599041343973E-2</v>
      </c>
      <c r="H1481" s="59">
        <v>5.605071766</v>
      </c>
      <c r="I1481" s="60">
        <v>3.4218282541117299E-2</v>
      </c>
      <c r="J1481" s="59">
        <v>6.5420331431000003</v>
      </c>
      <c r="K1481" s="60">
        <v>5.1333339068261999E-2</v>
      </c>
    </row>
    <row r="1482" spans="1:11" customFormat="1" x14ac:dyDescent="0.3">
      <c r="A1482" s="58" t="s">
        <v>88</v>
      </c>
      <c r="B1482" s="65">
        <v>13.085084157700001</v>
      </c>
      <c r="C1482" s="66">
        <v>1.9240299249868101E-2</v>
      </c>
      <c r="D1482" s="65">
        <v>1.0204911321000001</v>
      </c>
      <c r="E1482" s="66">
        <v>9.2723310286454991E-3</v>
      </c>
      <c r="F1482" s="65">
        <v>1.6772355564000001</v>
      </c>
      <c r="G1482" s="66">
        <v>6.0162531762650798E-3</v>
      </c>
      <c r="H1482" s="65">
        <v>6.0961587851000001</v>
      </c>
      <c r="I1482" s="66">
        <v>3.7216309162965699E-2</v>
      </c>
      <c r="J1482" s="65">
        <v>4.2911986841000003</v>
      </c>
      <c r="K1482" s="66">
        <v>3.3671727464804999E-2</v>
      </c>
    </row>
    <row r="1483" spans="1:11" customFormat="1" x14ac:dyDescent="0.3">
      <c r="A1483" s="58" t="s">
        <v>343</v>
      </c>
      <c r="B1483" s="59">
        <v>294.47989883380001</v>
      </c>
      <c r="C1483" s="60">
        <v>0.43300305205137402</v>
      </c>
      <c r="D1483" s="59">
        <v>48.297939356900002</v>
      </c>
      <c r="E1483" s="60">
        <v>0.43884211007013302</v>
      </c>
      <c r="F1483" s="59">
        <v>126.3650929662</v>
      </c>
      <c r="G1483" s="60">
        <v>0.45327228428111299</v>
      </c>
      <c r="H1483" s="59">
        <v>65.993814024800002</v>
      </c>
      <c r="I1483" s="60">
        <v>0.40288422138760499</v>
      </c>
      <c r="J1483" s="59">
        <v>53.8230524859</v>
      </c>
      <c r="K1483" s="60">
        <v>0.42233307941303599</v>
      </c>
    </row>
    <row r="1484" spans="1:11" customFormat="1" x14ac:dyDescent="0.3">
      <c r="A1484" s="58" t="s">
        <v>344</v>
      </c>
      <c r="B1484" s="65">
        <v>134.30418649360001</v>
      </c>
      <c r="C1484" s="66">
        <v>0.197480788621933</v>
      </c>
      <c r="D1484" s="65">
        <v>12.726282899099999</v>
      </c>
      <c r="E1484" s="63">
        <v>0.11563285960341101</v>
      </c>
      <c r="F1484" s="65">
        <v>67.307587029000203</v>
      </c>
      <c r="G1484" s="66">
        <v>0.241432685292647</v>
      </c>
      <c r="H1484" s="65">
        <v>36.2062050782</v>
      </c>
      <c r="I1484" s="66">
        <v>0.221034485699658</v>
      </c>
      <c r="J1484" s="65">
        <v>18.0641114873</v>
      </c>
      <c r="K1484" s="66">
        <v>0.14174357415515201</v>
      </c>
    </row>
    <row r="1485" spans="1:11" customFormat="1" x14ac:dyDescent="0.3">
      <c r="A1485" s="71" t="s">
        <v>1</v>
      </c>
    </row>
    <row r="1486" spans="1:11" customFormat="1" x14ac:dyDescent="0.3">
      <c r="A1486" s="71" t="s">
        <v>1</v>
      </c>
    </row>
    <row r="1487" spans="1:11" customFormat="1" x14ac:dyDescent="0.3">
      <c r="A1487" s="53" t="s">
        <v>475</v>
      </c>
    </row>
    <row r="1488" spans="1:11" customFormat="1" x14ac:dyDescent="0.3">
      <c r="A1488" s="54" t="s">
        <v>1</v>
      </c>
    </row>
    <row r="1489" spans="1:11" customFormat="1" x14ac:dyDescent="0.3">
      <c r="A1489" s="115" t="s">
        <v>1</v>
      </c>
      <c r="B1489" s="114" t="s">
        <v>501</v>
      </c>
      <c r="C1489" s="114" t="s">
        <v>1</v>
      </c>
      <c r="D1489" s="114" t="s">
        <v>389</v>
      </c>
      <c r="E1489" s="114" t="s">
        <v>1</v>
      </c>
      <c r="F1489" s="114" t="s">
        <v>390</v>
      </c>
      <c r="G1489" s="114" t="s">
        <v>1</v>
      </c>
      <c r="H1489" s="114" t="s">
        <v>391</v>
      </c>
      <c r="I1489" s="114" t="s">
        <v>1</v>
      </c>
      <c r="J1489" s="114" t="s">
        <v>392</v>
      </c>
      <c r="K1489" s="114" t="s">
        <v>1</v>
      </c>
    </row>
    <row r="1490" spans="1:11" customFormat="1" x14ac:dyDescent="0.3">
      <c r="A1490" s="116" t="s">
        <v>1</v>
      </c>
      <c r="B1490" s="55" t="s">
        <v>14</v>
      </c>
      <c r="C1490" s="55" t="s">
        <v>15</v>
      </c>
      <c r="D1490" s="55" t="s">
        <v>14</v>
      </c>
      <c r="E1490" s="55" t="s">
        <v>15</v>
      </c>
      <c r="F1490" s="55" t="s">
        <v>14</v>
      </c>
      <c r="G1490" s="55" t="s">
        <v>15</v>
      </c>
      <c r="H1490" s="55" t="s">
        <v>14</v>
      </c>
      <c r="I1490" s="55" t="s">
        <v>15</v>
      </c>
      <c r="J1490" s="55" t="s">
        <v>14</v>
      </c>
      <c r="K1490" s="55" t="s">
        <v>15</v>
      </c>
    </row>
    <row r="1491" spans="1:11" customFormat="1" x14ac:dyDescent="0.3">
      <c r="A1491" s="56" t="s">
        <v>16</v>
      </c>
      <c r="B1491" s="57">
        <v>680.08735143709998</v>
      </c>
      <c r="C1491" s="57">
        <v>680.08735143709998</v>
      </c>
      <c r="D1491" s="57">
        <v>110.05766823330001</v>
      </c>
      <c r="E1491" s="57">
        <v>110.05766823330001</v>
      </c>
      <c r="F1491" s="57">
        <v>278.78407162399998</v>
      </c>
      <c r="G1491" s="57">
        <v>278.78407162399998</v>
      </c>
      <c r="H1491" s="57">
        <v>163.80342173119999</v>
      </c>
      <c r="I1491" s="57">
        <v>163.80342173119999</v>
      </c>
      <c r="J1491" s="57">
        <v>127.44218984859999</v>
      </c>
      <c r="K1491" s="57">
        <v>127.44218984859999</v>
      </c>
    </row>
    <row r="1492" spans="1:11" customFormat="1" x14ac:dyDescent="0.3">
      <c r="A1492" s="58" t="s">
        <v>341</v>
      </c>
      <c r="B1492" s="59">
        <v>349.128816672499</v>
      </c>
      <c r="C1492" s="60">
        <v>0.51335878536007495</v>
      </c>
      <c r="D1492" s="59">
        <v>58.399219331099999</v>
      </c>
      <c r="E1492" s="60">
        <v>0.53062381084892196</v>
      </c>
      <c r="F1492" s="59">
        <v>161.1274944468</v>
      </c>
      <c r="G1492" s="60">
        <v>0.57796520980622901</v>
      </c>
      <c r="H1492" s="59">
        <v>72.332106774200199</v>
      </c>
      <c r="I1492" s="60">
        <v>0.441578729001744</v>
      </c>
      <c r="J1492" s="59">
        <v>57.269996120400002</v>
      </c>
      <c r="K1492" s="60">
        <v>0.44938019496083798</v>
      </c>
    </row>
    <row r="1493" spans="1:11" customFormat="1" x14ac:dyDescent="0.3">
      <c r="A1493" s="58" t="s">
        <v>237</v>
      </c>
      <c r="B1493" s="65">
        <v>111.6478205917</v>
      </c>
      <c r="C1493" s="66">
        <v>0.16416688290963799</v>
      </c>
      <c r="D1493" s="65">
        <v>18.940576909299999</v>
      </c>
      <c r="E1493" s="66">
        <v>0.172096839896242</v>
      </c>
      <c r="F1493" s="65">
        <v>47.0807641801999</v>
      </c>
      <c r="G1493" s="66">
        <v>0.16887896035788799</v>
      </c>
      <c r="H1493" s="65">
        <v>25.826651185999999</v>
      </c>
      <c r="I1493" s="66">
        <v>0.15766856951487401</v>
      </c>
      <c r="J1493" s="65">
        <v>19.799828316199999</v>
      </c>
      <c r="K1493" s="66">
        <v>0.155363214801331</v>
      </c>
    </row>
    <row r="1494" spans="1:11" customFormat="1" x14ac:dyDescent="0.3">
      <c r="A1494" s="58" t="s">
        <v>238</v>
      </c>
      <c r="B1494" s="59">
        <v>94.548526114699996</v>
      </c>
      <c r="C1494" s="60">
        <v>0.13902409141253499</v>
      </c>
      <c r="D1494" s="59">
        <v>10.0536280857</v>
      </c>
      <c r="E1494" s="60">
        <v>9.1348728780881905E-2</v>
      </c>
      <c r="F1494" s="59">
        <v>34.874350980300001</v>
      </c>
      <c r="G1494" s="60">
        <v>0.12509448899697401</v>
      </c>
      <c r="H1494" s="59">
        <v>35.6231494791</v>
      </c>
      <c r="I1494" s="64">
        <v>0.217475002064104</v>
      </c>
      <c r="J1494" s="59">
        <v>13.9973975696</v>
      </c>
      <c r="K1494" s="60">
        <v>0.10983331019522501</v>
      </c>
    </row>
    <row r="1495" spans="1:11" customFormat="1" x14ac:dyDescent="0.3">
      <c r="A1495" s="58" t="s">
        <v>239</v>
      </c>
      <c r="B1495" s="65">
        <v>60.4713094807001</v>
      </c>
      <c r="C1495" s="66">
        <v>8.8916974198854595E-2</v>
      </c>
      <c r="D1495" s="65">
        <v>11.799295730400001</v>
      </c>
      <c r="E1495" s="66">
        <v>0.107210119202125</v>
      </c>
      <c r="F1495" s="65">
        <v>19.261480167199998</v>
      </c>
      <c r="G1495" s="66">
        <v>6.9091035420338606E-2</v>
      </c>
      <c r="H1495" s="65">
        <v>10.2063836594</v>
      </c>
      <c r="I1495" s="66">
        <v>6.23087329405645E-2</v>
      </c>
      <c r="J1495" s="65">
        <v>19.204149923700001</v>
      </c>
      <c r="K1495" s="64">
        <v>0.15068910810866001</v>
      </c>
    </row>
    <row r="1496" spans="1:11" customFormat="1" x14ac:dyDescent="0.3">
      <c r="A1496" s="58" t="s">
        <v>342</v>
      </c>
      <c r="B1496" s="59">
        <v>46.6879038513</v>
      </c>
      <c r="C1496" s="60">
        <v>6.8649863510390693E-2</v>
      </c>
      <c r="D1496" s="59">
        <v>5.9729660998999998</v>
      </c>
      <c r="E1496" s="60">
        <v>5.4271239758037798E-2</v>
      </c>
      <c r="F1496" s="59">
        <v>15.492009764200001</v>
      </c>
      <c r="G1496" s="60">
        <v>5.5569924328726698E-2</v>
      </c>
      <c r="H1496" s="59">
        <v>8.0521100685000206</v>
      </c>
      <c r="I1496" s="60">
        <v>4.91571542486667E-2</v>
      </c>
      <c r="J1496" s="59">
        <v>17.170817918699999</v>
      </c>
      <c r="K1496" s="64">
        <v>0.13473417193394699</v>
      </c>
    </row>
    <row r="1497" spans="1:11" customFormat="1" x14ac:dyDescent="0.3">
      <c r="A1497" s="58" t="s">
        <v>88</v>
      </c>
      <c r="B1497" s="65">
        <v>17.602974726199999</v>
      </c>
      <c r="C1497" s="66">
        <v>2.5883402608507501E-2</v>
      </c>
      <c r="D1497" s="65">
        <v>4.8919820768999998</v>
      </c>
      <c r="E1497" s="66">
        <v>4.4449261513791E-2</v>
      </c>
      <c r="F1497" s="65">
        <v>0.94797208530000099</v>
      </c>
      <c r="G1497" s="63">
        <v>3.40038108984413E-3</v>
      </c>
      <c r="H1497" s="65">
        <v>11.763020564</v>
      </c>
      <c r="I1497" s="64">
        <v>7.1811812230046193E-2</v>
      </c>
      <c r="J1497" s="65">
        <v>0</v>
      </c>
      <c r="K1497" s="66">
        <v>0</v>
      </c>
    </row>
    <row r="1498" spans="1:11" customFormat="1" x14ac:dyDescent="0.3">
      <c r="A1498" s="58" t="s">
        <v>343</v>
      </c>
      <c r="B1498" s="59">
        <v>460.77663726420002</v>
      </c>
      <c r="C1498" s="60">
        <v>0.67752566826971194</v>
      </c>
      <c r="D1498" s="59">
        <v>77.339796240400005</v>
      </c>
      <c r="E1498" s="60">
        <v>0.70272065074516399</v>
      </c>
      <c r="F1498" s="59">
        <v>208.20825862699999</v>
      </c>
      <c r="G1498" s="60">
        <v>0.74684417016411697</v>
      </c>
      <c r="H1498" s="59">
        <v>98.158757960199793</v>
      </c>
      <c r="I1498" s="60">
        <v>0.59924729851661895</v>
      </c>
      <c r="J1498" s="59">
        <v>77.069824436600001</v>
      </c>
      <c r="K1498" s="60">
        <v>0.604743409762169</v>
      </c>
    </row>
    <row r="1499" spans="1:11" customFormat="1" x14ac:dyDescent="0.3">
      <c r="A1499" s="58" t="s">
        <v>344</v>
      </c>
      <c r="B1499" s="65">
        <v>107.15921333199999</v>
      </c>
      <c r="C1499" s="66">
        <v>0.15756683770924501</v>
      </c>
      <c r="D1499" s="65">
        <v>17.7722618303</v>
      </c>
      <c r="E1499" s="66">
        <v>0.161481358960163</v>
      </c>
      <c r="F1499" s="65">
        <v>34.753489931399997</v>
      </c>
      <c r="G1499" s="66">
        <v>0.12466095974906501</v>
      </c>
      <c r="H1499" s="65">
        <v>18.258493727899999</v>
      </c>
      <c r="I1499" s="66">
        <v>0.11146588718923101</v>
      </c>
      <c r="J1499" s="65">
        <v>36.374967842399997</v>
      </c>
      <c r="K1499" s="64">
        <v>0.28542328004260697</v>
      </c>
    </row>
    <row r="1500" spans="1:11" customFormat="1" x14ac:dyDescent="0.3">
      <c r="A1500" s="71" t="s">
        <v>1</v>
      </c>
    </row>
    <row r="1501" spans="1:11" customFormat="1" x14ac:dyDescent="0.3">
      <c r="A1501" s="71" t="s">
        <v>1</v>
      </c>
    </row>
    <row r="1502" spans="1:11" customFormat="1" x14ac:dyDescent="0.3">
      <c r="A1502" s="53" t="s">
        <v>476</v>
      </c>
    </row>
    <row r="1503" spans="1:11" customFormat="1" x14ac:dyDescent="0.3">
      <c r="A1503" s="54" t="s">
        <v>1</v>
      </c>
    </row>
    <row r="1504" spans="1:11" customFormat="1" x14ac:dyDescent="0.3">
      <c r="A1504" s="115" t="s">
        <v>1</v>
      </c>
      <c r="B1504" s="114" t="s">
        <v>501</v>
      </c>
      <c r="C1504" s="114" t="s">
        <v>1</v>
      </c>
      <c r="D1504" s="114" t="s">
        <v>389</v>
      </c>
      <c r="E1504" s="114" t="s">
        <v>1</v>
      </c>
      <c r="F1504" s="114" t="s">
        <v>390</v>
      </c>
      <c r="G1504" s="114" t="s">
        <v>1</v>
      </c>
      <c r="H1504" s="114" t="s">
        <v>391</v>
      </c>
      <c r="I1504" s="114" t="s">
        <v>1</v>
      </c>
      <c r="J1504" s="114" t="s">
        <v>392</v>
      </c>
      <c r="K1504" s="114" t="s">
        <v>1</v>
      </c>
    </row>
    <row r="1505" spans="1:11" customFormat="1" x14ac:dyDescent="0.3">
      <c r="A1505" s="116" t="s">
        <v>1</v>
      </c>
      <c r="B1505" s="55" t="s">
        <v>14</v>
      </c>
      <c r="C1505" s="55" t="s">
        <v>15</v>
      </c>
      <c r="D1505" s="55" t="s">
        <v>14</v>
      </c>
      <c r="E1505" s="55" t="s">
        <v>15</v>
      </c>
      <c r="F1505" s="55" t="s">
        <v>14</v>
      </c>
      <c r="G1505" s="55" t="s">
        <v>15</v>
      </c>
      <c r="H1505" s="55" t="s">
        <v>14</v>
      </c>
      <c r="I1505" s="55" t="s">
        <v>15</v>
      </c>
      <c r="J1505" s="55" t="s">
        <v>14</v>
      </c>
      <c r="K1505" s="55" t="s">
        <v>15</v>
      </c>
    </row>
    <row r="1506" spans="1:11" customFormat="1" x14ac:dyDescent="0.3">
      <c r="A1506" s="56" t="s">
        <v>16</v>
      </c>
      <c r="B1506" s="57">
        <v>680.08735143709998</v>
      </c>
      <c r="C1506" s="57">
        <v>680.08735143709998</v>
      </c>
      <c r="D1506" s="57">
        <v>110.05766823330001</v>
      </c>
      <c r="E1506" s="57">
        <v>110.05766823330001</v>
      </c>
      <c r="F1506" s="57">
        <v>278.78407162399998</v>
      </c>
      <c r="G1506" s="57">
        <v>278.78407162399998</v>
      </c>
      <c r="H1506" s="57">
        <v>163.80342173119999</v>
      </c>
      <c r="I1506" s="57">
        <v>163.80342173119999</v>
      </c>
      <c r="J1506" s="57">
        <v>127.44218984859999</v>
      </c>
      <c r="K1506" s="57">
        <v>127.44218984859999</v>
      </c>
    </row>
    <row r="1507" spans="1:11" customFormat="1" x14ac:dyDescent="0.3">
      <c r="A1507" s="58" t="s">
        <v>341</v>
      </c>
      <c r="B1507" s="59">
        <v>14.338515131299999</v>
      </c>
      <c r="C1507" s="60">
        <v>2.10833433396477E-2</v>
      </c>
      <c r="D1507" s="59">
        <v>0.19717885260000001</v>
      </c>
      <c r="E1507" s="60">
        <v>1.79159576761176E-3</v>
      </c>
      <c r="F1507" s="59">
        <v>11.562690119000001</v>
      </c>
      <c r="G1507" s="60">
        <v>4.1475433125156301E-2</v>
      </c>
      <c r="H1507" s="59">
        <v>1.8459550162</v>
      </c>
      <c r="I1507" s="60">
        <v>1.1269331230633201E-2</v>
      </c>
      <c r="J1507" s="59">
        <v>0.73269114349999998</v>
      </c>
      <c r="K1507" s="60">
        <v>5.7492039674650096E-3</v>
      </c>
    </row>
    <row r="1508" spans="1:11" customFormat="1" x14ac:dyDescent="0.3">
      <c r="A1508" s="58" t="s">
        <v>237</v>
      </c>
      <c r="B1508" s="65">
        <v>20.9042514496</v>
      </c>
      <c r="C1508" s="66">
        <v>3.0737597759209902E-2</v>
      </c>
      <c r="D1508" s="65">
        <v>4.0754643317000001</v>
      </c>
      <c r="E1508" s="66">
        <v>3.70302623808169E-2</v>
      </c>
      <c r="F1508" s="65">
        <v>11.038461341</v>
      </c>
      <c r="G1508" s="66">
        <v>3.9595021611879402E-2</v>
      </c>
      <c r="H1508" s="65">
        <v>4.6103695043000004</v>
      </c>
      <c r="I1508" s="66">
        <v>2.8145746014180201E-2</v>
      </c>
      <c r="J1508" s="65">
        <v>1.1799562725999999</v>
      </c>
      <c r="K1508" s="66">
        <v>9.2587570411476403E-3</v>
      </c>
    </row>
    <row r="1509" spans="1:11" customFormat="1" x14ac:dyDescent="0.3">
      <c r="A1509" s="58" t="s">
        <v>238</v>
      </c>
      <c r="B1509" s="59">
        <v>134.23546556790001</v>
      </c>
      <c r="C1509" s="60">
        <v>0.197379741417401</v>
      </c>
      <c r="D1509" s="59">
        <v>17.5762266885</v>
      </c>
      <c r="E1509" s="60">
        <v>0.15970015511542501</v>
      </c>
      <c r="F1509" s="59">
        <v>67.247776388999995</v>
      </c>
      <c r="G1509" s="60">
        <v>0.24121814419762799</v>
      </c>
      <c r="H1509" s="59">
        <v>27.128163489999999</v>
      </c>
      <c r="I1509" s="60">
        <v>0.16561414409594599</v>
      </c>
      <c r="J1509" s="59">
        <v>22.2832990004</v>
      </c>
      <c r="K1509" s="60">
        <v>0.17485025192106601</v>
      </c>
    </row>
    <row r="1510" spans="1:11" customFormat="1" x14ac:dyDescent="0.3">
      <c r="A1510" s="58" t="s">
        <v>239</v>
      </c>
      <c r="B1510" s="65">
        <v>316.78976866839997</v>
      </c>
      <c r="C1510" s="66">
        <v>0.46580747017127699</v>
      </c>
      <c r="D1510" s="65">
        <v>55.921687471799999</v>
      </c>
      <c r="E1510" s="66">
        <v>0.50811259560085698</v>
      </c>
      <c r="F1510" s="65">
        <v>117.8981197042</v>
      </c>
      <c r="G1510" s="66">
        <v>0.42290120456813901</v>
      </c>
      <c r="H1510" s="65">
        <v>73.453722499900294</v>
      </c>
      <c r="I1510" s="66">
        <v>0.44842605681605902</v>
      </c>
      <c r="J1510" s="65">
        <v>69.516238992500007</v>
      </c>
      <c r="K1510" s="66">
        <v>0.54547272826278803</v>
      </c>
    </row>
    <row r="1511" spans="1:11" customFormat="1" x14ac:dyDescent="0.3">
      <c r="A1511" s="58" t="s">
        <v>342</v>
      </c>
      <c r="B1511" s="59">
        <v>186.66118935279999</v>
      </c>
      <c r="C1511" s="60">
        <v>0.27446649163282399</v>
      </c>
      <c r="D1511" s="59">
        <v>31.917361937500001</v>
      </c>
      <c r="E1511" s="60">
        <v>0.29000579832239998</v>
      </c>
      <c r="F1511" s="59">
        <v>71.037024070799902</v>
      </c>
      <c r="G1511" s="60">
        <v>0.25481019649719699</v>
      </c>
      <c r="H1511" s="59">
        <v>56.049007547000002</v>
      </c>
      <c r="I1511" s="60">
        <v>0.342172385378957</v>
      </c>
      <c r="J1511" s="59">
        <v>27.6577957975</v>
      </c>
      <c r="K1511" s="60">
        <v>0.21702228932473</v>
      </c>
    </row>
    <row r="1512" spans="1:11" customFormat="1" x14ac:dyDescent="0.3">
      <c r="A1512" s="58" t="s">
        <v>88</v>
      </c>
      <c r="B1512" s="65">
        <v>7.1581612670999899</v>
      </c>
      <c r="C1512" s="66">
        <v>1.0525355679640301E-2</v>
      </c>
      <c r="D1512" s="65">
        <v>0.36974895120000001</v>
      </c>
      <c r="E1512" s="66">
        <v>3.3595928128897601E-3</v>
      </c>
      <c r="F1512" s="65">
        <v>0</v>
      </c>
      <c r="G1512" s="66">
        <v>0</v>
      </c>
      <c r="H1512" s="65">
        <v>0.71620367379999905</v>
      </c>
      <c r="I1512" s="66">
        <v>4.3723364642240803E-3</v>
      </c>
      <c r="J1512" s="65">
        <v>6.0722086420999997</v>
      </c>
      <c r="K1512" s="64">
        <v>4.7646769482804101E-2</v>
      </c>
    </row>
    <row r="1513" spans="1:11" customFormat="1" x14ac:dyDescent="0.3">
      <c r="A1513" s="58" t="s">
        <v>343</v>
      </c>
      <c r="B1513" s="59">
        <v>35.242766580900003</v>
      </c>
      <c r="C1513" s="60">
        <v>5.1820941098857598E-2</v>
      </c>
      <c r="D1513" s="59">
        <v>4.2726431842999997</v>
      </c>
      <c r="E1513" s="60">
        <v>3.8821858148428701E-2</v>
      </c>
      <c r="F1513" s="59">
        <v>22.601151460000001</v>
      </c>
      <c r="G1513" s="60">
        <v>8.1070454737035696E-2</v>
      </c>
      <c r="H1513" s="59">
        <v>6.4563245205000097</v>
      </c>
      <c r="I1513" s="60">
        <v>3.9415077244813398E-2</v>
      </c>
      <c r="J1513" s="59">
        <v>1.9126474161</v>
      </c>
      <c r="K1513" s="60">
        <v>1.5007961008612699E-2</v>
      </c>
    </row>
    <row r="1514" spans="1:11" customFormat="1" x14ac:dyDescent="0.3">
      <c r="A1514" s="58" t="s">
        <v>344</v>
      </c>
      <c r="B1514" s="65">
        <v>503.45095802119903</v>
      </c>
      <c r="C1514" s="66">
        <v>0.74027396180410099</v>
      </c>
      <c r="D1514" s="65">
        <v>87.839049409300003</v>
      </c>
      <c r="E1514" s="66">
        <v>0.79811839392325601</v>
      </c>
      <c r="F1514" s="65">
        <v>188.935143775</v>
      </c>
      <c r="G1514" s="66">
        <v>0.67771140106533601</v>
      </c>
      <c r="H1514" s="65">
        <v>129.50273004690001</v>
      </c>
      <c r="I1514" s="66">
        <v>0.79059844219501596</v>
      </c>
      <c r="J1514" s="65">
        <v>97.174034789999695</v>
      </c>
      <c r="K1514" s="66">
        <v>0.76249501758751803</v>
      </c>
    </row>
    <row r="1515" spans="1:11" customFormat="1" x14ac:dyDescent="0.3">
      <c r="A1515" s="71" t="s">
        <v>1</v>
      </c>
    </row>
    <row r="1516" spans="1:11" customFormat="1" x14ac:dyDescent="0.3">
      <c r="A1516" s="71" t="s">
        <v>1</v>
      </c>
    </row>
    <row r="1517" spans="1:11" customFormat="1" x14ac:dyDescent="0.3">
      <c r="A1517" s="53" t="s">
        <v>477</v>
      </c>
    </row>
    <row r="1518" spans="1:11" customFormat="1" x14ac:dyDescent="0.3">
      <c r="A1518" s="54" t="s">
        <v>1</v>
      </c>
    </row>
    <row r="1519" spans="1:11" customFormat="1" x14ac:dyDescent="0.3">
      <c r="A1519" s="115" t="s">
        <v>1</v>
      </c>
      <c r="B1519" s="114" t="s">
        <v>501</v>
      </c>
      <c r="C1519" s="114" t="s">
        <v>1</v>
      </c>
      <c r="D1519" s="114" t="s">
        <v>389</v>
      </c>
      <c r="E1519" s="114" t="s">
        <v>1</v>
      </c>
      <c r="F1519" s="114" t="s">
        <v>390</v>
      </c>
      <c r="G1519" s="114" t="s">
        <v>1</v>
      </c>
      <c r="H1519" s="114" t="s">
        <v>391</v>
      </c>
      <c r="I1519" s="114" t="s">
        <v>1</v>
      </c>
      <c r="J1519" s="114" t="s">
        <v>392</v>
      </c>
      <c r="K1519" s="114" t="s">
        <v>1</v>
      </c>
    </row>
    <row r="1520" spans="1:11" customFormat="1" x14ac:dyDescent="0.3">
      <c r="A1520" s="116" t="s">
        <v>1</v>
      </c>
      <c r="B1520" s="55" t="s">
        <v>14</v>
      </c>
      <c r="C1520" s="55" t="s">
        <v>15</v>
      </c>
      <c r="D1520" s="55" t="s">
        <v>14</v>
      </c>
      <c r="E1520" s="55" t="s">
        <v>15</v>
      </c>
      <c r="F1520" s="55" t="s">
        <v>14</v>
      </c>
      <c r="G1520" s="55" t="s">
        <v>15</v>
      </c>
      <c r="H1520" s="55" t="s">
        <v>14</v>
      </c>
      <c r="I1520" s="55" t="s">
        <v>15</v>
      </c>
      <c r="J1520" s="55" t="s">
        <v>14</v>
      </c>
      <c r="K1520" s="55" t="s">
        <v>15</v>
      </c>
    </row>
    <row r="1521" spans="1:11" customFormat="1" x14ac:dyDescent="0.3">
      <c r="A1521" s="56" t="s">
        <v>16</v>
      </c>
      <c r="B1521" s="57">
        <v>680.08735143709998</v>
      </c>
      <c r="C1521" s="57">
        <v>680.08735143709998</v>
      </c>
      <c r="D1521" s="57">
        <v>110.05766823330001</v>
      </c>
      <c r="E1521" s="57">
        <v>110.05766823330001</v>
      </c>
      <c r="F1521" s="57">
        <v>278.78407162399998</v>
      </c>
      <c r="G1521" s="57">
        <v>278.78407162399998</v>
      </c>
      <c r="H1521" s="57">
        <v>163.80342173119999</v>
      </c>
      <c r="I1521" s="57">
        <v>163.80342173119999</v>
      </c>
      <c r="J1521" s="57">
        <v>127.44218984859999</v>
      </c>
      <c r="K1521" s="57">
        <v>127.44218984859999</v>
      </c>
    </row>
    <row r="1522" spans="1:11" customFormat="1" x14ac:dyDescent="0.3">
      <c r="A1522" s="58" t="s">
        <v>341</v>
      </c>
      <c r="B1522" s="59">
        <v>31.024321769699899</v>
      </c>
      <c r="C1522" s="60">
        <v>4.5618142587334098E-2</v>
      </c>
      <c r="D1522" s="59">
        <v>4.1772555082</v>
      </c>
      <c r="E1522" s="60">
        <v>3.7955151833174099E-2</v>
      </c>
      <c r="F1522" s="59">
        <v>13.914253927300001</v>
      </c>
      <c r="G1522" s="60">
        <v>4.9910505454078997E-2</v>
      </c>
      <c r="H1522" s="59">
        <v>2.3824521463999999</v>
      </c>
      <c r="I1522" s="60">
        <v>1.45445810668692E-2</v>
      </c>
      <c r="J1522" s="59">
        <v>10.550360187800001</v>
      </c>
      <c r="K1522" s="60">
        <v>8.2785459040948098E-2</v>
      </c>
    </row>
    <row r="1523" spans="1:11" customFormat="1" x14ac:dyDescent="0.3">
      <c r="A1523" s="58" t="s">
        <v>237</v>
      </c>
      <c r="B1523" s="65">
        <v>87.924501281000005</v>
      </c>
      <c r="C1523" s="66">
        <v>0.129284129597773</v>
      </c>
      <c r="D1523" s="65">
        <v>12.4083924632</v>
      </c>
      <c r="E1523" s="66">
        <v>0.11274446081209601</v>
      </c>
      <c r="F1523" s="65">
        <v>31.785120041199999</v>
      </c>
      <c r="G1523" s="66">
        <v>0.114013400608013</v>
      </c>
      <c r="H1523" s="65">
        <v>18.242451933600002</v>
      </c>
      <c r="I1523" s="66">
        <v>0.111367953982889</v>
      </c>
      <c r="J1523" s="65">
        <v>25.488536842999999</v>
      </c>
      <c r="K1523" s="64">
        <v>0.200000775828477</v>
      </c>
    </row>
    <row r="1524" spans="1:11" customFormat="1" x14ac:dyDescent="0.3">
      <c r="A1524" s="58" t="s">
        <v>238</v>
      </c>
      <c r="B1524" s="59">
        <v>198.482314819599</v>
      </c>
      <c r="C1524" s="60">
        <v>0.29184826684422899</v>
      </c>
      <c r="D1524" s="59">
        <v>33.834558425899999</v>
      </c>
      <c r="E1524" s="60">
        <v>0.30742572479527402</v>
      </c>
      <c r="F1524" s="59">
        <v>69.627666779600005</v>
      </c>
      <c r="G1524" s="60">
        <v>0.24975482413323799</v>
      </c>
      <c r="H1524" s="59">
        <v>64.702109884999999</v>
      </c>
      <c r="I1524" s="64">
        <v>0.39499852445802802</v>
      </c>
      <c r="J1524" s="59">
        <v>30.317979729099999</v>
      </c>
      <c r="K1524" s="60">
        <v>0.23789594140776599</v>
      </c>
    </row>
    <row r="1525" spans="1:11" customFormat="1" x14ac:dyDescent="0.3">
      <c r="A1525" s="58" t="s">
        <v>239</v>
      </c>
      <c r="B1525" s="65">
        <v>230.35293233300101</v>
      </c>
      <c r="C1525" s="66">
        <v>0.33871080214363403</v>
      </c>
      <c r="D1525" s="65">
        <v>40.267749113400001</v>
      </c>
      <c r="E1525" s="66">
        <v>0.36587863217345801</v>
      </c>
      <c r="F1525" s="65">
        <v>105.2358735012</v>
      </c>
      <c r="G1525" s="66">
        <v>0.37748165771512598</v>
      </c>
      <c r="H1525" s="65">
        <v>48.326355674299997</v>
      </c>
      <c r="I1525" s="66">
        <v>0.29502653341151303</v>
      </c>
      <c r="J1525" s="65">
        <v>36.522954044099997</v>
      </c>
      <c r="K1525" s="66">
        <v>0.28658448263866798</v>
      </c>
    </row>
    <row r="1526" spans="1:11" customFormat="1" x14ac:dyDescent="0.3">
      <c r="A1526" s="58" t="s">
        <v>342</v>
      </c>
      <c r="B1526" s="59">
        <v>128.1334844118</v>
      </c>
      <c r="C1526" s="60">
        <v>0.18840739228723999</v>
      </c>
      <c r="D1526" s="59">
        <v>18.999963771400001</v>
      </c>
      <c r="E1526" s="60">
        <v>0.17263643757310901</v>
      </c>
      <c r="F1526" s="59">
        <v>56.985987433499901</v>
      </c>
      <c r="G1526" s="60">
        <v>0.20440905070917301</v>
      </c>
      <c r="H1526" s="59">
        <v>29.433848418099998</v>
      </c>
      <c r="I1526" s="60">
        <v>0.17969007061647799</v>
      </c>
      <c r="J1526" s="59">
        <v>22.713684788799998</v>
      </c>
      <c r="K1526" s="60">
        <v>0.178227357955663</v>
      </c>
    </row>
    <row r="1527" spans="1:11" customFormat="1" x14ac:dyDescent="0.3">
      <c r="A1527" s="58" t="s">
        <v>88</v>
      </c>
      <c r="B1527" s="65">
        <v>4.1697968220000003</v>
      </c>
      <c r="C1527" s="66">
        <v>6.1312665397889798E-3</v>
      </c>
      <c r="D1527" s="65">
        <v>0.36974895120000001</v>
      </c>
      <c r="E1527" s="66">
        <v>3.3595928128897601E-3</v>
      </c>
      <c r="F1527" s="65">
        <v>1.2351699411999999</v>
      </c>
      <c r="G1527" s="66">
        <v>4.4305613803714396E-3</v>
      </c>
      <c r="H1527" s="65">
        <v>0.71620367379999905</v>
      </c>
      <c r="I1527" s="66">
        <v>4.3723364642240803E-3</v>
      </c>
      <c r="J1527" s="65">
        <v>1.8486742558</v>
      </c>
      <c r="K1527" s="66">
        <v>1.4505983128477401E-2</v>
      </c>
    </row>
    <row r="1528" spans="1:11" customFormat="1" x14ac:dyDescent="0.3">
      <c r="A1528" s="58" t="s">
        <v>343</v>
      </c>
      <c r="B1528" s="59">
        <v>118.9488230507</v>
      </c>
      <c r="C1528" s="60">
        <v>0.17490227218510701</v>
      </c>
      <c r="D1528" s="59">
        <v>16.5856479714</v>
      </c>
      <c r="E1528" s="60">
        <v>0.15069961264526999</v>
      </c>
      <c r="F1528" s="59">
        <v>45.699373968500097</v>
      </c>
      <c r="G1528" s="60">
        <v>0.16392390606209201</v>
      </c>
      <c r="H1528" s="59">
        <v>20.62490408</v>
      </c>
      <c r="I1528" s="60">
        <v>0.125912535049758</v>
      </c>
      <c r="J1528" s="59">
        <v>36.038897030800001</v>
      </c>
      <c r="K1528" s="64">
        <v>0.282786234869425</v>
      </c>
    </row>
    <row r="1529" spans="1:11" customFormat="1" x14ac:dyDescent="0.3">
      <c r="A1529" s="58" t="s">
        <v>344</v>
      </c>
      <c r="B1529" s="65">
        <v>358.48641674479899</v>
      </c>
      <c r="C1529" s="66">
        <v>0.52711819443087504</v>
      </c>
      <c r="D1529" s="65">
        <v>59.267712884799998</v>
      </c>
      <c r="E1529" s="66">
        <v>0.53851506974656604</v>
      </c>
      <c r="F1529" s="65">
        <v>162.2218609347</v>
      </c>
      <c r="G1529" s="66">
        <v>0.58189070842430002</v>
      </c>
      <c r="H1529" s="65">
        <v>77.760204092400102</v>
      </c>
      <c r="I1529" s="66">
        <v>0.47471660402799098</v>
      </c>
      <c r="J1529" s="65">
        <v>59.236638832899999</v>
      </c>
      <c r="K1529" s="66">
        <v>0.464811840594332</v>
      </c>
    </row>
    <row r="1530" spans="1:11" customFormat="1" x14ac:dyDescent="0.3">
      <c r="A1530" s="71" t="s">
        <v>1</v>
      </c>
    </row>
    <row r="1531" spans="1:11" customFormat="1" x14ac:dyDescent="0.3">
      <c r="A1531" s="71" t="s">
        <v>1</v>
      </c>
    </row>
    <row r="1532" spans="1:11" customFormat="1" x14ac:dyDescent="0.3">
      <c r="A1532" s="53" t="s">
        <v>478</v>
      </c>
    </row>
    <row r="1533" spans="1:11" customFormat="1" x14ac:dyDescent="0.3">
      <c r="A1533" s="54" t="s">
        <v>1</v>
      </c>
    </row>
    <row r="1534" spans="1:11" customFormat="1" x14ac:dyDescent="0.3">
      <c r="A1534" s="115" t="s">
        <v>1</v>
      </c>
      <c r="B1534" s="114" t="s">
        <v>501</v>
      </c>
      <c r="C1534" s="114" t="s">
        <v>1</v>
      </c>
      <c r="D1534" s="114" t="s">
        <v>389</v>
      </c>
      <c r="E1534" s="114" t="s">
        <v>1</v>
      </c>
      <c r="F1534" s="114" t="s">
        <v>390</v>
      </c>
      <c r="G1534" s="114" t="s">
        <v>1</v>
      </c>
      <c r="H1534" s="114" t="s">
        <v>391</v>
      </c>
      <c r="I1534" s="114" t="s">
        <v>1</v>
      </c>
      <c r="J1534" s="114" t="s">
        <v>392</v>
      </c>
      <c r="K1534" s="114" t="s">
        <v>1</v>
      </c>
    </row>
    <row r="1535" spans="1:11" customFormat="1" x14ac:dyDescent="0.3">
      <c r="A1535" s="116" t="s">
        <v>1</v>
      </c>
      <c r="B1535" s="55" t="s">
        <v>14</v>
      </c>
      <c r="C1535" s="55" t="s">
        <v>15</v>
      </c>
      <c r="D1535" s="55" t="s">
        <v>14</v>
      </c>
      <c r="E1535" s="55" t="s">
        <v>15</v>
      </c>
      <c r="F1535" s="55" t="s">
        <v>14</v>
      </c>
      <c r="G1535" s="55" t="s">
        <v>15</v>
      </c>
      <c r="H1535" s="55" t="s">
        <v>14</v>
      </c>
      <c r="I1535" s="55" t="s">
        <v>15</v>
      </c>
      <c r="J1535" s="55" t="s">
        <v>14</v>
      </c>
      <c r="K1535" s="55" t="s">
        <v>15</v>
      </c>
    </row>
    <row r="1536" spans="1:11" customFormat="1" x14ac:dyDescent="0.3">
      <c r="A1536" s="56" t="s">
        <v>16</v>
      </c>
      <c r="B1536" s="57">
        <v>680.08735143709998</v>
      </c>
      <c r="C1536" s="57">
        <v>680.08735143709998</v>
      </c>
      <c r="D1536" s="57">
        <v>110.05766823330001</v>
      </c>
      <c r="E1536" s="57">
        <v>110.05766823330001</v>
      </c>
      <c r="F1536" s="57">
        <v>278.78407162399998</v>
      </c>
      <c r="G1536" s="57">
        <v>278.78407162399998</v>
      </c>
      <c r="H1536" s="57">
        <v>163.80342173119999</v>
      </c>
      <c r="I1536" s="57">
        <v>163.80342173119999</v>
      </c>
      <c r="J1536" s="57">
        <v>127.44218984859999</v>
      </c>
      <c r="K1536" s="57">
        <v>127.44218984859999</v>
      </c>
    </row>
    <row r="1537" spans="1:11" customFormat="1" x14ac:dyDescent="0.3">
      <c r="A1537" s="58" t="s">
        <v>341</v>
      </c>
      <c r="B1537" s="59">
        <v>49.543584176700001</v>
      </c>
      <c r="C1537" s="60">
        <v>7.2848854006781497E-2</v>
      </c>
      <c r="D1537" s="59">
        <v>4.2955437194000003</v>
      </c>
      <c r="E1537" s="60">
        <v>3.9029935745088798E-2</v>
      </c>
      <c r="F1537" s="59">
        <v>28.716841715600001</v>
      </c>
      <c r="G1537" s="60">
        <v>0.103007469359049</v>
      </c>
      <c r="H1537" s="59">
        <v>9.2553350409000306</v>
      </c>
      <c r="I1537" s="60">
        <v>5.65026966047628E-2</v>
      </c>
      <c r="J1537" s="59">
        <v>7.2758637007999996</v>
      </c>
      <c r="K1537" s="60">
        <v>5.7091483671487801E-2</v>
      </c>
    </row>
    <row r="1538" spans="1:11" customFormat="1" x14ac:dyDescent="0.3">
      <c r="A1538" s="58" t="s">
        <v>237</v>
      </c>
      <c r="B1538" s="65">
        <v>67.263578218999996</v>
      </c>
      <c r="C1538" s="66">
        <v>9.8904321741706602E-2</v>
      </c>
      <c r="D1538" s="65">
        <v>15.5119621713</v>
      </c>
      <c r="E1538" s="66">
        <v>0.140943947117049</v>
      </c>
      <c r="F1538" s="65">
        <v>27.8279672263</v>
      </c>
      <c r="G1538" s="66">
        <v>9.9819071671469001E-2</v>
      </c>
      <c r="H1538" s="65">
        <v>14.6918608532</v>
      </c>
      <c r="I1538" s="66">
        <v>8.9692026564067898E-2</v>
      </c>
      <c r="J1538" s="65">
        <v>9.2317879682000292</v>
      </c>
      <c r="K1538" s="66">
        <v>7.2439024934892196E-2</v>
      </c>
    </row>
    <row r="1539" spans="1:11" customFormat="1" x14ac:dyDescent="0.3">
      <c r="A1539" s="58" t="s">
        <v>238</v>
      </c>
      <c r="B1539" s="59">
        <v>183.53394729339999</v>
      </c>
      <c r="C1539" s="60">
        <v>0.26986819693907299</v>
      </c>
      <c r="D1539" s="59">
        <v>37.160566715199998</v>
      </c>
      <c r="E1539" s="60">
        <v>0.337646320440182</v>
      </c>
      <c r="F1539" s="59">
        <v>82.007946897099899</v>
      </c>
      <c r="G1539" s="60">
        <v>0.29416295708495599</v>
      </c>
      <c r="H1539" s="59">
        <v>30.0050464015</v>
      </c>
      <c r="I1539" s="63">
        <v>0.183177164947983</v>
      </c>
      <c r="J1539" s="59">
        <v>34.360387279599998</v>
      </c>
      <c r="K1539" s="60">
        <v>0.26961548071654901</v>
      </c>
    </row>
    <row r="1540" spans="1:11" customFormat="1" x14ac:dyDescent="0.3">
      <c r="A1540" s="58" t="s">
        <v>239</v>
      </c>
      <c r="B1540" s="65">
        <v>244.34659801399999</v>
      </c>
      <c r="C1540" s="66">
        <v>0.35928707907545798</v>
      </c>
      <c r="D1540" s="65">
        <v>37.965878984299998</v>
      </c>
      <c r="E1540" s="66">
        <v>0.34496350498558598</v>
      </c>
      <c r="F1540" s="65">
        <v>90.045080455599901</v>
      </c>
      <c r="G1540" s="66">
        <v>0.32299219941462498</v>
      </c>
      <c r="H1540" s="65">
        <v>82.0318764788001</v>
      </c>
      <c r="I1540" s="64">
        <v>0.50079464526335504</v>
      </c>
      <c r="J1540" s="65">
        <v>34.303762095300002</v>
      </c>
      <c r="K1540" s="66">
        <v>0.269171160163306</v>
      </c>
    </row>
    <row r="1541" spans="1:11" customFormat="1" x14ac:dyDescent="0.3">
      <c r="A1541" s="58" t="s">
        <v>342</v>
      </c>
      <c r="B1541" s="59">
        <v>127.3151516045</v>
      </c>
      <c r="C1541" s="60">
        <v>0.18720411625869701</v>
      </c>
      <c r="D1541" s="59">
        <v>14.3718754627</v>
      </c>
      <c r="E1541" s="60">
        <v>0.130584953264997</v>
      </c>
      <c r="F1541" s="59">
        <v>48.170891041800097</v>
      </c>
      <c r="G1541" s="60">
        <v>0.172789251413075</v>
      </c>
      <c r="H1541" s="59">
        <v>24.938973898099999</v>
      </c>
      <c r="I1541" s="60">
        <v>0.152249407457584</v>
      </c>
      <c r="J1541" s="59">
        <v>39.833411201899999</v>
      </c>
      <c r="K1541" s="64">
        <v>0.31256063042561999</v>
      </c>
    </row>
    <row r="1542" spans="1:11" customFormat="1" x14ac:dyDescent="0.3">
      <c r="A1542" s="58" t="s">
        <v>88</v>
      </c>
      <c r="B1542" s="65">
        <v>8.0844921295000098</v>
      </c>
      <c r="C1542" s="66">
        <v>1.1887431978284201E-2</v>
      </c>
      <c r="D1542" s="65">
        <v>0.75184118040000003</v>
      </c>
      <c r="E1542" s="66">
        <v>6.8313384470971E-3</v>
      </c>
      <c r="F1542" s="65">
        <v>2.0153442876000001</v>
      </c>
      <c r="G1542" s="66">
        <v>7.22905105682696E-3</v>
      </c>
      <c r="H1542" s="65">
        <v>2.8803290587000001</v>
      </c>
      <c r="I1542" s="66">
        <v>1.7584059162247499E-2</v>
      </c>
      <c r="J1542" s="65">
        <v>2.4369776027999999</v>
      </c>
      <c r="K1542" s="66">
        <v>1.91222200881443E-2</v>
      </c>
    </row>
    <row r="1543" spans="1:11" customFormat="1" x14ac:dyDescent="0.3">
      <c r="A1543" s="58" t="s">
        <v>343</v>
      </c>
      <c r="B1543" s="59">
        <v>116.8071623957</v>
      </c>
      <c r="C1543" s="60">
        <v>0.171753175748488</v>
      </c>
      <c r="D1543" s="59">
        <v>19.8075058907</v>
      </c>
      <c r="E1543" s="60">
        <v>0.179973882862138</v>
      </c>
      <c r="F1543" s="59">
        <v>56.544808941899802</v>
      </c>
      <c r="G1543" s="60">
        <v>0.202826541030518</v>
      </c>
      <c r="H1543" s="59">
        <v>23.947195894099998</v>
      </c>
      <c r="I1543" s="60">
        <v>0.146194723168831</v>
      </c>
      <c r="J1543" s="59">
        <v>16.507651669000001</v>
      </c>
      <c r="K1543" s="60">
        <v>0.12953050860637999</v>
      </c>
    </row>
    <row r="1544" spans="1:11" customFormat="1" x14ac:dyDescent="0.3">
      <c r="A1544" s="58" t="s">
        <v>344</v>
      </c>
      <c r="B1544" s="65">
        <v>371.66174961849998</v>
      </c>
      <c r="C1544" s="66">
        <v>0.54649119533415402</v>
      </c>
      <c r="D1544" s="65">
        <v>52.337754447000002</v>
      </c>
      <c r="E1544" s="66">
        <v>0.47554845825058301</v>
      </c>
      <c r="F1544" s="65">
        <v>138.21597149740001</v>
      </c>
      <c r="G1544" s="66">
        <v>0.49578145082769998</v>
      </c>
      <c r="H1544" s="65">
        <v>106.9708503769</v>
      </c>
      <c r="I1544" s="64">
        <v>0.65304405272093902</v>
      </c>
      <c r="J1544" s="65">
        <v>74.137173297199993</v>
      </c>
      <c r="K1544" s="66">
        <v>0.58173179058892599</v>
      </c>
    </row>
    <row r="1545" spans="1:11" customFormat="1" x14ac:dyDescent="0.3">
      <c r="A1545" s="71" t="s">
        <v>1</v>
      </c>
    </row>
    <row r="1546" spans="1:11" customFormat="1" x14ac:dyDescent="0.3">
      <c r="A1546" s="71" t="s">
        <v>1</v>
      </c>
    </row>
    <row r="1547" spans="1:11" customFormat="1" x14ac:dyDescent="0.3">
      <c r="A1547" s="53" t="s">
        <v>479</v>
      </c>
    </row>
    <row r="1548" spans="1:11" customFormat="1" x14ac:dyDescent="0.3">
      <c r="A1548" s="54" t="s">
        <v>1</v>
      </c>
    </row>
    <row r="1549" spans="1:11" customFormat="1" x14ac:dyDescent="0.3">
      <c r="A1549" s="115" t="s">
        <v>1</v>
      </c>
      <c r="B1549" s="114" t="s">
        <v>501</v>
      </c>
      <c r="C1549" s="114" t="s">
        <v>1</v>
      </c>
      <c r="D1549" s="114" t="s">
        <v>389</v>
      </c>
      <c r="E1549" s="114" t="s">
        <v>1</v>
      </c>
      <c r="F1549" s="114" t="s">
        <v>390</v>
      </c>
      <c r="G1549" s="114" t="s">
        <v>1</v>
      </c>
      <c r="H1549" s="114" t="s">
        <v>391</v>
      </c>
      <c r="I1549" s="114" t="s">
        <v>1</v>
      </c>
      <c r="J1549" s="114" t="s">
        <v>392</v>
      </c>
      <c r="K1549" s="114" t="s">
        <v>1</v>
      </c>
    </row>
    <row r="1550" spans="1:11" customFormat="1" x14ac:dyDescent="0.3">
      <c r="A1550" s="116" t="s">
        <v>1</v>
      </c>
      <c r="B1550" s="55" t="s">
        <v>14</v>
      </c>
      <c r="C1550" s="55" t="s">
        <v>15</v>
      </c>
      <c r="D1550" s="55" t="s">
        <v>14</v>
      </c>
      <c r="E1550" s="55" t="s">
        <v>15</v>
      </c>
      <c r="F1550" s="55" t="s">
        <v>14</v>
      </c>
      <c r="G1550" s="55" t="s">
        <v>15</v>
      </c>
      <c r="H1550" s="55" t="s">
        <v>14</v>
      </c>
      <c r="I1550" s="55" t="s">
        <v>15</v>
      </c>
      <c r="J1550" s="55" t="s">
        <v>14</v>
      </c>
      <c r="K1550" s="55" t="s">
        <v>15</v>
      </c>
    </row>
    <row r="1551" spans="1:11" customFormat="1" x14ac:dyDescent="0.3">
      <c r="A1551" s="56" t="s">
        <v>16</v>
      </c>
      <c r="B1551" s="57">
        <v>680.08735143709998</v>
      </c>
      <c r="C1551" s="57">
        <v>680.08735143709998</v>
      </c>
      <c r="D1551" s="57">
        <v>110.05766823330001</v>
      </c>
      <c r="E1551" s="57">
        <v>110.05766823330001</v>
      </c>
      <c r="F1551" s="57">
        <v>278.78407162399998</v>
      </c>
      <c r="G1551" s="57">
        <v>278.78407162399998</v>
      </c>
      <c r="H1551" s="57">
        <v>163.80342173119999</v>
      </c>
      <c r="I1551" s="57">
        <v>163.80342173119999</v>
      </c>
      <c r="J1551" s="57">
        <v>127.44218984859999</v>
      </c>
      <c r="K1551" s="57">
        <v>127.44218984859999</v>
      </c>
    </row>
    <row r="1552" spans="1:11" customFormat="1" x14ac:dyDescent="0.3">
      <c r="A1552" s="58" t="s">
        <v>341</v>
      </c>
      <c r="B1552" s="59">
        <v>82.180352355400004</v>
      </c>
      <c r="C1552" s="60">
        <v>0.120837936747013</v>
      </c>
      <c r="D1552" s="59">
        <v>7.8173245248000001</v>
      </c>
      <c r="E1552" s="60">
        <v>7.1029348979380999E-2</v>
      </c>
      <c r="F1552" s="59">
        <v>54.645732666400001</v>
      </c>
      <c r="G1552" s="64">
        <v>0.196014543973307</v>
      </c>
      <c r="H1552" s="59">
        <v>13.1093561939</v>
      </c>
      <c r="I1552" s="60">
        <v>8.0031027773109303E-2</v>
      </c>
      <c r="J1552" s="59">
        <v>6.6079389703000002</v>
      </c>
      <c r="K1552" s="63">
        <v>5.1850481996191099E-2</v>
      </c>
    </row>
    <row r="1553" spans="1:11" customFormat="1" x14ac:dyDescent="0.3">
      <c r="A1553" s="58" t="s">
        <v>237</v>
      </c>
      <c r="B1553" s="65">
        <v>134.00559592920001</v>
      </c>
      <c r="C1553" s="66">
        <v>0.19704174124990201</v>
      </c>
      <c r="D1553" s="65">
        <v>29.303082770700001</v>
      </c>
      <c r="E1553" s="66">
        <v>0.26625207712545201</v>
      </c>
      <c r="F1553" s="65">
        <v>55.2214848174998</v>
      </c>
      <c r="G1553" s="66">
        <v>0.19807977010959901</v>
      </c>
      <c r="H1553" s="65">
        <v>29.1859512025</v>
      </c>
      <c r="I1553" s="66">
        <v>0.17817668821591501</v>
      </c>
      <c r="J1553" s="65">
        <v>20.295077138500002</v>
      </c>
      <c r="K1553" s="66">
        <v>0.159249281282834</v>
      </c>
    </row>
    <row r="1554" spans="1:11" customFormat="1" x14ac:dyDescent="0.3">
      <c r="A1554" s="58" t="s">
        <v>238</v>
      </c>
      <c r="B1554" s="59">
        <v>203.39669661490001</v>
      </c>
      <c r="C1554" s="60">
        <v>0.29907437064532999</v>
      </c>
      <c r="D1554" s="59">
        <v>39.624874360699998</v>
      </c>
      <c r="E1554" s="60">
        <v>0.36003737855597001</v>
      </c>
      <c r="F1554" s="59">
        <v>91.620453215699797</v>
      </c>
      <c r="G1554" s="60">
        <v>0.32864307017966898</v>
      </c>
      <c r="H1554" s="59">
        <v>27.482932823500001</v>
      </c>
      <c r="I1554" s="63">
        <v>0.16777996779944701</v>
      </c>
      <c r="J1554" s="59">
        <v>44.668436215</v>
      </c>
      <c r="K1554" s="60">
        <v>0.35049959725319901</v>
      </c>
    </row>
    <row r="1555" spans="1:11" customFormat="1" x14ac:dyDescent="0.3">
      <c r="A1555" s="58" t="s">
        <v>239</v>
      </c>
      <c r="B1555" s="65">
        <v>197.15524609240001</v>
      </c>
      <c r="C1555" s="66">
        <v>0.28989694584936598</v>
      </c>
      <c r="D1555" s="65">
        <v>24.2643812279</v>
      </c>
      <c r="E1555" s="66">
        <v>0.22046970117942499</v>
      </c>
      <c r="F1555" s="65">
        <v>59.6379372558998</v>
      </c>
      <c r="G1555" s="63">
        <v>0.213921609324705</v>
      </c>
      <c r="H1555" s="65">
        <v>76.857001974899902</v>
      </c>
      <c r="I1555" s="64">
        <v>0.46920266477108002</v>
      </c>
      <c r="J1555" s="65">
        <v>36.395925633700003</v>
      </c>
      <c r="K1555" s="66">
        <v>0.28558772943981903</v>
      </c>
    </row>
    <row r="1556" spans="1:11" customFormat="1" x14ac:dyDescent="0.3">
      <c r="A1556" s="58" t="s">
        <v>342</v>
      </c>
      <c r="B1556" s="59">
        <v>61.6228165996</v>
      </c>
      <c r="C1556" s="60">
        <v>9.0610149518858402E-2</v>
      </c>
      <c r="D1556" s="59">
        <v>8.6782563980000003</v>
      </c>
      <c r="E1556" s="60">
        <v>7.8851901346881595E-2</v>
      </c>
      <c r="F1556" s="59">
        <v>17.658463668500001</v>
      </c>
      <c r="G1556" s="60">
        <v>6.3341006412720099E-2</v>
      </c>
      <c r="H1556" s="59">
        <v>16.451975862600001</v>
      </c>
      <c r="I1556" s="60">
        <v>0.100437314976225</v>
      </c>
      <c r="J1556" s="59">
        <v>18.834120670499999</v>
      </c>
      <c r="K1556" s="60">
        <v>0.14778560139993499</v>
      </c>
    </row>
    <row r="1557" spans="1:11" customFormat="1" x14ac:dyDescent="0.3">
      <c r="A1557" s="58" t="s">
        <v>88</v>
      </c>
      <c r="B1557" s="65">
        <v>1.7266438455999999</v>
      </c>
      <c r="C1557" s="66">
        <v>2.5388559895304801E-3</v>
      </c>
      <c r="D1557" s="65">
        <v>0.36974895120000001</v>
      </c>
      <c r="E1557" s="66">
        <v>3.3595928128897601E-3</v>
      </c>
      <c r="F1557" s="65">
        <v>0</v>
      </c>
      <c r="G1557" s="66">
        <v>0</v>
      </c>
      <c r="H1557" s="65">
        <v>0.71620367379999905</v>
      </c>
      <c r="I1557" s="66">
        <v>4.3723364642240803E-3</v>
      </c>
      <c r="J1557" s="65">
        <v>0.64069122060000006</v>
      </c>
      <c r="K1557" s="66">
        <v>5.02730862802291E-3</v>
      </c>
    </row>
    <row r="1558" spans="1:11" customFormat="1" x14ac:dyDescent="0.3">
      <c r="A1558" s="58" t="s">
        <v>343</v>
      </c>
      <c r="B1558" s="59">
        <v>216.18594828460101</v>
      </c>
      <c r="C1558" s="60">
        <v>0.31787967799691502</v>
      </c>
      <c r="D1558" s="59">
        <v>37.120407295500002</v>
      </c>
      <c r="E1558" s="60">
        <v>0.33728142610483303</v>
      </c>
      <c r="F1558" s="59">
        <v>109.86721748390001</v>
      </c>
      <c r="G1558" s="64">
        <v>0.39409431408290602</v>
      </c>
      <c r="H1558" s="59">
        <v>42.295307396399998</v>
      </c>
      <c r="I1558" s="60">
        <v>0.25820771598902398</v>
      </c>
      <c r="J1558" s="59">
        <v>26.903016108799999</v>
      </c>
      <c r="K1558" s="63">
        <v>0.21109976327902499</v>
      </c>
    </row>
    <row r="1559" spans="1:11" customFormat="1" x14ac:dyDescent="0.3">
      <c r="A1559" s="58" t="s">
        <v>344</v>
      </c>
      <c r="B1559" s="65">
        <v>258.77806269199999</v>
      </c>
      <c r="C1559" s="66">
        <v>0.38050709536822502</v>
      </c>
      <c r="D1559" s="65">
        <v>32.942637625899998</v>
      </c>
      <c r="E1559" s="66">
        <v>0.29932160252630702</v>
      </c>
      <c r="F1559" s="65">
        <v>77.296400924400203</v>
      </c>
      <c r="G1559" s="63">
        <v>0.277262615737425</v>
      </c>
      <c r="H1559" s="65">
        <v>93.308977837499995</v>
      </c>
      <c r="I1559" s="64">
        <v>0.56963997974730496</v>
      </c>
      <c r="J1559" s="65">
        <v>55.230046304200002</v>
      </c>
      <c r="K1559" s="66">
        <v>0.43337333083975399</v>
      </c>
    </row>
    <row r="1560" spans="1:11" customFormat="1" x14ac:dyDescent="0.3">
      <c r="A1560" s="71" t="s">
        <v>1</v>
      </c>
    </row>
    <row r="1561" spans="1:11" customFormat="1" x14ac:dyDescent="0.3">
      <c r="A1561" s="71" t="s">
        <v>1</v>
      </c>
    </row>
    <row r="1562" spans="1:11" customFormat="1" x14ac:dyDescent="0.3">
      <c r="A1562" s="53" t="s">
        <v>480</v>
      </c>
    </row>
    <row r="1563" spans="1:11" customFormat="1" x14ac:dyDescent="0.3">
      <c r="A1563" s="54" t="s">
        <v>1</v>
      </c>
    </row>
    <row r="1564" spans="1:11" customFormat="1" x14ac:dyDescent="0.3">
      <c r="A1564" s="115" t="s">
        <v>1</v>
      </c>
      <c r="B1564" s="114" t="s">
        <v>501</v>
      </c>
      <c r="C1564" s="114" t="s">
        <v>1</v>
      </c>
      <c r="D1564" s="114" t="s">
        <v>389</v>
      </c>
      <c r="E1564" s="114" t="s">
        <v>1</v>
      </c>
      <c r="F1564" s="114" t="s">
        <v>390</v>
      </c>
      <c r="G1564" s="114" t="s">
        <v>1</v>
      </c>
      <c r="H1564" s="114" t="s">
        <v>391</v>
      </c>
      <c r="I1564" s="114" t="s">
        <v>1</v>
      </c>
      <c r="J1564" s="114" t="s">
        <v>392</v>
      </c>
      <c r="K1564" s="114" t="s">
        <v>1</v>
      </c>
    </row>
    <row r="1565" spans="1:11" customFormat="1" x14ac:dyDescent="0.3">
      <c r="A1565" s="116" t="s">
        <v>1</v>
      </c>
      <c r="B1565" s="55" t="s">
        <v>14</v>
      </c>
      <c r="C1565" s="55" t="s">
        <v>15</v>
      </c>
      <c r="D1565" s="55" t="s">
        <v>14</v>
      </c>
      <c r="E1565" s="55" t="s">
        <v>15</v>
      </c>
      <c r="F1565" s="55" t="s">
        <v>14</v>
      </c>
      <c r="G1565" s="55" t="s">
        <v>15</v>
      </c>
      <c r="H1565" s="55" t="s">
        <v>14</v>
      </c>
      <c r="I1565" s="55" t="s">
        <v>15</v>
      </c>
      <c r="J1565" s="55" t="s">
        <v>14</v>
      </c>
      <c r="K1565" s="55" t="s">
        <v>15</v>
      </c>
    </row>
    <row r="1566" spans="1:11" customFormat="1" x14ac:dyDescent="0.3">
      <c r="A1566" s="56" t="s">
        <v>16</v>
      </c>
      <c r="B1566" s="57">
        <v>680.08735143709998</v>
      </c>
      <c r="C1566" s="57">
        <v>680.08735143709998</v>
      </c>
      <c r="D1566" s="57">
        <v>110.05766823330001</v>
      </c>
      <c r="E1566" s="57">
        <v>110.05766823330001</v>
      </c>
      <c r="F1566" s="57">
        <v>278.78407162399998</v>
      </c>
      <c r="G1566" s="57">
        <v>278.78407162399998</v>
      </c>
      <c r="H1566" s="57">
        <v>163.80342173119999</v>
      </c>
      <c r="I1566" s="57">
        <v>163.80342173119999</v>
      </c>
      <c r="J1566" s="57">
        <v>127.44218984859999</v>
      </c>
      <c r="K1566" s="57">
        <v>127.44218984859999</v>
      </c>
    </row>
    <row r="1567" spans="1:11" customFormat="1" x14ac:dyDescent="0.3">
      <c r="A1567" s="58" t="s">
        <v>341</v>
      </c>
      <c r="B1567" s="59">
        <v>41.7631359624</v>
      </c>
      <c r="C1567" s="60">
        <v>6.1408488004004003E-2</v>
      </c>
      <c r="D1567" s="59">
        <v>5.8664557015999996</v>
      </c>
      <c r="E1567" s="60">
        <v>5.33034707691998E-2</v>
      </c>
      <c r="F1567" s="59">
        <v>24.224181828599999</v>
      </c>
      <c r="G1567" s="60">
        <v>8.6892273606188994E-2</v>
      </c>
      <c r="H1567" s="59">
        <v>8.9106864141000202</v>
      </c>
      <c r="I1567" s="60">
        <v>5.4398658586768497E-2</v>
      </c>
      <c r="J1567" s="59">
        <v>2.7618120181000001</v>
      </c>
      <c r="K1567" s="60">
        <v>2.1671096686121001E-2</v>
      </c>
    </row>
    <row r="1568" spans="1:11" customFormat="1" x14ac:dyDescent="0.3">
      <c r="A1568" s="58" t="s">
        <v>237</v>
      </c>
      <c r="B1568" s="65">
        <v>74.800983101400007</v>
      </c>
      <c r="C1568" s="66">
        <v>0.10998731698705599</v>
      </c>
      <c r="D1568" s="65">
        <v>11.336198702200001</v>
      </c>
      <c r="E1568" s="66">
        <v>0.103002352168406</v>
      </c>
      <c r="F1568" s="65">
        <v>33.773582551700002</v>
      </c>
      <c r="G1568" s="66">
        <v>0.121146026582361</v>
      </c>
      <c r="H1568" s="65">
        <v>14.9775064929</v>
      </c>
      <c r="I1568" s="66">
        <v>9.14358585101962E-2</v>
      </c>
      <c r="J1568" s="65">
        <v>14.7136953546</v>
      </c>
      <c r="K1568" s="66">
        <v>0.11545388047772701</v>
      </c>
    </row>
    <row r="1569" spans="1:11" customFormat="1" x14ac:dyDescent="0.3">
      <c r="A1569" s="58" t="s">
        <v>238</v>
      </c>
      <c r="B1569" s="59">
        <v>209.792106575801</v>
      </c>
      <c r="C1569" s="60">
        <v>0.30847817729955701</v>
      </c>
      <c r="D1569" s="59">
        <v>38.200265438899997</v>
      </c>
      <c r="E1569" s="60">
        <v>0.34709317444308502</v>
      </c>
      <c r="F1569" s="59">
        <v>85.419417819299994</v>
      </c>
      <c r="G1569" s="60">
        <v>0.30639992206766498</v>
      </c>
      <c r="H1569" s="59">
        <v>41.267634426000001</v>
      </c>
      <c r="I1569" s="60">
        <v>0.25193389728890903</v>
      </c>
      <c r="J1569" s="59">
        <v>44.904788891599999</v>
      </c>
      <c r="K1569" s="60">
        <v>0.35235418463027401</v>
      </c>
    </row>
    <row r="1570" spans="1:11" customFormat="1" x14ac:dyDescent="0.3">
      <c r="A1570" s="58" t="s">
        <v>239</v>
      </c>
      <c r="B1570" s="65">
        <v>252.424450502301</v>
      </c>
      <c r="C1570" s="66">
        <v>0.37116474812963202</v>
      </c>
      <c r="D1570" s="65">
        <v>42.2390440271</v>
      </c>
      <c r="E1570" s="66">
        <v>0.38379010481633802</v>
      </c>
      <c r="F1570" s="65">
        <v>90.205211031999895</v>
      </c>
      <c r="G1570" s="66">
        <v>0.32356658867390797</v>
      </c>
      <c r="H1570" s="65">
        <v>66.656186931799795</v>
      </c>
      <c r="I1570" s="66">
        <v>0.40692792755686302</v>
      </c>
      <c r="J1570" s="65">
        <v>53.324008511400002</v>
      </c>
      <c r="K1570" s="66">
        <v>0.41841723352955901</v>
      </c>
    </row>
    <row r="1571" spans="1:11" customFormat="1" x14ac:dyDescent="0.3">
      <c r="A1571" s="58" t="s">
        <v>342</v>
      </c>
      <c r="B1571" s="59">
        <v>86.934115367000004</v>
      </c>
      <c r="C1571" s="60">
        <v>0.127827866792844</v>
      </c>
      <c r="D1571" s="59">
        <v>12.0459554123</v>
      </c>
      <c r="E1571" s="60">
        <v>0.10945130499008</v>
      </c>
      <c r="F1571" s="59">
        <v>36.950541422999997</v>
      </c>
      <c r="G1571" s="60">
        <v>0.13254179554718501</v>
      </c>
      <c r="H1571" s="59">
        <v>27.479593980699999</v>
      </c>
      <c r="I1571" s="60">
        <v>0.16775958456956899</v>
      </c>
      <c r="J1571" s="59">
        <v>10.458024550999999</v>
      </c>
      <c r="K1571" s="60">
        <v>8.2060929456909196E-2</v>
      </c>
    </row>
    <row r="1572" spans="1:11" customFormat="1" x14ac:dyDescent="0.3">
      <c r="A1572" s="58" t="s">
        <v>88</v>
      </c>
      <c r="B1572" s="65">
        <v>14.372559928199999</v>
      </c>
      <c r="C1572" s="66">
        <v>2.1133402786905502E-2</v>
      </c>
      <c r="D1572" s="65">
        <v>0.36974895120000001</v>
      </c>
      <c r="E1572" s="66">
        <v>3.3595928128897601E-3</v>
      </c>
      <c r="F1572" s="65">
        <v>8.2111369693999894</v>
      </c>
      <c r="G1572" s="66">
        <v>2.9453393522691902E-2</v>
      </c>
      <c r="H1572" s="65">
        <v>4.5118134857000003</v>
      </c>
      <c r="I1572" s="66">
        <v>2.7544073487694599E-2</v>
      </c>
      <c r="J1572" s="65">
        <v>1.2798605219000001</v>
      </c>
      <c r="K1572" s="66">
        <v>1.00426752194109E-2</v>
      </c>
    </row>
    <row r="1573" spans="1:11" customFormat="1" x14ac:dyDescent="0.3">
      <c r="A1573" s="58" t="s">
        <v>343</v>
      </c>
      <c r="B1573" s="59">
        <v>116.56411906380001</v>
      </c>
      <c r="C1573" s="60">
        <v>0.17139580499106</v>
      </c>
      <c r="D1573" s="59">
        <v>17.2026544038</v>
      </c>
      <c r="E1573" s="60">
        <v>0.156305822937606</v>
      </c>
      <c r="F1573" s="59">
        <v>57.997764380299898</v>
      </c>
      <c r="G1573" s="60">
        <v>0.20803830018854999</v>
      </c>
      <c r="H1573" s="59">
        <v>23.888192907000001</v>
      </c>
      <c r="I1573" s="60">
        <v>0.14583451709696499</v>
      </c>
      <c r="J1573" s="59">
        <v>17.475507372700001</v>
      </c>
      <c r="K1573" s="60">
        <v>0.137124977163848</v>
      </c>
    </row>
    <row r="1574" spans="1:11" customFormat="1" x14ac:dyDescent="0.3">
      <c r="A1574" s="58" t="s">
        <v>344</v>
      </c>
      <c r="B1574" s="65">
        <v>339.35856586929998</v>
      </c>
      <c r="C1574" s="66">
        <v>0.49899261492247698</v>
      </c>
      <c r="D1574" s="65">
        <v>54.284999439400003</v>
      </c>
      <c r="E1574" s="66">
        <v>0.49324140980641901</v>
      </c>
      <c r="F1574" s="65">
        <v>127.155752455</v>
      </c>
      <c r="G1574" s="66">
        <v>0.45610838422109301</v>
      </c>
      <c r="H1574" s="65">
        <v>94.135780912500095</v>
      </c>
      <c r="I1574" s="66">
        <v>0.57468751212643199</v>
      </c>
      <c r="J1574" s="65">
        <v>63.782033062399996</v>
      </c>
      <c r="K1574" s="66">
        <v>0.50047816298646797</v>
      </c>
    </row>
    <row r="1575" spans="1:11" customFormat="1" x14ac:dyDescent="0.3">
      <c r="A1575" s="71" t="s">
        <v>1</v>
      </c>
    </row>
    <row r="1576" spans="1:11" customFormat="1" x14ac:dyDescent="0.3">
      <c r="A1576" s="71" t="s">
        <v>1</v>
      </c>
    </row>
    <row r="1577" spans="1:11" customFormat="1" x14ac:dyDescent="0.3">
      <c r="A1577" s="53" t="s">
        <v>481</v>
      </c>
    </row>
    <row r="1578" spans="1:11" customFormat="1" x14ac:dyDescent="0.3">
      <c r="A1578" s="54" t="s">
        <v>1</v>
      </c>
    </row>
    <row r="1579" spans="1:11" customFormat="1" x14ac:dyDescent="0.3">
      <c r="A1579" s="115" t="s">
        <v>1</v>
      </c>
      <c r="B1579" s="114" t="s">
        <v>501</v>
      </c>
      <c r="C1579" s="114" t="s">
        <v>1</v>
      </c>
      <c r="D1579" s="114" t="s">
        <v>389</v>
      </c>
      <c r="E1579" s="114" t="s">
        <v>1</v>
      </c>
      <c r="F1579" s="114" t="s">
        <v>390</v>
      </c>
      <c r="G1579" s="114" t="s">
        <v>1</v>
      </c>
      <c r="H1579" s="114" t="s">
        <v>391</v>
      </c>
      <c r="I1579" s="114" t="s">
        <v>1</v>
      </c>
      <c r="J1579" s="114" t="s">
        <v>392</v>
      </c>
      <c r="K1579" s="114" t="s">
        <v>1</v>
      </c>
    </row>
    <row r="1580" spans="1:11" customFormat="1" x14ac:dyDescent="0.3">
      <c r="A1580" s="116" t="s">
        <v>1</v>
      </c>
      <c r="B1580" s="55" t="s">
        <v>14</v>
      </c>
      <c r="C1580" s="55" t="s">
        <v>15</v>
      </c>
      <c r="D1580" s="55" t="s">
        <v>14</v>
      </c>
      <c r="E1580" s="55" t="s">
        <v>15</v>
      </c>
      <c r="F1580" s="55" t="s">
        <v>14</v>
      </c>
      <c r="G1580" s="55" t="s">
        <v>15</v>
      </c>
      <c r="H1580" s="55" t="s">
        <v>14</v>
      </c>
      <c r="I1580" s="55" t="s">
        <v>15</v>
      </c>
      <c r="J1580" s="55" t="s">
        <v>14</v>
      </c>
      <c r="K1580" s="55" t="s">
        <v>15</v>
      </c>
    </row>
    <row r="1581" spans="1:11" customFormat="1" x14ac:dyDescent="0.3">
      <c r="A1581" s="56" t="s">
        <v>16</v>
      </c>
      <c r="B1581" s="57">
        <v>680.08735143709998</v>
      </c>
      <c r="C1581" s="57">
        <v>680.08735143709998</v>
      </c>
      <c r="D1581" s="57">
        <v>110.05766823330001</v>
      </c>
      <c r="E1581" s="57">
        <v>110.05766823330001</v>
      </c>
      <c r="F1581" s="57">
        <v>278.78407162399998</v>
      </c>
      <c r="G1581" s="57">
        <v>278.78407162399998</v>
      </c>
      <c r="H1581" s="57">
        <v>163.80342173119999</v>
      </c>
      <c r="I1581" s="57">
        <v>163.80342173119999</v>
      </c>
      <c r="J1581" s="57">
        <v>127.44218984859999</v>
      </c>
      <c r="K1581" s="57">
        <v>127.44218984859999</v>
      </c>
    </row>
    <row r="1582" spans="1:11" customFormat="1" x14ac:dyDescent="0.3">
      <c r="A1582" s="58" t="s">
        <v>341</v>
      </c>
      <c r="B1582" s="59">
        <v>32.886372991400002</v>
      </c>
      <c r="C1582" s="60">
        <v>4.8356101494767503E-2</v>
      </c>
      <c r="D1582" s="59">
        <v>6.0943268771000003</v>
      </c>
      <c r="E1582" s="60">
        <v>5.53739414520509E-2</v>
      </c>
      <c r="F1582" s="59">
        <v>10.131063210800001</v>
      </c>
      <c r="G1582" s="60">
        <v>3.6340179522393601E-2</v>
      </c>
      <c r="H1582" s="59">
        <v>2.8073586309</v>
      </c>
      <c r="I1582" s="60">
        <v>1.7138583560890801E-2</v>
      </c>
      <c r="J1582" s="59">
        <v>13.853624272599999</v>
      </c>
      <c r="K1582" s="64">
        <v>0.10870516497761</v>
      </c>
    </row>
    <row r="1583" spans="1:11" customFormat="1" x14ac:dyDescent="0.3">
      <c r="A1583" s="58" t="s">
        <v>237</v>
      </c>
      <c r="B1583" s="65">
        <v>126.7349676181</v>
      </c>
      <c r="C1583" s="66">
        <v>0.18635101410178401</v>
      </c>
      <c r="D1583" s="65">
        <v>27.0083970751</v>
      </c>
      <c r="E1583" s="66">
        <v>0.24540222874654799</v>
      </c>
      <c r="F1583" s="65">
        <v>43.967307328699903</v>
      </c>
      <c r="G1583" s="66">
        <v>0.15771097348775101</v>
      </c>
      <c r="H1583" s="65">
        <v>16.952095243999999</v>
      </c>
      <c r="I1583" s="63">
        <v>0.10349048307317001</v>
      </c>
      <c r="J1583" s="65">
        <v>38.8071679703</v>
      </c>
      <c r="K1583" s="64">
        <v>0.30450801274211098</v>
      </c>
    </row>
    <row r="1584" spans="1:11" customFormat="1" x14ac:dyDescent="0.3">
      <c r="A1584" s="58" t="s">
        <v>238</v>
      </c>
      <c r="B1584" s="59">
        <v>229.6845989153</v>
      </c>
      <c r="C1584" s="60">
        <v>0.33772808512017</v>
      </c>
      <c r="D1584" s="59">
        <v>44.130813008600001</v>
      </c>
      <c r="E1584" s="60">
        <v>0.40097899325880298</v>
      </c>
      <c r="F1584" s="59">
        <v>84.4986186357999</v>
      </c>
      <c r="G1584" s="60">
        <v>0.30309701032620101</v>
      </c>
      <c r="H1584" s="59">
        <v>67.167189995700099</v>
      </c>
      <c r="I1584" s="60">
        <v>0.410047539213929</v>
      </c>
      <c r="J1584" s="59">
        <v>33.887977275200001</v>
      </c>
      <c r="K1584" s="60">
        <v>0.265908623474366</v>
      </c>
    </row>
    <row r="1585" spans="1:11" customFormat="1" x14ac:dyDescent="0.3">
      <c r="A1585" s="58" t="s">
        <v>239</v>
      </c>
      <c r="B1585" s="65">
        <v>204.47966534510101</v>
      </c>
      <c r="C1585" s="66">
        <v>0.30066676716308799</v>
      </c>
      <c r="D1585" s="65">
        <v>25.649163243299999</v>
      </c>
      <c r="E1585" s="66">
        <v>0.233052032221226</v>
      </c>
      <c r="F1585" s="65">
        <v>97.031725836400099</v>
      </c>
      <c r="G1585" s="66">
        <v>0.34805333486652001</v>
      </c>
      <c r="H1585" s="65">
        <v>57.1051828067</v>
      </c>
      <c r="I1585" s="66">
        <v>0.34862020709438601</v>
      </c>
      <c r="J1585" s="65">
        <v>24.693593458700001</v>
      </c>
      <c r="K1585" s="63">
        <v>0.193763097511395</v>
      </c>
    </row>
    <row r="1586" spans="1:11" customFormat="1" x14ac:dyDescent="0.3">
      <c r="A1586" s="58" t="s">
        <v>342</v>
      </c>
      <c r="B1586" s="59">
        <v>83.173937504500003</v>
      </c>
      <c r="C1586" s="60">
        <v>0.122298903705155</v>
      </c>
      <c r="D1586" s="59">
        <v>6.8560613341999996</v>
      </c>
      <c r="E1586" s="63">
        <v>6.2295171651888297E-2</v>
      </c>
      <c r="F1586" s="59">
        <v>43.155356612299997</v>
      </c>
      <c r="G1586" s="60">
        <v>0.154798501797134</v>
      </c>
      <c r="H1586" s="59">
        <v>17.603383906800001</v>
      </c>
      <c r="I1586" s="60">
        <v>0.10746652127748001</v>
      </c>
      <c r="J1586" s="59">
        <v>15.5591356512</v>
      </c>
      <c r="K1586" s="60">
        <v>0.122087792666495</v>
      </c>
    </row>
    <row r="1587" spans="1:11" customFormat="1" x14ac:dyDescent="0.3">
      <c r="A1587" s="58" t="s">
        <v>88</v>
      </c>
      <c r="B1587" s="65">
        <v>3.1278090626999999</v>
      </c>
      <c r="C1587" s="66">
        <v>4.5991284150346196E-3</v>
      </c>
      <c r="D1587" s="65">
        <v>0.31890669500000002</v>
      </c>
      <c r="E1587" s="66">
        <v>2.8976326694836198E-3</v>
      </c>
      <c r="F1587" s="65">
        <v>0</v>
      </c>
      <c r="G1587" s="66">
        <v>0</v>
      </c>
      <c r="H1587" s="65">
        <v>2.1682111471000001</v>
      </c>
      <c r="I1587" s="66">
        <v>1.3236665780144799E-2</v>
      </c>
      <c r="J1587" s="65">
        <v>0.64069122060000006</v>
      </c>
      <c r="K1587" s="66">
        <v>5.02730862802291E-3</v>
      </c>
    </row>
    <row r="1588" spans="1:11" customFormat="1" x14ac:dyDescent="0.3">
      <c r="A1588" s="58" t="s">
        <v>343</v>
      </c>
      <c r="B1588" s="59">
        <v>159.62134060950001</v>
      </c>
      <c r="C1588" s="60">
        <v>0.234707115596552</v>
      </c>
      <c r="D1588" s="59">
        <v>33.102723952200002</v>
      </c>
      <c r="E1588" s="60">
        <v>0.30077617019859898</v>
      </c>
      <c r="F1588" s="59">
        <v>54.098370539500102</v>
      </c>
      <c r="G1588" s="60">
        <v>0.194051153010145</v>
      </c>
      <c r="H1588" s="59">
        <v>19.7594538749</v>
      </c>
      <c r="I1588" s="63">
        <v>0.12062906663406001</v>
      </c>
      <c r="J1588" s="59">
        <v>52.660792242900001</v>
      </c>
      <c r="K1588" s="64">
        <v>0.41321317771972099</v>
      </c>
    </row>
    <row r="1589" spans="1:11" customFormat="1" x14ac:dyDescent="0.3">
      <c r="A1589" s="58" t="s">
        <v>344</v>
      </c>
      <c r="B1589" s="65">
        <v>287.65360284960002</v>
      </c>
      <c r="C1589" s="66">
        <v>0.42296567086824399</v>
      </c>
      <c r="D1589" s="65">
        <v>32.505224577500002</v>
      </c>
      <c r="E1589" s="63">
        <v>0.29534720387311397</v>
      </c>
      <c r="F1589" s="65">
        <v>140.18708244870001</v>
      </c>
      <c r="G1589" s="64">
        <v>0.50285183666365396</v>
      </c>
      <c r="H1589" s="65">
        <v>74.708566713499806</v>
      </c>
      <c r="I1589" s="66">
        <v>0.45608672837186598</v>
      </c>
      <c r="J1589" s="65">
        <v>40.252729109900002</v>
      </c>
      <c r="K1589" s="63">
        <v>0.31585089017788998</v>
      </c>
    </row>
    <row r="1590" spans="1:11" customFormat="1" x14ac:dyDescent="0.3">
      <c r="A1590" s="71" t="s">
        <v>1</v>
      </c>
    </row>
    <row r="1591" spans="1:11" customFormat="1" x14ac:dyDescent="0.3">
      <c r="A1591" s="71" t="s">
        <v>1</v>
      </c>
    </row>
    <row r="1592" spans="1:11" customFormat="1" x14ac:dyDescent="0.3">
      <c r="A1592" s="53" t="s">
        <v>482</v>
      </c>
    </row>
    <row r="1593" spans="1:11" customFormat="1" x14ac:dyDescent="0.3">
      <c r="A1593" s="54" t="s">
        <v>1</v>
      </c>
    </row>
    <row r="1594" spans="1:11" customFormat="1" x14ac:dyDescent="0.3">
      <c r="A1594" s="115" t="s">
        <v>1</v>
      </c>
      <c r="B1594" s="114" t="s">
        <v>501</v>
      </c>
      <c r="C1594" s="114" t="s">
        <v>1</v>
      </c>
      <c r="D1594" s="114" t="s">
        <v>389</v>
      </c>
      <c r="E1594" s="114" t="s">
        <v>1</v>
      </c>
      <c r="F1594" s="114" t="s">
        <v>390</v>
      </c>
      <c r="G1594" s="114" t="s">
        <v>1</v>
      </c>
      <c r="H1594" s="114" t="s">
        <v>391</v>
      </c>
      <c r="I1594" s="114" t="s">
        <v>1</v>
      </c>
      <c r="J1594" s="114" t="s">
        <v>392</v>
      </c>
      <c r="K1594" s="114" t="s">
        <v>1</v>
      </c>
    </row>
    <row r="1595" spans="1:11" customFormat="1" x14ac:dyDescent="0.3">
      <c r="A1595" s="116" t="s">
        <v>1</v>
      </c>
      <c r="B1595" s="55" t="s">
        <v>14</v>
      </c>
      <c r="C1595" s="55" t="s">
        <v>15</v>
      </c>
      <c r="D1595" s="55" t="s">
        <v>14</v>
      </c>
      <c r="E1595" s="55" t="s">
        <v>15</v>
      </c>
      <c r="F1595" s="55" t="s">
        <v>14</v>
      </c>
      <c r="G1595" s="55" t="s">
        <v>15</v>
      </c>
      <c r="H1595" s="55" t="s">
        <v>14</v>
      </c>
      <c r="I1595" s="55" t="s">
        <v>15</v>
      </c>
      <c r="J1595" s="55" t="s">
        <v>14</v>
      </c>
      <c r="K1595" s="55" t="s">
        <v>15</v>
      </c>
    </row>
    <row r="1596" spans="1:11" customFormat="1" x14ac:dyDescent="0.3">
      <c r="A1596" s="56" t="s">
        <v>16</v>
      </c>
      <c r="B1596" s="57">
        <v>680.08735143709998</v>
      </c>
      <c r="C1596" s="57">
        <v>680.08735143709998</v>
      </c>
      <c r="D1596" s="57">
        <v>110.05766823330001</v>
      </c>
      <c r="E1596" s="57">
        <v>110.05766823330001</v>
      </c>
      <c r="F1596" s="57">
        <v>278.78407162399998</v>
      </c>
      <c r="G1596" s="57">
        <v>278.78407162399998</v>
      </c>
      <c r="H1596" s="57">
        <v>163.80342173119999</v>
      </c>
      <c r="I1596" s="57">
        <v>163.80342173119999</v>
      </c>
      <c r="J1596" s="57">
        <v>127.44218984859999</v>
      </c>
      <c r="K1596" s="57">
        <v>127.44218984859999</v>
      </c>
    </row>
    <row r="1597" spans="1:11" customFormat="1" x14ac:dyDescent="0.3">
      <c r="A1597" s="58" t="s">
        <v>341</v>
      </c>
      <c r="B1597" s="59">
        <v>12.6872367191</v>
      </c>
      <c r="C1597" s="60">
        <v>1.8655304634456801E-2</v>
      </c>
      <c r="D1597" s="59">
        <v>0.80251574869999998</v>
      </c>
      <c r="E1597" s="60">
        <v>7.2917749538253798E-3</v>
      </c>
      <c r="F1597" s="59">
        <v>1.6772355564000001</v>
      </c>
      <c r="G1597" s="60">
        <v>6.0162531762650798E-3</v>
      </c>
      <c r="H1597" s="59">
        <v>9.4747942705000092</v>
      </c>
      <c r="I1597" s="64">
        <v>5.7842468553850203E-2</v>
      </c>
      <c r="J1597" s="59">
        <v>0.73269114349999998</v>
      </c>
      <c r="K1597" s="60">
        <v>5.7492039674650096E-3</v>
      </c>
    </row>
    <row r="1598" spans="1:11" customFormat="1" x14ac:dyDescent="0.3">
      <c r="A1598" s="58" t="s">
        <v>237</v>
      </c>
      <c r="B1598" s="65">
        <v>41.084328020699999</v>
      </c>
      <c r="C1598" s="66">
        <v>6.0410369247250802E-2</v>
      </c>
      <c r="D1598" s="65">
        <v>3.9863305961000002</v>
      </c>
      <c r="E1598" s="66">
        <v>3.6220380279634701E-2</v>
      </c>
      <c r="F1598" s="65">
        <v>14.4242565819</v>
      </c>
      <c r="G1598" s="66">
        <v>5.1739887784385999E-2</v>
      </c>
      <c r="H1598" s="65">
        <v>2.8359747666000001</v>
      </c>
      <c r="I1598" s="66">
        <v>1.7313281594653201E-2</v>
      </c>
      <c r="J1598" s="65">
        <v>19.837766076099999</v>
      </c>
      <c r="K1598" s="64">
        <v>0.155660900834073</v>
      </c>
    </row>
    <row r="1599" spans="1:11" customFormat="1" x14ac:dyDescent="0.3">
      <c r="A1599" s="58" t="s">
        <v>238</v>
      </c>
      <c r="B1599" s="59">
        <v>173.55543558279999</v>
      </c>
      <c r="C1599" s="60">
        <v>0.25519579979844997</v>
      </c>
      <c r="D1599" s="59">
        <v>30.487566115100002</v>
      </c>
      <c r="E1599" s="60">
        <v>0.277014465275355</v>
      </c>
      <c r="F1599" s="59">
        <v>62.0659675449999</v>
      </c>
      <c r="G1599" s="60">
        <v>0.22263096734130899</v>
      </c>
      <c r="H1599" s="59">
        <v>49.833948126400003</v>
      </c>
      <c r="I1599" s="60">
        <v>0.30423020227365599</v>
      </c>
      <c r="J1599" s="59">
        <v>31.167953796300001</v>
      </c>
      <c r="K1599" s="60">
        <v>0.244565428711851</v>
      </c>
    </row>
    <row r="1600" spans="1:11" customFormat="1" x14ac:dyDescent="0.3">
      <c r="A1600" s="58" t="s">
        <v>239</v>
      </c>
      <c r="B1600" s="65">
        <v>295.96477448159999</v>
      </c>
      <c r="C1600" s="66">
        <v>0.43518641223983001</v>
      </c>
      <c r="D1600" s="65">
        <v>52.212821603499997</v>
      </c>
      <c r="E1600" s="66">
        <v>0.47441330024200901</v>
      </c>
      <c r="F1600" s="65">
        <v>119.7908350221</v>
      </c>
      <c r="G1600" s="66">
        <v>0.429690384835413</v>
      </c>
      <c r="H1600" s="65">
        <v>76.5561164116003</v>
      </c>
      <c r="I1600" s="66">
        <v>0.46736579494186598</v>
      </c>
      <c r="J1600" s="65">
        <v>47.4050014444</v>
      </c>
      <c r="K1600" s="66">
        <v>0.37197259008744799</v>
      </c>
    </row>
    <row r="1601" spans="1:11" customFormat="1" x14ac:dyDescent="0.3">
      <c r="A1601" s="58" t="s">
        <v>342</v>
      </c>
      <c r="B1601" s="59">
        <v>154.23069870329999</v>
      </c>
      <c r="C1601" s="60">
        <v>0.22678071923759999</v>
      </c>
      <c r="D1601" s="59">
        <v>22.568434169900002</v>
      </c>
      <c r="E1601" s="60">
        <v>0.20506007924917599</v>
      </c>
      <c r="F1601" s="59">
        <v>80.8257769185999</v>
      </c>
      <c r="G1601" s="60">
        <v>0.28992250686262599</v>
      </c>
      <c r="H1601" s="59">
        <v>24.386384482299999</v>
      </c>
      <c r="I1601" s="60">
        <v>0.14887591617175</v>
      </c>
      <c r="J1601" s="59">
        <v>26.450103132500001</v>
      </c>
      <c r="K1601" s="60">
        <v>0.20754589327068601</v>
      </c>
    </row>
    <row r="1602" spans="1:11" customFormat="1" x14ac:dyDescent="0.3">
      <c r="A1602" s="58" t="s">
        <v>88</v>
      </c>
      <c r="B1602" s="65">
        <v>2.5648779296000099</v>
      </c>
      <c r="C1602" s="66">
        <v>3.7713948424127099E-3</v>
      </c>
      <c r="D1602" s="65">
        <v>0</v>
      </c>
      <c r="E1602" s="66">
        <v>0</v>
      </c>
      <c r="F1602" s="65">
        <v>0</v>
      </c>
      <c r="G1602" s="66">
        <v>0</v>
      </c>
      <c r="H1602" s="65">
        <v>0.71620367379999905</v>
      </c>
      <c r="I1602" s="66">
        <v>4.3723364642240803E-3</v>
      </c>
      <c r="J1602" s="65">
        <v>1.8486742558</v>
      </c>
      <c r="K1602" s="66">
        <v>1.4505983128477401E-2</v>
      </c>
    </row>
    <row r="1603" spans="1:11" customFormat="1" x14ac:dyDescent="0.3">
      <c r="A1603" s="58" t="s">
        <v>343</v>
      </c>
      <c r="B1603" s="59">
        <v>53.771564739799899</v>
      </c>
      <c r="C1603" s="60">
        <v>7.9065673881707599E-2</v>
      </c>
      <c r="D1603" s="59">
        <v>4.7888463447999996</v>
      </c>
      <c r="E1603" s="60">
        <v>4.3512155233460102E-2</v>
      </c>
      <c r="F1603" s="59">
        <v>16.101492138299999</v>
      </c>
      <c r="G1603" s="60">
        <v>5.7756140960651098E-2</v>
      </c>
      <c r="H1603" s="59">
        <v>12.3107690371</v>
      </c>
      <c r="I1603" s="60">
        <v>7.5155750148503397E-2</v>
      </c>
      <c r="J1603" s="59">
        <v>20.570457219600002</v>
      </c>
      <c r="K1603" s="64">
        <v>0.161410104801538</v>
      </c>
    </row>
    <row r="1604" spans="1:11" customFormat="1" x14ac:dyDescent="0.3">
      <c r="A1604" s="58" t="s">
        <v>344</v>
      </c>
      <c r="B1604" s="65">
        <v>450.195473184901</v>
      </c>
      <c r="C1604" s="66">
        <v>0.66196713147743003</v>
      </c>
      <c r="D1604" s="65">
        <v>74.781255773400005</v>
      </c>
      <c r="E1604" s="66">
        <v>0.67947337949118503</v>
      </c>
      <c r="F1604" s="65">
        <v>200.61661194070001</v>
      </c>
      <c r="G1604" s="66">
        <v>0.71961289169803999</v>
      </c>
      <c r="H1604" s="65">
        <v>100.9425008939</v>
      </c>
      <c r="I1604" s="66">
        <v>0.61624171111361603</v>
      </c>
      <c r="J1604" s="65">
        <v>73.855104576900004</v>
      </c>
      <c r="K1604" s="66">
        <v>0.57951848335813405</v>
      </c>
    </row>
    <row r="1605" spans="1:11" customFormat="1" x14ac:dyDescent="0.3">
      <c r="A1605" s="71" t="s">
        <v>1</v>
      </c>
    </row>
    <row r="1606" spans="1:11" customFormat="1" x14ac:dyDescent="0.3">
      <c r="A1606" s="71" t="s">
        <v>1</v>
      </c>
    </row>
    <row r="1607" spans="1:11" customFormat="1" x14ac:dyDescent="0.3">
      <c r="A1607" s="53" t="s">
        <v>483</v>
      </c>
    </row>
    <row r="1608" spans="1:11" customFormat="1" x14ac:dyDescent="0.3">
      <c r="A1608" s="54" t="s">
        <v>1</v>
      </c>
    </row>
    <row r="1609" spans="1:11" customFormat="1" x14ac:dyDescent="0.3">
      <c r="A1609" s="115" t="s">
        <v>1</v>
      </c>
      <c r="B1609" s="114" t="s">
        <v>501</v>
      </c>
      <c r="C1609" s="114" t="s">
        <v>1</v>
      </c>
      <c r="D1609" s="114" t="s">
        <v>389</v>
      </c>
      <c r="E1609" s="114" t="s">
        <v>1</v>
      </c>
      <c r="F1609" s="114" t="s">
        <v>390</v>
      </c>
      <c r="G1609" s="114" t="s">
        <v>1</v>
      </c>
      <c r="H1609" s="114" t="s">
        <v>391</v>
      </c>
      <c r="I1609" s="114" t="s">
        <v>1</v>
      </c>
      <c r="J1609" s="114" t="s">
        <v>392</v>
      </c>
      <c r="K1609" s="114" t="s">
        <v>1</v>
      </c>
    </row>
    <row r="1610" spans="1:11" customFormat="1" x14ac:dyDescent="0.3">
      <c r="A1610" s="116" t="s">
        <v>1</v>
      </c>
      <c r="B1610" s="55" t="s">
        <v>14</v>
      </c>
      <c r="C1610" s="55" t="s">
        <v>15</v>
      </c>
      <c r="D1610" s="55" t="s">
        <v>14</v>
      </c>
      <c r="E1610" s="55" t="s">
        <v>15</v>
      </c>
      <c r="F1610" s="55" t="s">
        <v>14</v>
      </c>
      <c r="G1610" s="55" t="s">
        <v>15</v>
      </c>
      <c r="H1610" s="55" t="s">
        <v>14</v>
      </c>
      <c r="I1610" s="55" t="s">
        <v>15</v>
      </c>
      <c r="J1610" s="55" t="s">
        <v>14</v>
      </c>
      <c r="K1610" s="55" t="s">
        <v>15</v>
      </c>
    </row>
    <row r="1611" spans="1:11" customFormat="1" x14ac:dyDescent="0.3">
      <c r="A1611" s="56" t="s">
        <v>16</v>
      </c>
      <c r="B1611" s="57">
        <v>680.08735143709998</v>
      </c>
      <c r="C1611" s="57">
        <v>680.08735143709998</v>
      </c>
      <c r="D1611" s="57">
        <v>110.05766823330001</v>
      </c>
      <c r="E1611" s="57">
        <v>110.05766823330001</v>
      </c>
      <c r="F1611" s="57">
        <v>278.78407162399998</v>
      </c>
      <c r="G1611" s="57">
        <v>278.78407162399998</v>
      </c>
      <c r="H1611" s="57">
        <v>163.80342173119999</v>
      </c>
      <c r="I1611" s="57">
        <v>163.80342173119999</v>
      </c>
      <c r="J1611" s="57">
        <v>127.44218984859999</v>
      </c>
      <c r="K1611" s="57">
        <v>127.44218984859999</v>
      </c>
    </row>
    <row r="1612" spans="1:11" customFormat="1" x14ac:dyDescent="0.3">
      <c r="A1612" s="58" t="s">
        <v>341</v>
      </c>
      <c r="B1612" s="59">
        <v>23.424850864100002</v>
      </c>
      <c r="C1612" s="60">
        <v>3.4443885501767801E-2</v>
      </c>
      <c r="D1612" s="59">
        <v>3.1643613018000001</v>
      </c>
      <c r="E1612" s="60">
        <v>2.8751847577691701E-2</v>
      </c>
      <c r="F1612" s="59">
        <v>14.5164613664</v>
      </c>
      <c r="G1612" s="60">
        <v>5.2070626854100001E-2</v>
      </c>
      <c r="H1612" s="59">
        <v>3.5509373748000002</v>
      </c>
      <c r="I1612" s="60">
        <v>2.1678041504084401E-2</v>
      </c>
      <c r="J1612" s="59">
        <v>2.1930908211000002</v>
      </c>
      <c r="K1612" s="60">
        <v>1.7208514885889599E-2</v>
      </c>
    </row>
    <row r="1613" spans="1:11" customFormat="1" x14ac:dyDescent="0.3">
      <c r="A1613" s="58" t="s">
        <v>237</v>
      </c>
      <c r="B1613" s="65">
        <v>32.0448421066001</v>
      </c>
      <c r="C1613" s="66">
        <v>4.71187150281294E-2</v>
      </c>
      <c r="D1613" s="65">
        <v>5.8998968570999999</v>
      </c>
      <c r="E1613" s="66">
        <v>5.3607321977723603E-2</v>
      </c>
      <c r="F1613" s="65">
        <v>20.988462610500001</v>
      </c>
      <c r="G1613" s="66">
        <v>7.5285730953838101E-2</v>
      </c>
      <c r="H1613" s="65">
        <v>4.4821000439000001</v>
      </c>
      <c r="I1613" s="66">
        <v>2.7362676533431E-2</v>
      </c>
      <c r="J1613" s="65">
        <v>0.67438259509999998</v>
      </c>
      <c r="K1613" s="63">
        <v>5.2916745694746702E-3</v>
      </c>
    </row>
    <row r="1614" spans="1:11" customFormat="1" x14ac:dyDescent="0.3">
      <c r="A1614" s="58" t="s">
        <v>238</v>
      </c>
      <c r="B1614" s="59">
        <v>153.41177987779901</v>
      </c>
      <c r="C1614" s="60">
        <v>0.225576581528276</v>
      </c>
      <c r="D1614" s="59">
        <v>26.103946222499999</v>
      </c>
      <c r="E1614" s="60">
        <v>0.23718425659505099</v>
      </c>
      <c r="F1614" s="59">
        <v>70.708092221599898</v>
      </c>
      <c r="G1614" s="60">
        <v>0.25363031614289999</v>
      </c>
      <c r="H1614" s="59">
        <v>33.624341960700001</v>
      </c>
      <c r="I1614" s="60">
        <v>0.205272524867504</v>
      </c>
      <c r="J1614" s="59">
        <v>22.975399473</v>
      </c>
      <c r="K1614" s="60">
        <v>0.18028095327218199</v>
      </c>
    </row>
    <row r="1615" spans="1:11" customFormat="1" x14ac:dyDescent="0.3">
      <c r="A1615" s="58" t="s">
        <v>239</v>
      </c>
      <c r="B1615" s="65">
        <v>295.40226943390002</v>
      </c>
      <c r="C1615" s="66">
        <v>0.434359305182904</v>
      </c>
      <c r="D1615" s="65">
        <v>49.497464133100003</v>
      </c>
      <c r="E1615" s="66">
        <v>0.44974116685968102</v>
      </c>
      <c r="F1615" s="65">
        <v>112.52881013459999</v>
      </c>
      <c r="G1615" s="66">
        <v>0.40364146157664699</v>
      </c>
      <c r="H1615" s="65">
        <v>81.146780830499694</v>
      </c>
      <c r="I1615" s="66">
        <v>0.49539124380235</v>
      </c>
      <c r="J1615" s="65">
        <v>52.2292143357</v>
      </c>
      <c r="K1615" s="66">
        <v>0.40982671749243899</v>
      </c>
    </row>
    <row r="1616" spans="1:11" customFormat="1" x14ac:dyDescent="0.3">
      <c r="A1616" s="58" t="s">
        <v>342</v>
      </c>
      <c r="B1616" s="59">
        <v>161.4366351502</v>
      </c>
      <c r="C1616" s="60">
        <v>0.23737632351060001</v>
      </c>
      <c r="D1616" s="59">
        <v>23.713510127900001</v>
      </c>
      <c r="E1616" s="60">
        <v>0.21546440614780399</v>
      </c>
      <c r="F1616" s="59">
        <v>52.972468538800001</v>
      </c>
      <c r="G1616" s="60">
        <v>0.19001253633401499</v>
      </c>
      <c r="H1616" s="59">
        <v>37.861972582500002</v>
      </c>
      <c r="I1616" s="60">
        <v>0.231142745263473</v>
      </c>
      <c r="J1616" s="59">
        <v>46.888683901</v>
      </c>
      <c r="K1616" s="64">
        <v>0.36792120377642001</v>
      </c>
    </row>
    <row r="1617" spans="1:11" customFormat="1" x14ac:dyDescent="0.3">
      <c r="A1617" s="58" t="s">
        <v>88</v>
      </c>
      <c r="B1617" s="65">
        <v>14.366974004499999</v>
      </c>
      <c r="C1617" s="66">
        <v>2.1125189248323802E-2</v>
      </c>
      <c r="D1617" s="65">
        <v>1.6784895908999999</v>
      </c>
      <c r="E1617" s="66">
        <v>1.52510008420489E-2</v>
      </c>
      <c r="F1617" s="65">
        <v>7.0697767521000099</v>
      </c>
      <c r="G1617" s="66">
        <v>2.5359328138499601E-2</v>
      </c>
      <c r="H1617" s="65">
        <v>3.1372889387999998</v>
      </c>
      <c r="I1617" s="66">
        <v>1.9152768029157899E-2</v>
      </c>
      <c r="J1617" s="65">
        <v>2.4814187227</v>
      </c>
      <c r="K1617" s="66">
        <v>1.94709360035943E-2</v>
      </c>
    </row>
    <row r="1618" spans="1:11" customFormat="1" x14ac:dyDescent="0.3">
      <c r="A1618" s="58" t="s">
        <v>343</v>
      </c>
      <c r="B1618" s="59">
        <v>55.469692970700002</v>
      </c>
      <c r="C1618" s="60">
        <v>8.1562600529897195E-2</v>
      </c>
      <c r="D1618" s="59">
        <v>9.0642581588999995</v>
      </c>
      <c r="E1618" s="60">
        <v>8.2359169555415307E-2</v>
      </c>
      <c r="F1618" s="59">
        <v>35.504923976900002</v>
      </c>
      <c r="G1618" s="64">
        <v>0.127356357807938</v>
      </c>
      <c r="H1618" s="59">
        <v>8.0330374187000206</v>
      </c>
      <c r="I1618" s="60">
        <v>4.9040718037515398E-2</v>
      </c>
      <c r="J1618" s="59">
        <v>2.8674734162000002</v>
      </c>
      <c r="K1618" s="63">
        <v>2.2500189455364299E-2</v>
      </c>
    </row>
    <row r="1619" spans="1:11" customFormat="1" x14ac:dyDescent="0.3">
      <c r="A1619" s="58" t="s">
        <v>344</v>
      </c>
      <c r="B1619" s="65">
        <v>456.83890458410099</v>
      </c>
      <c r="C1619" s="66">
        <v>0.67173562869350401</v>
      </c>
      <c r="D1619" s="65">
        <v>73.210974261000004</v>
      </c>
      <c r="E1619" s="66">
        <v>0.66520557300748495</v>
      </c>
      <c r="F1619" s="65">
        <v>165.50127867340001</v>
      </c>
      <c r="G1619" s="63">
        <v>0.59365399791066198</v>
      </c>
      <c r="H1619" s="65">
        <v>119.00875341299999</v>
      </c>
      <c r="I1619" s="66">
        <v>0.726533989065823</v>
      </c>
      <c r="J1619" s="65">
        <v>99.117898236699702</v>
      </c>
      <c r="K1619" s="64">
        <v>0.77774792126886005</v>
      </c>
    </row>
    <row r="1620" spans="1:11" customFormat="1" x14ac:dyDescent="0.3">
      <c r="A1620" s="71" t="s">
        <v>1</v>
      </c>
    </row>
    <row r="1621" spans="1:11" customFormat="1" x14ac:dyDescent="0.3">
      <c r="A1621" s="71" t="s">
        <v>1</v>
      </c>
    </row>
    <row r="1622" spans="1:11" customFormat="1" x14ac:dyDescent="0.3">
      <c r="A1622" s="53" t="s">
        <v>484</v>
      </c>
    </row>
    <row r="1623" spans="1:11" customFormat="1" x14ac:dyDescent="0.3">
      <c r="A1623" s="54" t="s">
        <v>1</v>
      </c>
    </row>
    <row r="1624" spans="1:11" customFormat="1" x14ac:dyDescent="0.3">
      <c r="A1624" s="115" t="s">
        <v>1</v>
      </c>
      <c r="B1624" s="114" t="s">
        <v>501</v>
      </c>
      <c r="C1624" s="114" t="s">
        <v>1</v>
      </c>
      <c r="D1624" s="114" t="s">
        <v>389</v>
      </c>
      <c r="E1624" s="114" t="s">
        <v>1</v>
      </c>
      <c r="F1624" s="114" t="s">
        <v>390</v>
      </c>
      <c r="G1624" s="114" t="s">
        <v>1</v>
      </c>
      <c r="H1624" s="114" t="s">
        <v>391</v>
      </c>
      <c r="I1624" s="114" t="s">
        <v>1</v>
      </c>
      <c r="J1624" s="114" t="s">
        <v>392</v>
      </c>
      <c r="K1624" s="114" t="s">
        <v>1</v>
      </c>
    </row>
    <row r="1625" spans="1:11" customFormat="1" x14ac:dyDescent="0.3">
      <c r="A1625" s="116" t="s">
        <v>1</v>
      </c>
      <c r="B1625" s="55" t="s">
        <v>14</v>
      </c>
      <c r="C1625" s="55" t="s">
        <v>15</v>
      </c>
      <c r="D1625" s="55" t="s">
        <v>14</v>
      </c>
      <c r="E1625" s="55" t="s">
        <v>15</v>
      </c>
      <c r="F1625" s="55" t="s">
        <v>14</v>
      </c>
      <c r="G1625" s="55" t="s">
        <v>15</v>
      </c>
      <c r="H1625" s="55" t="s">
        <v>14</v>
      </c>
      <c r="I1625" s="55" t="s">
        <v>15</v>
      </c>
      <c r="J1625" s="55" t="s">
        <v>14</v>
      </c>
      <c r="K1625" s="55" t="s">
        <v>15</v>
      </c>
    </row>
    <row r="1626" spans="1:11" customFormat="1" x14ac:dyDescent="0.3">
      <c r="A1626" s="56" t="s">
        <v>16</v>
      </c>
      <c r="B1626" s="57">
        <v>680.08735143709998</v>
      </c>
      <c r="C1626" s="57">
        <v>680.08735143709998</v>
      </c>
      <c r="D1626" s="57">
        <v>110.05766823330001</v>
      </c>
      <c r="E1626" s="57">
        <v>110.05766823330001</v>
      </c>
      <c r="F1626" s="57">
        <v>278.78407162399998</v>
      </c>
      <c r="G1626" s="57">
        <v>278.78407162399998</v>
      </c>
      <c r="H1626" s="57">
        <v>163.80342173119999</v>
      </c>
      <c r="I1626" s="57">
        <v>163.80342173119999</v>
      </c>
      <c r="J1626" s="57">
        <v>127.44218984859999</v>
      </c>
      <c r="K1626" s="57">
        <v>127.44218984859999</v>
      </c>
    </row>
    <row r="1627" spans="1:11" customFormat="1" x14ac:dyDescent="0.3">
      <c r="A1627" s="58" t="s">
        <v>341</v>
      </c>
      <c r="B1627" s="59">
        <v>85.222757285399993</v>
      </c>
      <c r="C1627" s="60">
        <v>0.12531148698077499</v>
      </c>
      <c r="D1627" s="59">
        <v>8.9082805616999998</v>
      </c>
      <c r="E1627" s="60">
        <v>8.09419343940328E-2</v>
      </c>
      <c r="F1627" s="59">
        <v>53.1655801757001</v>
      </c>
      <c r="G1627" s="64">
        <v>0.190705228838917</v>
      </c>
      <c r="H1627" s="59">
        <v>12.500928699899999</v>
      </c>
      <c r="I1627" s="60">
        <v>7.6316651799947802E-2</v>
      </c>
      <c r="J1627" s="59">
        <v>10.6479678481</v>
      </c>
      <c r="K1627" s="60">
        <v>8.3551356585677597E-2</v>
      </c>
    </row>
    <row r="1628" spans="1:11" customFormat="1" x14ac:dyDescent="0.3">
      <c r="A1628" s="58" t="s">
        <v>237</v>
      </c>
      <c r="B1628" s="65">
        <v>167.27094857559999</v>
      </c>
      <c r="C1628" s="66">
        <v>0.24595509418332501</v>
      </c>
      <c r="D1628" s="65">
        <v>25.3862566934</v>
      </c>
      <c r="E1628" s="66">
        <v>0.23066322502477801</v>
      </c>
      <c r="F1628" s="65">
        <v>68.576855050199896</v>
      </c>
      <c r="G1628" s="66">
        <v>0.24598555667373501</v>
      </c>
      <c r="H1628" s="65">
        <v>37.7411491318</v>
      </c>
      <c r="I1628" s="66">
        <v>0.23040513276781799</v>
      </c>
      <c r="J1628" s="65">
        <v>35.566687700199999</v>
      </c>
      <c r="K1628" s="66">
        <v>0.279080952253354</v>
      </c>
    </row>
    <row r="1629" spans="1:11" customFormat="1" x14ac:dyDescent="0.3">
      <c r="A1629" s="58" t="s">
        <v>238</v>
      </c>
      <c r="B1629" s="59">
        <v>195.042461303599</v>
      </c>
      <c r="C1629" s="60">
        <v>0.28679030846766002</v>
      </c>
      <c r="D1629" s="59">
        <v>41.634328912100003</v>
      </c>
      <c r="E1629" s="64">
        <v>0.37829557522374202</v>
      </c>
      <c r="F1629" s="59">
        <v>80.639401735599904</v>
      </c>
      <c r="G1629" s="60">
        <v>0.28925397805495701</v>
      </c>
      <c r="H1629" s="59">
        <v>41.568328911499997</v>
      </c>
      <c r="I1629" s="60">
        <v>0.25376960061135501</v>
      </c>
      <c r="J1629" s="59">
        <v>31.200401744400001</v>
      </c>
      <c r="K1629" s="60">
        <v>0.244820037865528</v>
      </c>
    </row>
    <row r="1630" spans="1:11" customFormat="1" x14ac:dyDescent="0.3">
      <c r="A1630" s="58" t="s">
        <v>239</v>
      </c>
      <c r="B1630" s="65">
        <v>158.92108624090099</v>
      </c>
      <c r="C1630" s="66">
        <v>0.233677462027609</v>
      </c>
      <c r="D1630" s="65">
        <v>26.797511962800002</v>
      </c>
      <c r="E1630" s="66">
        <v>0.24348609590741699</v>
      </c>
      <c r="F1630" s="65">
        <v>51.246060395100002</v>
      </c>
      <c r="G1630" s="66">
        <v>0.183819900816343</v>
      </c>
      <c r="H1630" s="65">
        <v>52.617434742199997</v>
      </c>
      <c r="I1630" s="64">
        <v>0.321223050080997</v>
      </c>
      <c r="J1630" s="65">
        <v>28.260079140799998</v>
      </c>
      <c r="K1630" s="66">
        <v>0.22174822305213601</v>
      </c>
    </row>
    <row r="1631" spans="1:11" customFormat="1" x14ac:dyDescent="0.3">
      <c r="A1631" s="58" t="s">
        <v>342</v>
      </c>
      <c r="B1631" s="59">
        <v>58.910938586499903</v>
      </c>
      <c r="C1631" s="60">
        <v>8.66226058491084E-2</v>
      </c>
      <c r="D1631" s="59">
        <v>6.928615347</v>
      </c>
      <c r="E1631" s="60">
        <v>6.2954407977395405E-2</v>
      </c>
      <c r="F1631" s="59">
        <v>17.935673379099999</v>
      </c>
      <c r="G1631" s="60">
        <v>6.4335359171057996E-2</v>
      </c>
      <c r="H1631" s="59">
        <v>17.188771496899999</v>
      </c>
      <c r="I1631" s="60">
        <v>0.104935362858943</v>
      </c>
      <c r="J1631" s="59">
        <v>16.857878363499999</v>
      </c>
      <c r="K1631" s="60">
        <v>0.132278630675815</v>
      </c>
    </row>
    <row r="1632" spans="1:11" customFormat="1" x14ac:dyDescent="0.3">
      <c r="A1632" s="58" t="s">
        <v>88</v>
      </c>
      <c r="B1632" s="65">
        <v>14.719159445100001</v>
      </c>
      <c r="C1632" s="66">
        <v>2.16430424915223E-2</v>
      </c>
      <c r="D1632" s="65">
        <v>0.40267475629999999</v>
      </c>
      <c r="E1632" s="66">
        <v>3.6587614726346098E-3</v>
      </c>
      <c r="F1632" s="65">
        <v>7.2205008882999904</v>
      </c>
      <c r="G1632" s="66">
        <v>2.5899976444990001E-2</v>
      </c>
      <c r="H1632" s="65">
        <v>2.1868087488999999</v>
      </c>
      <c r="I1632" s="66">
        <v>1.3350201880938301E-2</v>
      </c>
      <c r="J1632" s="65">
        <v>4.9091750516000001</v>
      </c>
      <c r="K1632" s="66">
        <v>3.8520799567490598E-2</v>
      </c>
    </row>
    <row r="1633" spans="1:11" customFormat="1" x14ac:dyDescent="0.3">
      <c r="A1633" s="58" t="s">
        <v>343</v>
      </c>
      <c r="B1633" s="59">
        <v>252.49370586100099</v>
      </c>
      <c r="C1633" s="60">
        <v>0.3712665811641</v>
      </c>
      <c r="D1633" s="59">
        <v>34.294537255100003</v>
      </c>
      <c r="E1633" s="60">
        <v>0.31160515941881001</v>
      </c>
      <c r="F1633" s="59">
        <v>121.7424352259</v>
      </c>
      <c r="G1633" s="60">
        <v>0.436690785512652</v>
      </c>
      <c r="H1633" s="59">
        <v>50.242077831700001</v>
      </c>
      <c r="I1633" s="60">
        <v>0.306721784567766</v>
      </c>
      <c r="J1633" s="59">
        <v>46.214655548300001</v>
      </c>
      <c r="K1633" s="60">
        <v>0.36263230883903202</v>
      </c>
    </row>
    <row r="1634" spans="1:11" customFormat="1" x14ac:dyDescent="0.3">
      <c r="A1634" s="58" t="s">
        <v>344</v>
      </c>
      <c r="B1634" s="65">
        <v>217.83202482740001</v>
      </c>
      <c r="C1634" s="66">
        <v>0.320300067876717</v>
      </c>
      <c r="D1634" s="65">
        <v>33.726127309799999</v>
      </c>
      <c r="E1634" s="66">
        <v>0.30644050388481298</v>
      </c>
      <c r="F1634" s="65">
        <v>69.181733774200097</v>
      </c>
      <c r="G1634" s="63">
        <v>0.24815525998740101</v>
      </c>
      <c r="H1634" s="65">
        <v>69.806206239099893</v>
      </c>
      <c r="I1634" s="64">
        <v>0.426158412939941</v>
      </c>
      <c r="J1634" s="65">
        <v>45.117957504300001</v>
      </c>
      <c r="K1634" s="66">
        <v>0.35402685372795001</v>
      </c>
    </row>
    <row r="1635" spans="1:11" customFormat="1" x14ac:dyDescent="0.3">
      <c r="A1635" s="71" t="s">
        <v>1</v>
      </c>
    </row>
    <row r="1636" spans="1:11" customFormat="1" x14ac:dyDescent="0.3">
      <c r="A1636" s="71" t="s">
        <v>1</v>
      </c>
    </row>
    <row r="1637" spans="1:11" customFormat="1" x14ac:dyDescent="0.3">
      <c r="A1637" s="53" t="s">
        <v>345</v>
      </c>
    </row>
    <row r="1638" spans="1:11" customFormat="1" x14ac:dyDescent="0.3">
      <c r="A1638" s="54" t="s">
        <v>1</v>
      </c>
    </row>
    <row r="1639" spans="1:11" customFormat="1" x14ac:dyDescent="0.3">
      <c r="A1639" s="115" t="s">
        <v>1</v>
      </c>
      <c r="B1639" s="114" t="s">
        <v>501</v>
      </c>
      <c r="C1639" s="114" t="s">
        <v>1</v>
      </c>
      <c r="D1639" s="114" t="s">
        <v>389</v>
      </c>
      <c r="E1639" s="114" t="s">
        <v>1</v>
      </c>
      <c r="F1639" s="114" t="s">
        <v>390</v>
      </c>
      <c r="G1639" s="114" t="s">
        <v>1</v>
      </c>
      <c r="H1639" s="114" t="s">
        <v>391</v>
      </c>
      <c r="I1639" s="114" t="s">
        <v>1</v>
      </c>
      <c r="J1639" s="114" t="s">
        <v>392</v>
      </c>
      <c r="K1639" s="114" t="s">
        <v>1</v>
      </c>
    </row>
    <row r="1640" spans="1:11" customFormat="1" x14ac:dyDescent="0.3">
      <c r="A1640" s="116" t="s">
        <v>1</v>
      </c>
      <c r="B1640" s="55" t="s">
        <v>14</v>
      </c>
      <c r="C1640" s="55" t="s">
        <v>15</v>
      </c>
      <c r="D1640" s="55" t="s">
        <v>14</v>
      </c>
      <c r="E1640" s="55" t="s">
        <v>15</v>
      </c>
      <c r="F1640" s="55" t="s">
        <v>14</v>
      </c>
      <c r="G1640" s="55" t="s">
        <v>15</v>
      </c>
      <c r="H1640" s="55" t="s">
        <v>14</v>
      </c>
      <c r="I1640" s="55" t="s">
        <v>15</v>
      </c>
      <c r="J1640" s="55" t="s">
        <v>14</v>
      </c>
      <c r="K1640" s="55" t="s">
        <v>15</v>
      </c>
    </row>
    <row r="1641" spans="1:11" customFormat="1" x14ac:dyDescent="0.3">
      <c r="A1641" s="56" t="s">
        <v>16</v>
      </c>
      <c r="B1641" s="57">
        <v>680.08735143709998</v>
      </c>
      <c r="C1641" s="57">
        <v>680.08735143709998</v>
      </c>
      <c r="D1641" s="57">
        <v>110.05766823330001</v>
      </c>
      <c r="E1641" s="57">
        <v>110.05766823330001</v>
      </c>
      <c r="F1641" s="57">
        <v>278.78407162399998</v>
      </c>
      <c r="G1641" s="57">
        <v>278.78407162399998</v>
      </c>
      <c r="H1641" s="57">
        <v>163.80342173119999</v>
      </c>
      <c r="I1641" s="57">
        <v>163.80342173119999</v>
      </c>
      <c r="J1641" s="57">
        <v>127.44218984859999</v>
      </c>
      <c r="K1641" s="57">
        <v>127.44218984859999</v>
      </c>
    </row>
    <row r="1642" spans="1:11" customFormat="1" x14ac:dyDescent="0.3">
      <c r="A1642" s="58" t="s">
        <v>346</v>
      </c>
      <c r="B1642" s="59">
        <v>314.86257145849999</v>
      </c>
      <c r="C1642" s="60">
        <v>0.46297372064509101</v>
      </c>
      <c r="D1642" s="59">
        <v>57.884870380199999</v>
      </c>
      <c r="E1642" s="60">
        <v>0.52595036138232298</v>
      </c>
      <c r="F1642" s="59">
        <v>115.59050700900001</v>
      </c>
      <c r="G1642" s="60">
        <v>0.41462378512391701</v>
      </c>
      <c r="H1642" s="59">
        <v>73.857134803100095</v>
      </c>
      <c r="I1642" s="60">
        <v>0.45088883994315399</v>
      </c>
      <c r="J1642" s="59">
        <v>67.530059266199999</v>
      </c>
      <c r="K1642" s="60">
        <v>0.52988778163985595</v>
      </c>
    </row>
    <row r="1643" spans="1:11" customFormat="1" x14ac:dyDescent="0.3">
      <c r="A1643" s="58" t="s">
        <v>347</v>
      </c>
      <c r="B1643" s="65">
        <v>360.78994078149901</v>
      </c>
      <c r="C1643" s="66">
        <v>0.53050529467885399</v>
      </c>
      <c r="D1643" s="65">
        <v>52.172797853100001</v>
      </c>
      <c r="E1643" s="66">
        <v>0.47404963861767602</v>
      </c>
      <c r="F1643" s="65">
        <v>161.455532503</v>
      </c>
      <c r="G1643" s="66">
        <v>0.57914188412011403</v>
      </c>
      <c r="H1643" s="65">
        <v>88.465679226599903</v>
      </c>
      <c r="I1643" s="66">
        <v>0.54007222982051895</v>
      </c>
      <c r="J1643" s="65">
        <v>58.695931198799997</v>
      </c>
      <c r="K1643" s="66">
        <v>0.46056907267938602</v>
      </c>
    </row>
    <row r="1644" spans="1:11" customFormat="1" x14ac:dyDescent="0.3">
      <c r="A1644" s="58" t="s">
        <v>348</v>
      </c>
      <c r="B1644" s="59">
        <v>4.4348391970999899</v>
      </c>
      <c r="C1644" s="60">
        <v>6.5209846760547604E-3</v>
      </c>
      <c r="D1644" s="59">
        <v>0</v>
      </c>
      <c r="E1644" s="60">
        <v>0</v>
      </c>
      <c r="F1644" s="59">
        <v>1.738032112</v>
      </c>
      <c r="G1644" s="60">
        <v>6.2343307559698299E-3</v>
      </c>
      <c r="H1644" s="59">
        <v>1.4806077015000001</v>
      </c>
      <c r="I1644" s="60">
        <v>9.0389302363271997E-3</v>
      </c>
      <c r="J1644" s="59">
        <v>1.2161993836</v>
      </c>
      <c r="K1644" s="60">
        <v>9.5431456807579407E-3</v>
      </c>
    </row>
    <row r="1645" spans="1:11" customFormat="1" x14ac:dyDescent="0.3">
      <c r="A1645" s="71" t="s">
        <v>1</v>
      </c>
    </row>
    <row r="1646" spans="1:11" customFormat="1" x14ac:dyDescent="0.3">
      <c r="A1646" s="71" t="s">
        <v>1</v>
      </c>
    </row>
    <row r="1647" spans="1:11" customFormat="1" x14ac:dyDescent="0.3">
      <c r="A1647" s="53" t="s">
        <v>349</v>
      </c>
    </row>
    <row r="1648" spans="1:11" customFormat="1" x14ac:dyDescent="0.3">
      <c r="A1648" s="54" t="s">
        <v>1</v>
      </c>
    </row>
    <row r="1649" spans="1:11" customFormat="1" x14ac:dyDescent="0.3">
      <c r="A1649" s="115" t="s">
        <v>1</v>
      </c>
      <c r="B1649" s="114" t="s">
        <v>501</v>
      </c>
      <c r="C1649" s="114" t="s">
        <v>1</v>
      </c>
      <c r="D1649" s="114" t="s">
        <v>389</v>
      </c>
      <c r="E1649" s="114" t="s">
        <v>1</v>
      </c>
      <c r="F1649" s="114" t="s">
        <v>390</v>
      </c>
      <c r="G1649" s="114" t="s">
        <v>1</v>
      </c>
      <c r="H1649" s="114" t="s">
        <v>391</v>
      </c>
      <c r="I1649" s="114" t="s">
        <v>1</v>
      </c>
      <c r="J1649" s="114" t="s">
        <v>392</v>
      </c>
      <c r="K1649" s="114" t="s">
        <v>1</v>
      </c>
    </row>
    <row r="1650" spans="1:11" customFormat="1" x14ac:dyDescent="0.3">
      <c r="A1650" s="116" t="s">
        <v>1</v>
      </c>
      <c r="B1650" s="55" t="s">
        <v>14</v>
      </c>
      <c r="C1650" s="55" t="s">
        <v>15</v>
      </c>
      <c r="D1650" s="55" t="s">
        <v>14</v>
      </c>
      <c r="E1650" s="55" t="s">
        <v>15</v>
      </c>
      <c r="F1650" s="55" t="s">
        <v>14</v>
      </c>
      <c r="G1650" s="55" t="s">
        <v>15</v>
      </c>
      <c r="H1650" s="55" t="s">
        <v>14</v>
      </c>
      <c r="I1650" s="55" t="s">
        <v>15</v>
      </c>
      <c r="J1650" s="55" t="s">
        <v>14</v>
      </c>
      <c r="K1650" s="55" t="s">
        <v>15</v>
      </c>
    </row>
    <row r="1651" spans="1:11" customFormat="1" x14ac:dyDescent="0.3">
      <c r="A1651" s="56" t="s">
        <v>16</v>
      </c>
      <c r="B1651" s="57">
        <v>680.08735143709998</v>
      </c>
      <c r="C1651" s="57">
        <v>680.08735143709998</v>
      </c>
      <c r="D1651" s="57">
        <v>110.05766823330001</v>
      </c>
      <c r="E1651" s="57">
        <v>110.05766823330001</v>
      </c>
      <c r="F1651" s="57">
        <v>278.78407162399998</v>
      </c>
      <c r="G1651" s="57">
        <v>278.78407162399998</v>
      </c>
      <c r="H1651" s="57">
        <v>163.80342173119999</v>
      </c>
      <c r="I1651" s="57">
        <v>163.80342173119999</v>
      </c>
      <c r="J1651" s="57">
        <v>127.44218984859999</v>
      </c>
      <c r="K1651" s="57">
        <v>127.44218984859999</v>
      </c>
    </row>
    <row r="1652" spans="1:11" customFormat="1" x14ac:dyDescent="0.3">
      <c r="A1652" s="58" t="s">
        <v>350</v>
      </c>
      <c r="B1652" s="59">
        <v>103.0869313999</v>
      </c>
      <c r="C1652" s="60">
        <v>0.15157895700025301</v>
      </c>
      <c r="D1652" s="59">
        <v>22.355923657799998</v>
      </c>
      <c r="E1652" s="60">
        <v>0.203129177790774</v>
      </c>
      <c r="F1652" s="59">
        <v>9.7914097705999907</v>
      </c>
      <c r="G1652" s="63">
        <v>3.5121840762143003E-2</v>
      </c>
      <c r="H1652" s="59">
        <v>46.148032796099997</v>
      </c>
      <c r="I1652" s="64">
        <v>0.28172813674080999</v>
      </c>
      <c r="J1652" s="59">
        <v>24.791565175399999</v>
      </c>
      <c r="K1652" s="60">
        <v>0.19453185169567599</v>
      </c>
    </row>
    <row r="1653" spans="1:11" customFormat="1" x14ac:dyDescent="0.3">
      <c r="A1653" s="58" t="s">
        <v>351</v>
      </c>
      <c r="B1653" s="65">
        <v>138.8831127805</v>
      </c>
      <c r="C1653" s="66">
        <v>0.20421363886127999</v>
      </c>
      <c r="D1653" s="65">
        <v>26.5888450944</v>
      </c>
      <c r="E1653" s="66">
        <v>0.241590118355379</v>
      </c>
      <c r="F1653" s="65">
        <v>57.275572870799898</v>
      </c>
      <c r="G1653" s="66">
        <v>0.20544779526732901</v>
      </c>
      <c r="H1653" s="65">
        <v>26.6771710712</v>
      </c>
      <c r="I1653" s="66">
        <v>0.162860890140482</v>
      </c>
      <c r="J1653" s="65">
        <v>28.341523744100002</v>
      </c>
      <c r="K1653" s="66">
        <v>0.22238729401754201</v>
      </c>
    </row>
    <row r="1654" spans="1:11" customFormat="1" x14ac:dyDescent="0.3">
      <c r="A1654" s="58" t="s">
        <v>352</v>
      </c>
      <c r="B1654" s="59">
        <v>90.124324898299903</v>
      </c>
      <c r="C1654" s="60">
        <v>0.132518748816394</v>
      </c>
      <c r="D1654" s="59">
        <v>13.274974481899999</v>
      </c>
      <c r="E1654" s="60">
        <v>0.120618351224376</v>
      </c>
      <c r="F1654" s="59">
        <v>29.263154762100001</v>
      </c>
      <c r="G1654" s="60">
        <v>0.104967097265039</v>
      </c>
      <c r="H1654" s="59">
        <v>19.636656690900001</v>
      </c>
      <c r="I1654" s="60">
        <v>0.119879404736267</v>
      </c>
      <c r="J1654" s="59">
        <v>27.949538963399998</v>
      </c>
      <c r="K1654" s="64">
        <v>0.21931150897990501</v>
      </c>
    </row>
    <row r="1655" spans="1:11" customFormat="1" x14ac:dyDescent="0.3">
      <c r="A1655" s="58" t="s">
        <v>353</v>
      </c>
      <c r="B1655" s="65">
        <v>119.4936841424</v>
      </c>
      <c r="C1655" s="66">
        <v>0.17570343558058599</v>
      </c>
      <c r="D1655" s="65">
        <v>13.029464298500001</v>
      </c>
      <c r="E1655" s="66">
        <v>0.11838760994717901</v>
      </c>
      <c r="F1655" s="65">
        <v>39.616112639499903</v>
      </c>
      <c r="G1655" s="66">
        <v>0.142103214178358</v>
      </c>
      <c r="H1655" s="65">
        <v>39.896754123900003</v>
      </c>
      <c r="I1655" s="66">
        <v>0.24356483950237801</v>
      </c>
      <c r="J1655" s="65">
        <v>26.951353080499999</v>
      </c>
      <c r="K1655" s="66">
        <v>0.211479048755502</v>
      </c>
    </row>
    <row r="1656" spans="1:11" customFormat="1" x14ac:dyDescent="0.3">
      <c r="A1656" s="58" t="s">
        <v>354</v>
      </c>
      <c r="B1656" s="59">
        <v>60.947791610499898</v>
      </c>
      <c r="C1656" s="60">
        <v>8.9617593213152005E-2</v>
      </c>
      <c r="D1656" s="59">
        <v>8.8836323266000008</v>
      </c>
      <c r="E1656" s="60">
        <v>8.0717976940675298E-2</v>
      </c>
      <c r="F1656" s="59">
        <v>25.739161789400001</v>
      </c>
      <c r="G1656" s="60">
        <v>9.2326515067599604E-2</v>
      </c>
      <c r="H1656" s="59">
        <v>15.126906481500001</v>
      </c>
      <c r="I1656" s="60">
        <v>9.2347927299852903E-2</v>
      </c>
      <c r="J1656" s="59">
        <v>11.198091013000001</v>
      </c>
      <c r="K1656" s="60">
        <v>8.7868005299526097E-2</v>
      </c>
    </row>
    <row r="1657" spans="1:11" customFormat="1" x14ac:dyDescent="0.3">
      <c r="A1657" s="58" t="s">
        <v>355</v>
      </c>
      <c r="B1657" s="65">
        <v>119.326100259</v>
      </c>
      <c r="C1657" s="66">
        <v>0.17545702034724001</v>
      </c>
      <c r="D1657" s="65">
        <v>20.9317227391</v>
      </c>
      <c r="E1657" s="66">
        <v>0.19018868085346799</v>
      </c>
      <c r="F1657" s="65">
        <v>98.394377519900004</v>
      </c>
      <c r="G1657" s="64">
        <v>0.35294117395848201</v>
      </c>
      <c r="H1657" s="65">
        <v>0</v>
      </c>
      <c r="I1657" s="63">
        <v>0</v>
      </c>
      <c r="J1657" s="65">
        <v>0</v>
      </c>
      <c r="K1657" s="63">
        <v>0</v>
      </c>
    </row>
    <row r="1658" spans="1:11" customFormat="1" x14ac:dyDescent="0.3">
      <c r="A1658" s="58" t="s">
        <v>356</v>
      </c>
      <c r="B1658" s="59">
        <v>48.225406346500002</v>
      </c>
      <c r="C1658" s="60">
        <v>7.0910606181094807E-2</v>
      </c>
      <c r="D1658" s="59">
        <v>4.993105635</v>
      </c>
      <c r="E1658" s="60">
        <v>4.53680848881481E-2</v>
      </c>
      <c r="F1658" s="59">
        <v>18.704282271699999</v>
      </c>
      <c r="G1658" s="60">
        <v>6.7092363501049398E-2</v>
      </c>
      <c r="H1658" s="59">
        <v>16.317900567599999</v>
      </c>
      <c r="I1658" s="60">
        <v>9.9618801580210803E-2</v>
      </c>
      <c r="J1658" s="59">
        <v>8.2101178722000299</v>
      </c>
      <c r="K1658" s="60">
        <v>6.4422291251849395E-2</v>
      </c>
    </row>
    <row r="1659" spans="1:11" customFormat="1" x14ac:dyDescent="0.3">
      <c r="A1659" s="71" t="s">
        <v>1</v>
      </c>
    </row>
    <row r="1660" spans="1:11" customFormat="1" x14ac:dyDescent="0.3">
      <c r="A1660" s="71" t="s">
        <v>1</v>
      </c>
    </row>
    <row r="1661" spans="1:11" customFormat="1" x14ac:dyDescent="0.3">
      <c r="A1661" s="53" t="s">
        <v>357</v>
      </c>
    </row>
    <row r="1662" spans="1:11" customFormat="1" x14ac:dyDescent="0.3">
      <c r="A1662" s="54" t="s">
        <v>1</v>
      </c>
    </row>
    <row r="1663" spans="1:11" customFormat="1" x14ac:dyDescent="0.3">
      <c r="A1663" s="115" t="s">
        <v>1</v>
      </c>
      <c r="B1663" s="114" t="s">
        <v>501</v>
      </c>
      <c r="C1663" s="114" t="s">
        <v>1</v>
      </c>
      <c r="D1663" s="114" t="s">
        <v>389</v>
      </c>
      <c r="E1663" s="114" t="s">
        <v>1</v>
      </c>
      <c r="F1663" s="114" t="s">
        <v>390</v>
      </c>
      <c r="G1663" s="114" t="s">
        <v>1</v>
      </c>
      <c r="H1663" s="114" t="s">
        <v>391</v>
      </c>
      <c r="I1663" s="114" t="s">
        <v>1</v>
      </c>
      <c r="J1663" s="114" t="s">
        <v>392</v>
      </c>
      <c r="K1663" s="114" t="s">
        <v>1</v>
      </c>
    </row>
    <row r="1664" spans="1:11" customFormat="1" x14ac:dyDescent="0.3">
      <c r="A1664" s="116" t="s">
        <v>1</v>
      </c>
      <c r="B1664" s="55" t="s">
        <v>14</v>
      </c>
      <c r="C1664" s="55" t="s">
        <v>15</v>
      </c>
      <c r="D1664" s="55" t="s">
        <v>14</v>
      </c>
      <c r="E1664" s="55" t="s">
        <v>15</v>
      </c>
      <c r="F1664" s="55" t="s">
        <v>14</v>
      </c>
      <c r="G1664" s="55" t="s">
        <v>15</v>
      </c>
      <c r="H1664" s="55" t="s">
        <v>14</v>
      </c>
      <c r="I1664" s="55" t="s">
        <v>15</v>
      </c>
      <c r="J1664" s="55" t="s">
        <v>14</v>
      </c>
      <c r="K1664" s="55" t="s">
        <v>15</v>
      </c>
    </row>
    <row r="1665" spans="1:11" customFormat="1" x14ac:dyDescent="0.3">
      <c r="A1665" s="56" t="s">
        <v>16</v>
      </c>
      <c r="B1665" s="57">
        <v>680.08735143709998</v>
      </c>
      <c r="C1665" s="57">
        <v>680.08735143709998</v>
      </c>
      <c r="D1665" s="57">
        <v>110.05766823330001</v>
      </c>
      <c r="E1665" s="57">
        <v>110.05766823330001</v>
      </c>
      <c r="F1665" s="57">
        <v>278.78407162399998</v>
      </c>
      <c r="G1665" s="57">
        <v>278.78407162399998</v>
      </c>
      <c r="H1665" s="57">
        <v>163.80342173119999</v>
      </c>
      <c r="I1665" s="57">
        <v>163.80342173119999</v>
      </c>
      <c r="J1665" s="57">
        <v>127.44218984859999</v>
      </c>
      <c r="K1665" s="57">
        <v>127.44218984859999</v>
      </c>
    </row>
    <row r="1666" spans="1:11" customFormat="1" x14ac:dyDescent="0.3">
      <c r="A1666" s="58" t="s">
        <v>358</v>
      </c>
      <c r="B1666" s="59">
        <v>114.6427553706</v>
      </c>
      <c r="C1666" s="60">
        <v>0.16857063306404299</v>
      </c>
      <c r="D1666" s="59">
        <v>15.3110443595</v>
      </c>
      <c r="E1666" s="60">
        <v>0.139118378621685</v>
      </c>
      <c r="F1666" s="59">
        <v>36.5410153726</v>
      </c>
      <c r="G1666" s="60">
        <v>0.13107282334940301</v>
      </c>
      <c r="H1666" s="59">
        <v>48.130274414399999</v>
      </c>
      <c r="I1666" s="64">
        <v>0.29382948112879698</v>
      </c>
      <c r="J1666" s="59">
        <v>14.6604212241</v>
      </c>
      <c r="K1666" s="60">
        <v>0.115035854621742</v>
      </c>
    </row>
    <row r="1667" spans="1:11" customFormat="1" x14ac:dyDescent="0.3">
      <c r="A1667" s="58" t="s">
        <v>359</v>
      </c>
      <c r="B1667" s="65">
        <v>194.81493802770001</v>
      </c>
      <c r="C1667" s="66">
        <v>0.28645575839049903</v>
      </c>
      <c r="D1667" s="65">
        <v>39.217674684000002</v>
      </c>
      <c r="E1667" s="66">
        <v>0.35633750299766898</v>
      </c>
      <c r="F1667" s="65">
        <v>80.556349289700094</v>
      </c>
      <c r="G1667" s="66">
        <v>0.28895606847419703</v>
      </c>
      <c r="H1667" s="65">
        <v>37.629634309499998</v>
      </c>
      <c r="I1667" s="66">
        <v>0.229724348318254</v>
      </c>
      <c r="J1667" s="65">
        <v>37.4112797445</v>
      </c>
      <c r="K1667" s="66">
        <v>0.29355490351306901</v>
      </c>
    </row>
    <row r="1668" spans="1:11" customFormat="1" x14ac:dyDescent="0.3">
      <c r="A1668" s="58" t="s">
        <v>360</v>
      </c>
      <c r="B1668" s="59">
        <v>362.22839235930002</v>
      </c>
      <c r="C1668" s="60">
        <v>0.53262039294492303</v>
      </c>
      <c r="D1668" s="59">
        <v>55.528949189800002</v>
      </c>
      <c r="E1668" s="60">
        <v>0.50454411838064595</v>
      </c>
      <c r="F1668" s="59">
        <v>156.16584826760001</v>
      </c>
      <c r="G1668" s="60">
        <v>0.56016775764084203</v>
      </c>
      <c r="H1668" s="59">
        <v>78.043513007300305</v>
      </c>
      <c r="I1668" s="60">
        <v>0.47644617055294902</v>
      </c>
      <c r="J1668" s="59">
        <v>72.490081894599996</v>
      </c>
      <c r="K1668" s="60">
        <v>0.56880756663642895</v>
      </c>
    </row>
    <row r="1669" spans="1:11" customFormat="1" x14ac:dyDescent="0.3">
      <c r="A1669" s="58" t="s">
        <v>361</v>
      </c>
      <c r="B1669" s="65">
        <v>8.4012656794999891</v>
      </c>
      <c r="C1669" s="66">
        <v>1.2353215600536E-2</v>
      </c>
      <c r="D1669" s="65">
        <v>0</v>
      </c>
      <c r="E1669" s="66">
        <v>0</v>
      </c>
      <c r="F1669" s="65">
        <v>5.52085869410001</v>
      </c>
      <c r="G1669" s="66">
        <v>1.9803350535557401E-2</v>
      </c>
      <c r="H1669" s="65">
        <v>0</v>
      </c>
      <c r="I1669" s="66">
        <v>0</v>
      </c>
      <c r="J1669" s="65">
        <v>2.8804069854000001</v>
      </c>
      <c r="K1669" s="66">
        <v>2.2601675228759801E-2</v>
      </c>
    </row>
    <row r="1670" spans="1:11" customFormat="1" x14ac:dyDescent="0.3">
      <c r="A1670" s="71" t="s">
        <v>1</v>
      </c>
    </row>
    <row r="1671" spans="1:11" customFormat="1" x14ac:dyDescent="0.3">
      <c r="A1671" s="71" t="s">
        <v>1</v>
      </c>
    </row>
    <row r="1672" spans="1:11" customFormat="1" x14ac:dyDescent="0.3">
      <c r="A1672" s="53" t="s">
        <v>362</v>
      </c>
    </row>
    <row r="1673" spans="1:11" customFormat="1" x14ac:dyDescent="0.3">
      <c r="A1673" s="54" t="s">
        <v>1</v>
      </c>
    </row>
    <row r="1674" spans="1:11" customFormat="1" x14ac:dyDescent="0.3">
      <c r="A1674" s="115" t="s">
        <v>1</v>
      </c>
      <c r="B1674" s="114" t="s">
        <v>501</v>
      </c>
      <c r="C1674" s="114" t="s">
        <v>1</v>
      </c>
      <c r="D1674" s="114" t="s">
        <v>389</v>
      </c>
      <c r="E1674" s="114" t="s">
        <v>1</v>
      </c>
      <c r="F1674" s="114" t="s">
        <v>390</v>
      </c>
      <c r="G1674" s="114" t="s">
        <v>1</v>
      </c>
      <c r="H1674" s="114" t="s">
        <v>391</v>
      </c>
      <c r="I1674" s="114" t="s">
        <v>1</v>
      </c>
      <c r="J1674" s="114" t="s">
        <v>392</v>
      </c>
      <c r="K1674" s="114" t="s">
        <v>1</v>
      </c>
    </row>
    <row r="1675" spans="1:11" customFormat="1" x14ac:dyDescent="0.3">
      <c r="A1675" s="116" t="s">
        <v>1</v>
      </c>
      <c r="B1675" s="55" t="s">
        <v>14</v>
      </c>
      <c r="C1675" s="55" t="s">
        <v>15</v>
      </c>
      <c r="D1675" s="55" t="s">
        <v>14</v>
      </c>
      <c r="E1675" s="55" t="s">
        <v>15</v>
      </c>
      <c r="F1675" s="55" t="s">
        <v>14</v>
      </c>
      <c r="G1675" s="55" t="s">
        <v>15</v>
      </c>
      <c r="H1675" s="55" t="s">
        <v>14</v>
      </c>
      <c r="I1675" s="55" t="s">
        <v>15</v>
      </c>
      <c r="J1675" s="55" t="s">
        <v>14</v>
      </c>
      <c r="K1675" s="55" t="s">
        <v>15</v>
      </c>
    </row>
    <row r="1676" spans="1:11" customFormat="1" x14ac:dyDescent="0.3">
      <c r="A1676" s="56" t="s">
        <v>16</v>
      </c>
      <c r="B1676" s="57">
        <v>680.08735143709998</v>
      </c>
      <c r="C1676" s="57">
        <v>680.08735143709998</v>
      </c>
      <c r="D1676" s="57">
        <v>110.05766823330001</v>
      </c>
      <c r="E1676" s="57">
        <v>110.05766823330001</v>
      </c>
      <c r="F1676" s="57">
        <v>278.78407162399998</v>
      </c>
      <c r="G1676" s="57">
        <v>278.78407162399998</v>
      </c>
      <c r="H1676" s="57">
        <v>163.80342173119999</v>
      </c>
      <c r="I1676" s="57">
        <v>163.80342173119999</v>
      </c>
      <c r="J1676" s="57">
        <v>127.44218984859999</v>
      </c>
      <c r="K1676" s="57">
        <v>127.44218984859999</v>
      </c>
    </row>
    <row r="1677" spans="1:11" customFormat="1" x14ac:dyDescent="0.3">
      <c r="A1677" s="72" t="s">
        <v>363</v>
      </c>
      <c r="B1677" s="59">
        <v>67.403568962099996</v>
      </c>
      <c r="C1677" s="60">
        <v>9.9110164039470497E-2</v>
      </c>
      <c r="D1677" s="59">
        <v>8.3348110370999997</v>
      </c>
      <c r="E1677" s="60">
        <v>7.5731306785746993E-2</v>
      </c>
      <c r="F1677" s="59">
        <v>21.022427346400001</v>
      </c>
      <c r="G1677" s="60">
        <v>7.5407562648533405E-2</v>
      </c>
      <c r="H1677" s="59">
        <v>15.185766727600001</v>
      </c>
      <c r="I1677" s="60">
        <v>9.2707261955246006E-2</v>
      </c>
      <c r="J1677" s="59">
        <v>22.860563850999998</v>
      </c>
      <c r="K1677" s="64">
        <v>0.17937987316569301</v>
      </c>
    </row>
    <row r="1678" spans="1:11" customFormat="1" ht="25.5" customHeight="1" x14ac:dyDescent="0.3">
      <c r="A1678" s="72" t="s">
        <v>364</v>
      </c>
      <c r="B1678" s="65">
        <v>287.48741007460001</v>
      </c>
      <c r="C1678" s="66">
        <v>0.42272130111978601</v>
      </c>
      <c r="D1678" s="65">
        <v>45.052056259700002</v>
      </c>
      <c r="E1678" s="66">
        <v>0.40934954358835501</v>
      </c>
      <c r="F1678" s="65">
        <v>141.1861604993</v>
      </c>
      <c r="G1678" s="64">
        <v>0.506435535132437</v>
      </c>
      <c r="H1678" s="65">
        <v>57.275526272500002</v>
      </c>
      <c r="I1678" s="66">
        <v>0.349660133269308</v>
      </c>
      <c r="J1678" s="65">
        <v>43.973667043100001</v>
      </c>
      <c r="K1678" s="66">
        <v>0.3450479554325</v>
      </c>
    </row>
    <row r="1679" spans="1:11" customFormat="1" x14ac:dyDescent="0.3">
      <c r="A1679" s="58" t="s">
        <v>365</v>
      </c>
      <c r="B1679" s="59">
        <v>69.289176608399998</v>
      </c>
      <c r="C1679" s="60">
        <v>0.10188276029834201</v>
      </c>
      <c r="D1679" s="59">
        <v>10.3904408585</v>
      </c>
      <c r="E1679" s="60">
        <v>9.4409058680712393E-2</v>
      </c>
      <c r="F1679" s="59">
        <v>23.369898863500001</v>
      </c>
      <c r="G1679" s="60">
        <v>8.3827955906388099E-2</v>
      </c>
      <c r="H1679" s="59">
        <v>18.680813390099999</v>
      </c>
      <c r="I1679" s="60">
        <v>0.114044097447214</v>
      </c>
      <c r="J1679" s="59">
        <v>16.848023496300002</v>
      </c>
      <c r="K1679" s="60">
        <v>0.13220130253815701</v>
      </c>
    </row>
    <row r="1680" spans="1:11" customFormat="1" x14ac:dyDescent="0.3">
      <c r="A1680" s="58" t="s">
        <v>366</v>
      </c>
      <c r="B1680" s="65">
        <v>97.199785510600094</v>
      </c>
      <c r="C1680" s="66">
        <v>0.14292250150691099</v>
      </c>
      <c r="D1680" s="65">
        <v>21.776749965499999</v>
      </c>
      <c r="E1680" s="66">
        <v>0.19786672128413299</v>
      </c>
      <c r="F1680" s="65">
        <v>30.611539745200002</v>
      </c>
      <c r="G1680" s="66">
        <v>0.109803761624108</v>
      </c>
      <c r="H1680" s="65">
        <v>24.376817060699999</v>
      </c>
      <c r="I1680" s="66">
        <v>0.14881750822459699</v>
      </c>
      <c r="J1680" s="65">
        <v>20.434678739199999</v>
      </c>
      <c r="K1680" s="66">
        <v>0.16034469247174901</v>
      </c>
    </row>
    <row r="1681" spans="1:11" customFormat="1" x14ac:dyDescent="0.3">
      <c r="A1681" s="58" t="s">
        <v>367</v>
      </c>
      <c r="B1681" s="59">
        <v>132.81060037029999</v>
      </c>
      <c r="C1681" s="60">
        <v>0.19528462055595699</v>
      </c>
      <c r="D1681" s="59">
        <v>20.035915144800001</v>
      </c>
      <c r="E1681" s="60">
        <v>0.18204924260550301</v>
      </c>
      <c r="F1681" s="59">
        <v>51.914289855299799</v>
      </c>
      <c r="G1681" s="60">
        <v>0.18621684356959101</v>
      </c>
      <c r="H1681" s="59">
        <v>45.046972125899998</v>
      </c>
      <c r="I1681" s="64">
        <v>0.27500629504444501</v>
      </c>
      <c r="J1681" s="59">
        <v>15.813423244299999</v>
      </c>
      <c r="K1681" s="60">
        <v>0.124083109864058</v>
      </c>
    </row>
    <row r="1682" spans="1:11" customFormat="1" ht="25.5" customHeight="1" x14ac:dyDescent="0.3">
      <c r="A1682" s="72" t="s">
        <v>368</v>
      </c>
      <c r="B1682" s="65">
        <v>25.896809911099901</v>
      </c>
      <c r="C1682" s="66">
        <v>3.8078652479533903E-2</v>
      </c>
      <c r="D1682" s="65">
        <v>4.4676949677</v>
      </c>
      <c r="E1682" s="66">
        <v>4.0594127055548601E-2</v>
      </c>
      <c r="F1682" s="65">
        <v>10.679755314299999</v>
      </c>
      <c r="G1682" s="66">
        <v>3.83083411189429E-2</v>
      </c>
      <c r="H1682" s="65">
        <v>3.2375261543999998</v>
      </c>
      <c r="I1682" s="66">
        <v>1.97647040591909E-2</v>
      </c>
      <c r="J1682" s="65">
        <v>7.5118334747000004</v>
      </c>
      <c r="K1682" s="66">
        <v>5.89430665278428E-2</v>
      </c>
    </row>
    <row r="1683" spans="1:11" customFormat="1" x14ac:dyDescent="0.3">
      <c r="A1683" s="71" t="s">
        <v>1</v>
      </c>
    </row>
    <row r="1684" spans="1:11" customFormat="1" x14ac:dyDescent="0.3">
      <c r="A1684" s="71" t="s">
        <v>1</v>
      </c>
    </row>
    <row r="1685" spans="1:11" customFormat="1" x14ac:dyDescent="0.3">
      <c r="A1685" s="53" t="s">
        <v>369</v>
      </c>
    </row>
    <row r="1686" spans="1:11" customFormat="1" x14ac:dyDescent="0.3">
      <c r="A1686" s="54" t="s">
        <v>1</v>
      </c>
    </row>
    <row r="1687" spans="1:11" customFormat="1" x14ac:dyDescent="0.3">
      <c r="A1687" s="115" t="s">
        <v>1</v>
      </c>
      <c r="B1687" s="114" t="s">
        <v>501</v>
      </c>
      <c r="C1687" s="114" t="s">
        <v>1</v>
      </c>
      <c r="D1687" s="114" t="s">
        <v>389</v>
      </c>
      <c r="E1687" s="114" t="s">
        <v>1</v>
      </c>
      <c r="F1687" s="114" t="s">
        <v>390</v>
      </c>
      <c r="G1687" s="114" t="s">
        <v>1</v>
      </c>
      <c r="H1687" s="114" t="s">
        <v>391</v>
      </c>
      <c r="I1687" s="114" t="s">
        <v>1</v>
      </c>
      <c r="J1687" s="114" t="s">
        <v>392</v>
      </c>
      <c r="K1687" s="114" t="s">
        <v>1</v>
      </c>
    </row>
    <row r="1688" spans="1:11" customFormat="1" x14ac:dyDescent="0.3">
      <c r="A1688" s="116" t="s">
        <v>1</v>
      </c>
      <c r="B1688" s="55" t="s">
        <v>14</v>
      </c>
      <c r="C1688" s="55" t="s">
        <v>15</v>
      </c>
      <c r="D1688" s="55" t="s">
        <v>14</v>
      </c>
      <c r="E1688" s="55" t="s">
        <v>15</v>
      </c>
      <c r="F1688" s="55" t="s">
        <v>14</v>
      </c>
      <c r="G1688" s="55" t="s">
        <v>15</v>
      </c>
      <c r="H1688" s="55" t="s">
        <v>14</v>
      </c>
      <c r="I1688" s="55" t="s">
        <v>15</v>
      </c>
      <c r="J1688" s="55" t="s">
        <v>14</v>
      </c>
      <c r="K1688" s="55" t="s">
        <v>15</v>
      </c>
    </row>
    <row r="1689" spans="1:11" customFormat="1" x14ac:dyDescent="0.3">
      <c r="A1689" s="56" t="s">
        <v>16</v>
      </c>
      <c r="B1689" s="57">
        <v>680.08735143709998</v>
      </c>
      <c r="C1689" s="57">
        <v>680.08735143709998</v>
      </c>
      <c r="D1689" s="57">
        <v>110.05766823330001</v>
      </c>
      <c r="E1689" s="57">
        <v>110.05766823330001</v>
      </c>
      <c r="F1689" s="57">
        <v>278.78407162399998</v>
      </c>
      <c r="G1689" s="57">
        <v>278.78407162399998</v>
      </c>
      <c r="H1689" s="57">
        <v>163.80342173119999</v>
      </c>
      <c r="I1689" s="57">
        <v>163.80342173119999</v>
      </c>
      <c r="J1689" s="57">
        <v>127.44218984859999</v>
      </c>
      <c r="K1689" s="57">
        <v>127.44218984859999</v>
      </c>
    </row>
    <row r="1690" spans="1:11" customFormat="1" x14ac:dyDescent="0.3">
      <c r="A1690" s="58" t="s">
        <v>2</v>
      </c>
      <c r="B1690" s="59">
        <v>38.423523196399898</v>
      </c>
      <c r="C1690" s="60">
        <v>5.6497923561152602E-2</v>
      </c>
      <c r="D1690" s="59">
        <v>4.7578322493999998</v>
      </c>
      <c r="E1690" s="60">
        <v>4.3230356646429699E-2</v>
      </c>
      <c r="F1690" s="59">
        <v>7.9874698892000104</v>
      </c>
      <c r="G1690" s="60">
        <v>2.8651098474423601E-2</v>
      </c>
      <c r="H1690" s="59">
        <v>11.897068602499999</v>
      </c>
      <c r="I1690" s="60">
        <v>7.2630159228437796E-2</v>
      </c>
      <c r="J1690" s="59">
        <v>13.781152455300001</v>
      </c>
      <c r="K1690" s="64">
        <v>0.108136500727678</v>
      </c>
    </row>
    <row r="1691" spans="1:11" customFormat="1" x14ac:dyDescent="0.3">
      <c r="A1691" s="58" t="s">
        <v>3</v>
      </c>
      <c r="B1691" s="65">
        <v>13.0741339521</v>
      </c>
      <c r="C1691" s="66">
        <v>1.9224198074663398E-2</v>
      </c>
      <c r="D1691" s="65">
        <v>3.0655226264</v>
      </c>
      <c r="E1691" s="66">
        <v>2.7853784980267901E-2</v>
      </c>
      <c r="F1691" s="65">
        <v>4.0962807194000002</v>
      </c>
      <c r="G1691" s="66">
        <v>1.4693381496073099E-2</v>
      </c>
      <c r="H1691" s="65">
        <v>5.6235685573999996</v>
      </c>
      <c r="I1691" s="66">
        <v>3.4331203206659701E-2</v>
      </c>
      <c r="J1691" s="65">
        <v>0.28876204890000001</v>
      </c>
      <c r="K1691" s="66">
        <v>2.2658277391737099E-3</v>
      </c>
    </row>
    <row r="1692" spans="1:11" customFormat="1" x14ac:dyDescent="0.3">
      <c r="A1692" s="58" t="s">
        <v>4</v>
      </c>
      <c r="B1692" s="59">
        <v>17.791519459900002</v>
      </c>
      <c r="C1692" s="60">
        <v>2.61606386625256E-2</v>
      </c>
      <c r="D1692" s="59">
        <v>2.5670859827000001</v>
      </c>
      <c r="E1692" s="60">
        <v>2.33249170540148E-2</v>
      </c>
      <c r="F1692" s="59">
        <v>11.286148254900001</v>
      </c>
      <c r="G1692" s="60">
        <v>4.04834759358913E-2</v>
      </c>
      <c r="H1692" s="59">
        <v>1.1601762302</v>
      </c>
      <c r="I1692" s="60">
        <v>7.0827350121161602E-3</v>
      </c>
      <c r="J1692" s="59">
        <v>2.7781089921</v>
      </c>
      <c r="K1692" s="60">
        <v>2.1798974071305301E-2</v>
      </c>
    </row>
    <row r="1693" spans="1:11" customFormat="1" x14ac:dyDescent="0.3">
      <c r="A1693" s="58" t="s">
        <v>5</v>
      </c>
      <c r="B1693" s="65">
        <v>29.354732221399999</v>
      </c>
      <c r="C1693" s="66">
        <v>4.3163179199510501E-2</v>
      </c>
      <c r="D1693" s="65">
        <v>6.6577010054999999</v>
      </c>
      <c r="E1693" s="66">
        <v>6.0492840820387202E-2</v>
      </c>
      <c r="F1693" s="65">
        <v>12.5640406672</v>
      </c>
      <c r="G1693" s="66">
        <v>4.5067283055343597E-2</v>
      </c>
      <c r="H1693" s="65">
        <v>4.0556662265999996</v>
      </c>
      <c r="I1693" s="66">
        <v>2.47593498581203E-2</v>
      </c>
      <c r="J1693" s="65">
        <v>6.0773243221</v>
      </c>
      <c r="K1693" s="66">
        <v>4.76869106637276E-2</v>
      </c>
    </row>
    <row r="1694" spans="1:11" customFormat="1" x14ac:dyDescent="0.3">
      <c r="A1694" s="58" t="s">
        <v>7</v>
      </c>
      <c r="B1694" s="59">
        <v>63.507801312700003</v>
      </c>
      <c r="C1694" s="60">
        <v>9.3381829817156495E-2</v>
      </c>
      <c r="D1694" s="59">
        <v>13.0235342023</v>
      </c>
      <c r="E1694" s="60">
        <v>0.118333728229575</v>
      </c>
      <c r="F1694" s="59">
        <v>17.703019482999999</v>
      </c>
      <c r="G1694" s="60">
        <v>6.3500828364671802E-2</v>
      </c>
      <c r="H1694" s="59">
        <v>19.519605369000001</v>
      </c>
      <c r="I1694" s="60">
        <v>0.119164820628909</v>
      </c>
      <c r="J1694" s="59">
        <v>13.2616422584</v>
      </c>
      <c r="K1694" s="60">
        <v>0.104060062638242</v>
      </c>
    </row>
    <row r="1695" spans="1:11" customFormat="1" x14ac:dyDescent="0.3">
      <c r="A1695" s="58" t="s">
        <v>10</v>
      </c>
      <c r="B1695" s="65">
        <v>78.3432886378001</v>
      </c>
      <c r="C1695" s="66">
        <v>0.115195920747904</v>
      </c>
      <c r="D1695" s="65">
        <v>12.984315861300001</v>
      </c>
      <c r="E1695" s="66">
        <v>0.117977384672333</v>
      </c>
      <c r="F1695" s="65">
        <v>44.753589751699799</v>
      </c>
      <c r="G1695" s="66">
        <v>0.160531372868604</v>
      </c>
      <c r="H1695" s="65">
        <v>13.4817425559</v>
      </c>
      <c r="I1695" s="66">
        <v>8.2304401296472401E-2</v>
      </c>
      <c r="J1695" s="65">
        <v>7.1236404688999997</v>
      </c>
      <c r="K1695" s="66">
        <v>5.58970343915371E-2</v>
      </c>
    </row>
    <row r="1696" spans="1:11" customFormat="1" x14ac:dyDescent="0.3">
      <c r="A1696" s="58" t="s">
        <v>8</v>
      </c>
      <c r="B1696" s="59">
        <v>118.24246287690001</v>
      </c>
      <c r="C1696" s="60">
        <v>0.17386364064416199</v>
      </c>
      <c r="D1696" s="59">
        <v>16.078473268100002</v>
      </c>
      <c r="E1696" s="60">
        <v>0.146091349437069</v>
      </c>
      <c r="F1696" s="59">
        <v>50.4944265383999</v>
      </c>
      <c r="G1696" s="60">
        <v>0.181123786033596</v>
      </c>
      <c r="H1696" s="59">
        <v>32.653271213399996</v>
      </c>
      <c r="I1696" s="60">
        <v>0.199344255866546</v>
      </c>
      <c r="J1696" s="59">
        <v>19.016291856999999</v>
      </c>
      <c r="K1696" s="60">
        <v>0.149215043146945</v>
      </c>
    </row>
    <row r="1697" spans="1:11" customFormat="1" x14ac:dyDescent="0.3">
      <c r="A1697" s="58" t="s">
        <v>9</v>
      </c>
      <c r="B1697" s="65">
        <v>184.202037433101</v>
      </c>
      <c r="C1697" s="66">
        <v>0.27085055624672399</v>
      </c>
      <c r="D1697" s="65">
        <v>28.791773135100001</v>
      </c>
      <c r="E1697" s="66">
        <v>0.26160624332025001</v>
      </c>
      <c r="F1697" s="65">
        <v>77.640326869900093</v>
      </c>
      <c r="G1697" s="66">
        <v>0.27849627999771298</v>
      </c>
      <c r="H1697" s="65">
        <v>29.563805385199998</v>
      </c>
      <c r="I1697" s="63">
        <v>0.18048344212072701</v>
      </c>
      <c r="J1697" s="65">
        <v>48.206132042900002</v>
      </c>
      <c r="K1697" s="64">
        <v>0.37825881758755397</v>
      </c>
    </row>
    <row r="1698" spans="1:11" customFormat="1" x14ac:dyDescent="0.3">
      <c r="A1698" s="58" t="s">
        <v>11</v>
      </c>
      <c r="B1698" s="59">
        <v>25.5990134701001</v>
      </c>
      <c r="C1698" s="60">
        <v>3.7640772786034699E-2</v>
      </c>
      <c r="D1698" s="59">
        <v>0.43206449200000002</v>
      </c>
      <c r="E1698" s="63">
        <v>3.9258008908939499E-3</v>
      </c>
      <c r="F1698" s="59">
        <v>6.1918302830999901</v>
      </c>
      <c r="G1698" s="60">
        <v>2.2210129319909701E-2</v>
      </c>
      <c r="H1698" s="59">
        <v>17.555944807100001</v>
      </c>
      <c r="I1698" s="64">
        <v>0.107176911334057</v>
      </c>
      <c r="J1698" s="59">
        <v>1.4191738879</v>
      </c>
      <c r="K1698" s="60">
        <v>1.1135824718532901E-2</v>
      </c>
    </row>
    <row r="1699" spans="1:11" customFormat="1" x14ac:dyDescent="0.3">
      <c r="A1699" s="58" t="s">
        <v>6</v>
      </c>
      <c r="B1699" s="65">
        <v>4.3372519765000002</v>
      </c>
      <c r="C1699" s="66">
        <v>6.3774924902439403E-3</v>
      </c>
      <c r="D1699" s="65">
        <v>2.0955147577000002</v>
      </c>
      <c r="E1699" s="66">
        <v>1.9040152234171801E-2</v>
      </c>
      <c r="F1699" s="65">
        <v>0.34447959500000003</v>
      </c>
      <c r="G1699" s="66">
        <v>1.2356502040927399E-3</v>
      </c>
      <c r="H1699" s="65">
        <v>0.80154546509999902</v>
      </c>
      <c r="I1699" s="66">
        <v>4.8933377375677102E-3</v>
      </c>
      <c r="J1699" s="65">
        <v>1.0957121587</v>
      </c>
      <c r="K1699" s="66">
        <v>8.5977191697796107E-3</v>
      </c>
    </row>
    <row r="1700" spans="1:11" customFormat="1" x14ac:dyDescent="0.3">
      <c r="A1700" s="58" t="s">
        <v>12</v>
      </c>
      <c r="B1700" s="59">
        <v>55.945319911200102</v>
      </c>
      <c r="C1700" s="60">
        <v>8.2261962074403103E-2</v>
      </c>
      <c r="D1700" s="59">
        <v>11.2134346962</v>
      </c>
      <c r="E1700" s="60">
        <v>0.10188690053318</v>
      </c>
      <c r="F1700" s="59">
        <v>23.351481551999999</v>
      </c>
      <c r="G1700" s="60">
        <v>8.3761892908625304E-2</v>
      </c>
      <c r="H1700" s="59">
        <v>13.346425808599999</v>
      </c>
      <c r="I1700" s="60">
        <v>8.1478308984908598E-2</v>
      </c>
      <c r="J1700" s="59">
        <v>8.0339778543999802</v>
      </c>
      <c r="K1700" s="60">
        <v>6.3040174246411507E-2</v>
      </c>
    </row>
    <row r="1701" spans="1:11" customFormat="1" x14ac:dyDescent="0.3">
      <c r="A1701" s="58" t="s">
        <v>13</v>
      </c>
      <c r="B1701" s="65">
        <v>51.266266988999902</v>
      </c>
      <c r="C1701" s="66">
        <v>7.5381885695519402E-2</v>
      </c>
      <c r="D1701" s="65">
        <v>8.3904159566000001</v>
      </c>
      <c r="E1701" s="66">
        <v>7.6236541181428794E-2</v>
      </c>
      <c r="F1701" s="65">
        <v>22.370978020199999</v>
      </c>
      <c r="G1701" s="66">
        <v>8.02448213410559E-2</v>
      </c>
      <c r="H1701" s="65">
        <v>14.144601510199999</v>
      </c>
      <c r="I1701" s="66">
        <v>8.6351074725478996E-2</v>
      </c>
      <c r="J1701" s="65">
        <v>6.3602715019999998</v>
      </c>
      <c r="K1701" s="66">
        <v>4.9907110899113802E-2</v>
      </c>
    </row>
    <row r="1702" spans="1:11" customFormat="1" x14ac:dyDescent="0.3">
      <c r="A1702" s="71" t="s">
        <v>1</v>
      </c>
    </row>
    <row r="1703" spans="1:11" customFormat="1" x14ac:dyDescent="0.3">
      <c r="A1703" s="71" t="s">
        <v>1</v>
      </c>
    </row>
    <row r="1704" spans="1:11" customFormat="1" x14ac:dyDescent="0.3">
      <c r="A1704" s="53" t="s">
        <v>370</v>
      </c>
    </row>
    <row r="1705" spans="1:11" customFormat="1" x14ac:dyDescent="0.3">
      <c r="A1705" s="54" t="s">
        <v>1</v>
      </c>
    </row>
    <row r="1706" spans="1:11" customFormat="1" x14ac:dyDescent="0.3">
      <c r="A1706" s="115" t="s">
        <v>1</v>
      </c>
      <c r="B1706" s="114" t="s">
        <v>501</v>
      </c>
      <c r="C1706" s="114" t="s">
        <v>1</v>
      </c>
      <c r="D1706" s="114" t="s">
        <v>389</v>
      </c>
      <c r="E1706" s="114" t="s">
        <v>1</v>
      </c>
      <c r="F1706" s="114" t="s">
        <v>390</v>
      </c>
      <c r="G1706" s="114" t="s">
        <v>1</v>
      </c>
      <c r="H1706" s="114" t="s">
        <v>391</v>
      </c>
      <c r="I1706" s="114" t="s">
        <v>1</v>
      </c>
      <c r="J1706" s="114" t="s">
        <v>392</v>
      </c>
      <c r="K1706" s="114" t="s">
        <v>1</v>
      </c>
    </row>
    <row r="1707" spans="1:11" customFormat="1" x14ac:dyDescent="0.3">
      <c r="A1707" s="116" t="s">
        <v>1</v>
      </c>
      <c r="B1707" s="55" t="s">
        <v>14</v>
      </c>
      <c r="C1707" s="55" t="s">
        <v>15</v>
      </c>
      <c r="D1707" s="55" t="s">
        <v>14</v>
      </c>
      <c r="E1707" s="55" t="s">
        <v>15</v>
      </c>
      <c r="F1707" s="55" t="s">
        <v>14</v>
      </c>
      <c r="G1707" s="55" t="s">
        <v>15</v>
      </c>
      <c r="H1707" s="55" t="s">
        <v>14</v>
      </c>
      <c r="I1707" s="55" t="s">
        <v>15</v>
      </c>
      <c r="J1707" s="55" t="s">
        <v>14</v>
      </c>
      <c r="K1707" s="55" t="s">
        <v>15</v>
      </c>
    </row>
    <row r="1708" spans="1:11" customFormat="1" x14ac:dyDescent="0.3">
      <c r="A1708" s="56" t="s">
        <v>16</v>
      </c>
      <c r="B1708" s="57">
        <v>680.08735143709998</v>
      </c>
      <c r="C1708" s="57">
        <v>680.08735143709998</v>
      </c>
      <c r="D1708" s="57">
        <v>110.05766823330001</v>
      </c>
      <c r="E1708" s="57">
        <v>110.05766823330001</v>
      </c>
      <c r="F1708" s="57">
        <v>278.78407162399998</v>
      </c>
      <c r="G1708" s="57">
        <v>278.78407162399998</v>
      </c>
      <c r="H1708" s="57">
        <v>163.80342173119999</v>
      </c>
      <c r="I1708" s="57">
        <v>163.80342173119999</v>
      </c>
      <c r="J1708" s="57">
        <v>127.44218984859999</v>
      </c>
      <c r="K1708" s="57">
        <v>127.44218984859999</v>
      </c>
    </row>
    <row r="1709" spans="1:11" customFormat="1" x14ac:dyDescent="0.3">
      <c r="A1709" s="58" t="s">
        <v>371</v>
      </c>
      <c r="B1709" s="59">
        <v>191.644128075</v>
      </c>
      <c r="C1709" s="60">
        <v>0.28179340149472698</v>
      </c>
      <c r="D1709" s="59">
        <v>32.412034800299999</v>
      </c>
      <c r="E1709" s="60">
        <v>0.29450046798731999</v>
      </c>
      <c r="F1709" s="59">
        <v>84.6732480253999</v>
      </c>
      <c r="G1709" s="60">
        <v>0.30372340690826799</v>
      </c>
      <c r="H1709" s="59">
        <v>36.345315399199997</v>
      </c>
      <c r="I1709" s="60">
        <v>0.22188373731802999</v>
      </c>
      <c r="J1709" s="59">
        <v>38.213529850100002</v>
      </c>
      <c r="K1709" s="60">
        <v>0.29984991544399298</v>
      </c>
    </row>
    <row r="1710" spans="1:11" customFormat="1" x14ac:dyDescent="0.3">
      <c r="A1710" s="58" t="s">
        <v>372</v>
      </c>
      <c r="B1710" s="65">
        <v>220.11164269250099</v>
      </c>
      <c r="C1710" s="66">
        <v>0.32365201650549702</v>
      </c>
      <c r="D1710" s="65">
        <v>40.802980885499998</v>
      </c>
      <c r="E1710" s="66">
        <v>0.37074182599440397</v>
      </c>
      <c r="F1710" s="65">
        <v>94.431326845399795</v>
      </c>
      <c r="G1710" s="66">
        <v>0.33872568936707698</v>
      </c>
      <c r="H1710" s="65">
        <v>43.6848700368</v>
      </c>
      <c r="I1710" s="66">
        <v>0.26669082718239201</v>
      </c>
      <c r="J1710" s="65">
        <v>41.192464924799999</v>
      </c>
      <c r="K1710" s="66">
        <v>0.32322471054315899</v>
      </c>
    </row>
    <row r="1711" spans="1:11" customFormat="1" x14ac:dyDescent="0.3">
      <c r="A1711" s="58" t="s">
        <v>373</v>
      </c>
      <c r="B1711" s="59">
        <v>85.427762628800096</v>
      </c>
      <c r="C1711" s="60">
        <v>0.125612926704609</v>
      </c>
      <c r="D1711" s="59">
        <v>12.300106914600001</v>
      </c>
      <c r="E1711" s="60">
        <v>0.11176056254913801</v>
      </c>
      <c r="F1711" s="59">
        <v>24.4227591834</v>
      </c>
      <c r="G1711" s="60">
        <v>8.7604571671294498E-2</v>
      </c>
      <c r="H1711" s="59">
        <v>27.930383056299998</v>
      </c>
      <c r="I1711" s="60">
        <v>0.17051159713948799</v>
      </c>
      <c r="J1711" s="59">
        <v>20.774513474500001</v>
      </c>
      <c r="K1711" s="60">
        <v>0.16301127200638901</v>
      </c>
    </row>
    <row r="1712" spans="1:11" customFormat="1" x14ac:dyDescent="0.3">
      <c r="A1712" s="58" t="s">
        <v>374</v>
      </c>
      <c r="B1712" s="65">
        <v>145.96112175170001</v>
      </c>
      <c r="C1712" s="66">
        <v>0.214621138657068</v>
      </c>
      <c r="D1712" s="65">
        <v>18.225826506299999</v>
      </c>
      <c r="E1712" s="66">
        <v>0.16560251365370501</v>
      </c>
      <c r="F1712" s="65">
        <v>61.859333341199999</v>
      </c>
      <c r="G1712" s="66">
        <v>0.22188976931447699</v>
      </c>
      <c r="H1712" s="65">
        <v>40.308073501800003</v>
      </c>
      <c r="I1712" s="66">
        <v>0.246075894360407</v>
      </c>
      <c r="J1712" s="65">
        <v>25.567888402400001</v>
      </c>
      <c r="K1712" s="66">
        <v>0.20062342331667701</v>
      </c>
    </row>
    <row r="1713" spans="1:11" customFormat="1" x14ac:dyDescent="0.3">
      <c r="A1713" s="58" t="s">
        <v>375</v>
      </c>
      <c r="B1713" s="59">
        <v>36.942696289099999</v>
      </c>
      <c r="C1713" s="60">
        <v>5.4320516638099503E-2</v>
      </c>
      <c r="D1713" s="59">
        <v>6.3167191265999998</v>
      </c>
      <c r="E1713" s="60">
        <v>5.7394629815433099E-2</v>
      </c>
      <c r="F1713" s="59">
        <v>13.397404228599999</v>
      </c>
      <c r="G1713" s="60">
        <v>4.8056562738883001E-2</v>
      </c>
      <c r="H1713" s="59">
        <v>15.534779737099999</v>
      </c>
      <c r="I1713" s="60">
        <v>9.4837943999682997E-2</v>
      </c>
      <c r="J1713" s="59">
        <v>1.6937931968</v>
      </c>
      <c r="K1713" s="60">
        <v>1.32906786897825E-2</v>
      </c>
    </row>
    <row r="1714" spans="1:11" customFormat="1" x14ac:dyDescent="0.3">
      <c r="A1714" s="71" t="s">
        <v>1</v>
      </c>
    </row>
    <row r="1715" spans="1:11" customFormat="1" x14ac:dyDescent="0.3">
      <c r="A1715" s="71" t="s">
        <v>1</v>
      </c>
    </row>
    <row r="1716" spans="1:11" customFormat="1" x14ac:dyDescent="0.3">
      <c r="A1716" s="53" t="s">
        <v>376</v>
      </c>
    </row>
    <row r="1717" spans="1:11" customFormat="1" x14ac:dyDescent="0.3">
      <c r="A1717" s="54" t="s">
        <v>1</v>
      </c>
    </row>
    <row r="1718" spans="1:11" customFormat="1" x14ac:dyDescent="0.3">
      <c r="A1718" s="115" t="s">
        <v>1</v>
      </c>
      <c r="B1718" s="114" t="s">
        <v>501</v>
      </c>
      <c r="C1718" s="114" t="s">
        <v>1</v>
      </c>
      <c r="D1718" s="114" t="s">
        <v>389</v>
      </c>
      <c r="E1718" s="114" t="s">
        <v>1</v>
      </c>
      <c r="F1718" s="114" t="s">
        <v>390</v>
      </c>
      <c r="G1718" s="114" t="s">
        <v>1</v>
      </c>
      <c r="H1718" s="114" t="s">
        <v>391</v>
      </c>
      <c r="I1718" s="114" t="s">
        <v>1</v>
      </c>
      <c r="J1718" s="114" t="s">
        <v>392</v>
      </c>
      <c r="K1718" s="114" t="s">
        <v>1</v>
      </c>
    </row>
    <row r="1719" spans="1:11" customFormat="1" x14ac:dyDescent="0.3">
      <c r="A1719" s="116" t="s">
        <v>1</v>
      </c>
      <c r="B1719" s="55" t="s">
        <v>14</v>
      </c>
      <c r="C1719" s="55" t="s">
        <v>15</v>
      </c>
      <c r="D1719" s="55" t="s">
        <v>14</v>
      </c>
      <c r="E1719" s="55" t="s">
        <v>15</v>
      </c>
      <c r="F1719" s="55" t="s">
        <v>14</v>
      </c>
      <c r="G1719" s="55" t="s">
        <v>15</v>
      </c>
      <c r="H1719" s="55" t="s">
        <v>14</v>
      </c>
      <c r="I1719" s="55" t="s">
        <v>15</v>
      </c>
      <c r="J1719" s="55" t="s">
        <v>14</v>
      </c>
      <c r="K1719" s="55" t="s">
        <v>15</v>
      </c>
    </row>
    <row r="1720" spans="1:11" customFormat="1" x14ac:dyDescent="0.3">
      <c r="A1720" s="56" t="s">
        <v>16</v>
      </c>
      <c r="B1720" s="57">
        <v>680.08735143709998</v>
      </c>
      <c r="C1720" s="57">
        <v>680.08735143709998</v>
      </c>
      <c r="D1720" s="57">
        <v>110.05766823330001</v>
      </c>
      <c r="E1720" s="57">
        <v>110.05766823330001</v>
      </c>
      <c r="F1720" s="57">
        <v>278.78407162399998</v>
      </c>
      <c r="G1720" s="57">
        <v>278.78407162399998</v>
      </c>
      <c r="H1720" s="57">
        <v>163.80342173119999</v>
      </c>
      <c r="I1720" s="57">
        <v>163.80342173119999</v>
      </c>
      <c r="J1720" s="57">
        <v>127.44218984859999</v>
      </c>
      <c r="K1720" s="57">
        <v>127.44218984859999</v>
      </c>
    </row>
    <row r="1721" spans="1:11" customFormat="1" x14ac:dyDescent="0.3">
      <c r="A1721" s="58" t="s">
        <v>317</v>
      </c>
      <c r="B1721" s="59">
        <v>149.6432136905</v>
      </c>
      <c r="C1721" s="60">
        <v>0.220035284253247</v>
      </c>
      <c r="D1721" s="59">
        <v>16.6406580634</v>
      </c>
      <c r="E1721" s="60">
        <v>0.15119944235166899</v>
      </c>
      <c r="F1721" s="59">
        <v>68.302418152300007</v>
      </c>
      <c r="G1721" s="60">
        <v>0.24500115000982001</v>
      </c>
      <c r="H1721" s="59">
        <v>29.652421364199999</v>
      </c>
      <c r="I1721" s="60">
        <v>0.18102443191241399</v>
      </c>
      <c r="J1721" s="59">
        <v>35.0477161106</v>
      </c>
      <c r="K1721" s="60">
        <v>0.27500874045115098</v>
      </c>
    </row>
    <row r="1722" spans="1:11" customFormat="1" x14ac:dyDescent="0.3">
      <c r="A1722" s="58" t="s">
        <v>237</v>
      </c>
      <c r="B1722" s="65">
        <v>264.02148257599998</v>
      </c>
      <c r="C1722" s="66">
        <v>0.38821701656131902</v>
      </c>
      <c r="D1722" s="65">
        <v>47.544680515400003</v>
      </c>
      <c r="E1722" s="66">
        <v>0.43199789054784299</v>
      </c>
      <c r="F1722" s="65">
        <v>134.3036578027</v>
      </c>
      <c r="G1722" s="64">
        <v>0.48174796006221399</v>
      </c>
      <c r="H1722" s="65">
        <v>48.194052453899999</v>
      </c>
      <c r="I1722" s="63">
        <v>0.29421883831575901</v>
      </c>
      <c r="J1722" s="65">
        <v>33.979091803999999</v>
      </c>
      <c r="K1722" s="63">
        <v>0.26662357139630799</v>
      </c>
    </row>
    <row r="1723" spans="1:11" customFormat="1" x14ac:dyDescent="0.3">
      <c r="A1723" s="58" t="s">
        <v>238</v>
      </c>
      <c r="B1723" s="59">
        <v>78.836464006</v>
      </c>
      <c r="C1723" s="60">
        <v>0.115921085489106</v>
      </c>
      <c r="D1723" s="59">
        <v>19.155110298899999</v>
      </c>
      <c r="E1723" s="60">
        <v>0.174046121514178</v>
      </c>
      <c r="F1723" s="59">
        <v>21.479417847200001</v>
      </c>
      <c r="G1723" s="60">
        <v>7.7046790091256007E-2</v>
      </c>
      <c r="H1723" s="59">
        <v>20.8380818234</v>
      </c>
      <c r="I1723" s="60">
        <v>0.127213959288318</v>
      </c>
      <c r="J1723" s="59">
        <v>17.363854036500001</v>
      </c>
      <c r="K1723" s="60">
        <v>0.136248867483587</v>
      </c>
    </row>
    <row r="1724" spans="1:11" customFormat="1" x14ac:dyDescent="0.3">
      <c r="A1724" s="58" t="s">
        <v>239</v>
      </c>
      <c r="B1724" s="65">
        <v>136.70564800610001</v>
      </c>
      <c r="C1724" s="66">
        <v>0.20101189607074099</v>
      </c>
      <c r="D1724" s="65">
        <v>17.141403710300001</v>
      </c>
      <c r="E1724" s="66">
        <v>0.155749290217231</v>
      </c>
      <c r="F1724" s="65">
        <v>45.3335890842</v>
      </c>
      <c r="G1724" s="66">
        <v>0.162611833667965</v>
      </c>
      <c r="H1724" s="65">
        <v>44.527401503999997</v>
      </c>
      <c r="I1724" s="66">
        <v>0.27183437948609601</v>
      </c>
      <c r="J1724" s="65">
        <v>29.703253707599998</v>
      </c>
      <c r="K1724" s="66">
        <v>0.23307237377894399</v>
      </c>
    </row>
    <row r="1725" spans="1:11" customFormat="1" x14ac:dyDescent="0.3">
      <c r="A1725" s="58" t="s">
        <v>318</v>
      </c>
      <c r="B1725" s="59">
        <v>38.908622577499997</v>
      </c>
      <c r="C1725" s="60">
        <v>5.7211213376166699E-2</v>
      </c>
      <c r="D1725" s="59">
        <v>9.11531889080001</v>
      </c>
      <c r="E1725" s="60">
        <v>8.2823114800845699E-2</v>
      </c>
      <c r="F1725" s="59">
        <v>5.8549745988000002</v>
      </c>
      <c r="G1725" s="63">
        <v>2.10018261254778E-2</v>
      </c>
      <c r="H1725" s="59">
        <v>12.590054898</v>
      </c>
      <c r="I1725" s="60">
        <v>7.6860756417287596E-2</v>
      </c>
      <c r="J1725" s="59">
        <v>11.3482741899</v>
      </c>
      <c r="K1725" s="60">
        <v>8.9046446890010497E-2</v>
      </c>
    </row>
    <row r="1726" spans="1:11" customFormat="1" x14ac:dyDescent="0.3">
      <c r="A1726" s="58" t="s">
        <v>377</v>
      </c>
      <c r="B1726" s="65">
        <v>11.971920580999999</v>
      </c>
      <c r="C1726" s="66">
        <v>1.7603504249420299E-2</v>
      </c>
      <c r="D1726" s="65">
        <v>0.46049675449999999</v>
      </c>
      <c r="E1726" s="66">
        <v>4.1841405682322801E-3</v>
      </c>
      <c r="F1726" s="65">
        <v>3.5100141387999999</v>
      </c>
      <c r="G1726" s="66">
        <v>1.2590440043267599E-2</v>
      </c>
      <c r="H1726" s="65">
        <v>8.0014096876999794</v>
      </c>
      <c r="I1726" s="64">
        <v>4.8847634580126399E-2</v>
      </c>
      <c r="J1726" s="65">
        <v>0</v>
      </c>
      <c r="K1726" s="66">
        <v>0</v>
      </c>
    </row>
    <row r="1727" spans="1:11" customFormat="1" x14ac:dyDescent="0.3">
      <c r="A1727" s="71" t="s">
        <v>1</v>
      </c>
    </row>
    <row r="1728" spans="1:11" customFormat="1" x14ac:dyDescent="0.3">
      <c r="A1728" s="71" t="s">
        <v>1</v>
      </c>
    </row>
    <row r="1729" spans="1:11" customFormat="1" x14ac:dyDescent="0.3">
      <c r="A1729" s="53" t="s">
        <v>378</v>
      </c>
    </row>
    <row r="1730" spans="1:11" customFormat="1" x14ac:dyDescent="0.3">
      <c r="A1730" s="54" t="s">
        <v>1</v>
      </c>
    </row>
    <row r="1731" spans="1:11" customFormat="1" x14ac:dyDescent="0.3">
      <c r="A1731" s="115" t="s">
        <v>1</v>
      </c>
      <c r="B1731" s="114" t="s">
        <v>501</v>
      </c>
      <c r="C1731" s="114" t="s">
        <v>1</v>
      </c>
      <c r="D1731" s="114" t="s">
        <v>389</v>
      </c>
      <c r="E1731" s="114" t="s">
        <v>1</v>
      </c>
      <c r="F1731" s="114" t="s">
        <v>390</v>
      </c>
      <c r="G1731" s="114" t="s">
        <v>1</v>
      </c>
      <c r="H1731" s="114" t="s">
        <v>391</v>
      </c>
      <c r="I1731" s="114" t="s">
        <v>1</v>
      </c>
      <c r="J1731" s="114" t="s">
        <v>392</v>
      </c>
      <c r="K1731" s="114" t="s">
        <v>1</v>
      </c>
    </row>
    <row r="1732" spans="1:11" customFormat="1" x14ac:dyDescent="0.3">
      <c r="A1732" s="116" t="s">
        <v>1</v>
      </c>
      <c r="B1732" s="55" t="s">
        <v>14</v>
      </c>
      <c r="C1732" s="55" t="s">
        <v>15</v>
      </c>
      <c r="D1732" s="55" t="s">
        <v>14</v>
      </c>
      <c r="E1732" s="55" t="s">
        <v>15</v>
      </c>
      <c r="F1732" s="55" t="s">
        <v>14</v>
      </c>
      <c r="G1732" s="55" t="s">
        <v>15</v>
      </c>
      <c r="H1732" s="55" t="s">
        <v>14</v>
      </c>
      <c r="I1732" s="55" t="s">
        <v>15</v>
      </c>
      <c r="J1732" s="55" t="s">
        <v>14</v>
      </c>
      <c r="K1732" s="55" t="s">
        <v>15</v>
      </c>
    </row>
    <row r="1733" spans="1:11" customFormat="1" x14ac:dyDescent="0.3">
      <c r="A1733" s="56" t="s">
        <v>16</v>
      </c>
      <c r="B1733" s="57">
        <v>680.08735143709998</v>
      </c>
      <c r="C1733" s="57">
        <v>680.08735143709998</v>
      </c>
      <c r="D1733" s="57">
        <v>110.05766823330001</v>
      </c>
      <c r="E1733" s="57">
        <v>110.05766823330001</v>
      </c>
      <c r="F1733" s="57">
        <v>278.78407162399998</v>
      </c>
      <c r="G1733" s="57">
        <v>278.78407162399998</v>
      </c>
      <c r="H1733" s="57">
        <v>163.80342173119999</v>
      </c>
      <c r="I1733" s="57">
        <v>163.80342173119999</v>
      </c>
      <c r="J1733" s="57">
        <v>127.44218984859999</v>
      </c>
      <c r="K1733" s="57">
        <v>127.44218984859999</v>
      </c>
    </row>
    <row r="1734" spans="1:11" customFormat="1" x14ac:dyDescent="0.3">
      <c r="A1734" s="58" t="s">
        <v>379</v>
      </c>
      <c r="B1734" s="59">
        <v>574.84136343299895</v>
      </c>
      <c r="C1734" s="60">
        <v>0.84524636757071903</v>
      </c>
      <c r="D1734" s="59">
        <v>97.728287652199697</v>
      </c>
      <c r="E1734" s="60">
        <v>0.88797345265425598</v>
      </c>
      <c r="F1734" s="59">
        <v>221.12656231049999</v>
      </c>
      <c r="G1734" s="60">
        <v>0.79318219660962697</v>
      </c>
      <c r="H1734" s="59">
        <v>146.03642407730001</v>
      </c>
      <c r="I1734" s="60">
        <v>0.89153463666311294</v>
      </c>
      <c r="J1734" s="59">
        <v>109.950089393</v>
      </c>
      <c r="K1734" s="60">
        <v>0.86274482197472901</v>
      </c>
    </row>
    <row r="1735" spans="1:11" customFormat="1" x14ac:dyDescent="0.3">
      <c r="A1735" s="58" t="s">
        <v>380</v>
      </c>
      <c r="B1735" s="65">
        <v>105.2459880041</v>
      </c>
      <c r="C1735" s="66">
        <v>0.154753632429281</v>
      </c>
      <c r="D1735" s="65">
        <v>12.329380581100001</v>
      </c>
      <c r="E1735" s="66">
        <v>0.11202654734574399</v>
      </c>
      <c r="F1735" s="65">
        <v>57.657509313499901</v>
      </c>
      <c r="G1735" s="66">
        <v>0.20681780339037301</v>
      </c>
      <c r="H1735" s="65">
        <v>17.766997653899999</v>
      </c>
      <c r="I1735" s="66">
        <v>0.108465363336887</v>
      </c>
      <c r="J1735" s="65">
        <v>17.492100455599999</v>
      </c>
      <c r="K1735" s="66">
        <v>0.13725517802527101</v>
      </c>
    </row>
    <row r="1736" spans="1:11" customFormat="1" x14ac:dyDescent="0.3">
      <c r="A1736" s="71" t="s">
        <v>1</v>
      </c>
    </row>
    <row r="1737" spans="1:11" customFormat="1" x14ac:dyDescent="0.3">
      <c r="A1737" s="71" t="s">
        <v>1</v>
      </c>
    </row>
    <row r="1738" spans="1:11" customFormat="1" x14ac:dyDescent="0.3">
      <c r="A1738" s="53" t="s">
        <v>381</v>
      </c>
    </row>
    <row r="1739" spans="1:11" customFormat="1" x14ac:dyDescent="0.3">
      <c r="A1739" s="54" t="s">
        <v>1</v>
      </c>
    </row>
    <row r="1740" spans="1:11" customFormat="1" x14ac:dyDescent="0.3">
      <c r="A1740" s="115" t="s">
        <v>1</v>
      </c>
      <c r="B1740" s="114" t="s">
        <v>501</v>
      </c>
      <c r="C1740" s="114" t="s">
        <v>1</v>
      </c>
      <c r="D1740" s="114" t="s">
        <v>389</v>
      </c>
      <c r="E1740" s="114" t="s">
        <v>1</v>
      </c>
      <c r="F1740" s="114" t="s">
        <v>390</v>
      </c>
      <c r="G1740" s="114" t="s">
        <v>1</v>
      </c>
      <c r="H1740" s="114" t="s">
        <v>391</v>
      </c>
      <c r="I1740" s="114" t="s">
        <v>1</v>
      </c>
      <c r="J1740" s="114" t="s">
        <v>392</v>
      </c>
      <c r="K1740" s="114" t="s">
        <v>1</v>
      </c>
    </row>
    <row r="1741" spans="1:11" customFormat="1" x14ac:dyDescent="0.3">
      <c r="A1741" s="116" t="s">
        <v>1</v>
      </c>
      <c r="B1741" s="55" t="s">
        <v>14</v>
      </c>
      <c r="C1741" s="55" t="s">
        <v>15</v>
      </c>
      <c r="D1741" s="55" t="s">
        <v>14</v>
      </c>
      <c r="E1741" s="55" t="s">
        <v>15</v>
      </c>
      <c r="F1741" s="55" t="s">
        <v>14</v>
      </c>
      <c r="G1741" s="55" t="s">
        <v>15</v>
      </c>
      <c r="H1741" s="55" t="s">
        <v>14</v>
      </c>
      <c r="I1741" s="55" t="s">
        <v>15</v>
      </c>
      <c r="J1741" s="55" t="s">
        <v>14</v>
      </c>
      <c r="K1741" s="55" t="s">
        <v>15</v>
      </c>
    </row>
    <row r="1742" spans="1:11" customFormat="1" x14ac:dyDescent="0.3">
      <c r="A1742" s="56" t="s">
        <v>16</v>
      </c>
      <c r="B1742" s="57">
        <v>624.55590628009998</v>
      </c>
      <c r="C1742" s="57">
        <v>624.55590628009998</v>
      </c>
      <c r="D1742" s="57">
        <v>109.31897053279999</v>
      </c>
      <c r="E1742" s="57">
        <v>109.31897053279999</v>
      </c>
      <c r="F1742" s="57">
        <v>255.23339951790001</v>
      </c>
      <c r="G1742" s="57">
        <v>255.23339951790001</v>
      </c>
      <c r="H1742" s="57">
        <v>148.82216762819999</v>
      </c>
      <c r="I1742" s="57">
        <v>148.82216762819999</v>
      </c>
      <c r="J1742" s="57">
        <v>111.18136860120001</v>
      </c>
      <c r="K1742" s="57">
        <v>111.18136860120001</v>
      </c>
    </row>
    <row r="1743" spans="1:11" customFormat="1" x14ac:dyDescent="0.3">
      <c r="A1743" s="58" t="s">
        <v>382</v>
      </c>
      <c r="B1743" s="59">
        <v>13.1930399193</v>
      </c>
      <c r="C1743" s="60">
        <v>2.11238734381341E-2</v>
      </c>
      <c r="D1743" s="59">
        <v>1.1193656596999999</v>
      </c>
      <c r="E1743" s="60">
        <v>1.02394456720954E-2</v>
      </c>
      <c r="F1743" s="59">
        <v>4.4990749417000098</v>
      </c>
      <c r="G1743" s="60">
        <v>1.7627297015978802E-2</v>
      </c>
      <c r="H1743" s="59">
        <v>4.3994132655999998</v>
      </c>
      <c r="I1743" s="60">
        <v>2.9561545404922399E-2</v>
      </c>
      <c r="J1743" s="59">
        <v>3.1751860523</v>
      </c>
      <c r="K1743" s="60">
        <v>2.8558616360347001E-2</v>
      </c>
    </row>
    <row r="1744" spans="1:11" customFormat="1" x14ac:dyDescent="0.3">
      <c r="A1744" s="58" t="s">
        <v>383</v>
      </c>
      <c r="B1744" s="65">
        <v>69.974773052099906</v>
      </c>
      <c r="C1744" s="66">
        <v>0.11203924636446801</v>
      </c>
      <c r="D1744" s="65">
        <v>6.4142242456999998</v>
      </c>
      <c r="E1744" s="66">
        <v>5.8674393057657599E-2</v>
      </c>
      <c r="F1744" s="65">
        <v>24.210399004799999</v>
      </c>
      <c r="G1744" s="66">
        <v>9.4855920308744998E-2</v>
      </c>
      <c r="H1744" s="65">
        <v>28.1677783875</v>
      </c>
      <c r="I1744" s="64">
        <v>0.189271389043809</v>
      </c>
      <c r="J1744" s="65">
        <v>11.1823714141</v>
      </c>
      <c r="K1744" s="66">
        <v>0.10057774566717601</v>
      </c>
    </row>
    <row r="1745" spans="1:11" customFormat="1" x14ac:dyDescent="0.3">
      <c r="A1745" s="58" t="s">
        <v>384</v>
      </c>
      <c r="B1745" s="59">
        <v>75.3091466682</v>
      </c>
      <c r="C1745" s="60">
        <v>0.120580313004718</v>
      </c>
      <c r="D1745" s="59">
        <v>13.6648660177</v>
      </c>
      <c r="E1745" s="60">
        <v>0.12499995152808401</v>
      </c>
      <c r="F1745" s="59">
        <v>32.366577192900003</v>
      </c>
      <c r="G1745" s="60">
        <v>0.126811683949028</v>
      </c>
      <c r="H1745" s="59">
        <v>16.346336943699999</v>
      </c>
      <c r="I1745" s="60">
        <v>0.109838051711072</v>
      </c>
      <c r="J1745" s="59">
        <v>12.9313665139</v>
      </c>
      <c r="K1745" s="60">
        <v>0.116308754574554</v>
      </c>
    </row>
    <row r="1746" spans="1:11" customFormat="1" x14ac:dyDescent="0.3">
      <c r="A1746" s="58" t="s">
        <v>385</v>
      </c>
      <c r="B1746" s="65">
        <v>180.62310167459901</v>
      </c>
      <c r="C1746" s="66">
        <v>0.28920245547016599</v>
      </c>
      <c r="D1746" s="65">
        <v>40.269406849500001</v>
      </c>
      <c r="E1746" s="66">
        <v>0.368366136757733</v>
      </c>
      <c r="F1746" s="65">
        <v>83.025817977199907</v>
      </c>
      <c r="G1746" s="66">
        <v>0.32529370424883303</v>
      </c>
      <c r="H1746" s="65">
        <v>28.439964162199999</v>
      </c>
      <c r="I1746" s="63">
        <v>0.191100322051827</v>
      </c>
      <c r="J1746" s="65">
        <v>28.887912685700002</v>
      </c>
      <c r="K1746" s="66">
        <v>0.25982692108530298</v>
      </c>
    </row>
    <row r="1747" spans="1:11" customFormat="1" x14ac:dyDescent="0.3">
      <c r="A1747" s="58" t="s">
        <v>386</v>
      </c>
      <c r="B1747" s="59">
        <v>67.015240001199999</v>
      </c>
      <c r="C1747" s="60">
        <v>0.107300626456881</v>
      </c>
      <c r="D1747" s="59">
        <v>13.303839251199999</v>
      </c>
      <c r="E1747" s="60">
        <v>0.12169744360342601</v>
      </c>
      <c r="F1747" s="59">
        <v>22.644346980600002</v>
      </c>
      <c r="G1747" s="60">
        <v>8.8720155839212195E-2</v>
      </c>
      <c r="H1747" s="59">
        <v>16.0555728647</v>
      </c>
      <c r="I1747" s="60">
        <v>0.10788428310499699</v>
      </c>
      <c r="J1747" s="59">
        <v>15.011480904700001</v>
      </c>
      <c r="K1747" s="60">
        <v>0.135017953939254</v>
      </c>
    </row>
    <row r="1748" spans="1:11" customFormat="1" x14ac:dyDescent="0.3">
      <c r="A1748" s="58" t="s">
        <v>387</v>
      </c>
      <c r="B1748" s="65">
        <v>120.87395623720001</v>
      </c>
      <c r="C1748" s="66">
        <v>0.19353584686618999</v>
      </c>
      <c r="D1748" s="65">
        <v>22.826661743399999</v>
      </c>
      <c r="E1748" s="66">
        <v>0.20880787325518299</v>
      </c>
      <c r="F1748" s="65">
        <v>39.798108968500102</v>
      </c>
      <c r="G1748" s="66">
        <v>0.15592829560579899</v>
      </c>
      <c r="H1748" s="65">
        <v>33.746798450599996</v>
      </c>
      <c r="I1748" s="66">
        <v>0.22675921865960899</v>
      </c>
      <c r="J1748" s="65">
        <v>24.5023870747</v>
      </c>
      <c r="K1748" s="66">
        <v>0.22038213221307201</v>
      </c>
    </row>
    <row r="1749" spans="1:11" customFormat="1" x14ac:dyDescent="0.3">
      <c r="A1749" s="58" t="s">
        <v>388</v>
      </c>
      <c r="B1749" s="59">
        <v>97.566648727499995</v>
      </c>
      <c r="C1749" s="60">
        <v>0.156217638399441</v>
      </c>
      <c r="D1749" s="59">
        <v>11.720606765599999</v>
      </c>
      <c r="E1749" s="60">
        <v>0.107214756125821</v>
      </c>
      <c r="F1749" s="59">
        <v>48.689074452199797</v>
      </c>
      <c r="G1749" s="60">
        <v>0.19076294303240399</v>
      </c>
      <c r="H1749" s="59">
        <v>21.666303553900001</v>
      </c>
      <c r="I1749" s="60">
        <v>0.14558519002376399</v>
      </c>
      <c r="J1749" s="59">
        <v>15.490663955800001</v>
      </c>
      <c r="K1749" s="60">
        <v>0.13932787616029399</v>
      </c>
    </row>
    <row r="1750" spans="1:11" customFormat="1" x14ac:dyDescent="0.3">
      <c r="A1750" s="71" t="s">
        <v>1</v>
      </c>
    </row>
    <row r="1751" spans="1:11" customFormat="1" x14ac:dyDescent="0.3">
      <c r="A1751" s="71" t="s">
        <v>1</v>
      </c>
    </row>
  </sheetData>
  <mergeCells count="738">
    <mergeCell ref="A1740:A1741"/>
    <mergeCell ref="B1740:C1740"/>
    <mergeCell ref="D1740:E1740"/>
    <mergeCell ref="F1740:G1740"/>
    <mergeCell ref="H1740:I1740"/>
    <mergeCell ref="J1740:K1740"/>
    <mergeCell ref="A1718:A1719"/>
    <mergeCell ref="B1718:C1718"/>
    <mergeCell ref="D1718:E1718"/>
    <mergeCell ref="F1718:G1718"/>
    <mergeCell ref="H1718:I1718"/>
    <mergeCell ref="J1718:K1718"/>
    <mergeCell ref="A1731:A1732"/>
    <mergeCell ref="B1731:C1731"/>
    <mergeCell ref="D1731:E1731"/>
    <mergeCell ref="F1731:G1731"/>
    <mergeCell ref="H1731:I1731"/>
    <mergeCell ref="J1731:K1731"/>
    <mergeCell ref="A1663:A1664"/>
    <mergeCell ref="B1663:C1663"/>
    <mergeCell ref="D1663:E1663"/>
    <mergeCell ref="F1663:G1663"/>
    <mergeCell ref="H1663:I1663"/>
    <mergeCell ref="J1663:K1663"/>
    <mergeCell ref="A1706:A1707"/>
    <mergeCell ref="B1706:C1706"/>
    <mergeCell ref="D1706:E1706"/>
    <mergeCell ref="F1706:G1706"/>
    <mergeCell ref="H1706:I1706"/>
    <mergeCell ref="J1706:K1706"/>
    <mergeCell ref="A1674:A1675"/>
    <mergeCell ref="B1674:C1674"/>
    <mergeCell ref="D1674:E1674"/>
    <mergeCell ref="F1674:G1674"/>
    <mergeCell ref="H1674:I1674"/>
    <mergeCell ref="J1674:K1674"/>
    <mergeCell ref="A1687:A1688"/>
    <mergeCell ref="B1687:C1687"/>
    <mergeCell ref="D1687:E1687"/>
    <mergeCell ref="F1687:G1687"/>
    <mergeCell ref="H1687:I1687"/>
    <mergeCell ref="J1687:K1687"/>
    <mergeCell ref="A1459:A1460"/>
    <mergeCell ref="B1459:C1459"/>
    <mergeCell ref="D1459:E1459"/>
    <mergeCell ref="F1459:G1459"/>
    <mergeCell ref="H1459:I1459"/>
    <mergeCell ref="J1459:K1459"/>
    <mergeCell ref="A1534:A1535"/>
    <mergeCell ref="B1534:C1534"/>
    <mergeCell ref="D1534:E1534"/>
    <mergeCell ref="F1534:G1534"/>
    <mergeCell ref="H1534:I1534"/>
    <mergeCell ref="J1534:K1534"/>
    <mergeCell ref="A1474:A1475"/>
    <mergeCell ref="B1474:C1474"/>
    <mergeCell ref="D1474:E1474"/>
    <mergeCell ref="F1474:G1474"/>
    <mergeCell ref="H1474:I1474"/>
    <mergeCell ref="J1474:K1474"/>
    <mergeCell ref="A1489:A1490"/>
    <mergeCell ref="B1489:C1489"/>
    <mergeCell ref="D1489:E1489"/>
    <mergeCell ref="F1489:G1489"/>
    <mergeCell ref="H1489:I1489"/>
    <mergeCell ref="J1489:K1489"/>
    <mergeCell ref="A1344:A1345"/>
    <mergeCell ref="B1344:C1344"/>
    <mergeCell ref="D1344:E1344"/>
    <mergeCell ref="F1344:G1344"/>
    <mergeCell ref="H1344:I1344"/>
    <mergeCell ref="J1344:K1344"/>
    <mergeCell ref="A1359:A1360"/>
    <mergeCell ref="B1359:C1359"/>
    <mergeCell ref="D1359:E1359"/>
    <mergeCell ref="F1359:G1359"/>
    <mergeCell ref="H1359:I1359"/>
    <mergeCell ref="J1359:K1359"/>
    <mergeCell ref="A1285:A1286"/>
    <mergeCell ref="B1285:C1285"/>
    <mergeCell ref="D1285:E1285"/>
    <mergeCell ref="F1285:G1285"/>
    <mergeCell ref="H1285:I1285"/>
    <mergeCell ref="J1285:K1285"/>
    <mergeCell ref="A1329:A1330"/>
    <mergeCell ref="B1329:C1329"/>
    <mergeCell ref="D1329:E1329"/>
    <mergeCell ref="F1329:G1329"/>
    <mergeCell ref="H1329:I1329"/>
    <mergeCell ref="J1329:K1329"/>
    <mergeCell ref="A1299:A1300"/>
    <mergeCell ref="B1299:C1299"/>
    <mergeCell ref="D1299:E1299"/>
    <mergeCell ref="F1299:G1299"/>
    <mergeCell ref="H1299:I1299"/>
    <mergeCell ref="J1299:K1299"/>
    <mergeCell ref="A1314:A1315"/>
    <mergeCell ref="B1314:C1314"/>
    <mergeCell ref="D1314:E1314"/>
    <mergeCell ref="F1314:G1314"/>
    <mergeCell ref="H1314:I1314"/>
    <mergeCell ref="J1314:K1314"/>
    <mergeCell ref="A731:A732"/>
    <mergeCell ref="B731:C731"/>
    <mergeCell ref="D731:E731"/>
    <mergeCell ref="F731:G731"/>
    <mergeCell ref="H731:I731"/>
    <mergeCell ref="J731:K731"/>
    <mergeCell ref="A741:A742"/>
    <mergeCell ref="B741:C741"/>
    <mergeCell ref="D741:E741"/>
    <mergeCell ref="F741:G741"/>
    <mergeCell ref="H741:I741"/>
    <mergeCell ref="J741:K741"/>
    <mergeCell ref="A570:A571"/>
    <mergeCell ref="B570:C570"/>
    <mergeCell ref="D570:E570"/>
    <mergeCell ref="F570:G570"/>
    <mergeCell ref="H570:I570"/>
    <mergeCell ref="J570:K570"/>
    <mergeCell ref="A657:A658"/>
    <mergeCell ref="B657:C657"/>
    <mergeCell ref="D657:E657"/>
    <mergeCell ref="F657:G657"/>
    <mergeCell ref="H657:I657"/>
    <mergeCell ref="J657:K657"/>
    <mergeCell ref="A596:A597"/>
    <mergeCell ref="B596:C596"/>
    <mergeCell ref="D596:E596"/>
    <mergeCell ref="F596:G596"/>
    <mergeCell ref="H596:I596"/>
    <mergeCell ref="J596:K596"/>
    <mergeCell ref="A622:A623"/>
    <mergeCell ref="B622:C622"/>
    <mergeCell ref="D622:E622"/>
    <mergeCell ref="F622:G622"/>
    <mergeCell ref="H622:I622"/>
    <mergeCell ref="J622:K622"/>
    <mergeCell ref="A522:A523"/>
    <mergeCell ref="B522:C522"/>
    <mergeCell ref="D522:E522"/>
    <mergeCell ref="F522:G522"/>
    <mergeCell ref="H522:I522"/>
    <mergeCell ref="J522:K522"/>
    <mergeCell ref="A546:A547"/>
    <mergeCell ref="B546:C546"/>
    <mergeCell ref="D546:E546"/>
    <mergeCell ref="F546:G546"/>
    <mergeCell ref="H546:I546"/>
    <mergeCell ref="J546:K546"/>
    <mergeCell ref="A352:A353"/>
    <mergeCell ref="B352:C352"/>
    <mergeCell ref="D352:E352"/>
    <mergeCell ref="F352:G352"/>
    <mergeCell ref="H352:I352"/>
    <mergeCell ref="J352:K352"/>
    <mergeCell ref="A452:A453"/>
    <mergeCell ref="B452:C452"/>
    <mergeCell ref="D452:E452"/>
    <mergeCell ref="F452:G452"/>
    <mergeCell ref="H452:I452"/>
    <mergeCell ref="J452:K452"/>
    <mergeCell ref="A375:A376"/>
    <mergeCell ref="B375:C375"/>
    <mergeCell ref="D375:E375"/>
    <mergeCell ref="F375:G375"/>
    <mergeCell ref="H375:I375"/>
    <mergeCell ref="J375:K375"/>
    <mergeCell ref="A403:A404"/>
    <mergeCell ref="B403:C403"/>
    <mergeCell ref="D403:E403"/>
    <mergeCell ref="F403:G403"/>
    <mergeCell ref="H403:I403"/>
    <mergeCell ref="J403:K403"/>
    <mergeCell ref="A273:A274"/>
    <mergeCell ref="B273:C273"/>
    <mergeCell ref="D273:E273"/>
    <mergeCell ref="F273:G273"/>
    <mergeCell ref="H273:I273"/>
    <mergeCell ref="J273:K273"/>
    <mergeCell ref="A329:A330"/>
    <mergeCell ref="B329:C329"/>
    <mergeCell ref="D329:E329"/>
    <mergeCell ref="F329:G329"/>
    <mergeCell ref="H329:I329"/>
    <mergeCell ref="J329:K329"/>
    <mergeCell ref="A282:A283"/>
    <mergeCell ref="B282:C282"/>
    <mergeCell ref="D282:E282"/>
    <mergeCell ref="F282:G282"/>
    <mergeCell ref="H282:I282"/>
    <mergeCell ref="J282:K282"/>
    <mergeCell ref="A303:A304"/>
    <mergeCell ref="B303:C303"/>
    <mergeCell ref="D303:E303"/>
    <mergeCell ref="F303:G303"/>
    <mergeCell ref="H303:I303"/>
    <mergeCell ref="J303:K303"/>
    <mergeCell ref="A185:A186"/>
    <mergeCell ref="B185:C185"/>
    <mergeCell ref="D185:E185"/>
    <mergeCell ref="F185:G185"/>
    <mergeCell ref="H185:I185"/>
    <mergeCell ref="J185:K185"/>
    <mergeCell ref="A203:A204"/>
    <mergeCell ref="B203:C203"/>
    <mergeCell ref="D203:E203"/>
    <mergeCell ref="F203:G203"/>
    <mergeCell ref="H203:I203"/>
    <mergeCell ref="J203:K203"/>
    <mergeCell ref="A163:A164"/>
    <mergeCell ref="B163:C163"/>
    <mergeCell ref="D163:E163"/>
    <mergeCell ref="F163:G163"/>
    <mergeCell ref="H163:I163"/>
    <mergeCell ref="J163:K163"/>
    <mergeCell ref="A141:A142"/>
    <mergeCell ref="B141:C141"/>
    <mergeCell ref="D141:E141"/>
    <mergeCell ref="F141:G141"/>
    <mergeCell ref="H141:I141"/>
    <mergeCell ref="J141:K141"/>
    <mergeCell ref="A123:A124"/>
    <mergeCell ref="B123:C123"/>
    <mergeCell ref="D123:E123"/>
    <mergeCell ref="F123:G123"/>
    <mergeCell ref="H123:I123"/>
    <mergeCell ref="J123:K123"/>
    <mergeCell ref="A106:A107"/>
    <mergeCell ref="B106:C106"/>
    <mergeCell ref="D106:E106"/>
    <mergeCell ref="F106:G106"/>
    <mergeCell ref="H106:I106"/>
    <mergeCell ref="J106:K106"/>
    <mergeCell ref="A88:A89"/>
    <mergeCell ref="B88:C88"/>
    <mergeCell ref="D88:E88"/>
    <mergeCell ref="F88:G88"/>
    <mergeCell ref="H88:I88"/>
    <mergeCell ref="J88:K88"/>
    <mergeCell ref="A79:A80"/>
    <mergeCell ref="B79:C79"/>
    <mergeCell ref="D79:E79"/>
    <mergeCell ref="F79:G79"/>
    <mergeCell ref="H79:I79"/>
    <mergeCell ref="J79:K79"/>
    <mergeCell ref="A61:A62"/>
    <mergeCell ref="B61:C61"/>
    <mergeCell ref="D61:E61"/>
    <mergeCell ref="F61:G61"/>
    <mergeCell ref="H61:I61"/>
    <mergeCell ref="J61:K61"/>
    <mergeCell ref="A42:A43"/>
    <mergeCell ref="B42:C42"/>
    <mergeCell ref="D42:E42"/>
    <mergeCell ref="F42:G42"/>
    <mergeCell ref="H42:I42"/>
    <mergeCell ref="J42:K42"/>
    <mergeCell ref="A20:A21"/>
    <mergeCell ref="B20:C20"/>
    <mergeCell ref="D20:E20"/>
    <mergeCell ref="F20:G20"/>
    <mergeCell ref="H20:I20"/>
    <mergeCell ref="J20:K20"/>
    <mergeCell ref="A6:A7"/>
    <mergeCell ref="B6:C6"/>
    <mergeCell ref="D6:E6"/>
    <mergeCell ref="F6:G6"/>
    <mergeCell ref="H6:I6"/>
    <mergeCell ref="J6:K6"/>
    <mergeCell ref="A221:A222"/>
    <mergeCell ref="B221:C221"/>
    <mergeCell ref="D221:E221"/>
    <mergeCell ref="F221:G221"/>
    <mergeCell ref="H221:I221"/>
    <mergeCell ref="J221:K221"/>
    <mergeCell ref="A247:A248"/>
    <mergeCell ref="B247:C247"/>
    <mergeCell ref="D247:E247"/>
    <mergeCell ref="F247:G247"/>
    <mergeCell ref="H247:I247"/>
    <mergeCell ref="J247:K247"/>
    <mergeCell ref="A420:A421"/>
    <mergeCell ref="B420:C420"/>
    <mergeCell ref="D420:E420"/>
    <mergeCell ref="F420:G420"/>
    <mergeCell ref="H420:I420"/>
    <mergeCell ref="J420:K420"/>
    <mergeCell ref="A437:A438"/>
    <mergeCell ref="B437:C437"/>
    <mergeCell ref="D437:E437"/>
    <mergeCell ref="F437:G437"/>
    <mergeCell ref="H437:I437"/>
    <mergeCell ref="J437:K437"/>
    <mergeCell ref="A467:A468"/>
    <mergeCell ref="B467:C467"/>
    <mergeCell ref="D467:E467"/>
    <mergeCell ref="F467:G467"/>
    <mergeCell ref="H467:I467"/>
    <mergeCell ref="J467:K467"/>
    <mergeCell ref="A482:A483"/>
    <mergeCell ref="B482:C482"/>
    <mergeCell ref="D482:E482"/>
    <mergeCell ref="F482:G482"/>
    <mergeCell ref="H482:I482"/>
    <mergeCell ref="J482:K482"/>
    <mergeCell ref="A497:A498"/>
    <mergeCell ref="B497:C497"/>
    <mergeCell ref="D497:E497"/>
    <mergeCell ref="F497:G497"/>
    <mergeCell ref="H497:I497"/>
    <mergeCell ref="J497:K497"/>
    <mergeCell ref="A512:A513"/>
    <mergeCell ref="B512:C512"/>
    <mergeCell ref="D512:E512"/>
    <mergeCell ref="F512:G512"/>
    <mergeCell ref="H512:I512"/>
    <mergeCell ref="J512:K512"/>
    <mergeCell ref="A691:A692"/>
    <mergeCell ref="B691:C691"/>
    <mergeCell ref="D691:E691"/>
    <mergeCell ref="F691:G691"/>
    <mergeCell ref="H691:I691"/>
    <mergeCell ref="J691:K691"/>
    <mergeCell ref="A701:A702"/>
    <mergeCell ref="B701:C701"/>
    <mergeCell ref="D701:E701"/>
    <mergeCell ref="F701:G701"/>
    <mergeCell ref="H701:I701"/>
    <mergeCell ref="J701:K701"/>
    <mergeCell ref="A711:A712"/>
    <mergeCell ref="B711:C711"/>
    <mergeCell ref="D711:E711"/>
    <mergeCell ref="F711:G711"/>
    <mergeCell ref="H711:I711"/>
    <mergeCell ref="J711:K711"/>
    <mergeCell ref="A721:A722"/>
    <mergeCell ref="B721:C721"/>
    <mergeCell ref="D721:E721"/>
    <mergeCell ref="F721:G721"/>
    <mergeCell ref="H721:I721"/>
    <mergeCell ref="J721:K721"/>
    <mergeCell ref="A751:A752"/>
    <mergeCell ref="B751:C751"/>
    <mergeCell ref="D751:E751"/>
    <mergeCell ref="F751:G751"/>
    <mergeCell ref="H751:I751"/>
    <mergeCell ref="J751:K751"/>
    <mergeCell ref="A761:A762"/>
    <mergeCell ref="B761:C761"/>
    <mergeCell ref="D761:E761"/>
    <mergeCell ref="F761:G761"/>
    <mergeCell ref="H761:I761"/>
    <mergeCell ref="J761:K761"/>
    <mergeCell ref="A771:A772"/>
    <mergeCell ref="B771:C771"/>
    <mergeCell ref="D771:E771"/>
    <mergeCell ref="F771:G771"/>
    <mergeCell ref="H771:I771"/>
    <mergeCell ref="J771:K771"/>
    <mergeCell ref="A781:A782"/>
    <mergeCell ref="B781:C781"/>
    <mergeCell ref="D781:E781"/>
    <mergeCell ref="F781:G781"/>
    <mergeCell ref="H781:I781"/>
    <mergeCell ref="J781:K781"/>
    <mergeCell ref="A791:A792"/>
    <mergeCell ref="B791:C791"/>
    <mergeCell ref="D791:E791"/>
    <mergeCell ref="F791:G791"/>
    <mergeCell ref="H791:I791"/>
    <mergeCell ref="J791:K791"/>
    <mergeCell ref="A801:A802"/>
    <mergeCell ref="B801:C801"/>
    <mergeCell ref="D801:E801"/>
    <mergeCell ref="F801:G801"/>
    <mergeCell ref="H801:I801"/>
    <mergeCell ref="J801:K801"/>
    <mergeCell ref="A811:A812"/>
    <mergeCell ref="B811:C811"/>
    <mergeCell ref="D811:E811"/>
    <mergeCell ref="F811:G811"/>
    <mergeCell ref="H811:I811"/>
    <mergeCell ref="J811:K811"/>
    <mergeCell ref="A821:A822"/>
    <mergeCell ref="B821:C821"/>
    <mergeCell ref="D821:E821"/>
    <mergeCell ref="F821:G821"/>
    <mergeCell ref="H821:I821"/>
    <mergeCell ref="J821:K821"/>
    <mergeCell ref="A831:A832"/>
    <mergeCell ref="B831:C831"/>
    <mergeCell ref="D831:E831"/>
    <mergeCell ref="F831:G831"/>
    <mergeCell ref="H831:I831"/>
    <mergeCell ref="J831:K831"/>
    <mergeCell ref="A841:A842"/>
    <mergeCell ref="B841:C841"/>
    <mergeCell ref="D841:E841"/>
    <mergeCell ref="F841:G841"/>
    <mergeCell ref="H841:I841"/>
    <mergeCell ref="J841:K841"/>
    <mergeCell ref="A851:A852"/>
    <mergeCell ref="B851:C851"/>
    <mergeCell ref="D851:E851"/>
    <mergeCell ref="F851:G851"/>
    <mergeCell ref="H851:I851"/>
    <mergeCell ref="J851:K851"/>
    <mergeCell ref="A861:A862"/>
    <mergeCell ref="B861:C861"/>
    <mergeCell ref="D861:E861"/>
    <mergeCell ref="F861:G861"/>
    <mergeCell ref="H861:I861"/>
    <mergeCell ref="J861:K861"/>
    <mergeCell ref="A871:A872"/>
    <mergeCell ref="B871:C871"/>
    <mergeCell ref="D871:E871"/>
    <mergeCell ref="F871:G871"/>
    <mergeCell ref="H871:I871"/>
    <mergeCell ref="J871:K871"/>
    <mergeCell ref="A881:A882"/>
    <mergeCell ref="B881:C881"/>
    <mergeCell ref="D881:E881"/>
    <mergeCell ref="F881:G881"/>
    <mergeCell ref="H881:I881"/>
    <mergeCell ref="J881:K881"/>
    <mergeCell ref="A891:A892"/>
    <mergeCell ref="B891:C891"/>
    <mergeCell ref="D891:E891"/>
    <mergeCell ref="F891:G891"/>
    <mergeCell ref="H891:I891"/>
    <mergeCell ref="J891:K891"/>
    <mergeCell ref="A901:A902"/>
    <mergeCell ref="B901:C901"/>
    <mergeCell ref="D901:E901"/>
    <mergeCell ref="F901:G901"/>
    <mergeCell ref="H901:I901"/>
    <mergeCell ref="J901:K901"/>
    <mergeCell ref="A911:A912"/>
    <mergeCell ref="B911:C911"/>
    <mergeCell ref="D911:E911"/>
    <mergeCell ref="F911:G911"/>
    <mergeCell ref="H911:I911"/>
    <mergeCell ref="J911:K911"/>
    <mergeCell ref="A921:A922"/>
    <mergeCell ref="B921:C921"/>
    <mergeCell ref="D921:E921"/>
    <mergeCell ref="F921:G921"/>
    <mergeCell ref="H921:I921"/>
    <mergeCell ref="J921:K921"/>
    <mergeCell ref="A931:A932"/>
    <mergeCell ref="B931:C931"/>
    <mergeCell ref="D931:E931"/>
    <mergeCell ref="F931:G931"/>
    <mergeCell ref="H931:I931"/>
    <mergeCell ref="J931:K931"/>
    <mergeCell ref="A941:A942"/>
    <mergeCell ref="B941:C941"/>
    <mergeCell ref="D941:E941"/>
    <mergeCell ref="F941:G941"/>
    <mergeCell ref="H941:I941"/>
    <mergeCell ref="J941:K941"/>
    <mergeCell ref="A951:A952"/>
    <mergeCell ref="B951:C951"/>
    <mergeCell ref="D951:E951"/>
    <mergeCell ref="F951:G951"/>
    <mergeCell ref="H951:I951"/>
    <mergeCell ref="J951:K951"/>
    <mergeCell ref="A961:A962"/>
    <mergeCell ref="B961:C961"/>
    <mergeCell ref="D961:E961"/>
    <mergeCell ref="F961:G961"/>
    <mergeCell ref="H961:I961"/>
    <mergeCell ref="J961:K961"/>
    <mergeCell ref="A971:A972"/>
    <mergeCell ref="B971:C971"/>
    <mergeCell ref="D971:E971"/>
    <mergeCell ref="F971:G971"/>
    <mergeCell ref="H971:I971"/>
    <mergeCell ref="J971:K971"/>
    <mergeCell ref="A981:A982"/>
    <mergeCell ref="B981:C981"/>
    <mergeCell ref="D981:E981"/>
    <mergeCell ref="F981:G981"/>
    <mergeCell ref="H981:I981"/>
    <mergeCell ref="J981:K981"/>
    <mergeCell ref="A991:A992"/>
    <mergeCell ref="B991:C991"/>
    <mergeCell ref="D991:E991"/>
    <mergeCell ref="F991:G991"/>
    <mergeCell ref="H991:I991"/>
    <mergeCell ref="J991:K991"/>
    <mergeCell ref="A1001:A1002"/>
    <mergeCell ref="B1001:C1001"/>
    <mergeCell ref="D1001:E1001"/>
    <mergeCell ref="F1001:G1001"/>
    <mergeCell ref="H1001:I1001"/>
    <mergeCell ref="J1001:K1001"/>
    <mergeCell ref="A1011:A1012"/>
    <mergeCell ref="B1011:C1011"/>
    <mergeCell ref="D1011:E1011"/>
    <mergeCell ref="F1011:G1011"/>
    <mergeCell ref="H1011:I1011"/>
    <mergeCell ref="J1011:K1011"/>
    <mergeCell ref="A1021:A1022"/>
    <mergeCell ref="B1021:C1021"/>
    <mergeCell ref="D1021:E1021"/>
    <mergeCell ref="F1021:G1021"/>
    <mergeCell ref="H1021:I1021"/>
    <mergeCell ref="J1021:K1021"/>
    <mergeCell ref="A1031:A1032"/>
    <mergeCell ref="B1031:C1031"/>
    <mergeCell ref="D1031:E1031"/>
    <mergeCell ref="F1031:G1031"/>
    <mergeCell ref="H1031:I1031"/>
    <mergeCell ref="J1031:K1031"/>
    <mergeCell ref="A1041:A1042"/>
    <mergeCell ref="B1041:C1041"/>
    <mergeCell ref="D1041:E1041"/>
    <mergeCell ref="F1041:G1041"/>
    <mergeCell ref="H1041:I1041"/>
    <mergeCell ref="J1041:K1041"/>
    <mergeCell ref="A1051:A1052"/>
    <mergeCell ref="B1051:C1051"/>
    <mergeCell ref="D1051:E1051"/>
    <mergeCell ref="F1051:G1051"/>
    <mergeCell ref="H1051:I1051"/>
    <mergeCell ref="J1051:K1051"/>
    <mergeCell ref="A1061:A1062"/>
    <mergeCell ref="B1061:C1061"/>
    <mergeCell ref="D1061:E1061"/>
    <mergeCell ref="F1061:G1061"/>
    <mergeCell ref="H1061:I1061"/>
    <mergeCell ref="J1061:K1061"/>
    <mergeCell ref="A1071:A1072"/>
    <mergeCell ref="B1071:C1071"/>
    <mergeCell ref="D1071:E1071"/>
    <mergeCell ref="F1071:G1071"/>
    <mergeCell ref="H1071:I1071"/>
    <mergeCell ref="J1071:K1071"/>
    <mergeCell ref="A1081:A1082"/>
    <mergeCell ref="B1081:C1081"/>
    <mergeCell ref="D1081:E1081"/>
    <mergeCell ref="F1081:G1081"/>
    <mergeCell ref="H1081:I1081"/>
    <mergeCell ref="J1081:K1081"/>
    <mergeCell ref="A1091:A1092"/>
    <mergeCell ref="B1091:C1091"/>
    <mergeCell ref="D1091:E1091"/>
    <mergeCell ref="F1091:G1091"/>
    <mergeCell ref="H1091:I1091"/>
    <mergeCell ref="J1091:K1091"/>
    <mergeCell ref="A1101:A1102"/>
    <mergeCell ref="B1101:C1101"/>
    <mergeCell ref="D1101:E1101"/>
    <mergeCell ref="F1101:G1101"/>
    <mergeCell ref="H1101:I1101"/>
    <mergeCell ref="J1101:K1101"/>
    <mergeCell ref="A1111:A1112"/>
    <mergeCell ref="B1111:C1111"/>
    <mergeCell ref="D1111:E1111"/>
    <mergeCell ref="F1111:G1111"/>
    <mergeCell ref="H1111:I1111"/>
    <mergeCell ref="J1111:K1111"/>
    <mergeCell ref="A1121:A1122"/>
    <mergeCell ref="B1121:C1121"/>
    <mergeCell ref="D1121:E1121"/>
    <mergeCell ref="F1121:G1121"/>
    <mergeCell ref="H1121:I1121"/>
    <mergeCell ref="J1121:K1121"/>
    <mergeCell ref="A1131:A1132"/>
    <mergeCell ref="B1131:C1131"/>
    <mergeCell ref="D1131:E1131"/>
    <mergeCell ref="F1131:G1131"/>
    <mergeCell ref="H1131:I1131"/>
    <mergeCell ref="J1131:K1131"/>
    <mergeCell ref="A1141:A1142"/>
    <mergeCell ref="B1141:C1141"/>
    <mergeCell ref="D1141:E1141"/>
    <mergeCell ref="F1141:G1141"/>
    <mergeCell ref="H1141:I1141"/>
    <mergeCell ref="J1141:K1141"/>
    <mergeCell ref="A1151:A1152"/>
    <mergeCell ref="B1151:C1151"/>
    <mergeCell ref="D1151:E1151"/>
    <mergeCell ref="F1151:G1151"/>
    <mergeCell ref="H1151:I1151"/>
    <mergeCell ref="J1151:K1151"/>
    <mergeCell ref="A1161:A1162"/>
    <mergeCell ref="B1161:C1161"/>
    <mergeCell ref="D1161:E1161"/>
    <mergeCell ref="F1161:G1161"/>
    <mergeCell ref="H1161:I1161"/>
    <mergeCell ref="J1161:K1161"/>
    <mergeCell ref="A1171:A1172"/>
    <mergeCell ref="B1171:C1171"/>
    <mergeCell ref="D1171:E1171"/>
    <mergeCell ref="F1171:G1171"/>
    <mergeCell ref="H1171:I1171"/>
    <mergeCell ref="J1171:K1171"/>
    <mergeCell ref="A1181:A1182"/>
    <mergeCell ref="B1181:C1181"/>
    <mergeCell ref="D1181:E1181"/>
    <mergeCell ref="F1181:G1181"/>
    <mergeCell ref="H1181:I1181"/>
    <mergeCell ref="J1181:K1181"/>
    <mergeCell ref="A1191:A1192"/>
    <mergeCell ref="B1191:C1191"/>
    <mergeCell ref="D1191:E1191"/>
    <mergeCell ref="F1191:G1191"/>
    <mergeCell ref="H1191:I1191"/>
    <mergeCell ref="J1191:K1191"/>
    <mergeCell ref="A1201:A1202"/>
    <mergeCell ref="B1201:C1201"/>
    <mergeCell ref="D1201:E1201"/>
    <mergeCell ref="F1201:G1201"/>
    <mergeCell ref="H1201:I1201"/>
    <mergeCell ref="J1201:K1201"/>
    <mergeCell ref="A1211:A1212"/>
    <mergeCell ref="B1211:C1211"/>
    <mergeCell ref="D1211:E1211"/>
    <mergeCell ref="F1211:G1211"/>
    <mergeCell ref="H1211:I1211"/>
    <mergeCell ref="J1211:K1211"/>
    <mergeCell ref="A1221:A1222"/>
    <mergeCell ref="B1221:C1221"/>
    <mergeCell ref="D1221:E1221"/>
    <mergeCell ref="F1221:G1221"/>
    <mergeCell ref="H1221:I1221"/>
    <mergeCell ref="J1221:K1221"/>
    <mergeCell ref="A1231:A1232"/>
    <mergeCell ref="B1231:C1231"/>
    <mergeCell ref="D1231:E1231"/>
    <mergeCell ref="F1231:G1231"/>
    <mergeCell ref="H1231:I1231"/>
    <mergeCell ref="J1231:K1231"/>
    <mergeCell ref="A1266:A1267"/>
    <mergeCell ref="B1266:C1266"/>
    <mergeCell ref="D1266:E1266"/>
    <mergeCell ref="F1266:G1266"/>
    <mergeCell ref="H1266:I1266"/>
    <mergeCell ref="J1266:K1266"/>
    <mergeCell ref="A1374:A1375"/>
    <mergeCell ref="B1374:C1374"/>
    <mergeCell ref="D1374:E1374"/>
    <mergeCell ref="F1374:G1374"/>
    <mergeCell ref="H1374:I1374"/>
    <mergeCell ref="J1374:K1374"/>
    <mergeCell ref="A1389:A1390"/>
    <mergeCell ref="B1389:C1389"/>
    <mergeCell ref="D1389:E1389"/>
    <mergeCell ref="F1389:G1389"/>
    <mergeCell ref="H1389:I1389"/>
    <mergeCell ref="J1389:K1389"/>
    <mergeCell ref="A1404:A1405"/>
    <mergeCell ref="B1404:C1404"/>
    <mergeCell ref="D1404:E1404"/>
    <mergeCell ref="F1404:G1404"/>
    <mergeCell ref="H1404:I1404"/>
    <mergeCell ref="J1404:K1404"/>
    <mergeCell ref="A1419:A1420"/>
    <mergeCell ref="B1419:C1419"/>
    <mergeCell ref="D1419:E1419"/>
    <mergeCell ref="F1419:G1419"/>
    <mergeCell ref="H1419:I1419"/>
    <mergeCell ref="J1419:K1419"/>
    <mergeCell ref="A1434:A1435"/>
    <mergeCell ref="B1434:C1434"/>
    <mergeCell ref="D1434:E1434"/>
    <mergeCell ref="F1434:G1434"/>
    <mergeCell ref="H1434:I1434"/>
    <mergeCell ref="J1434:K1434"/>
    <mergeCell ref="A1449:A1450"/>
    <mergeCell ref="B1449:C1449"/>
    <mergeCell ref="D1449:E1449"/>
    <mergeCell ref="F1449:G1449"/>
    <mergeCell ref="H1449:I1449"/>
    <mergeCell ref="J1449:K1449"/>
    <mergeCell ref="A1504:A1505"/>
    <mergeCell ref="B1504:C1504"/>
    <mergeCell ref="D1504:E1504"/>
    <mergeCell ref="F1504:G1504"/>
    <mergeCell ref="H1504:I1504"/>
    <mergeCell ref="J1504:K1504"/>
    <mergeCell ref="A1519:A1520"/>
    <mergeCell ref="B1519:C1519"/>
    <mergeCell ref="D1519:E1519"/>
    <mergeCell ref="F1519:G1519"/>
    <mergeCell ref="H1519:I1519"/>
    <mergeCell ref="J1519:K1519"/>
    <mergeCell ref="A1549:A1550"/>
    <mergeCell ref="B1549:C1549"/>
    <mergeCell ref="D1549:E1549"/>
    <mergeCell ref="F1549:G1549"/>
    <mergeCell ref="H1549:I1549"/>
    <mergeCell ref="J1549:K1549"/>
    <mergeCell ref="A1564:A1565"/>
    <mergeCell ref="B1564:C1564"/>
    <mergeCell ref="D1564:E1564"/>
    <mergeCell ref="F1564:G1564"/>
    <mergeCell ref="H1564:I1564"/>
    <mergeCell ref="J1564:K1564"/>
    <mergeCell ref="A1579:A1580"/>
    <mergeCell ref="B1579:C1579"/>
    <mergeCell ref="D1579:E1579"/>
    <mergeCell ref="F1579:G1579"/>
    <mergeCell ref="H1579:I1579"/>
    <mergeCell ref="J1579:K1579"/>
    <mergeCell ref="A1594:A1595"/>
    <mergeCell ref="B1594:C1594"/>
    <mergeCell ref="D1594:E1594"/>
    <mergeCell ref="F1594:G1594"/>
    <mergeCell ref="H1594:I1594"/>
    <mergeCell ref="J1594:K1594"/>
    <mergeCell ref="A1609:A1610"/>
    <mergeCell ref="B1609:C1609"/>
    <mergeCell ref="D1609:E1609"/>
    <mergeCell ref="F1609:G1609"/>
    <mergeCell ref="H1609:I1609"/>
    <mergeCell ref="J1609:K1609"/>
    <mergeCell ref="A1624:A1625"/>
    <mergeCell ref="B1624:C1624"/>
    <mergeCell ref="D1624:E1624"/>
    <mergeCell ref="F1624:G1624"/>
    <mergeCell ref="H1624:I1624"/>
    <mergeCell ref="J1624:K1624"/>
    <mergeCell ref="A1639:A1640"/>
    <mergeCell ref="B1639:C1639"/>
    <mergeCell ref="D1639:E1639"/>
    <mergeCell ref="F1639:G1639"/>
    <mergeCell ref="H1639:I1639"/>
    <mergeCell ref="J1639:K1639"/>
    <mergeCell ref="A1649:A1650"/>
    <mergeCell ref="B1649:C1649"/>
    <mergeCell ref="D1649:E1649"/>
    <mergeCell ref="F1649:G1649"/>
    <mergeCell ref="H1649:I1649"/>
    <mergeCell ref="J1649:K1649"/>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50CE7DD46803F45B914F4D45D3E6C5A" ma:contentTypeVersion="19" ma:contentTypeDescription="Een nieuw document maken." ma:contentTypeScope="" ma:versionID="1c3f26e0f3c907246b767354095225bf">
  <xsd:schema xmlns:xsd="http://www.w3.org/2001/XMLSchema" xmlns:xs="http://www.w3.org/2001/XMLSchema" xmlns:p="http://schemas.microsoft.com/office/2006/metadata/properties" xmlns:ns2="1ab6fee0-a22d-4aae-8b67-89463b4715e8" xmlns:ns3="c56c5eb4-58ab-4411-8924-d7044da2a8e4" targetNamespace="http://schemas.microsoft.com/office/2006/metadata/properties" ma:root="true" ma:fieldsID="60ed912e0ce8c3ad27b25750b9ce185c" ns2:_="" ns3:_="">
    <xsd:import namespace="1ab6fee0-a22d-4aae-8b67-89463b4715e8"/>
    <xsd:import namespace="c56c5eb4-58ab-4411-8924-d7044da2a8e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CR"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3:SharedWithUsers" minOccurs="0"/>
                <xsd:element ref="ns3:SharedWithDetails"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b6fee0-a22d-4aae-8b67-89463b4715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Afbeeldingtags" ma:readOnly="false" ma:fieldId="{5cf76f15-5ced-4ddc-b409-7134ff3c332f}" ma:taxonomyMulti="true" ma:sspId="63a30c8f-9d61-4701-8d03-a104a9d5683b"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56c5eb4-58ab-4411-8924-d7044da2a8e4" elementFormDefault="qualified">
    <xsd:import namespace="http://schemas.microsoft.com/office/2006/documentManagement/types"/>
    <xsd:import namespace="http://schemas.microsoft.com/office/infopath/2007/PartnerControls"/>
    <xsd:element name="SharedWithUsers" ma:index="17"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Gedeeld met details" ma:internalName="SharedWithDetails" ma:readOnly="true">
      <xsd:simpleType>
        <xsd:restriction base="dms:Note">
          <xsd:maxLength value="255"/>
        </xsd:restriction>
      </xsd:simpleType>
    </xsd:element>
    <xsd:element name="TaxCatchAll" ma:index="21" nillable="true" ma:displayName="Taxonomy Catch All Column" ma:hidden="true" ma:list="{4d4e4322-6400-4b07-a4c0-f5a8c91b4cec}" ma:internalName="TaxCatchAll" ma:showField="CatchAllData" ma:web="c56c5eb4-58ab-4411-8924-d7044da2a8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56c5eb4-58ab-4411-8924-d7044da2a8e4" xsi:nil="true"/>
    <lcf76f155ced4ddcb4097134ff3c332f xmlns="1ab6fee0-a22d-4aae-8b67-89463b4715e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A05A387-E817-4D60-B5DF-818B8EB8A9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b6fee0-a22d-4aae-8b67-89463b4715e8"/>
    <ds:schemaRef ds:uri="c56c5eb4-58ab-4411-8924-d7044da2a8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F320411-572E-40B3-9A18-A527095D0CEE}">
  <ds:schemaRefs>
    <ds:schemaRef ds:uri="http://schemas.microsoft.com/sharepoint/v3/contenttype/forms"/>
  </ds:schemaRefs>
</ds:datastoreItem>
</file>

<file path=customXml/itemProps3.xml><?xml version="1.0" encoding="utf-8"?>
<ds:datastoreItem xmlns:ds="http://schemas.openxmlformats.org/officeDocument/2006/customXml" ds:itemID="{EFE9CF1A-BF0C-46CB-9A13-8EF3A6655141}">
  <ds:schemaRefs>
    <ds:schemaRef ds:uri="http://schemas.microsoft.com/office/2006/metadata/properties"/>
    <ds:schemaRef ds:uri="http://schemas.microsoft.com/office/infopath/2007/PartnerControls"/>
    <ds:schemaRef ds:uri="c56c5eb4-58ab-4411-8924-d7044da2a8e4"/>
    <ds:schemaRef ds:uri="1ab6fee0-a22d-4aae-8b67-89463b4715e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8</vt:i4>
      </vt:variant>
    </vt:vector>
  </HeadingPairs>
  <TitlesOfParts>
    <vt:vector size="8" baseType="lpstr">
      <vt:lpstr>Index</vt:lpstr>
      <vt:lpstr>Leeswijzer</vt:lpstr>
      <vt:lpstr>Provincie</vt:lpstr>
      <vt:lpstr>Leefstijlen</vt:lpstr>
      <vt:lpstr>Accommodatietype</vt:lpstr>
      <vt:lpstr>Socio-Demo</vt:lpstr>
      <vt:lpstr>Reisgezelschap</vt:lpstr>
      <vt:lpstr>Seizoenen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Lisanne van Thiel</dc:creator>
  <cp:lastModifiedBy>Eelco Snip</cp:lastModifiedBy>
  <dcterms:created xsi:type="dcterms:W3CDTF">2026-03-30T13:57:01Z</dcterms:created>
  <dcterms:modified xsi:type="dcterms:W3CDTF">2026-05-26T08:55:04Z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0x010100B50CE7DD46803F45B914F4D45D3E6C5A</vt:lpwstr>
  </property>
  <property fmtid="{D5CDD505-2E9C-101B-9397-08002B2CF9AE}" pid="3" name="MediaServiceImageTags">
    <vt:lpwstr/>
  </property>
</Properties>
</file>